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hats_priv\1_Procédures\2025\AC Fruits et légumes\2-Pour Service Marché\"/>
    </mc:Choice>
  </mc:AlternateContent>
  <xr:revisionPtr revIDLastSave="0" documentId="13_ncr:1_{B8328029-A3CC-4867-B685-48F5C34882D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BPU" sheetId="1" r:id="rId1"/>
  </sheets>
  <definedNames>
    <definedName name="_xlnm._FilterDatabase" localSheetId="0" hidden="1">BPU!$C$4:$F$29</definedName>
    <definedName name="_xlnm.Print_Area" localSheetId="0">BPU!$A$1:$U$53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40" i="1" l="1"/>
  <c r="U41" i="1"/>
  <c r="U42" i="1"/>
  <c r="U43" i="1"/>
  <c r="N50" i="1"/>
  <c r="U50" i="1" s="1"/>
  <c r="N51" i="1"/>
  <c r="U51" i="1" s="1"/>
  <c r="N9" i="1"/>
  <c r="U9" i="1" s="1"/>
  <c r="N17" i="1"/>
  <c r="U17" i="1" s="1"/>
  <c r="N45" i="1"/>
  <c r="U45" i="1" s="1"/>
  <c r="N44" i="1"/>
  <c r="U44" i="1" s="1"/>
  <c r="N38" i="1"/>
  <c r="U38" i="1" s="1"/>
  <c r="N39" i="1"/>
  <c r="U39" i="1" s="1"/>
  <c r="N33" i="1" l="1"/>
  <c r="U33" i="1" s="1"/>
  <c r="N30" i="1"/>
  <c r="U30" i="1" s="1"/>
  <c r="N23" i="1"/>
  <c r="U23" i="1" s="1"/>
  <c r="N19" i="1"/>
  <c r="U19" i="1" s="1"/>
  <c r="N8" i="1" l="1"/>
  <c r="U8" i="1" s="1"/>
  <c r="N25" i="1" l="1"/>
  <c r="U25" i="1" s="1"/>
  <c r="N26" i="1"/>
  <c r="U26" i="1" s="1"/>
  <c r="N27" i="1"/>
  <c r="U27" i="1" s="1"/>
  <c r="N28" i="1" l="1"/>
  <c r="U28" i="1" s="1"/>
  <c r="N29" i="1"/>
  <c r="U29" i="1" s="1"/>
  <c r="N20" i="1" l="1"/>
  <c r="U20" i="1" s="1"/>
  <c r="N52" i="1" l="1"/>
  <c r="U52" i="1" s="1"/>
  <c r="N49" i="1"/>
  <c r="U49" i="1" s="1"/>
  <c r="U53" i="1" s="1"/>
  <c r="N46" i="1"/>
  <c r="U46" i="1" s="1"/>
  <c r="N37" i="1"/>
  <c r="U37" i="1" s="1"/>
  <c r="N36" i="1"/>
  <c r="U36" i="1" s="1"/>
  <c r="N35" i="1"/>
  <c r="U35" i="1" s="1"/>
  <c r="N34" i="1"/>
  <c r="U34" i="1" s="1"/>
  <c r="N32" i="1"/>
  <c r="U32" i="1" s="1"/>
  <c r="N31" i="1"/>
  <c r="U31" i="1" s="1"/>
  <c r="N24" i="1"/>
  <c r="U24" i="1" s="1"/>
  <c r="N22" i="1"/>
  <c r="U22" i="1" s="1"/>
  <c r="N21" i="1"/>
  <c r="U21" i="1" s="1"/>
  <c r="N18" i="1"/>
  <c r="U18" i="1" s="1"/>
  <c r="N16" i="1"/>
  <c r="U16" i="1" s="1"/>
  <c r="N15" i="1"/>
  <c r="U15" i="1" s="1"/>
  <c r="N14" i="1"/>
  <c r="U14" i="1" s="1"/>
  <c r="N13" i="1"/>
  <c r="U13" i="1" s="1"/>
  <c r="N12" i="1"/>
  <c r="U12" i="1" s="1"/>
  <c r="N11" i="1"/>
  <c r="U11" i="1" s="1"/>
  <c r="N10" i="1"/>
  <c r="U10" i="1" s="1"/>
  <c r="N7" i="1"/>
  <c r="U7" i="1" s="1"/>
  <c r="N6" i="1"/>
  <c r="U6" i="1" s="1"/>
  <c r="N5" i="1"/>
  <c r="U5" i="1" s="1"/>
  <c r="N4" i="1"/>
  <c r="U4" i="1" s="1"/>
  <c r="U47" i="1" l="1"/>
</calcChain>
</file>

<file path=xl/sharedStrings.xml><?xml version="1.0" encoding="utf-8"?>
<sst xmlns="http://schemas.openxmlformats.org/spreadsheetml/2006/main" count="124" uniqueCount="80">
  <si>
    <t xml:space="preserve">SOCIETE                                     </t>
  </si>
  <si>
    <t xml:space="preserve">Période du </t>
  </si>
  <si>
    <t>N° Lot</t>
  </si>
  <si>
    <t>Produits de catégorie 1</t>
  </si>
  <si>
    <t>CHRU NANCY</t>
  </si>
  <si>
    <t>CPN LAXOU</t>
  </si>
  <si>
    <t>H COMMERCY</t>
  </si>
  <si>
    <t>CH RAVENEL</t>
  </si>
  <si>
    <t>CH LUNEVILLE</t>
  </si>
  <si>
    <t>3H SANTE</t>
  </si>
  <si>
    <t>H St NICOLAS P</t>
  </si>
  <si>
    <t>CH TOUL</t>
  </si>
  <si>
    <t>CH POMPEY</t>
  </si>
  <si>
    <t>H DIEUZE</t>
  </si>
  <si>
    <t>TOTAL</t>
  </si>
  <si>
    <t>Unité</t>
  </si>
  <si>
    <t>Variété</t>
  </si>
  <si>
    <t>Provenance</t>
  </si>
  <si>
    <t>Calibre</t>
  </si>
  <si>
    <t>PU HT</t>
  </si>
  <si>
    <t>Prix Total HT</t>
  </si>
  <si>
    <t>FRUITS ET LEGUMES FRAIS</t>
  </si>
  <si>
    <t>kg</t>
  </si>
  <si>
    <t>Grand import</t>
  </si>
  <si>
    <t>France / DOM</t>
  </si>
  <si>
    <t>AVOCAT  CAL 22</t>
  </si>
  <si>
    <t>pièce</t>
  </si>
  <si>
    <t>Grand Est</t>
  </si>
  <si>
    <t>Lorraine</t>
  </si>
  <si>
    <t>CHAMPIGNON BLANC (Barquette 500g)</t>
  </si>
  <si>
    <t>CIBOULETTE SACHET 25G</t>
  </si>
  <si>
    <t>sachet</t>
  </si>
  <si>
    <t>CONCOMBRE DROIT 300/400</t>
  </si>
  <si>
    <t>COURGETTE 14/21</t>
  </si>
  <si>
    <t>ENDIVE</t>
  </si>
  <si>
    <t>KAKI colis de 28-32 pces</t>
  </si>
  <si>
    <t>MELON CHARENTAIS CAL 800/950 Plateau de 12</t>
  </si>
  <si>
    <t>PASTEQUE sans pépins</t>
  </si>
  <si>
    <t>POMELOS CAL 48-50</t>
  </si>
  <si>
    <t xml:space="preserve">RAISIN </t>
  </si>
  <si>
    <t>barq.</t>
  </si>
  <si>
    <t xml:space="preserve">MONTANT H.T </t>
  </si>
  <si>
    <t>TOMATE CAL 57/67</t>
  </si>
  <si>
    <t>CERISE CAL 22 +</t>
  </si>
  <si>
    <t>QUETSCHE</t>
  </si>
  <si>
    <t>BORDEREAU A RETOURNER MARDI 16H DERNIER DELAI</t>
  </si>
  <si>
    <t>LITCHI</t>
  </si>
  <si>
    <t>ABRICOT CAL A ou AA 40/50</t>
  </si>
  <si>
    <t>ANANAS bateau CAL A8 ou B9 Extra Sweet 1300/1800</t>
  </si>
  <si>
    <t>CITRON VRAC CAL 4 ou 5 - 53/67</t>
  </si>
  <si>
    <t>CLEMENTINE CAL 3 - 54/64</t>
  </si>
  <si>
    <t>NECTARINE CAL B - 61/67</t>
  </si>
  <si>
    <t>MINEOLAS 70/80</t>
  </si>
  <si>
    <t>ORANGE CAL 6 - 70/80</t>
  </si>
  <si>
    <t>ORANGE SEMI SANGUINE CAL 6 - 70/80</t>
  </si>
  <si>
    <t>PECHE CAL B - 61/67</t>
  </si>
  <si>
    <t>PECHE PLATE CAL A ou AA - 67/80</t>
  </si>
  <si>
    <t>POIVRON ROUGE 70/80 - 1G</t>
  </si>
  <si>
    <t>POIVRON VERT 70/80 - 1G</t>
  </si>
  <si>
    <r>
      <t xml:space="preserve">KIWI  CAL 39 </t>
    </r>
    <r>
      <rPr>
        <b/>
        <i/>
        <sz val="10"/>
        <rFont val="Arial"/>
        <family val="2"/>
      </rPr>
      <t>Mûr à point</t>
    </r>
  </si>
  <si>
    <r>
      <t xml:space="preserve">NECTARINE CAL B - 61/67 </t>
    </r>
    <r>
      <rPr>
        <b/>
        <i/>
        <sz val="10"/>
        <rFont val="Arial"/>
        <family val="2"/>
      </rPr>
      <t>Mûr à point</t>
    </r>
  </si>
  <si>
    <r>
      <t xml:space="preserve">PECHE CAL B - 61/67 </t>
    </r>
    <r>
      <rPr>
        <b/>
        <i/>
        <sz val="10"/>
        <rFont val="Arial"/>
        <family val="2"/>
      </rPr>
      <t>Mûr à point</t>
    </r>
  </si>
  <si>
    <t>Conditionnement</t>
  </si>
  <si>
    <t>POMME VERTE 136/165g - 65/75</t>
  </si>
  <si>
    <t>PRUNE BLEUES CAL 40 et +</t>
  </si>
  <si>
    <t>FRAISE</t>
  </si>
  <si>
    <r>
      <t xml:space="preserve">BANANE </t>
    </r>
    <r>
      <rPr>
        <b/>
        <sz val="10"/>
        <color rgb="FFFF0000"/>
        <rFont val="Arial"/>
        <family val="2"/>
      </rPr>
      <t>RUP</t>
    </r>
    <r>
      <rPr>
        <sz val="10"/>
        <rFont val="Arial"/>
        <family val="2"/>
      </rPr>
      <t xml:space="preserve"> P19 140/160g au colis</t>
    </r>
  </si>
  <si>
    <r>
      <t xml:space="preserve">BANANE </t>
    </r>
    <r>
      <rPr>
        <b/>
        <sz val="10"/>
        <color rgb="FFFF0000"/>
        <rFont val="Arial"/>
        <family val="2"/>
      </rPr>
      <t>RUP</t>
    </r>
    <r>
      <rPr>
        <sz val="10"/>
        <rFont val="Arial"/>
        <family val="2"/>
      </rPr>
      <t xml:space="preserve"> P19 140/160g </t>
    </r>
    <r>
      <rPr>
        <b/>
        <i/>
        <sz val="10"/>
        <rFont val="Arial"/>
        <family val="2"/>
      </rPr>
      <t>Conditionnement 5kg</t>
    </r>
  </si>
  <si>
    <r>
      <t xml:space="preserve">MIRABELLE </t>
    </r>
    <r>
      <rPr>
        <b/>
        <sz val="10"/>
        <color rgb="FFFF0000"/>
        <rFont val="Arial"/>
        <family val="2"/>
      </rPr>
      <t>IGP</t>
    </r>
    <r>
      <rPr>
        <sz val="10"/>
        <rFont val="Arial"/>
        <family val="2"/>
      </rPr>
      <t xml:space="preserve"> DE LORRAINE CAL 22 +</t>
    </r>
  </si>
  <si>
    <t>MELON JAUNE OU VERT</t>
  </si>
  <si>
    <r>
      <t xml:space="preserve">TOMATE CAL 57/67 </t>
    </r>
    <r>
      <rPr>
        <b/>
        <sz val="10"/>
        <color rgb="FFFF0000"/>
        <rFont val="Arial"/>
        <family val="2"/>
      </rPr>
      <t>HVE</t>
    </r>
  </si>
  <si>
    <t>TOMATE CERISE (Barquette 250g)</t>
  </si>
  <si>
    <r>
      <t xml:space="preserve">POMME 136/165G - 70/75 </t>
    </r>
    <r>
      <rPr>
        <b/>
        <sz val="10"/>
        <color rgb="FFFF0000"/>
        <rFont val="Arial"/>
        <family val="2"/>
      </rPr>
      <t>CE2 ou HVE</t>
    </r>
  </si>
  <si>
    <t>POIRE - 150/180g</t>
  </si>
  <si>
    <r>
      <t xml:space="preserve">POIRE - 150/180g </t>
    </r>
    <r>
      <rPr>
        <b/>
        <i/>
        <sz val="10"/>
        <rFont val="Arial"/>
        <family val="2"/>
      </rPr>
      <t>Mûr à point</t>
    </r>
  </si>
  <si>
    <t>POMME VARIETE 1 - 136/165g - 70/75</t>
  </si>
  <si>
    <t>SACHET ANETH</t>
  </si>
  <si>
    <t>SACHET BASILIC</t>
  </si>
  <si>
    <t>SACHET CERFEUIL</t>
  </si>
  <si>
    <t>SACHET ROMARIN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</si>
</sst>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General"/>
  </numFmts>
  <fonts count="12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theme="1"/>
      <name val="Arial1"/>
    </font>
    <font>
      <sz val="8"/>
      <name val="Arial"/>
      <family val="2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9" fillId="0" borderId="0"/>
    <xf numFmtId="0" fontId="4" fillId="0" borderId="0"/>
  </cellStyleXfs>
  <cellXfs count="71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5" fillId="0" borderId="0" xfId="0" applyFont="1"/>
    <xf numFmtId="0" fontId="4" fillId="0" borderId="4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center"/>
    </xf>
    <xf numFmtId="0" fontId="4" fillId="0" borderId="4" xfId="0" applyFont="1" applyFill="1" applyBorder="1" applyAlignment="1" applyProtection="1">
      <alignment horizontal="right" vertical="center"/>
      <protection locked="0"/>
    </xf>
    <xf numFmtId="0" fontId="4" fillId="0" borderId="6" xfId="0" applyFont="1" applyFill="1" applyBorder="1" applyAlignment="1" applyProtection="1">
      <alignment horizontal="right" vertical="center"/>
      <protection locked="0"/>
    </xf>
    <xf numFmtId="0" fontId="4" fillId="0" borderId="2" xfId="0" applyFont="1" applyFill="1" applyBorder="1" applyAlignment="1" applyProtection="1">
      <alignment horizontal="right" vertical="center"/>
      <protection locked="0"/>
    </xf>
    <xf numFmtId="3" fontId="0" fillId="0" borderId="4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3" fontId="0" fillId="0" borderId="4" xfId="0" applyNumberFormat="1" applyBorder="1" applyAlignment="1" applyProtection="1">
      <alignment horizontal="center" vertical="center" wrapText="1"/>
      <protection locked="0"/>
    </xf>
    <xf numFmtId="3" fontId="0" fillId="0" borderId="6" xfId="0" applyNumberFormat="1" applyBorder="1" applyAlignment="1" applyProtection="1">
      <alignment horizontal="center" vertical="center"/>
      <protection locked="0"/>
    </xf>
    <xf numFmtId="3" fontId="0" fillId="0" borderId="3" xfId="0" applyNumberForma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right" vertical="center"/>
      <protection locked="0"/>
    </xf>
    <xf numFmtId="3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right"/>
    </xf>
    <xf numFmtId="0" fontId="1" fillId="0" borderId="4" xfId="0" applyFont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left" vertical="center"/>
    </xf>
    <xf numFmtId="0" fontId="0" fillId="0" borderId="2" xfId="0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0" fillId="0" borderId="6" xfId="0" applyFont="1" applyBorder="1" applyAlignment="1" applyProtection="1">
      <alignment horizontal="right" vertical="center"/>
      <protection locked="0"/>
    </xf>
    <xf numFmtId="164" fontId="8" fillId="0" borderId="11" xfId="1" applyFont="1" applyFill="1" applyBorder="1" applyAlignment="1" applyProtection="1">
      <alignment horizontal="right" vertical="center"/>
      <protection locked="0"/>
    </xf>
    <xf numFmtId="0" fontId="0" fillId="0" borderId="6" xfId="0" applyFont="1" applyFill="1" applyBorder="1" applyAlignment="1" applyProtection="1">
      <alignment horizontal="right" vertical="center"/>
      <protection locked="0"/>
    </xf>
    <xf numFmtId="164" fontId="8" fillId="0" borderId="12" xfId="1" applyFont="1" applyFill="1" applyBorder="1" applyAlignment="1" applyProtection="1">
      <alignment horizontal="right" vertical="center"/>
      <protection locked="0"/>
    </xf>
    <xf numFmtId="0" fontId="0" fillId="0" borderId="4" xfId="0" applyFont="1" applyFill="1" applyBorder="1" applyAlignment="1" applyProtection="1">
      <alignment horizontal="right" vertical="center"/>
      <protection locked="0"/>
    </xf>
    <xf numFmtId="0" fontId="2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textRotation="45" wrapText="1"/>
    </xf>
    <xf numFmtId="0" fontId="1" fillId="0" borderId="15" xfId="0" applyFont="1" applyBorder="1" applyAlignment="1" applyProtection="1">
      <alignment horizont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4" fontId="1" fillId="0" borderId="20" xfId="0" applyNumberFormat="1" applyFont="1" applyBorder="1" applyAlignment="1">
      <alignment horizontal="center"/>
    </xf>
    <xf numFmtId="0" fontId="1" fillId="0" borderId="21" xfId="0" applyFont="1" applyBorder="1" applyAlignment="1">
      <alignment vertical="center" textRotation="90"/>
    </xf>
    <xf numFmtId="4" fontId="1" fillId="0" borderId="22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4" xfId="2" applyBorder="1" applyAlignment="1" applyProtection="1">
      <alignment horizontal="right" vertical="center"/>
      <protection locked="0"/>
    </xf>
    <xf numFmtId="0" fontId="0" fillId="0" borderId="4" xfId="0" applyBorder="1" applyAlignment="1" applyProtection="1">
      <alignment horizontal="right" vertical="center"/>
      <protection locked="0"/>
    </xf>
    <xf numFmtId="0" fontId="11" fillId="0" borderId="4" xfId="2" applyFont="1" applyBorder="1" applyAlignment="1" applyProtection="1">
      <alignment horizontal="right" vertical="center"/>
      <protection locked="0"/>
    </xf>
    <xf numFmtId="0" fontId="11" fillId="0" borderId="4" xfId="0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horizontal="right" vertical="center"/>
      <protection locked="0"/>
    </xf>
    <xf numFmtId="0" fontId="4" fillId="0" borderId="6" xfId="2" applyBorder="1" applyAlignment="1" applyProtection="1">
      <alignment horizontal="right" vertical="center"/>
      <protection locked="0"/>
    </xf>
    <xf numFmtId="0" fontId="0" fillId="0" borderId="6" xfId="0" applyBorder="1" applyAlignment="1" applyProtection="1">
      <alignment horizontal="right" vertical="center"/>
      <protection locked="0"/>
    </xf>
    <xf numFmtId="0" fontId="11" fillId="0" borderId="6" xfId="2" applyFont="1" applyBorder="1" applyAlignment="1" applyProtection="1">
      <alignment horizontal="right" vertical="center"/>
      <protection locked="0"/>
    </xf>
    <xf numFmtId="0" fontId="11" fillId="0" borderId="6" xfId="0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>
      <alignment horizontal="right" vertical="center"/>
    </xf>
    <xf numFmtId="0" fontId="1" fillId="0" borderId="17" xfId="0" applyFont="1" applyBorder="1" applyAlignment="1">
      <alignment horizontal="center" vertical="center" textRotation="9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</cellXfs>
  <cellStyles count="3">
    <cellStyle name="Excel Built-in Normal" xfId="1" xr:uid="{00000000-0005-0000-0000-000000000000}"/>
    <cellStyle name="Normal" xfId="0" builtinId="0"/>
    <cellStyle name="Normal 2" xfId="2" xr:uid="{11267677-6C01-4874-9760-C4A7A6766E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5"/>
  <sheetViews>
    <sheetView tabSelected="1" zoomScaleNormal="100" workbookViewId="0">
      <selection activeCell="C41" sqref="C41"/>
    </sheetView>
  </sheetViews>
  <sheetFormatPr baseColWidth="10" defaultRowHeight="12.75"/>
  <cols>
    <col min="1" max="1" width="4.28515625" customWidth="1"/>
    <col min="2" max="2" width="6.85546875" customWidth="1"/>
    <col min="3" max="3" width="47" customWidth="1"/>
    <col min="4" max="13" width="4.7109375" customWidth="1"/>
    <col min="14" max="14" width="8.7109375" customWidth="1"/>
    <col min="15" max="15" width="6.85546875" customWidth="1"/>
    <col min="16" max="18" width="15.7109375" style="9" customWidth="1"/>
    <col min="19" max="19" width="16.85546875" style="9" bestFit="1" customWidth="1"/>
    <col min="20" max="20" width="8.28515625" customWidth="1"/>
    <col min="21" max="21" width="9.85546875" customWidth="1"/>
    <col min="23" max="23" width="12.7109375" bestFit="1" customWidth="1"/>
  </cols>
  <sheetData>
    <row r="1" spans="1:23">
      <c r="A1" s="65" t="s">
        <v>0</v>
      </c>
      <c r="B1" s="65"/>
      <c r="C1" s="32"/>
      <c r="D1" s="64" t="s">
        <v>1</v>
      </c>
      <c r="E1" s="64"/>
      <c r="F1" s="64"/>
      <c r="G1" s="64"/>
      <c r="H1" s="64"/>
      <c r="I1" s="64"/>
      <c r="J1" s="64"/>
      <c r="K1" s="64"/>
      <c r="L1" s="64"/>
      <c r="M1" s="64"/>
      <c r="N1" s="64"/>
      <c r="O1" s="1" t="s">
        <v>45</v>
      </c>
      <c r="P1" s="1"/>
      <c r="Q1" s="1"/>
      <c r="R1" s="1"/>
      <c r="S1" s="1"/>
      <c r="T1" s="1"/>
      <c r="U1" s="1"/>
    </row>
    <row r="2" spans="1:23" ht="13.5" thickBot="1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1"/>
      <c r="P2" s="1"/>
      <c r="Q2" s="1"/>
      <c r="R2" s="1"/>
      <c r="S2" s="1"/>
      <c r="T2" s="1"/>
      <c r="U2" s="1"/>
    </row>
    <row r="3" spans="1:23" ht="59.25" customHeight="1">
      <c r="A3" s="39"/>
      <c r="B3" s="40" t="s">
        <v>2</v>
      </c>
      <c r="C3" s="41" t="s">
        <v>3</v>
      </c>
      <c r="D3" s="42" t="s">
        <v>4</v>
      </c>
      <c r="E3" s="42" t="s">
        <v>5</v>
      </c>
      <c r="F3" s="42" t="s">
        <v>6</v>
      </c>
      <c r="G3" s="42" t="s">
        <v>7</v>
      </c>
      <c r="H3" s="42" t="s">
        <v>8</v>
      </c>
      <c r="I3" s="42" t="s">
        <v>9</v>
      </c>
      <c r="J3" s="42" t="s">
        <v>10</v>
      </c>
      <c r="K3" s="42" t="s">
        <v>11</v>
      </c>
      <c r="L3" s="42" t="s">
        <v>12</v>
      </c>
      <c r="M3" s="42" t="s">
        <v>13</v>
      </c>
      <c r="N3" s="43" t="s">
        <v>14</v>
      </c>
      <c r="O3" s="41" t="s">
        <v>15</v>
      </c>
      <c r="P3" s="44" t="s">
        <v>16</v>
      </c>
      <c r="Q3" s="44" t="s">
        <v>17</v>
      </c>
      <c r="R3" s="44" t="s">
        <v>18</v>
      </c>
      <c r="S3" s="45" t="s">
        <v>62</v>
      </c>
      <c r="T3" s="44" t="s">
        <v>19</v>
      </c>
      <c r="U3" s="46" t="s">
        <v>20</v>
      </c>
    </row>
    <row r="4" spans="1:23" ht="12.75" customHeight="1">
      <c r="A4" s="63" t="s">
        <v>21</v>
      </c>
      <c r="B4" s="66">
        <v>1</v>
      </c>
      <c r="C4" s="23" t="s">
        <v>47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24">
        <f>SUM(D4:M4)</f>
        <v>0</v>
      </c>
      <c r="O4" s="25" t="s">
        <v>22</v>
      </c>
      <c r="P4" s="22"/>
      <c r="Q4" s="13"/>
      <c r="R4" s="13"/>
      <c r="S4" s="13"/>
      <c r="T4" s="14"/>
      <c r="U4" s="47">
        <f>N4*T4</f>
        <v>0</v>
      </c>
      <c r="W4" s="3" t="s">
        <v>23</v>
      </c>
    </row>
    <row r="5" spans="1:23">
      <c r="A5" s="63"/>
      <c r="B5" s="67"/>
      <c r="C5" s="23" t="s">
        <v>48</v>
      </c>
      <c r="D5" s="10">
        <v>13</v>
      </c>
      <c r="E5" s="10">
        <v>8</v>
      </c>
      <c r="F5" s="10"/>
      <c r="G5" s="10"/>
      <c r="H5" s="10"/>
      <c r="I5" s="10"/>
      <c r="J5" s="10"/>
      <c r="K5" s="10"/>
      <c r="L5" s="10"/>
      <c r="M5" s="10"/>
      <c r="N5" s="24">
        <f t="shared" ref="N5:N46" si="0">SUM(D5:M5)</f>
        <v>21</v>
      </c>
      <c r="O5" s="25" t="s">
        <v>22</v>
      </c>
      <c r="P5" s="13"/>
      <c r="Q5" s="13"/>
      <c r="R5" s="13"/>
      <c r="S5" s="13"/>
      <c r="T5" s="14"/>
      <c r="U5" s="47">
        <f t="shared" ref="U5:U46" si="1">N5*T5</f>
        <v>0</v>
      </c>
      <c r="W5" s="3" t="s">
        <v>24</v>
      </c>
    </row>
    <row r="6" spans="1:23">
      <c r="A6" s="63"/>
      <c r="B6" s="67"/>
      <c r="C6" s="23" t="s">
        <v>25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24">
        <f t="shared" si="0"/>
        <v>0</v>
      </c>
      <c r="O6" s="27" t="s">
        <v>26</v>
      </c>
      <c r="P6" s="13"/>
      <c r="Q6" s="13"/>
      <c r="R6" s="13"/>
      <c r="S6" s="13"/>
      <c r="T6" s="14"/>
      <c r="U6" s="47">
        <f t="shared" si="1"/>
        <v>0</v>
      </c>
      <c r="W6" s="3" t="s">
        <v>27</v>
      </c>
    </row>
    <row r="7" spans="1:23">
      <c r="A7" s="63"/>
      <c r="B7" s="67"/>
      <c r="C7" s="23" t="s">
        <v>66</v>
      </c>
      <c r="D7" s="21">
        <v>152</v>
      </c>
      <c r="E7" s="53">
        <v>70</v>
      </c>
      <c r="F7" s="53">
        <v>51</v>
      </c>
      <c r="G7" s="53">
        <v>55</v>
      </c>
      <c r="H7" s="54"/>
      <c r="I7" s="53">
        <v>18</v>
      </c>
      <c r="J7" s="53">
        <v>40</v>
      </c>
      <c r="K7" s="53">
        <v>54</v>
      </c>
      <c r="L7" s="21">
        <v>55.5</v>
      </c>
      <c r="M7" s="37"/>
      <c r="N7" s="24">
        <f t="shared" si="0"/>
        <v>495.5</v>
      </c>
      <c r="O7" s="25" t="s">
        <v>22</v>
      </c>
      <c r="P7" s="13"/>
      <c r="Q7" s="13"/>
      <c r="R7" s="13"/>
      <c r="S7" s="13"/>
      <c r="T7" s="15"/>
      <c r="U7" s="47">
        <f t="shared" si="1"/>
        <v>0</v>
      </c>
      <c r="W7" s="3" t="s">
        <v>28</v>
      </c>
    </row>
    <row r="8" spans="1:23">
      <c r="A8" s="63"/>
      <c r="B8" s="67"/>
      <c r="C8" s="23" t="s">
        <v>67</v>
      </c>
      <c r="D8" s="21"/>
      <c r="E8" s="53"/>
      <c r="F8" s="53"/>
      <c r="G8" s="55"/>
      <c r="H8" s="56">
        <v>50</v>
      </c>
      <c r="I8" s="53"/>
      <c r="J8" s="53"/>
      <c r="K8" s="53"/>
      <c r="L8" s="21">
        <v>10</v>
      </c>
      <c r="M8" s="10"/>
      <c r="N8" s="24">
        <f>SUM(D8:M8)</f>
        <v>60</v>
      </c>
      <c r="O8" s="25" t="s">
        <v>22</v>
      </c>
      <c r="P8" s="13"/>
      <c r="Q8" s="13"/>
      <c r="R8" s="13"/>
      <c r="S8" s="13"/>
      <c r="T8" s="15"/>
      <c r="U8" s="47">
        <f t="shared" si="1"/>
        <v>0</v>
      </c>
      <c r="W8" s="3"/>
    </row>
    <row r="9" spans="1:23">
      <c r="A9" s="63"/>
      <c r="B9" s="67"/>
      <c r="C9" s="4" t="s">
        <v>43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24">
        <f>SUM(D9:M9)</f>
        <v>0</v>
      </c>
      <c r="O9" s="25" t="s">
        <v>22</v>
      </c>
      <c r="P9" s="13"/>
      <c r="Q9" s="13"/>
      <c r="R9" s="13"/>
      <c r="S9" s="13"/>
      <c r="T9" s="15"/>
      <c r="U9" s="47">
        <f t="shared" si="1"/>
        <v>0</v>
      </c>
      <c r="W9" s="3"/>
    </row>
    <row r="10" spans="1:23">
      <c r="A10" s="63"/>
      <c r="B10" s="67"/>
      <c r="C10" s="23" t="s">
        <v>29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24">
        <f t="shared" si="0"/>
        <v>0</v>
      </c>
      <c r="O10" s="25" t="s">
        <v>22</v>
      </c>
      <c r="P10" s="13"/>
      <c r="Q10" s="13"/>
      <c r="R10" s="13"/>
      <c r="S10" s="13"/>
      <c r="T10" s="15"/>
      <c r="U10" s="47">
        <f t="shared" si="1"/>
        <v>0</v>
      </c>
    </row>
    <row r="11" spans="1:23">
      <c r="A11" s="63"/>
      <c r="B11" s="67"/>
      <c r="C11" s="23" t="s">
        <v>30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4">
        <f t="shared" si="0"/>
        <v>0</v>
      </c>
      <c r="O11" s="25" t="s">
        <v>31</v>
      </c>
      <c r="P11" s="13"/>
      <c r="Q11" s="13"/>
      <c r="R11" s="13"/>
      <c r="S11" s="13"/>
      <c r="T11" s="15"/>
      <c r="U11" s="47">
        <f t="shared" si="1"/>
        <v>0</v>
      </c>
    </row>
    <row r="12" spans="1:23">
      <c r="A12" s="63"/>
      <c r="B12" s="67"/>
      <c r="C12" s="23" t="s">
        <v>49</v>
      </c>
      <c r="D12" s="21">
        <v>30</v>
      </c>
      <c r="E12" s="53"/>
      <c r="F12" s="53">
        <v>3</v>
      </c>
      <c r="G12" s="55">
        <v>1</v>
      </c>
      <c r="H12" s="56"/>
      <c r="I12" s="53">
        <v>1</v>
      </c>
      <c r="J12" s="53"/>
      <c r="K12" s="53"/>
      <c r="L12" s="21">
        <v>10</v>
      </c>
      <c r="M12" s="10"/>
      <c r="N12" s="24">
        <f t="shared" si="0"/>
        <v>45</v>
      </c>
      <c r="O12" s="25" t="s">
        <v>22</v>
      </c>
      <c r="P12" s="13"/>
      <c r="Q12" s="13"/>
      <c r="R12" s="13"/>
      <c r="S12" s="13"/>
      <c r="T12" s="14"/>
      <c r="U12" s="47">
        <f t="shared" si="1"/>
        <v>0</v>
      </c>
    </row>
    <row r="13" spans="1:23">
      <c r="A13" s="63"/>
      <c r="B13" s="67"/>
      <c r="C13" s="23" t="s">
        <v>50</v>
      </c>
      <c r="D13" s="21">
        <v>336</v>
      </c>
      <c r="E13" s="53">
        <v>60</v>
      </c>
      <c r="F13" s="53">
        <v>30</v>
      </c>
      <c r="G13" s="55">
        <v>10</v>
      </c>
      <c r="H13" s="56">
        <v>50</v>
      </c>
      <c r="I13" s="53"/>
      <c r="J13" s="53">
        <v>35</v>
      </c>
      <c r="K13" s="53">
        <v>30</v>
      </c>
      <c r="L13" s="21">
        <v>80</v>
      </c>
      <c r="M13" s="10"/>
      <c r="N13" s="24">
        <f t="shared" si="0"/>
        <v>631</v>
      </c>
      <c r="O13" s="25" t="s">
        <v>22</v>
      </c>
      <c r="P13" s="13"/>
      <c r="Q13" s="13"/>
      <c r="R13" s="13"/>
      <c r="S13" s="13"/>
      <c r="T13" s="14"/>
      <c r="U13" s="47">
        <f t="shared" si="1"/>
        <v>0</v>
      </c>
    </row>
    <row r="14" spans="1:23">
      <c r="A14" s="63"/>
      <c r="B14" s="67"/>
      <c r="C14" s="28" t="s">
        <v>32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24">
        <f t="shared" si="0"/>
        <v>0</v>
      </c>
      <c r="O14" s="25" t="s">
        <v>26</v>
      </c>
      <c r="P14" s="13"/>
      <c r="Q14" s="13"/>
      <c r="R14" s="13"/>
      <c r="S14" s="13"/>
      <c r="T14" s="14"/>
      <c r="U14" s="47">
        <f t="shared" si="1"/>
        <v>0</v>
      </c>
    </row>
    <row r="15" spans="1:23">
      <c r="A15" s="63"/>
      <c r="B15" s="67"/>
      <c r="C15" s="28" t="s">
        <v>33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24">
        <f t="shared" si="0"/>
        <v>0</v>
      </c>
      <c r="O15" s="25" t="s">
        <v>22</v>
      </c>
      <c r="P15" s="22"/>
      <c r="Q15" s="13"/>
      <c r="R15" s="22"/>
      <c r="S15" s="13"/>
      <c r="T15" s="14"/>
      <c r="U15" s="47">
        <f t="shared" si="1"/>
        <v>0</v>
      </c>
    </row>
    <row r="16" spans="1:23">
      <c r="A16" s="63"/>
      <c r="B16" s="67"/>
      <c r="C16" s="26" t="s">
        <v>34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>
        <f t="shared" si="0"/>
        <v>0</v>
      </c>
      <c r="O16" s="25" t="s">
        <v>22</v>
      </c>
      <c r="P16" s="13"/>
      <c r="Q16" s="13"/>
      <c r="R16" s="13"/>
      <c r="S16" s="13"/>
      <c r="T16" s="14"/>
      <c r="U16" s="47">
        <f t="shared" si="1"/>
        <v>0</v>
      </c>
    </row>
    <row r="17" spans="1:21">
      <c r="A17" s="63"/>
      <c r="B17" s="67"/>
      <c r="C17" s="4" t="s">
        <v>65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4">
        <f t="shared" ref="N17" si="2">SUM(D17:M17)</f>
        <v>0</v>
      </c>
      <c r="O17" s="25" t="s">
        <v>22</v>
      </c>
      <c r="P17" s="13"/>
      <c r="Q17" s="13"/>
      <c r="R17" s="13"/>
      <c r="S17" s="13"/>
      <c r="T17" s="14"/>
      <c r="U17" s="47">
        <f t="shared" si="1"/>
        <v>0</v>
      </c>
    </row>
    <row r="18" spans="1:21">
      <c r="A18" s="63"/>
      <c r="B18" s="67"/>
      <c r="C18" s="29" t="s">
        <v>35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4">
        <f t="shared" si="0"/>
        <v>0</v>
      </c>
      <c r="O18" s="30" t="s">
        <v>26</v>
      </c>
      <c r="P18" s="13"/>
      <c r="Q18" s="13"/>
      <c r="R18" s="13"/>
      <c r="S18" s="13"/>
      <c r="T18" s="14"/>
      <c r="U18" s="47">
        <f t="shared" si="1"/>
        <v>0</v>
      </c>
    </row>
    <row r="19" spans="1:21">
      <c r="A19" s="63"/>
      <c r="B19" s="67"/>
      <c r="C19" s="23" t="s">
        <v>59</v>
      </c>
      <c r="D19" s="57">
        <v>1914</v>
      </c>
      <c r="E19" s="58">
        <v>390</v>
      </c>
      <c r="F19" s="58">
        <v>78</v>
      </c>
      <c r="G19" s="58">
        <v>230</v>
      </c>
      <c r="H19" s="59"/>
      <c r="I19" s="58"/>
      <c r="J19" s="58">
        <v>36</v>
      </c>
      <c r="K19" s="58"/>
      <c r="L19" s="57">
        <v>390</v>
      </c>
      <c r="M19" s="35"/>
      <c r="N19" s="24">
        <f t="shared" si="0"/>
        <v>3038</v>
      </c>
      <c r="O19" s="27" t="s">
        <v>26</v>
      </c>
      <c r="P19" s="13"/>
      <c r="Q19" s="13"/>
      <c r="R19" s="22"/>
      <c r="S19" s="13"/>
      <c r="T19" s="14"/>
      <c r="U19" s="47">
        <f t="shared" si="1"/>
        <v>0</v>
      </c>
    </row>
    <row r="20" spans="1:21">
      <c r="A20" s="63"/>
      <c r="B20" s="67"/>
      <c r="C20" s="28" t="s">
        <v>46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24">
        <f t="shared" si="0"/>
        <v>0</v>
      </c>
      <c r="O20" s="27" t="s">
        <v>22</v>
      </c>
      <c r="P20" s="13"/>
      <c r="Q20" s="13"/>
      <c r="R20" s="13"/>
      <c r="S20" s="13"/>
      <c r="T20" s="14"/>
      <c r="U20" s="47">
        <f t="shared" si="1"/>
        <v>0</v>
      </c>
    </row>
    <row r="21" spans="1:21">
      <c r="A21" s="63"/>
      <c r="B21" s="67"/>
      <c r="C21" s="31" t="s">
        <v>36</v>
      </c>
      <c r="D21" s="11"/>
      <c r="E21" s="11"/>
      <c r="F21" s="11"/>
      <c r="G21" s="34"/>
      <c r="H21" s="35"/>
      <c r="I21" s="11"/>
      <c r="J21" s="11"/>
      <c r="K21" s="11"/>
      <c r="L21" s="11"/>
      <c r="M21" s="35"/>
      <c r="N21" s="24">
        <f t="shared" si="0"/>
        <v>0</v>
      </c>
      <c r="O21" s="25" t="s">
        <v>22</v>
      </c>
      <c r="P21" s="13"/>
      <c r="Q21" s="13"/>
      <c r="R21" s="13"/>
      <c r="S21" s="13"/>
      <c r="T21" s="15"/>
      <c r="U21" s="47">
        <f t="shared" si="1"/>
        <v>0</v>
      </c>
    </row>
    <row r="22" spans="1:21">
      <c r="A22" s="63"/>
      <c r="B22" s="67"/>
      <c r="C22" s="26" t="s">
        <v>69</v>
      </c>
      <c r="D22" s="10"/>
      <c r="E22" s="10"/>
      <c r="F22" s="10"/>
      <c r="G22" s="38"/>
      <c r="H22" s="37"/>
      <c r="I22" s="10"/>
      <c r="J22" s="10"/>
      <c r="K22" s="10"/>
      <c r="L22" s="10"/>
      <c r="M22" s="37"/>
      <c r="N22" s="24">
        <f t="shared" si="0"/>
        <v>0</v>
      </c>
      <c r="O22" s="27" t="s">
        <v>22</v>
      </c>
      <c r="P22" s="13"/>
      <c r="Q22" s="13"/>
      <c r="R22" s="13"/>
      <c r="S22" s="13"/>
      <c r="T22" s="14"/>
      <c r="U22" s="47">
        <f t="shared" si="1"/>
        <v>0</v>
      </c>
    </row>
    <row r="23" spans="1:21">
      <c r="A23" s="63"/>
      <c r="B23" s="67"/>
      <c r="C23" s="23" t="s">
        <v>51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4">
        <f t="shared" si="0"/>
        <v>0</v>
      </c>
      <c r="O23" s="27" t="s">
        <v>22</v>
      </c>
      <c r="P23" s="13"/>
      <c r="Q23" s="13"/>
      <c r="R23" s="13"/>
      <c r="S23" s="13"/>
      <c r="T23" s="14"/>
      <c r="U23" s="47">
        <f t="shared" si="1"/>
        <v>0</v>
      </c>
    </row>
    <row r="24" spans="1:21">
      <c r="A24" s="63"/>
      <c r="B24" s="67"/>
      <c r="C24" s="23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4">
        <f t="shared" si="0"/>
        <v>0</v>
      </c>
      <c r="O24" s="25" t="s">
        <v>22</v>
      </c>
      <c r="P24" s="13"/>
      <c r="Q24" s="13"/>
      <c r="R24" s="13"/>
      <c r="S24" s="13"/>
      <c r="T24" s="14"/>
      <c r="U24" s="47">
        <f t="shared" si="1"/>
        <v>0</v>
      </c>
    </row>
    <row r="25" spans="1:21">
      <c r="A25" s="63"/>
      <c r="B25" s="67"/>
      <c r="C25" s="23" t="s">
        <v>52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4">
        <f t="shared" si="0"/>
        <v>0</v>
      </c>
      <c r="O25" s="25" t="s">
        <v>22</v>
      </c>
      <c r="P25" s="13"/>
      <c r="Q25" s="13"/>
      <c r="R25" s="13"/>
      <c r="S25" s="13"/>
      <c r="T25" s="14"/>
      <c r="U25" s="47">
        <f t="shared" si="1"/>
        <v>0</v>
      </c>
    </row>
    <row r="26" spans="1:21">
      <c r="A26" s="63"/>
      <c r="B26" s="67"/>
      <c r="C26" s="23" t="s">
        <v>53</v>
      </c>
      <c r="D26" s="21">
        <v>332</v>
      </c>
      <c r="E26" s="53"/>
      <c r="F26" s="53">
        <v>40</v>
      </c>
      <c r="G26" s="53">
        <v>150</v>
      </c>
      <c r="H26" s="54"/>
      <c r="I26" s="53">
        <v>2</v>
      </c>
      <c r="J26" s="53">
        <v>30</v>
      </c>
      <c r="K26" s="53"/>
      <c r="L26" s="10"/>
      <c r="M26" s="37"/>
      <c r="N26" s="24">
        <f t="shared" si="0"/>
        <v>554</v>
      </c>
      <c r="O26" s="25" t="s">
        <v>22</v>
      </c>
      <c r="P26" s="13"/>
      <c r="Q26" s="13"/>
      <c r="R26" s="13"/>
      <c r="S26" s="13"/>
      <c r="T26" s="14"/>
      <c r="U26" s="47">
        <f t="shared" si="1"/>
        <v>0</v>
      </c>
    </row>
    <row r="27" spans="1:21">
      <c r="A27" s="63"/>
      <c r="B27" s="67"/>
      <c r="C27" s="23" t="s">
        <v>54</v>
      </c>
      <c r="D27" s="21"/>
      <c r="E27" s="53">
        <v>50</v>
      </c>
      <c r="F27" s="53"/>
      <c r="G27" s="55"/>
      <c r="H27" s="56"/>
      <c r="I27" s="53"/>
      <c r="J27" s="53"/>
      <c r="K27" s="53"/>
      <c r="L27" s="10"/>
      <c r="M27" s="10"/>
      <c r="N27" s="24">
        <f t="shared" si="0"/>
        <v>50</v>
      </c>
      <c r="O27" s="25" t="s">
        <v>22</v>
      </c>
      <c r="P27" s="13"/>
      <c r="Q27" s="13"/>
      <c r="R27" s="13"/>
      <c r="S27" s="13"/>
      <c r="T27" s="14"/>
      <c r="U27" s="47">
        <f t="shared" si="1"/>
        <v>0</v>
      </c>
    </row>
    <row r="28" spans="1:21">
      <c r="A28" s="63"/>
      <c r="B28" s="67"/>
      <c r="C28" s="26" t="s">
        <v>37</v>
      </c>
      <c r="D28" s="10"/>
      <c r="E28" s="10"/>
      <c r="F28" s="10"/>
      <c r="G28" s="38"/>
      <c r="H28" s="37"/>
      <c r="I28" s="10"/>
      <c r="J28" s="10"/>
      <c r="K28" s="10"/>
      <c r="L28" s="10"/>
      <c r="M28" s="37"/>
      <c r="N28" s="24">
        <f t="shared" si="0"/>
        <v>0</v>
      </c>
      <c r="O28" s="25" t="s">
        <v>22</v>
      </c>
      <c r="P28" s="16"/>
      <c r="Q28" s="13"/>
      <c r="R28" s="13"/>
      <c r="S28" s="16"/>
      <c r="T28" s="14"/>
      <c r="U28" s="47">
        <f t="shared" si="1"/>
        <v>0</v>
      </c>
    </row>
    <row r="29" spans="1:21">
      <c r="A29" s="63"/>
      <c r="B29" s="67"/>
      <c r="C29" s="23" t="s">
        <v>55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4">
        <f t="shared" si="0"/>
        <v>0</v>
      </c>
      <c r="O29" s="25" t="s">
        <v>22</v>
      </c>
      <c r="P29" s="13"/>
      <c r="Q29" s="13"/>
      <c r="R29" s="13"/>
      <c r="S29" s="13"/>
      <c r="T29" s="14"/>
      <c r="U29" s="47">
        <f t="shared" si="1"/>
        <v>0</v>
      </c>
    </row>
    <row r="30" spans="1:21">
      <c r="A30" s="63"/>
      <c r="B30" s="67"/>
      <c r="C30" s="23" t="s">
        <v>61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24">
        <f t="shared" si="0"/>
        <v>0</v>
      </c>
      <c r="O30" s="25" t="s">
        <v>22</v>
      </c>
      <c r="P30" s="17"/>
      <c r="Q30" s="13"/>
      <c r="R30" s="13"/>
      <c r="S30" s="13"/>
      <c r="T30" s="14"/>
      <c r="U30" s="47">
        <f t="shared" si="1"/>
        <v>0</v>
      </c>
    </row>
    <row r="31" spans="1:21">
      <c r="A31" s="63"/>
      <c r="B31" s="67"/>
      <c r="C31" s="31" t="s">
        <v>56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24">
        <f t="shared" si="0"/>
        <v>0</v>
      </c>
      <c r="O31" s="25" t="s">
        <v>22</v>
      </c>
      <c r="P31" s="17"/>
      <c r="Q31" s="13"/>
      <c r="R31" s="13"/>
      <c r="S31" s="13"/>
      <c r="T31" s="14"/>
      <c r="U31" s="47">
        <f t="shared" si="1"/>
        <v>0</v>
      </c>
    </row>
    <row r="32" spans="1:21">
      <c r="A32" s="63"/>
      <c r="B32" s="67"/>
      <c r="C32" s="23" t="s">
        <v>73</v>
      </c>
      <c r="D32" s="57"/>
      <c r="E32" s="58">
        <v>60</v>
      </c>
      <c r="F32" s="58"/>
      <c r="G32" s="60">
        <v>34</v>
      </c>
      <c r="H32" s="61"/>
      <c r="I32" s="58"/>
      <c r="J32" s="58"/>
      <c r="K32" s="11"/>
      <c r="L32" s="11"/>
      <c r="M32" s="11"/>
      <c r="N32" s="24">
        <f t="shared" si="0"/>
        <v>94</v>
      </c>
      <c r="O32" s="25" t="s">
        <v>22</v>
      </c>
      <c r="P32" s="17"/>
      <c r="Q32" s="13"/>
      <c r="R32" s="13"/>
      <c r="S32" s="13"/>
      <c r="T32" s="14"/>
      <c r="U32" s="47">
        <f t="shared" si="1"/>
        <v>0</v>
      </c>
    </row>
    <row r="33" spans="1:21">
      <c r="A33" s="63"/>
      <c r="B33" s="67"/>
      <c r="C33" s="23" t="s">
        <v>74</v>
      </c>
      <c r="D33" s="57">
        <v>98</v>
      </c>
      <c r="E33" s="58"/>
      <c r="F33" s="58">
        <v>7</v>
      </c>
      <c r="G33" s="60"/>
      <c r="H33" s="61">
        <v>15</v>
      </c>
      <c r="I33" s="58"/>
      <c r="J33" s="58">
        <v>10</v>
      </c>
      <c r="K33" s="11"/>
      <c r="L33" s="11"/>
      <c r="M33" s="11"/>
      <c r="N33" s="24">
        <f t="shared" si="0"/>
        <v>130</v>
      </c>
      <c r="O33" s="25" t="s">
        <v>22</v>
      </c>
      <c r="P33" s="17"/>
      <c r="Q33" s="13"/>
      <c r="R33" s="13"/>
      <c r="S33" s="13"/>
      <c r="T33" s="14"/>
      <c r="U33" s="47">
        <f t="shared" si="1"/>
        <v>0</v>
      </c>
    </row>
    <row r="34" spans="1:21">
      <c r="A34" s="63"/>
      <c r="B34" s="67"/>
      <c r="C34" s="23" t="s">
        <v>57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24">
        <f t="shared" si="0"/>
        <v>0</v>
      </c>
      <c r="O34" s="25" t="s">
        <v>22</v>
      </c>
      <c r="P34" s="17"/>
      <c r="Q34" s="13"/>
      <c r="R34" s="13"/>
      <c r="S34" s="13"/>
      <c r="T34" s="14"/>
      <c r="U34" s="47">
        <f t="shared" si="1"/>
        <v>0</v>
      </c>
    </row>
    <row r="35" spans="1:21">
      <c r="A35" s="63"/>
      <c r="B35" s="67"/>
      <c r="C35" s="23" t="s">
        <v>58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24">
        <f t="shared" si="0"/>
        <v>0</v>
      </c>
      <c r="O35" s="25" t="s">
        <v>22</v>
      </c>
      <c r="P35" s="17"/>
      <c r="Q35" s="13"/>
      <c r="R35" s="13"/>
      <c r="S35" s="13"/>
      <c r="T35" s="14"/>
      <c r="U35" s="47">
        <f t="shared" si="1"/>
        <v>0</v>
      </c>
    </row>
    <row r="36" spans="1:21">
      <c r="A36" s="63"/>
      <c r="B36" s="67"/>
      <c r="C36" s="23" t="s">
        <v>38</v>
      </c>
      <c r="D36" s="57">
        <v>15</v>
      </c>
      <c r="E36" s="58"/>
      <c r="F36" s="58"/>
      <c r="G36" s="58"/>
      <c r="H36" s="59"/>
      <c r="I36" s="58"/>
      <c r="J36" s="58"/>
      <c r="K36" s="58">
        <v>1</v>
      </c>
      <c r="L36" s="11"/>
      <c r="M36" s="35"/>
      <c r="N36" s="24">
        <f t="shared" si="0"/>
        <v>16</v>
      </c>
      <c r="O36" s="25" t="s">
        <v>22</v>
      </c>
      <c r="P36" s="17"/>
      <c r="Q36" s="13"/>
      <c r="R36" s="13"/>
      <c r="S36" s="13"/>
      <c r="T36" s="14"/>
      <c r="U36" s="47">
        <f t="shared" si="1"/>
        <v>0</v>
      </c>
    </row>
    <row r="37" spans="1:21">
      <c r="A37" s="63"/>
      <c r="B37" s="67"/>
      <c r="C37" s="23" t="s">
        <v>63</v>
      </c>
      <c r="D37" s="11">
        <v>8</v>
      </c>
      <c r="E37" s="11"/>
      <c r="F37" s="11"/>
      <c r="G37" s="36"/>
      <c r="H37" s="35"/>
      <c r="I37" s="11"/>
      <c r="J37" s="11"/>
      <c r="K37" s="11"/>
      <c r="L37" s="11"/>
      <c r="M37" s="35"/>
      <c r="N37" s="24">
        <f t="shared" si="0"/>
        <v>8</v>
      </c>
      <c r="O37" s="25" t="s">
        <v>22</v>
      </c>
      <c r="P37" s="17"/>
      <c r="Q37" s="13"/>
      <c r="R37" s="18"/>
      <c r="S37" s="18"/>
      <c r="T37" s="19"/>
      <c r="U37" s="47">
        <f t="shared" si="1"/>
        <v>0</v>
      </c>
    </row>
    <row r="38" spans="1:21">
      <c r="A38" s="63"/>
      <c r="B38" s="67"/>
      <c r="C38" s="23" t="s">
        <v>64</v>
      </c>
      <c r="D38" s="11"/>
      <c r="E38" s="11"/>
      <c r="F38" s="11"/>
      <c r="G38" s="36"/>
      <c r="H38" s="35"/>
      <c r="I38" s="11"/>
      <c r="J38" s="11"/>
      <c r="K38" s="11"/>
      <c r="L38" s="11"/>
      <c r="M38" s="35"/>
      <c r="N38" s="24">
        <f t="shared" si="0"/>
        <v>0</v>
      </c>
      <c r="O38" s="25" t="s">
        <v>22</v>
      </c>
      <c r="P38" s="17"/>
      <c r="Q38" s="13"/>
      <c r="R38" s="18"/>
      <c r="S38" s="18"/>
      <c r="T38" s="19"/>
      <c r="U38" s="47">
        <f t="shared" si="1"/>
        <v>0</v>
      </c>
    </row>
    <row r="39" spans="1:21">
      <c r="A39" s="63"/>
      <c r="B39" s="67"/>
      <c r="C39" s="26" t="s">
        <v>39</v>
      </c>
      <c r="D39" s="57"/>
      <c r="E39" s="58"/>
      <c r="F39" s="58"/>
      <c r="G39" s="60"/>
      <c r="H39" s="61">
        <v>35</v>
      </c>
      <c r="I39" s="58">
        <v>15</v>
      </c>
      <c r="J39" s="58">
        <v>45</v>
      </c>
      <c r="K39" s="11"/>
      <c r="L39" s="11"/>
      <c r="M39" s="11"/>
      <c r="N39" s="24">
        <f t="shared" si="0"/>
        <v>95</v>
      </c>
      <c r="O39" s="25" t="s">
        <v>22</v>
      </c>
      <c r="P39" s="17"/>
      <c r="Q39" s="13"/>
      <c r="R39" s="17"/>
      <c r="S39" s="17"/>
      <c r="T39" s="20"/>
      <c r="U39" s="47">
        <f t="shared" si="1"/>
        <v>0</v>
      </c>
    </row>
    <row r="40" spans="1:21">
      <c r="A40" s="63"/>
      <c r="B40" s="67"/>
      <c r="C40" s="26" t="s">
        <v>76</v>
      </c>
      <c r="D40" s="57">
        <v>2</v>
      </c>
      <c r="E40" s="58"/>
      <c r="F40" s="58"/>
      <c r="G40" s="60"/>
      <c r="H40" s="61"/>
      <c r="I40" s="58"/>
      <c r="J40" s="58"/>
      <c r="K40" s="11"/>
      <c r="L40" s="11"/>
      <c r="M40" s="11"/>
      <c r="N40" s="24"/>
      <c r="O40" s="25" t="s">
        <v>15</v>
      </c>
      <c r="P40" s="17"/>
      <c r="Q40" s="13"/>
      <c r="R40" s="17"/>
      <c r="S40" s="17"/>
      <c r="T40" s="20"/>
      <c r="U40" s="47">
        <f t="shared" si="1"/>
        <v>0</v>
      </c>
    </row>
    <row r="41" spans="1:21">
      <c r="A41" s="63"/>
      <c r="B41" s="67"/>
      <c r="C41" s="26" t="s">
        <v>77</v>
      </c>
      <c r="D41" s="57">
        <v>5</v>
      </c>
      <c r="E41" s="58"/>
      <c r="F41" s="58"/>
      <c r="G41" s="60"/>
      <c r="H41" s="61"/>
      <c r="I41" s="58"/>
      <c r="J41" s="58"/>
      <c r="K41" s="11"/>
      <c r="L41" s="11"/>
      <c r="M41" s="11"/>
      <c r="N41" s="24"/>
      <c r="O41" s="25" t="s">
        <v>15</v>
      </c>
      <c r="P41" s="17"/>
      <c r="Q41" s="13"/>
      <c r="R41" s="17"/>
      <c r="S41" s="17"/>
      <c r="T41" s="20"/>
      <c r="U41" s="47">
        <f t="shared" si="1"/>
        <v>0</v>
      </c>
    </row>
    <row r="42" spans="1:21">
      <c r="A42" s="63"/>
      <c r="B42" s="67"/>
      <c r="C42" s="26" t="s">
        <v>78</v>
      </c>
      <c r="D42" s="57">
        <v>1</v>
      </c>
      <c r="E42" s="58"/>
      <c r="F42" s="58"/>
      <c r="G42" s="60"/>
      <c r="H42" s="61"/>
      <c r="I42" s="58"/>
      <c r="J42" s="58"/>
      <c r="K42" s="11"/>
      <c r="L42" s="11"/>
      <c r="M42" s="11"/>
      <c r="N42" s="24"/>
      <c r="O42" s="25" t="s">
        <v>15</v>
      </c>
      <c r="P42" s="17"/>
      <c r="Q42" s="13"/>
      <c r="R42" s="17"/>
      <c r="S42" s="17"/>
      <c r="T42" s="20"/>
      <c r="U42" s="47">
        <f t="shared" si="1"/>
        <v>0</v>
      </c>
    </row>
    <row r="43" spans="1:21">
      <c r="A43" s="63"/>
      <c r="B43" s="67"/>
      <c r="C43" s="26" t="s">
        <v>79</v>
      </c>
      <c r="D43" s="57">
        <v>1</v>
      </c>
      <c r="E43" s="58"/>
      <c r="F43" s="58"/>
      <c r="G43" s="60"/>
      <c r="H43" s="61"/>
      <c r="I43" s="58"/>
      <c r="J43" s="58"/>
      <c r="K43" s="11"/>
      <c r="L43" s="11"/>
      <c r="M43" s="11"/>
      <c r="N43" s="24"/>
      <c r="O43" s="25" t="s">
        <v>15</v>
      </c>
      <c r="P43" s="17"/>
      <c r="Q43" s="13"/>
      <c r="R43" s="17"/>
      <c r="S43" s="17"/>
      <c r="T43" s="20"/>
      <c r="U43" s="47">
        <f t="shared" si="1"/>
        <v>0</v>
      </c>
    </row>
    <row r="44" spans="1:21">
      <c r="A44" s="63"/>
      <c r="B44" s="67"/>
      <c r="C44" s="8" t="s">
        <v>42</v>
      </c>
      <c r="D44" s="54">
        <v>72</v>
      </c>
      <c r="E44" s="54">
        <v>18</v>
      </c>
      <c r="F44" s="54">
        <v>6</v>
      </c>
      <c r="G44" s="54"/>
      <c r="H44" s="21">
        <v>12</v>
      </c>
      <c r="I44" s="54">
        <v>1</v>
      </c>
      <c r="J44" s="54">
        <v>12</v>
      </c>
      <c r="K44" s="54"/>
      <c r="L44" s="54">
        <v>18</v>
      </c>
      <c r="M44" s="11"/>
      <c r="N44" s="24">
        <f t="shared" si="0"/>
        <v>139</v>
      </c>
      <c r="O44" s="25" t="s">
        <v>22</v>
      </c>
      <c r="P44" s="17"/>
      <c r="Q44" s="13"/>
      <c r="R44" s="17"/>
      <c r="S44" s="17"/>
      <c r="T44" s="20"/>
      <c r="U44" s="47">
        <f t="shared" si="1"/>
        <v>0</v>
      </c>
    </row>
    <row r="45" spans="1:21">
      <c r="A45" s="63"/>
      <c r="B45" s="67"/>
      <c r="C45" s="7" t="s">
        <v>70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24">
        <f t="shared" ref="N45" si="3">SUM(D45:M45)</f>
        <v>0</v>
      </c>
      <c r="O45" s="25" t="s">
        <v>22</v>
      </c>
      <c r="P45" s="17"/>
      <c r="Q45" s="13"/>
      <c r="R45" s="17"/>
      <c r="S45" s="17"/>
      <c r="T45" s="20"/>
      <c r="U45" s="47">
        <f t="shared" si="1"/>
        <v>0</v>
      </c>
    </row>
    <row r="46" spans="1:21" ht="13.5" thickBot="1">
      <c r="A46" s="63"/>
      <c r="B46" s="68"/>
      <c r="C46" s="23" t="s">
        <v>71</v>
      </c>
      <c r="D46" s="21">
        <v>96</v>
      </c>
      <c r="E46" s="53">
        <v>4</v>
      </c>
      <c r="F46" s="53"/>
      <c r="G46" s="55">
        <v>4</v>
      </c>
      <c r="H46" s="10"/>
      <c r="I46" s="10"/>
      <c r="J46" s="10"/>
      <c r="K46" s="10"/>
      <c r="L46" s="10"/>
      <c r="M46" s="10"/>
      <c r="N46" s="24">
        <f t="shared" si="0"/>
        <v>104</v>
      </c>
      <c r="O46" s="25" t="s">
        <v>40</v>
      </c>
      <c r="P46" s="13"/>
      <c r="Q46" s="13"/>
      <c r="R46" s="13"/>
      <c r="S46" s="13"/>
      <c r="T46" s="14"/>
      <c r="U46" s="47">
        <f t="shared" si="1"/>
        <v>0</v>
      </c>
    </row>
    <row r="47" spans="1:21" ht="14.25" thickTop="1" thickBot="1">
      <c r="A47" s="63"/>
      <c r="B47" s="69" t="s">
        <v>41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70"/>
      <c r="U47" s="48">
        <f>SUM(U4:U46)</f>
        <v>0</v>
      </c>
    </row>
    <row r="48" spans="1:21" ht="13.5" thickTop="1">
      <c r="A48" s="63"/>
      <c r="B48" s="5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49"/>
    </row>
    <row r="49" spans="1:21">
      <c r="A49" s="63"/>
      <c r="B49" s="67">
        <v>2</v>
      </c>
      <c r="C49" s="4" t="s">
        <v>68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4">
        <f>SUM(D49:M49)</f>
        <v>0</v>
      </c>
      <c r="O49" s="25" t="s">
        <v>22</v>
      </c>
      <c r="P49" s="16"/>
      <c r="Q49" s="13"/>
      <c r="R49" s="22"/>
      <c r="S49" s="16"/>
      <c r="T49" s="14"/>
      <c r="U49" s="47">
        <f>N49*T49</f>
        <v>0</v>
      </c>
    </row>
    <row r="50" spans="1:21">
      <c r="A50" s="63"/>
      <c r="B50" s="67"/>
      <c r="C50" s="7" t="s">
        <v>75</v>
      </c>
      <c r="D50" s="21"/>
      <c r="E50" s="21">
        <v>50</v>
      </c>
      <c r="F50" s="21"/>
      <c r="G50" s="21"/>
      <c r="H50" s="21"/>
      <c r="I50" s="21"/>
      <c r="J50" s="21"/>
      <c r="K50" s="21">
        <v>12</v>
      </c>
      <c r="L50" s="21">
        <v>5</v>
      </c>
      <c r="M50" s="21"/>
      <c r="N50" s="24">
        <f t="shared" ref="N50:N51" si="4">SUM(D50:M50)</f>
        <v>67</v>
      </c>
      <c r="O50" s="25" t="s">
        <v>22</v>
      </c>
      <c r="P50" s="16"/>
      <c r="Q50" s="13"/>
      <c r="R50" s="22"/>
      <c r="S50" s="16"/>
      <c r="T50" s="14"/>
      <c r="U50" s="47">
        <f t="shared" ref="U50:U51" si="5">N50*T50</f>
        <v>0</v>
      </c>
    </row>
    <row r="51" spans="1:21" ht="12.75" customHeight="1">
      <c r="A51" s="63"/>
      <c r="B51" s="67"/>
      <c r="C51" s="33" t="s">
        <v>72</v>
      </c>
      <c r="D51" s="21">
        <v>131</v>
      </c>
      <c r="E51" s="21"/>
      <c r="F51" s="21">
        <v>12</v>
      </c>
      <c r="G51" s="21">
        <v>85</v>
      </c>
      <c r="H51" s="21">
        <v>12</v>
      </c>
      <c r="I51" s="21"/>
      <c r="J51" s="21"/>
      <c r="K51" s="21"/>
      <c r="L51" s="21"/>
      <c r="M51" s="21"/>
      <c r="N51" s="24">
        <f t="shared" si="4"/>
        <v>240</v>
      </c>
      <c r="O51" s="25" t="s">
        <v>22</v>
      </c>
      <c r="P51" s="16"/>
      <c r="Q51" s="13"/>
      <c r="R51" s="22"/>
      <c r="S51" s="16"/>
      <c r="T51" s="14"/>
      <c r="U51" s="47">
        <f t="shared" si="5"/>
        <v>0</v>
      </c>
    </row>
    <row r="52" spans="1:21" ht="12.75" customHeight="1" thickBot="1">
      <c r="A52" s="63"/>
      <c r="B52" s="68"/>
      <c r="C52" s="4" t="s">
        <v>44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4">
        <f>SUM(D52:M52)</f>
        <v>0</v>
      </c>
      <c r="O52" s="25" t="s">
        <v>22</v>
      </c>
      <c r="P52" s="16"/>
      <c r="Q52" s="13"/>
      <c r="R52" s="13"/>
      <c r="S52" s="16"/>
      <c r="T52" s="15"/>
      <c r="U52" s="47">
        <f>N52*T52</f>
        <v>0</v>
      </c>
    </row>
    <row r="53" spans="1:21" ht="14.25" thickTop="1" thickBot="1">
      <c r="A53" s="50"/>
      <c r="B53" s="62" t="s">
        <v>41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51">
        <f>SUM(U49:U52)</f>
        <v>0</v>
      </c>
    </row>
    <row r="55" spans="1:21">
      <c r="C55" s="52"/>
    </row>
  </sheetData>
  <mergeCells count="7">
    <mergeCell ref="B53:T53"/>
    <mergeCell ref="A4:A52"/>
    <mergeCell ref="D1:N1"/>
    <mergeCell ref="A1:B1"/>
    <mergeCell ref="B4:B46"/>
    <mergeCell ref="B47:T47"/>
    <mergeCell ref="B49:B52"/>
  </mergeCells>
  <phoneticPr fontId="10" type="noConversion"/>
  <dataValidations count="1">
    <dataValidation type="list" allowBlank="1" showInputMessage="1" showErrorMessage="1" sqref="Q49:Q52 Q4:Q46" xr:uid="{00000000-0002-0000-0000-000000000000}">
      <formula1>$W$4:$W$7</formula1>
    </dataValidation>
  </dataValidations>
  <pageMargins left="0.23622047244094491" right="0.23622047244094491" top="0" bottom="0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CLAUDEPIERRE Severine</dc:creator>
  <cp:lastModifiedBy>CLAUDEPIERRE Severine</cp:lastModifiedBy>
  <cp:lastPrinted>2025-12-10T09:51:44Z</cp:lastPrinted>
  <dcterms:created xsi:type="dcterms:W3CDTF">2017-10-17T14:43:07Z</dcterms:created>
  <dcterms:modified xsi:type="dcterms:W3CDTF">2026-01-15T16:28:24Z</dcterms:modified>
</cp:coreProperties>
</file>