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O:\0410_marches_publics\202600003_Diagnostics_Pollution\1_DCE\DCE_PLACE\202600003_DCE\"/>
    </mc:Choice>
  </mc:AlternateContent>
  <xr:revisionPtr revIDLastSave="0" documentId="13_ncr:1_{FD19F2BC-E898-4FC0-B27A-0D69733F6A98}" xr6:coauthVersionLast="47" xr6:coauthVersionMax="47" xr10:uidLastSave="{00000000-0000-0000-0000-000000000000}"/>
  <workbookProtection lockStructure="1"/>
  <bookViews>
    <workbookView xWindow="-108" yWindow="-108" windowWidth="23256" windowHeight="12456" xr2:uid="{00000000-000D-0000-FFFF-FFFF00000000}"/>
  </bookViews>
  <sheets>
    <sheet name="BPU" sheetId="1" r:id="rId1"/>
    <sheet name="Omissions" sheetId="2" state="hidden" r:id="rId2"/>
    <sheet name="3P" sheetId="3" state="hidden" r:id="rId3"/>
    <sheet name="Légende" sheetId="4" r:id="rId4"/>
  </sheets>
  <definedNames>
    <definedName name="_xlnm.Print_Titles" localSheetId="0">BPU!$4:$4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G9" i="2" s="1"/>
  <c r="E8" i="2"/>
  <c r="G8" i="2" s="1"/>
  <c r="E7" i="2"/>
  <c r="G7" i="2" s="1"/>
  <c r="E6" i="2"/>
  <c r="G6" i="2" s="1"/>
  <c r="E5" i="2"/>
  <c r="G5" i="2" s="1"/>
  <c r="E4" i="2"/>
  <c r="E14" i="2" s="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G4" i="2" l="1"/>
  <c r="E15" i="2" s="1"/>
  <c r="E16" i="2" s="1"/>
</calcChain>
</file>

<file path=xl/sharedStrings.xml><?xml version="1.0" encoding="utf-8"?>
<sst xmlns="http://schemas.openxmlformats.org/spreadsheetml/2006/main" count="1251" uniqueCount="266">
  <si>
    <t>Type</t>
  </si>
  <si>
    <t>3P</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</si>
  <si>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</si>
  <si>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</si>
  <si>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</si>
  <si>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</si>
  <si>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</si>
  <si>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</si>
  <si>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</si>
  <si>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</si>
  <si>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</si>
  <si>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</si>
  <si>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</si>
  <si>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</si>
  <si>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</si>
  <si>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</si>
  <si>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</si>
  <si>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</si>
  <si>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</si>
  <si>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</si>
  <si>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</si>
  <si>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</si>
  <si>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</si>
  <si>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</si>
  <si>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</si>
  <si>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</si>
  <si>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</si>
  <si>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</si>
  <si>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</si>
  <si>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</si>
  <si>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PU</t>
  </si>
  <si>
    <t>Ce résultat est calculé par 3P et arrondi à 2 chiffres après la virgule</t>
  </si>
  <si>
    <t>TVA%</t>
  </si>
  <si>
    <t>PU HTVA</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</si>
  <si>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</si>
  <si>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</si>
  <si>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</si>
  <si>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</si>
  <si>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</si>
  <si>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</si>
  <si>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</si>
  <si>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Version</t>
  </si>
  <si>
    <t>1.1</t>
  </si>
  <si>
    <t>Unité (par exemple : pièce, m², kg,…)</t>
  </si>
  <si>
    <t xml:space="preserve">Quantité du poste. </t>
  </si>
  <si>
    <t xml:space="preserve">Numérotation (champ intègre non modifiable). </t>
  </si>
  <si>
    <t>Description obligatoire du poste</t>
  </si>
  <si>
    <t>Prix unitaire du poste</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</si>
  <si>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</si>
  <si>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Marché subséquent?</t>
  </si>
  <si>
    <t xml:space="preserve">Marché subséquent? </t>
  </si>
  <si>
    <t>Si un "V" est complétée, le poste est éxécuté via la passation d'un marché subséquent.</t>
  </si>
  <si>
    <t>OFFRE - BPU
  “Investigation de diagnostics de pollution  - Lot 2 (Investigations de diagnostic de pollution sur les départements du Finistère (29) et du Morbihan (56).)”</t>
  </si>
  <si>
    <t/>
  </si>
  <si>
    <t>INVESTIGATIONS DE TERRAIN</t>
  </si>
  <si>
    <t>Organisation des investigations</t>
  </si>
  <si>
    <t>BPU</t>
  </si>
  <si>
    <t>Préparation de l'intervention (y compris les DICT, consultations des plans de réseaux, démarche pour l'occupation provisoire de voirie, éventuelles démarches de consultation des prestataires pour la détection des réseaux, leur repérage et piquetage et approvisionnement en flaconnage)</t>
  </si>
  <si>
    <t>Forfait</t>
  </si>
  <si>
    <t>Sécurisation des investigations</t>
  </si>
  <si>
    <t>Plus-value pour la préparation de l'intervention dans le cas de multiples propriétaires (y compris la prise de contact et une rencontre des propriétaires/locataires sur site, l'organisation des investigations)</t>
  </si>
  <si>
    <t>Rédaction d'une analyse des risques ou d'un PPR (y compris visite du site)</t>
  </si>
  <si>
    <t>Rédaction d'un P.P.S.P.S (y compris visite du site et inspection préalable commune - distinct des jours d'investigations)</t>
  </si>
  <si>
    <t>Déclaration de ma pose de piézomètres (par site): déclaration unifiée pour les ouvrages souterrains (DUPLOS) selon demande de l'acheteur ou de son assistant à maitrise d'ouvrage</t>
  </si>
  <si>
    <t>Analyse des risques et rédaction d'un protocole opératoire d'intervention sous-section 4 avec le risque d'exposition à l'amiante.</t>
  </si>
  <si>
    <t>Journée</t>
  </si>
  <si>
    <t>Débroussaillage préalable des zones de sondages (10m2&lt;surface&lt;50m2)</t>
  </si>
  <si>
    <t>Débroussaillage préalable des zones de sondages (51m2&lt;surface&lt;100m2)</t>
  </si>
  <si>
    <t>Repérage préalable des réseaux/cuves par méthode géophysique (y compris amenée/repli du matériel, mesures, interprétation et compte-rendu).</t>
  </si>
  <si>
    <t>Unité</t>
  </si>
  <si>
    <t>Découpe enrobés pour avant-trou puis réfection</t>
  </si>
  <si>
    <t>1/2 jour</t>
  </si>
  <si>
    <t>Découpe béton pour avant-trou puis réfection</t>
  </si>
  <si>
    <t>Avant-trou manuel (préalablement à la poursuite du forage)</t>
  </si>
  <si>
    <t>Avant-trou avec aspiratrice-excavatrice (y compris remblaiement)</t>
  </si>
  <si>
    <t>Sécurisation pyrotechnique des investigations</t>
  </si>
  <si>
    <t>Mise en oeuvre d'un dispositif d'éclairage</t>
  </si>
  <si>
    <t>Mise en oeuvre d'un dispositif permettant le franchissement de caniveaux/fossés</t>
  </si>
  <si>
    <t>Prestations générales d'investigations (A200 à A260)</t>
  </si>
  <si>
    <t>Sécurisation pyrotechnique: préparation, amenée et repli du matériel, analyse des résultats et compte-rendu</t>
  </si>
  <si>
    <t>Sécurisation pyrotechnique des forages par un opérateur spécialisé</t>
  </si>
  <si>
    <t>Sécurisation pyrotechnique des investigations - Sondages/pelle mécanique</t>
  </si>
  <si>
    <t>Nivellement en relatif (nivellement par cheminement fermé) en extérieur et intérieur</t>
  </si>
  <si>
    <t>Mesures semi-quantitatives dans les gaz du sol (mesures par PID ou colorimétriques des COV et autres substances volatiles) - prix forfaitaire pour des mesures sur l'ensemble des investigations et conformément au C.C.T.P.</t>
  </si>
  <si>
    <t>Envoi et stockage de l'ensemble des échantillons de sols en laboratoire, minimum 5 semaines (y compris la destruction des échantillons non analysés le cas échéant)</t>
  </si>
  <si>
    <t>Plus-value pour l'intervention en sous-section 4 des espaces de cheminement et de forage pour 1 sondage/ouvrage (y compris la fourniture des EPI et la gestion des déchets d'EPI)</t>
  </si>
  <si>
    <t>Nivellement en NGF par un géomètre (relevé des X, Y, Z ; y compris fourniture d'un plan numérisé sous format DWG)</t>
  </si>
  <si>
    <t>de 1 à 4 sondages/ouvrages</t>
  </si>
  <si>
    <t>de 4 à 10 sondages/ouvrages</t>
  </si>
  <si>
    <t>Conditionnement et évacuation en filière autorisée de cuttings reconnus pollués, y compris analyses de caractérisation, démarches administratives de demande d'acceptation, surveillance des déchets avant leur évacuation, organisation et suivi des évacuations et fourniture de Bordereaux de Suivi de Déchet</t>
  </si>
  <si>
    <t>de 5 à 10 sondages/ouvrages</t>
  </si>
  <si>
    <t>de 11 à 20 sondages/ouvrages</t>
  </si>
  <si>
    <t>plus de 20 sondages/ouvrages</t>
  </si>
  <si>
    <t>Tonne</t>
  </si>
  <si>
    <t>évacuation en I.S.D Inertes</t>
  </si>
  <si>
    <t>Conditionnement et évacuation en filière autorisée des eaux pompées dans le cadre des investigations et reconnus polluées, y compris les analyses nécessaires à leur caractérisation, les démarches administratives de demande d'acceptation de déchet, la surveillance des déchets avant leur évacuation, l'organisation et le suivi des évacuations et la fourniture de Bordereaux de Suivi de Déchet</t>
  </si>
  <si>
    <t>évacuation en I.S.D-I + (classe 3 +)</t>
  </si>
  <si>
    <t>évacuation en Biocentre</t>
  </si>
  <si>
    <t>évacuation en I.S.D Non Dangereux (TGAP incluse)</t>
  </si>
  <si>
    <t>évacuation en I.S.D Dangereux (TGAP incluse)</t>
  </si>
  <si>
    <t>m3</t>
  </si>
  <si>
    <t>évacuation en STEP (par camion hydrocureur)</t>
  </si>
  <si>
    <t>Réalisation de sondages à la foreuse (A200 à A230)</t>
  </si>
  <si>
    <t>Évacuation en centre spécialisé de transit d'effluent industriel aqueux (par camion hydrocureur)</t>
  </si>
  <si>
    <t>ml</t>
  </si>
  <si>
    <t>Amenée/repli de la foreuse</t>
  </si>
  <si>
    <t>Carottage (y compris mise en station et rebouchage) et échantillonnage de sols</t>
  </si>
  <si>
    <t>Réalisation de sondages au carottier portatif (A200, A230 et A260)</t>
  </si>
  <si>
    <t>Forage à la tarière (y compris compresseur, mise en station et rebouchage) et échantillonnage de sols</t>
  </si>
  <si>
    <t>Carottage sous-gaine (y compris mise en station, rebouchage et fourniture des gaines) et échantillonnage de sols</t>
  </si>
  <si>
    <t>Plus-value pour percement/obturation de dalle bétonnée</t>
  </si>
  <si>
    <t>Réalisation de sondages à la pelle mécanique (A200 et A260)</t>
  </si>
  <si>
    <t>Amenée/repli du matériel portatif</t>
  </si>
  <si>
    <t>Plus value pour percement de dalle bétonnée</t>
  </si>
  <si>
    <t>Carottage de dalle bétonnée et prélèvement d'un échantillon de béton (quantité suffisante d'échantillonnage pour des analyses en laboratoire)</t>
  </si>
  <si>
    <t>Réalisation de sondages à la tarière manuelle (A200 et A260)</t>
  </si>
  <si>
    <t>Amenée/repli de la pelle mécanique</t>
  </si>
  <si>
    <t>Investigations à la journée pour l'échantillonnage de sols</t>
  </si>
  <si>
    <t>Investigations à la demi-journée pour l'échantillonnage de sols</t>
  </si>
  <si>
    <t>Réalisation de piézomètre et prélèvement d'eau (A210-A220)</t>
  </si>
  <si>
    <t>Sondage à la tarière manuelle (profondeur jusqu'au refus et 1m maximum) et échantillonnage de sols</t>
  </si>
  <si>
    <t>Prélèvement d'un échantillon composite de terres excavées sur site (sur la base de 5 échantillons ponctuels ; selon la méthode du quartage)</t>
  </si>
  <si>
    <t>Prélèvement d'un échantillon composite de sols superficiels sur et.ou hors site (jusqu'à 30 cm de profondeur, sur la base de 4 échantillons ponctuels)</t>
  </si>
  <si>
    <t>Réalisation de piézair et prélèvement de gaz du sol ou sub-slab (A230)</t>
  </si>
  <si>
    <t>Forage (y compris mise en station) et équipement complet du piézomètre (tube PVC crépiné ou plein de diam. 52/60 mm, y compris bouchon de fond, massif filtrant, bouchon d'argile gonflante sur 1 m d'épaisseur et cimentation en tête)</t>
  </si>
  <si>
    <t>Plus-value pour le forage au marteau fond de trou (y compris fourniture de matériel et d'un compresseur)</t>
  </si>
  <si>
    <t>Plus-value pour le forage avec tubage à l'avancement (y compris fourniture d'un compresseur, des tubes de revêtement, autres matériels)</t>
  </si>
  <si>
    <t>idem prestation forage avec équipement de l'ouvrage en tube PeHD de 52/60 mm</t>
  </si>
  <si>
    <t>Plus-value pour percement de dalle bétonnée</t>
  </si>
  <si>
    <t>Mise en place d'une bouche à clé ras-de-sol étanche en PeHD</t>
  </si>
  <si>
    <t>Mise en place d'un capot métallique hors-sol avec cadenas d'artillerie (y compris rehausse en béton de 15 cm de hauteur au pied)</t>
  </si>
  <si>
    <t>Développement du piézomètre (pompage ou airlift de 30 min.)</t>
  </si>
  <si>
    <t>Prélèvements et mesures d'eaux souterraines sur un piézomètre en place, y compris le renouvellement de l'ouvrage et les mesures dans les eaux conformément au C.C.T.P</t>
  </si>
  <si>
    <t>Déplacement spécifique pour une campagne de prélèvement d'eaux (sur piézomètres en place ou prestation similaire: échantillonnage d'eaux superficielles, d'eau du robinet). Hors prélèvements prévus dans une campagne de sondage.</t>
  </si>
  <si>
    <t>Prélèvements et mesures d'eaux superficielles ou de sédiments conformément au C.C.T.P</t>
  </si>
  <si>
    <t>Prélèvements et mesures d'eaux du robinet conformément au C.C.T.P</t>
  </si>
  <si>
    <t>Echantillonnage de blancs de pompe avec le pompage d'eau potable - Analyses non incluses</t>
  </si>
  <si>
    <t>Essai Lefranc de perméabilité de l'aquifère sur piézomètres existants, conformément au C.C.T.P.</t>
  </si>
  <si>
    <t>Test d'épuisement du surnageant sur piézomètre existant conformément au C.C.T.P</t>
  </si>
  <si>
    <t>Support de prélèvement (incluant un éventuel tube de contrôle et disposé en série)</t>
  </si>
  <si>
    <t>Equipement complet du piézair (tube PeHD crépiné ou plein de diam. 25/32 mm, y compris bouchon de fond et de surface, massif filtrant, bouchon de bentonite sur 0,5 m d'épaisseur et cimentation en tête)</t>
  </si>
  <si>
    <t>Mise en place du dispositif d'échantillonnage étanche de gaz sous-dalle (sub-slab) et à l'aide d'un bouchon de bentonite/sobranite, carottage du dallage compris</t>
  </si>
  <si>
    <t>Mise en place du dispositif d'échantillonnage étanche de gaz sous-dalle (sub-slab) et à l'aide d'un adaptateur spécifique de type Vapor-PIN® (conçu pour la répétabilité de l'échantillonnage), carottage du dallage et bouchon compris</t>
  </si>
  <si>
    <t>Prélèvements de gaz du sol (sur piézair ou sub-slab en place), y compris renouvellement de l'ouvrage, les débit/durée de pompage conformes aux exigences décrites dans le C.C.T.P et les mesures des conditions de prélèvement (T°C, taux d'humidité, pression atmosphérique, hygrométrie) conformément au C.C.T.P</t>
  </si>
  <si>
    <t>Déplacement spécifique pour une campagne de prélèvement de gaz sur piézairs en place (hors prélèvements prévus dans une campagne de sondage).</t>
  </si>
  <si>
    <t>Constitution de blancs de transport avec le conditionnement et l'envoi en laboratoire de supports de prélèvement (1 blanc de transport exigé par caisson contenant les échantillons) - Supports de prélèvement et analyses non inclus</t>
  </si>
  <si>
    <t>Prélèvement d'air ambiant (A240)</t>
  </si>
  <si>
    <t>sur charbon actif "small" (100/50) ou support similaire</t>
  </si>
  <si>
    <t>sur charbon actif "large" (400/200) ou support similaire</t>
  </si>
  <si>
    <t>sur support spécifique (filtre de quartz, polymères organiques poreux …)</t>
  </si>
  <si>
    <t>Comblement de piézomètre</t>
  </si>
  <si>
    <t>Prélèvements d'air ambiant par pompage et sur la base de 3 prélèvements simultanées pendant 8 h minimum (débit/durée de pompage conformes aux exigences décrites dans le C.C.T.P), y compris les mesures des conditions de prélèvement (T°C, taux d'humidité, pression atmosphérique, hygrométrie) conformément au C.C.T.P</t>
  </si>
  <si>
    <t>Prélèvement supplémentaire d'air ambiant par pompage et pendant 8h minimum (débit/durée de pompage conformes aux exigences décrites dans le C.C.T.P), y compris les mesures des conditions de prélèvement (T°C, taux d'humidité, pression atmosphérique, hygrométrie) conformément au C.C.T.P</t>
  </si>
  <si>
    <t>Déplacement spécifique pour une campagne de prélèvement par pompage d'air ambiant</t>
  </si>
  <si>
    <t>Pose et dépose de préleveurs passifs radiaux, conformément aux exigences décrites dans le C.C.T.P, y compris les mesures des conditions de prélèvement (T°C, taux d'humidité, pression atmosphérique, hygrométrie)</t>
  </si>
  <si>
    <t>sur tube passif radial (de type RADIELLO 130) - support "triangle bleu" ou "abri extérieur" inclus</t>
  </si>
  <si>
    <t>ANALYSE EN LABORATOIRE AGREE (Y COMPRIS FOURNITURE DES FLACONNAGES-DELAI STANDARD 5 JOURS OUVRÉS)</t>
  </si>
  <si>
    <t>Rebouchage de piézomètre dans les règles de l'art conformément au descriptif du C.C.T.P sur demande spécifique (profondeur maximal de 6m)</t>
  </si>
  <si>
    <t>Rebouchage de piézomètre (plus-value au poste précédent) par Ml supérieur à 6m de profondeur</t>
  </si>
  <si>
    <t>Analyses sur sols, sédiments et bétons</t>
  </si>
  <si>
    <t>Analyses sur eaux</t>
  </si>
  <si>
    <t>Métal seul (à déterminer pour chaque site), sur brut</t>
  </si>
  <si>
    <t>8 métaux sur brut (As, Cd, Cr, Cu, Hg, Ni, Pb et Zn)</t>
  </si>
  <si>
    <t>12 métaux sur brut (As, Ba, Cd, Cr, Cu, Hg, Mo, Ni, Pb, Sb, Se et Zn)</t>
  </si>
  <si>
    <t>Chrome hexavalent</t>
  </si>
  <si>
    <t>Cyanures totaux</t>
  </si>
  <si>
    <t>Cyanures libres</t>
  </si>
  <si>
    <t>Indice Phénols</t>
  </si>
  <si>
    <t>Carbone Organique Total</t>
  </si>
  <si>
    <t>Granulométrie (10 ou 12 fractions entre 0,05 et 2000 µm)</t>
  </si>
  <si>
    <t>Nitrites, Nitrates, Azote total, Phosphore, Potassium</t>
  </si>
  <si>
    <t>Indice Hydrocarbures (C10-C40) y compris découpage par 4/8 tranches</t>
  </si>
  <si>
    <t>Hydrocarbures volatils (C5-C10)</t>
  </si>
  <si>
    <t>Hydrocarbures totaux (C5-C40) avec répartition des fractions carbonées suivant les classes établies par TPHWG</t>
  </si>
  <si>
    <t>Hydrocarbures aromatiques polycycliques (16 HAP)</t>
  </si>
  <si>
    <t>Naphtalène</t>
  </si>
  <si>
    <t>Hydrocarbures aromatiques monocycliques (BTEX)</t>
  </si>
  <si>
    <t>MTBE/ETBE</t>
  </si>
  <si>
    <t>Composés organo halogénés volatils (principaux COHV, 13 composés minimum)</t>
  </si>
  <si>
    <t>Kit de prélèvement selon le protocole MACAOH (ISO EN 22155)</t>
  </si>
  <si>
    <t>Composés organo halogénés volatils (COHV) selon le protocole MACAOH</t>
  </si>
  <si>
    <t>Autres HAM (styrène, cumène, triméthylbenzènes, chlorobenzènes...)</t>
  </si>
  <si>
    <t>Solvants polaires (10 principaux composés dont cétones et méthanol)</t>
  </si>
  <si>
    <t>Polychlorobiphényles (7 congénères)</t>
  </si>
  <si>
    <t>Pesticides organochlorés (POC dont lindane - environ 15 composés)</t>
  </si>
  <si>
    <t>Pesticides organophosphorés (POP - environ 10 composés)</t>
  </si>
  <si>
    <t>Pesticides organoazotés (environ 10 composés)</t>
  </si>
  <si>
    <t>Pesticides organochlorés, organoazotés et organophosphorés</t>
  </si>
  <si>
    <t>Principales substances de traitement du bois (notamment : Crésols, Pentachlorophénol, 2,4-chlorophénol, Propiconazole, Cyperméthrine, Tébuconazole, Carbendazime)</t>
  </si>
  <si>
    <t>Phénols et crésols (environs 12 composés)</t>
  </si>
  <si>
    <t>Dioxines/furanes (PCDD/F)</t>
  </si>
  <si>
    <t>Principaux phtalates (environs 10 composés)</t>
  </si>
  <si>
    <t>Per Fluorés Alkylés Sulfonés (PFAS) - 20 composés</t>
  </si>
  <si>
    <t>PFOS</t>
  </si>
  <si>
    <t>PFOA</t>
  </si>
  <si>
    <t>PFOS et PFOA</t>
  </si>
  <si>
    <t>Indice AOF (fluor organique adsorbable)</t>
  </si>
  <si>
    <t>Analyses complètes "terres inertes" selon les critères de l'arrêté du 12/12/2014</t>
  </si>
  <si>
    <t>Analyses sur brut selon les critères de l'arrêté du 12/12/2014</t>
  </si>
  <si>
    <t>Analyses sur éluat selon les critères de l'arrêté du 12/12/2014</t>
  </si>
  <si>
    <t>Test de lixiviation et pH</t>
  </si>
  <si>
    <t>Métal seul (à déterminer pour chaque site), sur éluat</t>
  </si>
  <si>
    <t>12 métaux sur éluat</t>
  </si>
  <si>
    <t>Fraction soluble</t>
  </si>
  <si>
    <t>Chlorure sur éluat</t>
  </si>
  <si>
    <t>Sulfate sur éluat</t>
  </si>
  <si>
    <t>Fluorure sur éluat</t>
  </si>
  <si>
    <t>Indice phénols sur éluat</t>
  </si>
  <si>
    <t>Carbone Organique Total sur éluat</t>
  </si>
  <si>
    <t>Pack (indice HC C10-C40+ HAP)</t>
  </si>
  <si>
    <t>Pack (indice HC C10-C40+ HAP+8métaux)</t>
  </si>
  <si>
    <t>Pack (indice HC C10-C40 + BTEX + HAP)</t>
  </si>
  <si>
    <t>Pack (indice HC C10-C40 + BTEX + HAP+8 métaux)</t>
  </si>
  <si>
    <t>Pack (indice HC C10-C40 + BTEX + HAP + COHV + 8 métaux)</t>
  </si>
  <si>
    <t>Pack(Hydrocarbures volatils C5-C10+HC10-C40+BTEX+COHV)</t>
  </si>
  <si>
    <t>Prétraitement d'un échantillon de béton (broyage, homogénéisation cryogénique)</t>
  </si>
  <si>
    <t>Agressivité chimique vis-à-vis du béton (selon norme NF EN 206/CN)</t>
  </si>
  <si>
    <t>Test de bioaccessibilité orale pour 1 métal/métalloïde (préparation de l'échantillon incluse)</t>
  </si>
  <si>
    <t>Test supplémentaire de bioaccessibilité orale pour 1 métal/métalloïde</t>
  </si>
  <si>
    <t>Analyses sur gaz / air ambiant (analyses incluses de la zone de contrôle et du tube de contrôle) - Sur tube ou badge</t>
  </si>
  <si>
    <t>pH</t>
  </si>
  <si>
    <t>Demande Chimique et Biochimique en Oxygène (DCO/DBO5)</t>
  </si>
  <si>
    <t>Magnésium - Filtration par le laboratoire incluse</t>
  </si>
  <si>
    <t>Ammonium</t>
  </si>
  <si>
    <t>Nitrates et nitrites</t>
  </si>
  <si>
    <t>Sulfates</t>
  </si>
  <si>
    <t>Chlorures</t>
  </si>
  <si>
    <t>Fluorures</t>
  </si>
  <si>
    <t>Métal seul - Filtration par le laboratoire incluse</t>
  </si>
  <si>
    <t>8 métaux (As, Cd, Cr, Cu, Hg, Ni, Pb et Zn) - Filtration par le laboratoire incluse</t>
  </si>
  <si>
    <t>12 métaux (As, Ba, Cd, Cr, Cu, Hg, Mo, Ni, Pb, Sb, Se et Zn) - Filtration par le laboratoire incluse</t>
  </si>
  <si>
    <t>Indice Hydrocarbures (C5-C10)</t>
  </si>
  <si>
    <t>MTBE / ETBE</t>
  </si>
  <si>
    <t>Autres HAM (styrène, cumène, triméthylbenzènes, chlorobenzènes, etc.)</t>
  </si>
  <si>
    <t>Chlorobenzènes (environ 7 composés)</t>
  </si>
  <si>
    <t>Pack (indice HC C10-C40 + HAP)</t>
  </si>
  <si>
    <t>Pack (indice HC C10-C40+ HAP + 8 métaux)</t>
  </si>
  <si>
    <t>Pack (indice HC C10-C40+BTEX+HAP)</t>
  </si>
  <si>
    <t>Pack (indice HC C10-C40+BTEX+HAP+8métaux)</t>
  </si>
  <si>
    <t>Pack (Hydrocarbures volatils C5-C10 +HC10-C40+BTEX+COHV)</t>
  </si>
  <si>
    <t>Coupe pétrolière de produit pur pétrolier flottant</t>
  </si>
  <si>
    <t>DELAIS D'ANALYSES EN URGENCE</t>
  </si>
  <si>
    <t>Hydrocarbures Volatils (C5-C12) y compris découpage par 3 ou 4 tranches</t>
  </si>
  <si>
    <t>Hydrocarbures totaux (C5-C16) avec répartition des fractions carbonées suivant les classes établies par TPHWG</t>
  </si>
  <si>
    <t>Chlorobenzènes (environ 15 composés)</t>
  </si>
  <si>
    <t>Mercure volatil</t>
  </si>
  <si>
    <t>Plomb organique (tetraéthyl et tétraméthyl)</t>
  </si>
  <si>
    <t>Pack (TPH + Naphtalène + BTEX + COHV)</t>
  </si>
  <si>
    <t>Pourcentage</t>
  </si>
  <si>
    <t>PLus-value aux prix Analyse en laboratoire agrée pour la réalisation d'analyses sous 48H (sous 72H pour les analyses nécessitant une lixivation ou désorption). Ce prix s'exprime en pourcentage d'augmentation par rapport à la prestation de base</t>
  </si>
  <si>
    <t>COMPTE-RENDU D'INTERVENTION</t>
  </si>
  <si>
    <t>Compte-rendu de diagnostic (A200 à A260)</t>
  </si>
  <si>
    <t>Compte-rendu de campagne de suivi environnemental (A210 à A240)</t>
  </si>
  <si>
    <t>Fourniture d'un compte-rendu de diagnostic de pollution (synthèses des investigations, des lithologies rencontrées et des constats de terrain, coupes lithologiques détaillées, reportage photographique; tableaux, cartes, bordereaux d'analyses) - Contenus et mises-en-forme conformes aux exigences exprimées dans le C.C.T.P</t>
  </si>
  <si>
    <t>Complément du compte-rendu avec, la fourniture des fiches de renouvellement et de prélèvement des piézomètres, piézairs, sublabs et du milieu "air ambiant" - Contenus et mises-en-forme conformes aux exigences exprimées dans le C.C.T.P</t>
  </si>
  <si>
    <t>Fourniture des résultats analytiques sous forme de tableau Excel (mise-en-forme conforme aux exigences exprimées dans le C.C.T.P) et des bordereaux d'analyses des laboratoires</t>
  </si>
  <si>
    <t>Fourniture d'un plan d'implantation des sondages et ouvrages (présentation schématique des métrés incluse)</t>
  </si>
  <si>
    <t>Fourniture d'une esquisse piézométrique</t>
  </si>
  <si>
    <t>AUTRES PRESTATIONS</t>
  </si>
  <si>
    <t>Fourniture d'un compte-rendu de suivi environnemental des eaux et/ou de gaz (synthèses des investigations et des constats de terrain, fiches de renouvellement et de prélèvement des ouvrages, reportage photographique) - Contenus et mises-en-forme conformes aux exigences exprimées dans le C.C.T.P</t>
  </si>
  <si>
    <t>Fourniture d'un plan d'implantation des sondages/ouvrages et de schémas présentant les métrés des sondages/ouvrages</t>
  </si>
  <si>
    <t>Fourniture d'une esquisse piézométrique (y compris nivellement des piézomètres)</t>
  </si>
  <si>
    <t xml:space="preserve">Les prix unitaires doivent être mentionnés avec 2 chiffres après la virgule. </t>
  </si>
  <si>
    <t>Réunion de présentation (sur commune concernée par l'étude) y compris préparation et déplacement</t>
  </si>
  <si>
    <t>Intervention d'un technicien sur site (frais de déplacement inclus) a la demande de l'acheteur</t>
  </si>
  <si>
    <t>Intervention d'un ingénieur sur site (frais de déplacement inclus) a la demande de l'acheteur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</si>
</sst>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s>
  <fonts count="32"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b/>
      <sz val="10"/>
      <name val="Verdana"/>
      <family val="2"/>
    </font>
    <font>
      <b/>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44" fontId="30" fillId="0" borderId="0" applyFont="0" applyFill="0" applyBorder="0" applyAlignment="0" applyProtection="0"/>
    <xf numFmtId="42" fontId="30" fillId="0" borderId="0" applyFont="0" applyFill="0" applyBorder="0" applyAlignment="0" applyProtection="0"/>
    <xf numFmtId="0" fontId="15" fillId="29" borderId="0" applyNumberFormat="0" applyBorder="0" applyAlignment="0" applyProtection="0"/>
    <xf numFmtId="0" fontId="30" fillId="30" borderId="3" applyNumberFormat="0" applyFont="0" applyAlignment="0" applyProtection="0"/>
    <xf numFmtId="9" fontId="30"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0"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14">
    <xf numFmtId="0" fontId="0" fillId="0" borderId="0" xfId="0"/>
    <xf numFmtId="10" fontId="2" fillId="0" borderId="0" xfId="0" applyNumberFormat="1" applyFont="1" applyAlignment="1" applyProtection="1">
      <alignment horizontal="left" vertical="center" wrapText="1"/>
      <protection locked="0"/>
    </xf>
    <xf numFmtId="0" fontId="2" fillId="0" borderId="0" xfId="0" applyFont="1" applyAlignment="1" applyProtection="1">
      <alignment horizontal="left" vertical="center" wrapText="1"/>
      <protection locked="0"/>
    </xf>
    <xf numFmtId="214" fontId="2" fillId="0" borderId="0" xfId="0" applyNumberFormat="1" applyFont="1" applyAlignment="1" applyProtection="1">
      <alignment horizontal="left" vertical="center" wrapText="1" indent="1"/>
      <protection locked="0"/>
    </xf>
    <xf numFmtId="0" fontId="2" fillId="0" borderId="0" xfId="0" applyFont="1" applyAlignment="1">
      <alignment horizontal="left" vertical="center" wrapText="1"/>
    </xf>
    <xf numFmtId="0" fontId="25" fillId="35" borderId="29" xfId="0" applyFont="1" applyFill="1" applyBorder="1" applyAlignment="1">
      <alignment horizontal="center" vertical="center" wrapText="1"/>
    </xf>
    <xf numFmtId="10" fontId="26" fillId="35" borderId="28" xfId="0" applyNumberFormat="1" applyFont="1" applyFill="1" applyBorder="1" applyAlignment="1" applyProtection="1">
      <alignment horizontal="center" vertical="center" wrapText="1"/>
      <protection locked="0"/>
    </xf>
    <xf numFmtId="0" fontId="29" fillId="35" borderId="28" xfId="0" applyFont="1" applyFill="1" applyBorder="1" applyAlignment="1" applyProtection="1">
      <alignment horizontal="center" vertical="center" wrapText="1"/>
      <protection locked="0"/>
    </xf>
    <xf numFmtId="214" fontId="29" fillId="35" borderId="28" xfId="0" applyNumberFormat="1" applyFont="1" applyFill="1" applyBorder="1" applyAlignment="1" applyProtection="1">
      <alignment horizontal="center" vertical="center" wrapText="1"/>
      <protection locked="0"/>
    </xf>
    <xf numFmtId="0" fontId="25" fillId="35" borderId="28" xfId="0" applyFont="1" applyFill="1" applyBorder="1" applyAlignment="1">
      <alignment horizontal="center" vertical="center" wrapText="1"/>
    </xf>
    <xf numFmtId="0" fontId="25" fillId="35" borderId="27"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0" fillId="0" borderId="0" xfId="0" applyAlignment="1">
      <alignment vertical="center" wrapText="1"/>
    </xf>
    <xf numFmtId="0" fontId="6" fillId="0" borderId="0" xfId="0" applyFont="1" applyAlignment="1">
      <alignment vertical="center" wrapText="1"/>
    </xf>
    <xf numFmtId="214" fontId="2" fillId="0" borderId="0" xfId="0" applyNumberFormat="1" applyFont="1" applyAlignment="1" applyProtection="1">
      <alignment horizontal="right" indent="1"/>
      <protection locked="0"/>
    </xf>
    <xf numFmtId="49" fontId="1" fillId="0" borderId="0" xfId="0" applyNumberFormat="1" applyFont="1" applyAlignment="1">
      <alignment vertical="center"/>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49" fontId="1" fillId="0" borderId="0" xfId="0" applyNumberFormat="1" applyFont="1" applyAlignment="1">
      <alignment horizontal="left" vertical="center"/>
    </xf>
    <xf numFmtId="214" fontId="1" fillId="0" borderId="0" xfId="0" applyNumberFormat="1" applyFont="1" applyAlignment="1">
      <alignment horizontal="right" vertical="center"/>
    </xf>
    <xf numFmtId="214" fontId="4" fillId="0" borderId="0" xfId="0" applyNumberFormat="1" applyFont="1" applyAlignment="1">
      <alignment horizontal="right" vertical="center"/>
    </xf>
    <xf numFmtId="215" fontId="3" fillId="0" borderId="0" xfId="0" applyNumberFormat="1" applyFont="1" applyAlignment="1">
      <alignment horizontal="right" vertical="center"/>
    </xf>
    <xf numFmtId="49" fontId="1" fillId="33" borderId="10" xfId="0" applyNumberFormat="1" applyFont="1" applyFill="1" applyBorder="1" applyAlignment="1">
      <alignment vertical="center" wrapText="1"/>
    </xf>
    <xf numFmtId="49" fontId="1" fillId="33" borderId="11" xfId="0" applyNumberFormat="1" applyFont="1" applyFill="1" applyBorder="1" applyAlignment="1">
      <alignment horizontal="center" vertical="center"/>
    </xf>
    <xf numFmtId="214" fontId="1" fillId="33" borderId="11" xfId="0" applyNumberFormat="1" applyFont="1" applyFill="1" applyBorder="1" applyAlignment="1">
      <alignment horizontal="right" vertical="center"/>
    </xf>
    <xf numFmtId="214" fontId="1" fillId="33" borderId="11" xfId="0" applyNumberFormat="1" applyFont="1" applyFill="1" applyBorder="1" applyAlignment="1">
      <alignment horizontal="center" vertical="center"/>
    </xf>
    <xf numFmtId="49" fontId="1" fillId="33" borderId="12" xfId="0" applyNumberFormat="1" applyFont="1" applyFill="1" applyBorder="1" applyAlignment="1">
      <alignment horizontal="center" vertical="center"/>
    </xf>
    <xf numFmtId="215" fontId="1" fillId="33" borderId="13" xfId="0" applyNumberFormat="1" applyFont="1" applyFill="1" applyBorder="1" applyAlignment="1">
      <alignment horizontal="right" vertical="center"/>
    </xf>
    <xf numFmtId="49" fontId="1" fillId="0" borderId="0" xfId="0" applyNumberFormat="1" applyFont="1" applyAlignment="1">
      <alignment horizontal="center" vertical="center"/>
    </xf>
    <xf numFmtId="49" fontId="2" fillId="0" borderId="14"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protection locked="0"/>
    </xf>
    <xf numFmtId="214" fontId="2" fillId="0" borderId="15" xfId="0" applyNumberFormat="1" applyFont="1" applyBorder="1" applyAlignment="1" applyProtection="1">
      <alignment horizontal="right" vertical="center"/>
      <protection locked="0"/>
    </xf>
    <xf numFmtId="49" fontId="2" fillId="0" borderId="15" xfId="0" applyNumberFormat="1" applyFont="1" applyBorder="1" applyAlignment="1" applyProtection="1">
      <alignment horizontal="left" vertical="center" wrapText="1"/>
      <protection locked="0"/>
    </xf>
    <xf numFmtId="214" fontId="2" fillId="0" borderId="15" xfId="0" applyNumberFormat="1" applyFont="1" applyBorder="1" applyAlignment="1">
      <alignment horizontal="right" vertical="center"/>
    </xf>
    <xf numFmtId="10" fontId="2" fillId="0" borderId="16" xfId="0" applyNumberFormat="1" applyFont="1" applyBorder="1" applyAlignment="1" applyProtection="1">
      <alignment horizontal="center" vertical="center"/>
      <protection locked="0"/>
    </xf>
    <xf numFmtId="215" fontId="2" fillId="0" borderId="17" xfId="0" applyNumberFormat="1" applyFont="1" applyBorder="1" applyAlignment="1">
      <alignment horizontal="right" vertical="center"/>
    </xf>
    <xf numFmtId="0" fontId="2" fillId="0" borderId="0" xfId="0" applyFont="1" applyAlignment="1">
      <alignment horizontal="center" vertical="center"/>
    </xf>
    <xf numFmtId="49" fontId="2" fillId="0" borderId="18" xfId="0" applyNumberFormat="1" applyFont="1" applyBorder="1" applyAlignment="1" applyProtection="1">
      <alignment vertical="center" wrapText="1"/>
      <protection locked="0"/>
    </xf>
    <xf numFmtId="0" fontId="2" fillId="0" borderId="19" xfId="0" applyFont="1" applyBorder="1" applyAlignment="1" applyProtection="1">
      <alignment horizontal="center" vertical="center"/>
      <protection locked="0"/>
    </xf>
    <xf numFmtId="214" fontId="2" fillId="0" borderId="19" xfId="0" applyNumberFormat="1" applyFont="1" applyBorder="1" applyAlignment="1" applyProtection="1">
      <alignment horizontal="right" vertical="center"/>
      <protection locked="0"/>
    </xf>
    <xf numFmtId="49" fontId="2" fillId="0" borderId="19" xfId="0" applyNumberFormat="1" applyFont="1" applyBorder="1" applyAlignment="1" applyProtection="1">
      <alignment horizontal="left" vertical="center" wrapText="1"/>
      <protection locked="0"/>
    </xf>
    <xf numFmtId="214" fontId="2" fillId="0" borderId="19" xfId="0" applyNumberFormat="1" applyFont="1" applyBorder="1" applyAlignment="1">
      <alignment horizontal="right" vertical="center"/>
    </xf>
    <xf numFmtId="10" fontId="2" fillId="0" borderId="20" xfId="0" applyNumberFormat="1" applyFont="1" applyBorder="1" applyAlignment="1" applyProtection="1">
      <alignment horizontal="center" vertical="center"/>
      <protection locked="0"/>
    </xf>
    <xf numFmtId="215" fontId="2" fillId="0" borderId="21" xfId="0" applyNumberFormat="1" applyFont="1" applyBorder="1" applyAlignment="1">
      <alignment horizontal="right" vertical="center"/>
    </xf>
    <xf numFmtId="49" fontId="1" fillId="33" borderId="22" xfId="0" applyNumberFormat="1" applyFont="1" applyFill="1" applyBorder="1" applyAlignment="1" applyProtection="1">
      <alignment vertical="center" wrapText="1"/>
      <protection locked="0"/>
    </xf>
    <xf numFmtId="0" fontId="1" fillId="33" borderId="23" xfId="0" applyFont="1" applyFill="1" applyBorder="1" applyAlignment="1" applyProtection="1">
      <alignment horizontal="center" vertical="center"/>
      <protection locked="0"/>
    </xf>
    <xf numFmtId="214" fontId="1" fillId="33" borderId="23" xfId="0" applyNumberFormat="1" applyFont="1" applyFill="1" applyBorder="1" applyAlignment="1" applyProtection="1">
      <alignment horizontal="right" vertical="center"/>
      <protection locked="0"/>
    </xf>
    <xf numFmtId="214" fontId="1" fillId="33" borderId="23" xfId="0" applyNumberFormat="1" applyFont="1" applyFill="1" applyBorder="1" applyAlignment="1" applyProtection="1">
      <alignment horizontal="right" vertical="center" wrapText="1"/>
      <protection locked="0"/>
    </xf>
    <xf numFmtId="214" fontId="1" fillId="33" borderId="23" xfId="0" applyNumberFormat="1" applyFont="1" applyFill="1" applyBorder="1" applyAlignment="1">
      <alignment horizontal="right" vertical="center"/>
    </xf>
    <xf numFmtId="10" fontId="1" fillId="33" borderId="24" xfId="0" applyNumberFormat="1" applyFont="1" applyFill="1" applyBorder="1" applyAlignment="1" applyProtection="1">
      <alignment horizontal="center" vertical="center"/>
      <protection locked="0"/>
    </xf>
    <xf numFmtId="49" fontId="1" fillId="0" borderId="25" xfId="0" applyNumberFormat="1" applyFont="1" applyBorder="1" applyAlignment="1" applyProtection="1">
      <alignment vertical="center" wrapText="1"/>
      <protection locked="0"/>
    </xf>
    <xf numFmtId="0" fontId="1" fillId="0" borderId="0" xfId="0" applyFont="1" applyAlignment="1" applyProtection="1">
      <alignment horizontal="center" vertical="center"/>
      <protection locked="0"/>
    </xf>
    <xf numFmtId="214" fontId="1" fillId="0" borderId="0" xfId="0" applyNumberFormat="1" applyFont="1" applyAlignment="1" applyProtection="1">
      <alignment horizontal="right" vertical="center"/>
      <protection locked="0"/>
    </xf>
    <xf numFmtId="214" fontId="1" fillId="0" borderId="0" xfId="0" applyNumberFormat="1" applyFont="1" applyAlignment="1" applyProtection="1">
      <alignment horizontal="right" vertical="center" wrapText="1"/>
      <protection locked="0"/>
    </xf>
    <xf numFmtId="10" fontId="1" fillId="0" borderId="26" xfId="0" applyNumberFormat="1" applyFont="1" applyBorder="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0" fillId="0" borderId="0" xfId="40" applyAlignment="1">
      <alignment vertical="top"/>
    </xf>
    <xf numFmtId="0" fontId="7" fillId="0" borderId="0" xfId="30" applyAlignment="1" applyProtection="1">
      <alignment vertical="center" wrapText="1"/>
    </xf>
    <xf numFmtId="10" fontId="2" fillId="0" borderId="0" xfId="0" applyNumberFormat="1" applyFont="1" applyAlignment="1" applyProtection="1">
      <alignment horizontal="center" vertical="top"/>
      <protection locked="0"/>
    </xf>
    <xf numFmtId="10" fontId="5" fillId="0" borderId="0" xfId="0" applyNumberFormat="1" applyFont="1" applyAlignment="1" applyProtection="1">
      <alignment horizontal="center" vertical="top"/>
      <protection locked="0"/>
    </xf>
    <xf numFmtId="10" fontId="2" fillId="0" borderId="0" xfId="0" applyNumberFormat="1" applyFont="1" applyAlignment="1" applyProtection="1">
      <alignment horizontal="center"/>
      <protection locked="0"/>
    </xf>
    <xf numFmtId="0" fontId="2" fillId="0" borderId="0" xfId="0" applyFont="1" applyAlignment="1">
      <alignment horizontal="center" wrapText="1"/>
    </xf>
    <xf numFmtId="0" fontId="1" fillId="0" borderId="0" xfId="0" applyFont="1" applyAlignment="1">
      <alignment horizontal="center" wrapText="1"/>
    </xf>
    <xf numFmtId="0" fontId="30" fillId="0" borderId="0" xfId="40" applyAlignment="1">
      <alignment vertical="top" wrapText="1"/>
    </xf>
    <xf numFmtId="0" fontId="6" fillId="0" borderId="0" xfId="40" applyFont="1" applyAlignment="1">
      <alignment vertical="top" wrapText="1"/>
    </xf>
    <xf numFmtId="0" fontId="6" fillId="0" borderId="0" xfId="40" applyFont="1" applyAlignment="1">
      <alignment vertical="top"/>
    </xf>
    <xf numFmtId="0" fontId="6" fillId="0" borderId="0" xfId="0" applyFont="1"/>
    <xf numFmtId="214" fontId="27" fillId="0" borderId="0" xfId="0" applyNumberFormat="1" applyFont="1" applyAlignment="1" applyProtection="1">
      <alignment horizontal="right" vertical="top" indent="1"/>
      <protection locked="0"/>
    </xf>
    <xf numFmtId="214" fontId="28" fillId="0" borderId="0" xfId="0" applyNumberFormat="1" applyFont="1" applyAlignment="1" applyProtection="1">
      <alignment horizontal="right" vertical="top" indent="1"/>
      <protection locked="0"/>
    </xf>
    <xf numFmtId="214" fontId="27" fillId="0" borderId="0" xfId="0" applyNumberFormat="1" applyFont="1" applyAlignment="1" applyProtection="1">
      <alignment horizontal="right" indent="1"/>
      <protection locked="0"/>
    </xf>
    <xf numFmtId="0" fontId="27" fillId="0" borderId="0" xfId="0" applyFont="1" applyAlignment="1" applyProtection="1">
      <alignment horizontal="right" vertical="top" indent="1"/>
      <protection locked="0"/>
    </xf>
    <xf numFmtId="0" fontId="28" fillId="0" borderId="0" xfId="0" applyFont="1" applyAlignment="1" applyProtection="1">
      <alignment horizontal="right" vertical="top" indent="1"/>
      <protection locked="0"/>
    </xf>
    <xf numFmtId="0" fontId="27" fillId="0" borderId="0" xfId="0" applyFont="1" applyAlignment="1" applyProtection="1">
      <alignment horizontal="left" wrapText="1"/>
      <protection locked="0"/>
    </xf>
    <xf numFmtId="0" fontId="2" fillId="0" borderId="0" xfId="0" applyFont="1" applyAlignment="1" applyProtection="1">
      <alignment horizontal="center" wrapText="1"/>
      <protection locked="0"/>
    </xf>
    <xf numFmtId="0" fontId="1" fillId="33" borderId="0" xfId="0" applyFont="1" applyFill="1" applyAlignment="1">
      <alignment horizontal="center"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214" fontId="28" fillId="33" borderId="0" xfId="0" applyNumberFormat="1" applyFont="1" applyFill="1" applyAlignment="1" applyProtection="1">
      <alignment vertical="center"/>
      <protection locked="0"/>
    </xf>
    <xf numFmtId="0" fontId="28" fillId="33" borderId="0" xfId="0" applyFont="1" applyFill="1" applyAlignment="1" applyProtection="1">
      <alignment horizontal="center" vertical="center"/>
      <protection locked="0"/>
    </xf>
    <xf numFmtId="10" fontId="1" fillId="33" borderId="0" xfId="0" applyNumberFormat="1" applyFont="1" applyFill="1" applyAlignment="1" applyProtection="1">
      <alignment horizontal="center" vertical="center"/>
      <protection locked="0"/>
    </xf>
    <xf numFmtId="0" fontId="1" fillId="33" borderId="0" xfId="0" applyFont="1" applyFill="1" applyAlignment="1" applyProtection="1">
      <alignment horizontal="center" vertical="center" wrapText="1"/>
      <protection locked="0"/>
    </xf>
    <xf numFmtId="0" fontId="1" fillId="35" borderId="0" xfId="0" applyFont="1" applyFill="1" applyAlignment="1">
      <alignment horizontal="center" vertical="center"/>
    </xf>
    <xf numFmtId="0" fontId="1" fillId="36" borderId="0" xfId="0" applyFont="1" applyFill="1" applyAlignment="1">
      <alignment horizontal="center" vertical="center"/>
    </xf>
    <xf numFmtId="0" fontId="1" fillId="36" borderId="0" xfId="0" quotePrefix="1" applyFont="1" applyFill="1" applyAlignment="1">
      <alignment horizontal="center" vertical="center"/>
    </xf>
    <xf numFmtId="0" fontId="1" fillId="36" borderId="0" xfId="0" quotePrefix="1" applyFont="1" applyFill="1" applyAlignment="1">
      <alignment horizontal="left" vertical="center" wrapText="1"/>
    </xf>
    <xf numFmtId="214" fontId="28" fillId="36" borderId="0" xfId="0" applyNumberFormat="1" applyFont="1" applyFill="1" applyAlignment="1" applyProtection="1">
      <alignment horizontal="right" vertical="center"/>
      <protection locked="0"/>
    </xf>
    <xf numFmtId="0" fontId="28" fillId="36" borderId="0" xfId="0" applyFont="1" applyFill="1" applyAlignment="1" applyProtection="1">
      <alignment horizontal="left" vertical="center" wrapText="1"/>
      <protection locked="0"/>
    </xf>
    <xf numFmtId="10" fontId="1" fillId="36" borderId="0" xfId="0" applyNumberFormat="1" applyFont="1" applyFill="1" applyAlignment="1" applyProtection="1">
      <alignment horizontal="center" vertical="center"/>
      <protection locked="0"/>
    </xf>
    <xf numFmtId="0" fontId="1" fillId="36" borderId="0" xfId="0" applyFont="1" applyFill="1" applyAlignment="1" applyProtection="1">
      <alignment horizontal="center" vertical="center" wrapText="1"/>
      <protection locked="0"/>
    </xf>
    <xf numFmtId="0" fontId="1" fillId="0" borderId="0" xfId="0" applyFont="1" applyAlignment="1">
      <alignment horizontal="center" vertical="center"/>
    </xf>
    <xf numFmtId="0" fontId="1" fillId="0" borderId="0" xfId="0" quotePrefix="1" applyFont="1" applyAlignment="1">
      <alignment horizontal="center" vertical="center"/>
    </xf>
    <xf numFmtId="0" fontId="1" fillId="0" borderId="0" xfId="0" quotePrefix="1" applyFont="1" applyAlignment="1">
      <alignment horizontal="left" vertical="center" wrapText="1"/>
    </xf>
    <xf numFmtId="214" fontId="28" fillId="0" borderId="0" xfId="0" applyNumberFormat="1" applyFont="1" applyAlignment="1" applyProtection="1">
      <alignment horizontal="right" vertical="center"/>
      <protection locked="0"/>
    </xf>
    <xf numFmtId="0" fontId="28" fillId="0" borderId="0" xfId="0" applyFont="1" applyAlignment="1" applyProtection="1">
      <alignment horizontal="left" vertical="center" wrapText="1"/>
      <protection locked="0"/>
    </xf>
    <xf numFmtId="10"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2" fillId="0" borderId="0" xfId="0" quotePrefix="1" applyFont="1" applyAlignment="1">
      <alignment horizontal="center" vertical="center"/>
    </xf>
    <xf numFmtId="0" fontId="2" fillId="0" borderId="0" xfId="0" quotePrefix="1" applyFont="1" applyAlignment="1">
      <alignment horizontal="left" vertical="center" wrapText="1"/>
    </xf>
    <xf numFmtId="214" fontId="27" fillId="0" borderId="0" xfId="0" applyNumberFormat="1" applyFont="1" applyAlignment="1" applyProtection="1">
      <alignment horizontal="right" vertical="center"/>
      <protection locked="0"/>
    </xf>
    <xf numFmtId="0" fontId="27"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80DAB69A-70E4-4CD1-912A-7DAC96F2955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L252"/>
  <sheetViews>
    <sheetView tabSelected="1" workbookViewId="0">
      <pane ySplit="4" topLeftCell="A5" activePane="bottomLeft" state="frozen"/>
      <selection pane="bottomLeft" activeCell="J242" sqref="J242"/>
    </sheetView>
  </sheetViews>
  <sheetFormatPr baseColWidth="10" defaultColWidth="9.109375" defaultRowHeight="10.199999999999999" x14ac:dyDescent="0.2"/>
  <cols>
    <col min="1" max="1" width="7.109375" style="11" customWidth="1"/>
    <col min="2" max="2" width="11.6640625" style="11" hidden="1" customWidth="1"/>
    <col min="3" max="3" width="3.6640625" style="11" hidden="1" customWidth="1"/>
    <col min="4" max="4" width="50.5546875" style="66" customWidth="1"/>
    <col min="5" max="5" width="4.6640625" style="11" customWidth="1"/>
    <col min="6" max="6" width="7.6640625" style="11" customWidth="1"/>
    <col min="7" max="7" width="5.88671875" style="11" customWidth="1"/>
    <col min="8" max="8" width="12.6640625" style="18" customWidth="1"/>
    <col min="9" max="9" width="28.6640625" style="67" hidden="1" customWidth="1"/>
    <col min="10" max="10" width="7.5546875" style="73" customWidth="1"/>
    <col min="11" max="11" width="15.6640625" style="74" customWidth="1"/>
    <col min="12" max="12" width="20.33203125" style="11" hidden="1" customWidth="1"/>
    <col min="13" max="13" width="9.109375" style="11" customWidth="1"/>
    <col min="14" max="16384" width="9.109375" style="11"/>
  </cols>
  <sheetData>
    <row r="1" spans="1:12" hidden="1" x14ac:dyDescent="0.2">
      <c r="A1" s="13"/>
      <c r="B1" s="13"/>
      <c r="C1" s="14"/>
      <c r="D1" s="64"/>
      <c r="E1" s="15"/>
      <c r="F1" s="15"/>
      <c r="G1" s="15"/>
      <c r="H1" s="80"/>
      <c r="I1" s="83"/>
      <c r="J1" s="71"/>
    </row>
    <row r="2" spans="1:12" s="12" customFormat="1" hidden="1" x14ac:dyDescent="0.2">
      <c r="A2" s="13"/>
      <c r="B2" s="13"/>
      <c r="C2" s="14"/>
      <c r="D2" s="65"/>
      <c r="E2" s="14"/>
      <c r="F2" s="14"/>
      <c r="G2" s="13"/>
      <c r="H2" s="81"/>
      <c r="I2" s="84"/>
      <c r="J2" s="72"/>
      <c r="K2" s="75"/>
    </row>
    <row r="3" spans="1:12" s="12" customFormat="1" ht="40.049999999999997" customHeight="1" x14ac:dyDescent="0.2">
      <c r="A3" s="10" t="s">
        <v>52</v>
      </c>
      <c r="B3" s="9"/>
      <c r="C3" s="9"/>
      <c r="D3" s="9"/>
      <c r="E3" s="9"/>
      <c r="F3" s="9"/>
      <c r="G3" s="9"/>
      <c r="H3" s="8"/>
      <c r="I3" s="7"/>
      <c r="J3" s="6"/>
      <c r="K3" s="9"/>
      <c r="L3" s="5"/>
    </row>
    <row r="4" spans="1:12" s="12" customFormat="1" x14ac:dyDescent="0.2">
      <c r="A4" s="87" t="s">
        <v>24</v>
      </c>
      <c r="B4" s="87" t="s">
        <v>18</v>
      </c>
      <c r="C4" s="87"/>
      <c r="D4" s="88" t="s">
        <v>10</v>
      </c>
      <c r="E4" s="87" t="s">
        <v>0</v>
      </c>
      <c r="F4" s="87" t="s">
        <v>19</v>
      </c>
      <c r="G4" s="89" t="s">
        <v>11</v>
      </c>
      <c r="H4" s="90" t="s">
        <v>33</v>
      </c>
      <c r="I4" s="91" t="s">
        <v>13</v>
      </c>
      <c r="J4" s="92" t="s">
        <v>15</v>
      </c>
      <c r="K4" s="93" t="s">
        <v>40</v>
      </c>
      <c r="L4" s="94" t="s">
        <v>49</v>
      </c>
    </row>
    <row r="5" spans="1:12" s="79" customFormat="1" ht="13.2" x14ac:dyDescent="0.25">
      <c r="A5" s="95"/>
      <c r="B5" s="96" t="s">
        <v>53</v>
      </c>
      <c r="C5" s="96" t="s">
        <v>53</v>
      </c>
      <c r="D5" s="97" t="s">
        <v>54</v>
      </c>
      <c r="E5" s="95" t="s">
        <v>53</v>
      </c>
      <c r="F5" s="95"/>
      <c r="G5" s="95"/>
      <c r="H5" s="98"/>
      <c r="I5" s="99" t="e">
        <f t="shared" ref="I5:I68" ca="1" si="0">EUROToLetters(H5)</f>
        <v>#NAME?</v>
      </c>
      <c r="J5" s="100"/>
      <c r="K5" s="101"/>
      <c r="L5" s="102"/>
    </row>
    <row r="6" spans="1:12" s="79" customFormat="1" ht="13.2" x14ac:dyDescent="0.25">
      <c r="A6" s="102"/>
      <c r="B6" s="103" t="s">
        <v>53</v>
      </c>
      <c r="C6" s="103" t="s">
        <v>53</v>
      </c>
      <c r="D6" s="104" t="s">
        <v>55</v>
      </c>
      <c r="E6" s="102" t="s">
        <v>53</v>
      </c>
      <c r="F6" s="102"/>
      <c r="G6" s="102"/>
      <c r="H6" s="105"/>
      <c r="I6" s="106" t="e">
        <f t="shared" ca="1" si="0"/>
        <v>#NAME?</v>
      </c>
      <c r="J6" s="107"/>
      <c r="K6" s="108"/>
      <c r="L6" s="102"/>
    </row>
    <row r="7" spans="1:12" ht="51" x14ac:dyDescent="0.2">
      <c r="A7" s="41">
        <v>1</v>
      </c>
      <c r="B7" s="109" t="s">
        <v>53</v>
      </c>
      <c r="C7" s="109" t="s">
        <v>53</v>
      </c>
      <c r="D7" s="110" t="s">
        <v>57</v>
      </c>
      <c r="E7" s="41" t="s">
        <v>56</v>
      </c>
      <c r="F7" s="41" t="s">
        <v>58</v>
      </c>
      <c r="G7" s="41">
        <v>1</v>
      </c>
      <c r="H7" s="111"/>
      <c r="I7" s="112" t="e">
        <f t="shared" ca="1" si="0"/>
        <v>#NAME?</v>
      </c>
      <c r="J7" s="63">
        <v>0.2</v>
      </c>
      <c r="K7" s="113"/>
      <c r="L7" s="41"/>
    </row>
    <row r="8" spans="1:12" ht="40.799999999999997" x14ac:dyDescent="0.2">
      <c r="A8" s="41">
        <v>2</v>
      </c>
      <c r="B8" s="109" t="s">
        <v>53</v>
      </c>
      <c r="C8" s="109" t="s">
        <v>53</v>
      </c>
      <c r="D8" s="110" t="s">
        <v>60</v>
      </c>
      <c r="E8" s="41" t="s">
        <v>56</v>
      </c>
      <c r="F8" s="41" t="s">
        <v>58</v>
      </c>
      <c r="G8" s="41">
        <v>1</v>
      </c>
      <c r="H8" s="111"/>
      <c r="I8" s="112" t="e">
        <f t="shared" ca="1" si="0"/>
        <v>#NAME?</v>
      </c>
      <c r="J8" s="63">
        <v>0.2</v>
      </c>
      <c r="K8" s="113"/>
      <c r="L8" s="41"/>
    </row>
    <row r="9" spans="1:12" ht="20.399999999999999" x14ac:dyDescent="0.2">
      <c r="A9" s="41">
        <v>3</v>
      </c>
      <c r="B9" s="109" t="s">
        <v>53</v>
      </c>
      <c r="C9" s="109" t="s">
        <v>53</v>
      </c>
      <c r="D9" s="110" t="s">
        <v>61</v>
      </c>
      <c r="E9" s="41" t="s">
        <v>56</v>
      </c>
      <c r="F9" s="41" t="s">
        <v>58</v>
      </c>
      <c r="G9" s="41">
        <v>1</v>
      </c>
      <c r="H9" s="111"/>
      <c r="I9" s="112" t="e">
        <f t="shared" ca="1" si="0"/>
        <v>#NAME?</v>
      </c>
      <c r="J9" s="63">
        <v>0.2</v>
      </c>
      <c r="K9" s="113"/>
      <c r="L9" s="41"/>
    </row>
    <row r="10" spans="1:12" ht="20.399999999999999" x14ac:dyDescent="0.2">
      <c r="A10" s="41">
        <v>4</v>
      </c>
      <c r="B10" s="109" t="s">
        <v>53</v>
      </c>
      <c r="C10" s="109" t="s">
        <v>53</v>
      </c>
      <c r="D10" s="110" t="s">
        <v>62</v>
      </c>
      <c r="E10" s="41" t="s">
        <v>56</v>
      </c>
      <c r="F10" s="41" t="s">
        <v>58</v>
      </c>
      <c r="G10" s="41">
        <v>1</v>
      </c>
      <c r="H10" s="111"/>
      <c r="I10" s="112" t="e">
        <f t="shared" ca="1" si="0"/>
        <v>#NAME?</v>
      </c>
      <c r="J10" s="63">
        <v>0.2</v>
      </c>
      <c r="K10" s="113"/>
      <c r="L10" s="41"/>
    </row>
    <row r="11" spans="1:12" ht="30.6" x14ac:dyDescent="0.2">
      <c r="A11" s="41">
        <v>5</v>
      </c>
      <c r="B11" s="109" t="s">
        <v>53</v>
      </c>
      <c r="C11" s="109" t="s">
        <v>53</v>
      </c>
      <c r="D11" s="110" t="s">
        <v>63</v>
      </c>
      <c r="E11" s="41" t="s">
        <v>56</v>
      </c>
      <c r="F11" s="41" t="s">
        <v>58</v>
      </c>
      <c r="G11" s="41">
        <v>1</v>
      </c>
      <c r="H11" s="111"/>
      <c r="I11" s="112" t="e">
        <f t="shared" ca="1" si="0"/>
        <v>#NAME?</v>
      </c>
      <c r="J11" s="63">
        <v>0.2</v>
      </c>
      <c r="K11" s="113"/>
      <c r="L11" s="41"/>
    </row>
    <row r="12" spans="1:12" ht="30.6" x14ac:dyDescent="0.2">
      <c r="A12" s="41">
        <v>6</v>
      </c>
      <c r="B12" s="109" t="s">
        <v>53</v>
      </c>
      <c r="C12" s="109" t="s">
        <v>53</v>
      </c>
      <c r="D12" s="110" t="s">
        <v>64</v>
      </c>
      <c r="E12" s="41" t="s">
        <v>56</v>
      </c>
      <c r="F12" s="41" t="s">
        <v>58</v>
      </c>
      <c r="G12" s="41">
        <v>1</v>
      </c>
      <c r="H12" s="111"/>
      <c r="I12" s="112" t="e">
        <f t="shared" ca="1" si="0"/>
        <v>#NAME?</v>
      </c>
      <c r="J12" s="63">
        <v>0.2</v>
      </c>
      <c r="K12" s="113"/>
      <c r="L12" s="41"/>
    </row>
    <row r="13" spans="1:12" s="79" customFormat="1" ht="13.2" x14ac:dyDescent="0.25">
      <c r="A13" s="102"/>
      <c r="B13" s="103" t="s">
        <v>53</v>
      </c>
      <c r="C13" s="103" t="s">
        <v>53</v>
      </c>
      <c r="D13" s="104" t="s">
        <v>59</v>
      </c>
      <c r="E13" s="102" t="s">
        <v>53</v>
      </c>
      <c r="F13" s="102"/>
      <c r="G13" s="102"/>
      <c r="H13" s="105"/>
      <c r="I13" s="106" t="e">
        <f t="shared" ca="1" si="0"/>
        <v>#NAME?</v>
      </c>
      <c r="J13" s="107"/>
      <c r="K13" s="108"/>
      <c r="L13" s="102"/>
    </row>
    <row r="14" spans="1:12" ht="20.399999999999999" x14ac:dyDescent="0.2">
      <c r="A14" s="41">
        <v>7</v>
      </c>
      <c r="B14" s="109" t="s">
        <v>53</v>
      </c>
      <c r="C14" s="109" t="s">
        <v>53</v>
      </c>
      <c r="D14" s="110" t="s">
        <v>66</v>
      </c>
      <c r="E14" s="41" t="s">
        <v>56</v>
      </c>
      <c r="F14" s="41" t="s">
        <v>58</v>
      </c>
      <c r="G14" s="41">
        <v>1</v>
      </c>
      <c r="H14" s="111"/>
      <c r="I14" s="112" t="e">
        <f t="shared" ca="1" si="0"/>
        <v>#NAME?</v>
      </c>
      <c r="J14" s="63">
        <v>0.2</v>
      </c>
      <c r="K14" s="113"/>
      <c r="L14" s="41"/>
    </row>
    <row r="15" spans="1:12" ht="20.399999999999999" x14ac:dyDescent="0.2">
      <c r="A15" s="41">
        <v>8</v>
      </c>
      <c r="B15" s="109" t="s">
        <v>53</v>
      </c>
      <c r="C15" s="109" t="s">
        <v>53</v>
      </c>
      <c r="D15" s="110" t="s">
        <v>67</v>
      </c>
      <c r="E15" s="41" t="s">
        <v>56</v>
      </c>
      <c r="F15" s="41" t="s">
        <v>58</v>
      </c>
      <c r="G15" s="41">
        <v>1</v>
      </c>
      <c r="H15" s="111"/>
      <c r="I15" s="112" t="e">
        <f t="shared" ca="1" si="0"/>
        <v>#NAME?</v>
      </c>
      <c r="J15" s="63">
        <v>0.2</v>
      </c>
      <c r="K15" s="113"/>
      <c r="L15" s="41"/>
    </row>
    <row r="16" spans="1:12" ht="30.6" x14ac:dyDescent="0.2">
      <c r="A16" s="41">
        <v>9</v>
      </c>
      <c r="B16" s="109" t="s">
        <v>53</v>
      </c>
      <c r="C16" s="109" t="s">
        <v>53</v>
      </c>
      <c r="D16" s="110" t="s">
        <v>68</v>
      </c>
      <c r="E16" s="41" t="s">
        <v>56</v>
      </c>
      <c r="F16" s="41" t="s">
        <v>65</v>
      </c>
      <c r="G16" s="41">
        <v>1</v>
      </c>
      <c r="H16" s="111"/>
      <c r="I16" s="112" t="e">
        <f t="shared" ca="1" si="0"/>
        <v>#NAME?</v>
      </c>
      <c r="J16" s="63">
        <v>0.2</v>
      </c>
      <c r="K16" s="113"/>
      <c r="L16" s="41"/>
    </row>
    <row r="17" spans="1:12" x14ac:dyDescent="0.2">
      <c r="A17" s="41">
        <v>10</v>
      </c>
      <c r="B17" s="109" t="s">
        <v>53</v>
      </c>
      <c r="C17" s="109" t="s">
        <v>53</v>
      </c>
      <c r="D17" s="110" t="s">
        <v>70</v>
      </c>
      <c r="E17" s="41" t="s">
        <v>56</v>
      </c>
      <c r="F17" s="41" t="s">
        <v>69</v>
      </c>
      <c r="G17" s="41">
        <v>1</v>
      </c>
      <c r="H17" s="111"/>
      <c r="I17" s="112" t="e">
        <f t="shared" ca="1" si="0"/>
        <v>#NAME?</v>
      </c>
      <c r="J17" s="63">
        <v>0.2</v>
      </c>
      <c r="K17" s="113"/>
      <c r="L17" s="41"/>
    </row>
    <row r="18" spans="1:12" x14ac:dyDescent="0.2">
      <c r="A18" s="41">
        <v>11</v>
      </c>
      <c r="B18" s="109" t="s">
        <v>53</v>
      </c>
      <c r="C18" s="109" t="s">
        <v>53</v>
      </c>
      <c r="D18" s="110" t="s">
        <v>72</v>
      </c>
      <c r="E18" s="41" t="s">
        <v>56</v>
      </c>
      <c r="F18" s="41" t="s">
        <v>69</v>
      </c>
      <c r="G18" s="41">
        <v>1</v>
      </c>
      <c r="H18" s="111"/>
      <c r="I18" s="112" t="e">
        <f t="shared" ca="1" si="0"/>
        <v>#NAME?</v>
      </c>
      <c r="J18" s="63">
        <v>0.2</v>
      </c>
      <c r="K18" s="113"/>
      <c r="L18" s="41"/>
    </row>
    <row r="19" spans="1:12" x14ac:dyDescent="0.2">
      <c r="A19" s="41">
        <v>12</v>
      </c>
      <c r="B19" s="109" t="s">
        <v>53</v>
      </c>
      <c r="C19" s="109" t="s">
        <v>53</v>
      </c>
      <c r="D19" s="110" t="s">
        <v>73</v>
      </c>
      <c r="E19" s="41" t="s">
        <v>56</v>
      </c>
      <c r="F19" s="41" t="s">
        <v>69</v>
      </c>
      <c r="G19" s="41">
        <v>1</v>
      </c>
      <c r="H19" s="111"/>
      <c r="I19" s="112" t="e">
        <f t="shared" ca="1" si="0"/>
        <v>#NAME?</v>
      </c>
      <c r="J19" s="63">
        <v>0.2</v>
      </c>
      <c r="K19" s="113"/>
      <c r="L19" s="41"/>
    </row>
    <row r="20" spans="1:12" x14ac:dyDescent="0.2">
      <c r="A20" s="41">
        <v>13</v>
      </c>
      <c r="B20" s="109" t="s">
        <v>53</v>
      </c>
      <c r="C20" s="109" t="s">
        <v>53</v>
      </c>
      <c r="D20" s="110" t="s">
        <v>74</v>
      </c>
      <c r="E20" s="41" t="s">
        <v>56</v>
      </c>
      <c r="F20" s="41" t="s">
        <v>71</v>
      </c>
      <c r="G20" s="41">
        <v>1</v>
      </c>
      <c r="H20" s="111"/>
      <c r="I20" s="112" t="e">
        <f t="shared" ca="1" si="0"/>
        <v>#NAME?</v>
      </c>
      <c r="J20" s="63">
        <v>0.2</v>
      </c>
      <c r="K20" s="113"/>
      <c r="L20" s="41"/>
    </row>
    <row r="21" spans="1:12" x14ac:dyDescent="0.2">
      <c r="A21" s="41">
        <v>14</v>
      </c>
      <c r="B21" s="109" t="s">
        <v>53</v>
      </c>
      <c r="C21" s="109" t="s">
        <v>53</v>
      </c>
      <c r="D21" s="110" t="s">
        <v>76</v>
      </c>
      <c r="E21" s="41" t="s">
        <v>56</v>
      </c>
      <c r="F21" s="41" t="s">
        <v>65</v>
      </c>
      <c r="G21" s="41">
        <v>1</v>
      </c>
      <c r="H21" s="111"/>
      <c r="I21" s="112" t="e">
        <f t="shared" ca="1" si="0"/>
        <v>#NAME?</v>
      </c>
      <c r="J21" s="63">
        <v>0.2</v>
      </c>
      <c r="K21" s="113"/>
      <c r="L21" s="41"/>
    </row>
    <row r="22" spans="1:12" ht="20.399999999999999" x14ac:dyDescent="0.2">
      <c r="A22" s="41">
        <v>15</v>
      </c>
      <c r="B22" s="109" t="s">
        <v>53</v>
      </c>
      <c r="C22" s="109" t="s">
        <v>53</v>
      </c>
      <c r="D22" s="110" t="s">
        <v>77</v>
      </c>
      <c r="E22" s="41" t="s">
        <v>56</v>
      </c>
      <c r="F22" s="41" t="s">
        <v>65</v>
      </c>
      <c r="G22" s="41">
        <v>1</v>
      </c>
      <c r="H22" s="111"/>
      <c r="I22" s="112" t="e">
        <f t="shared" ca="1" si="0"/>
        <v>#NAME?</v>
      </c>
      <c r="J22" s="63">
        <v>0.2</v>
      </c>
      <c r="K22" s="113"/>
      <c r="L22" s="41"/>
    </row>
    <row r="23" spans="1:12" s="79" customFormat="1" ht="13.2" x14ac:dyDescent="0.25">
      <c r="A23" s="102"/>
      <c r="B23" s="103" t="s">
        <v>53</v>
      </c>
      <c r="C23" s="103" t="s">
        <v>53</v>
      </c>
      <c r="D23" s="104" t="s">
        <v>75</v>
      </c>
      <c r="E23" s="102" t="s">
        <v>53</v>
      </c>
      <c r="F23" s="102"/>
      <c r="G23" s="102"/>
      <c r="H23" s="105"/>
      <c r="I23" s="106" t="e">
        <f t="shared" ca="1" si="0"/>
        <v>#NAME?</v>
      </c>
      <c r="J23" s="107"/>
      <c r="K23" s="108"/>
      <c r="L23" s="102"/>
    </row>
    <row r="24" spans="1:12" ht="20.399999999999999" x14ac:dyDescent="0.2">
      <c r="A24" s="41">
        <v>16</v>
      </c>
      <c r="B24" s="109" t="s">
        <v>53</v>
      </c>
      <c r="C24" s="109" t="s">
        <v>53</v>
      </c>
      <c r="D24" s="110" t="s">
        <v>79</v>
      </c>
      <c r="E24" s="41" t="s">
        <v>56</v>
      </c>
      <c r="F24" s="41" t="s">
        <v>58</v>
      </c>
      <c r="G24" s="41">
        <v>1</v>
      </c>
      <c r="H24" s="111"/>
      <c r="I24" s="112" t="e">
        <f t="shared" ca="1" si="0"/>
        <v>#NAME?</v>
      </c>
      <c r="J24" s="63">
        <v>0.2</v>
      </c>
      <c r="K24" s="113"/>
      <c r="L24" s="41"/>
    </row>
    <row r="25" spans="1:12" ht="20.399999999999999" x14ac:dyDescent="0.2">
      <c r="A25" s="41">
        <v>17</v>
      </c>
      <c r="B25" s="109" t="s">
        <v>53</v>
      </c>
      <c r="C25" s="109" t="s">
        <v>53</v>
      </c>
      <c r="D25" s="110" t="s">
        <v>80</v>
      </c>
      <c r="E25" s="41" t="s">
        <v>56</v>
      </c>
      <c r="F25" s="41" t="s">
        <v>65</v>
      </c>
      <c r="G25" s="41">
        <v>1</v>
      </c>
      <c r="H25" s="111"/>
      <c r="I25" s="112" t="e">
        <f t="shared" ca="1" si="0"/>
        <v>#NAME?</v>
      </c>
      <c r="J25" s="63">
        <v>0.2</v>
      </c>
      <c r="K25" s="113"/>
      <c r="L25" s="41"/>
    </row>
    <row r="26" spans="1:12" ht="20.399999999999999" x14ac:dyDescent="0.2">
      <c r="A26" s="41">
        <v>18</v>
      </c>
      <c r="B26" s="109" t="s">
        <v>53</v>
      </c>
      <c r="C26" s="109" t="s">
        <v>53</v>
      </c>
      <c r="D26" s="110" t="s">
        <v>81</v>
      </c>
      <c r="E26" s="41" t="s">
        <v>56</v>
      </c>
      <c r="F26" s="41" t="s">
        <v>65</v>
      </c>
      <c r="G26" s="41">
        <v>1</v>
      </c>
      <c r="H26" s="111"/>
      <c r="I26" s="112" t="e">
        <f t="shared" ca="1" si="0"/>
        <v>#NAME?</v>
      </c>
      <c r="J26" s="63">
        <v>0.2</v>
      </c>
      <c r="K26" s="113"/>
      <c r="L26" s="41"/>
    </row>
    <row r="27" spans="1:12" s="79" customFormat="1" ht="13.2" x14ac:dyDescent="0.25">
      <c r="A27" s="102"/>
      <c r="B27" s="103" t="s">
        <v>53</v>
      </c>
      <c r="C27" s="103" t="s">
        <v>53</v>
      </c>
      <c r="D27" s="104" t="s">
        <v>78</v>
      </c>
      <c r="E27" s="102" t="s">
        <v>53</v>
      </c>
      <c r="F27" s="102"/>
      <c r="G27" s="102"/>
      <c r="H27" s="105"/>
      <c r="I27" s="106" t="e">
        <f t="shared" ca="1" si="0"/>
        <v>#NAME?</v>
      </c>
      <c r="J27" s="107"/>
      <c r="K27" s="108"/>
      <c r="L27" s="102"/>
    </row>
    <row r="28" spans="1:12" ht="40.799999999999997" x14ac:dyDescent="0.2">
      <c r="A28" s="41">
        <v>19</v>
      </c>
      <c r="B28" s="109" t="s">
        <v>53</v>
      </c>
      <c r="C28" s="109" t="s">
        <v>53</v>
      </c>
      <c r="D28" s="110" t="s">
        <v>83</v>
      </c>
      <c r="E28" s="41" t="s">
        <v>56</v>
      </c>
      <c r="F28" s="41" t="s">
        <v>58</v>
      </c>
      <c r="G28" s="41">
        <v>1</v>
      </c>
      <c r="H28" s="111"/>
      <c r="I28" s="112" t="e">
        <f t="shared" ca="1" si="0"/>
        <v>#NAME?</v>
      </c>
      <c r="J28" s="63">
        <v>0.2</v>
      </c>
      <c r="K28" s="113"/>
      <c r="L28" s="41"/>
    </row>
    <row r="29" spans="1:12" ht="30.6" x14ac:dyDescent="0.2">
      <c r="A29" s="41">
        <v>20</v>
      </c>
      <c r="B29" s="109" t="s">
        <v>53</v>
      </c>
      <c r="C29" s="109" t="s">
        <v>53</v>
      </c>
      <c r="D29" s="110" t="s">
        <v>84</v>
      </c>
      <c r="E29" s="41" t="s">
        <v>56</v>
      </c>
      <c r="F29" s="41" t="s">
        <v>58</v>
      </c>
      <c r="G29" s="41">
        <v>1</v>
      </c>
      <c r="H29" s="111"/>
      <c r="I29" s="112" t="e">
        <f t="shared" ca="1" si="0"/>
        <v>#NAME?</v>
      </c>
      <c r="J29" s="63">
        <v>0.2</v>
      </c>
      <c r="K29" s="113"/>
      <c r="L29" s="41"/>
    </row>
    <row r="30" spans="1:12" ht="30.6" x14ac:dyDescent="0.2">
      <c r="A30" s="41">
        <v>21</v>
      </c>
      <c r="B30" s="109" t="s">
        <v>53</v>
      </c>
      <c r="C30" s="109" t="s">
        <v>53</v>
      </c>
      <c r="D30" s="110" t="s">
        <v>85</v>
      </c>
      <c r="E30" s="41" t="s">
        <v>56</v>
      </c>
      <c r="F30" s="41" t="s">
        <v>69</v>
      </c>
      <c r="G30" s="41">
        <v>1</v>
      </c>
      <c r="H30" s="111"/>
      <c r="I30" s="112" t="e">
        <f t="shared" ca="1" si="0"/>
        <v>#NAME?</v>
      </c>
      <c r="J30" s="63">
        <v>0.2</v>
      </c>
      <c r="K30" s="113"/>
      <c r="L30" s="41"/>
    </row>
    <row r="31" spans="1:12" s="79" customFormat="1" ht="20.399999999999999" x14ac:dyDescent="0.25">
      <c r="A31" s="102"/>
      <c r="B31" s="103" t="s">
        <v>53</v>
      </c>
      <c r="C31" s="103" t="s">
        <v>53</v>
      </c>
      <c r="D31" s="104" t="s">
        <v>82</v>
      </c>
      <c r="E31" s="102" t="s">
        <v>53</v>
      </c>
      <c r="F31" s="102"/>
      <c r="G31" s="102"/>
      <c r="H31" s="105"/>
      <c r="I31" s="106" t="e">
        <f t="shared" ca="1" si="0"/>
        <v>#NAME?</v>
      </c>
      <c r="J31" s="107"/>
      <c r="K31" s="108"/>
      <c r="L31" s="102"/>
    </row>
    <row r="32" spans="1:12" x14ac:dyDescent="0.2">
      <c r="A32" s="41">
        <v>22</v>
      </c>
      <c r="B32" s="109" t="s">
        <v>53</v>
      </c>
      <c r="C32" s="109" t="s">
        <v>53</v>
      </c>
      <c r="D32" s="110" t="s">
        <v>87</v>
      </c>
      <c r="E32" s="41" t="s">
        <v>56</v>
      </c>
      <c r="F32" s="41" t="s">
        <v>58</v>
      </c>
      <c r="G32" s="41">
        <v>1</v>
      </c>
      <c r="H32" s="111"/>
      <c r="I32" s="112" t="e">
        <f t="shared" ca="1" si="0"/>
        <v>#NAME?</v>
      </c>
      <c r="J32" s="63">
        <v>0.2</v>
      </c>
      <c r="K32" s="113"/>
      <c r="L32" s="41"/>
    </row>
    <row r="33" spans="1:12" x14ac:dyDescent="0.2">
      <c r="A33" s="41">
        <v>23</v>
      </c>
      <c r="B33" s="109" t="s">
        <v>53</v>
      </c>
      <c r="C33" s="109" t="s">
        <v>53</v>
      </c>
      <c r="D33" s="110" t="s">
        <v>88</v>
      </c>
      <c r="E33" s="41" t="s">
        <v>56</v>
      </c>
      <c r="F33" s="41" t="s">
        <v>58</v>
      </c>
      <c r="G33" s="41">
        <v>1</v>
      </c>
      <c r="H33" s="111"/>
      <c r="I33" s="112" t="e">
        <f t="shared" ca="1" si="0"/>
        <v>#NAME?</v>
      </c>
      <c r="J33" s="63">
        <v>0.2</v>
      </c>
      <c r="K33" s="113"/>
      <c r="L33" s="41"/>
    </row>
    <row r="34" spans="1:12" s="79" customFormat="1" ht="20.399999999999999" x14ac:dyDescent="0.25">
      <c r="A34" s="102"/>
      <c r="B34" s="103" t="s">
        <v>53</v>
      </c>
      <c r="C34" s="103" t="s">
        <v>53</v>
      </c>
      <c r="D34" s="104" t="s">
        <v>86</v>
      </c>
      <c r="E34" s="102" t="s">
        <v>53</v>
      </c>
      <c r="F34" s="102"/>
      <c r="G34" s="102"/>
      <c r="H34" s="105"/>
      <c r="I34" s="106" t="e">
        <f t="shared" ca="1" si="0"/>
        <v>#NAME?</v>
      </c>
      <c r="J34" s="107"/>
      <c r="K34" s="108"/>
      <c r="L34" s="102"/>
    </row>
    <row r="35" spans="1:12" x14ac:dyDescent="0.2">
      <c r="A35" s="41">
        <v>24</v>
      </c>
      <c r="B35" s="109" t="s">
        <v>53</v>
      </c>
      <c r="C35" s="109" t="s">
        <v>53</v>
      </c>
      <c r="D35" s="110" t="s">
        <v>87</v>
      </c>
      <c r="E35" s="41" t="s">
        <v>56</v>
      </c>
      <c r="F35" s="41" t="s">
        <v>58</v>
      </c>
      <c r="G35" s="41">
        <v>1</v>
      </c>
      <c r="H35" s="111"/>
      <c r="I35" s="112" t="e">
        <f t="shared" ca="1" si="0"/>
        <v>#NAME?</v>
      </c>
      <c r="J35" s="63">
        <v>0.2</v>
      </c>
      <c r="K35" s="113"/>
      <c r="L35" s="41"/>
    </row>
    <row r="36" spans="1:12" x14ac:dyDescent="0.2">
      <c r="A36" s="41">
        <v>25</v>
      </c>
      <c r="B36" s="109" t="s">
        <v>53</v>
      </c>
      <c r="C36" s="109" t="s">
        <v>53</v>
      </c>
      <c r="D36" s="110" t="s">
        <v>90</v>
      </c>
      <c r="E36" s="41" t="s">
        <v>56</v>
      </c>
      <c r="F36" s="41" t="s">
        <v>58</v>
      </c>
      <c r="G36" s="41">
        <v>1</v>
      </c>
      <c r="H36" s="111"/>
      <c r="I36" s="112" t="e">
        <f t="shared" ca="1" si="0"/>
        <v>#NAME?</v>
      </c>
      <c r="J36" s="63">
        <v>0.2</v>
      </c>
      <c r="K36" s="113"/>
      <c r="L36" s="41"/>
    </row>
    <row r="37" spans="1:12" x14ac:dyDescent="0.2">
      <c r="A37" s="41">
        <v>26</v>
      </c>
      <c r="B37" s="109" t="s">
        <v>53</v>
      </c>
      <c r="C37" s="109" t="s">
        <v>53</v>
      </c>
      <c r="D37" s="110" t="s">
        <v>91</v>
      </c>
      <c r="E37" s="41" t="s">
        <v>56</v>
      </c>
      <c r="F37" s="41" t="s">
        <v>58</v>
      </c>
      <c r="G37" s="41">
        <v>1</v>
      </c>
      <c r="H37" s="111"/>
      <c r="I37" s="112" t="e">
        <f t="shared" ca="1" si="0"/>
        <v>#NAME?</v>
      </c>
      <c r="J37" s="63">
        <v>0.2</v>
      </c>
      <c r="K37" s="113"/>
      <c r="L37" s="41"/>
    </row>
    <row r="38" spans="1:12" x14ac:dyDescent="0.2">
      <c r="A38" s="41">
        <v>27</v>
      </c>
      <c r="B38" s="109" t="s">
        <v>53</v>
      </c>
      <c r="C38" s="109" t="s">
        <v>53</v>
      </c>
      <c r="D38" s="110" t="s">
        <v>92</v>
      </c>
      <c r="E38" s="41" t="s">
        <v>56</v>
      </c>
      <c r="F38" s="41" t="s">
        <v>58</v>
      </c>
      <c r="G38" s="41">
        <v>1</v>
      </c>
      <c r="H38" s="111"/>
      <c r="I38" s="112" t="e">
        <f t="shared" ca="1" si="0"/>
        <v>#NAME?</v>
      </c>
      <c r="J38" s="63">
        <v>0.2</v>
      </c>
      <c r="K38" s="113"/>
      <c r="L38" s="41"/>
    </row>
    <row r="39" spans="1:12" s="79" customFormat="1" ht="61.2" x14ac:dyDescent="0.25">
      <c r="A39" s="102"/>
      <c r="B39" s="103" t="s">
        <v>53</v>
      </c>
      <c r="C39" s="103" t="s">
        <v>53</v>
      </c>
      <c r="D39" s="104" t="s">
        <v>89</v>
      </c>
      <c r="E39" s="102" t="s">
        <v>53</v>
      </c>
      <c r="F39" s="102"/>
      <c r="G39" s="102"/>
      <c r="H39" s="105"/>
      <c r="I39" s="106" t="e">
        <f t="shared" ca="1" si="0"/>
        <v>#NAME?</v>
      </c>
      <c r="J39" s="107"/>
      <c r="K39" s="108"/>
      <c r="L39" s="102"/>
    </row>
    <row r="40" spans="1:12" x14ac:dyDescent="0.2">
      <c r="A40" s="41">
        <v>28</v>
      </c>
      <c r="B40" s="109" t="s">
        <v>53</v>
      </c>
      <c r="C40" s="109" t="s">
        <v>53</v>
      </c>
      <c r="D40" s="110" t="s">
        <v>94</v>
      </c>
      <c r="E40" s="41" t="s">
        <v>56</v>
      </c>
      <c r="F40" s="41" t="s">
        <v>93</v>
      </c>
      <c r="G40" s="41">
        <v>1</v>
      </c>
      <c r="H40" s="111"/>
      <c r="I40" s="112" t="e">
        <f t="shared" ca="1" si="0"/>
        <v>#NAME?</v>
      </c>
      <c r="J40" s="63">
        <v>0.2</v>
      </c>
      <c r="K40" s="113"/>
      <c r="L40" s="41"/>
    </row>
    <row r="41" spans="1:12" x14ac:dyDescent="0.2">
      <c r="A41" s="41">
        <v>29</v>
      </c>
      <c r="B41" s="109" t="s">
        <v>53</v>
      </c>
      <c r="C41" s="109" t="s">
        <v>53</v>
      </c>
      <c r="D41" s="110" t="s">
        <v>96</v>
      </c>
      <c r="E41" s="41" t="s">
        <v>56</v>
      </c>
      <c r="F41" s="41" t="s">
        <v>93</v>
      </c>
      <c r="G41" s="41">
        <v>1</v>
      </c>
      <c r="H41" s="111"/>
      <c r="I41" s="112" t="e">
        <f t="shared" ca="1" si="0"/>
        <v>#NAME?</v>
      </c>
      <c r="J41" s="63">
        <v>0.2</v>
      </c>
      <c r="K41" s="113"/>
      <c r="L41" s="41"/>
    </row>
    <row r="42" spans="1:12" x14ac:dyDescent="0.2">
      <c r="A42" s="41">
        <v>30</v>
      </c>
      <c r="B42" s="109" t="s">
        <v>53</v>
      </c>
      <c r="C42" s="109" t="s">
        <v>53</v>
      </c>
      <c r="D42" s="110" t="s">
        <v>97</v>
      </c>
      <c r="E42" s="41" t="s">
        <v>56</v>
      </c>
      <c r="F42" s="41" t="s">
        <v>93</v>
      </c>
      <c r="G42" s="41">
        <v>1</v>
      </c>
      <c r="H42" s="111"/>
      <c r="I42" s="112" t="e">
        <f t="shared" ca="1" si="0"/>
        <v>#NAME?</v>
      </c>
      <c r="J42" s="63">
        <v>0.2</v>
      </c>
      <c r="K42" s="113"/>
      <c r="L42" s="41"/>
    </row>
    <row r="43" spans="1:12" x14ac:dyDescent="0.2">
      <c r="A43" s="41">
        <v>31</v>
      </c>
      <c r="B43" s="109" t="s">
        <v>53</v>
      </c>
      <c r="C43" s="109" t="s">
        <v>53</v>
      </c>
      <c r="D43" s="110" t="s">
        <v>98</v>
      </c>
      <c r="E43" s="41" t="s">
        <v>56</v>
      </c>
      <c r="F43" s="41" t="s">
        <v>93</v>
      </c>
      <c r="G43" s="41">
        <v>1</v>
      </c>
      <c r="H43" s="111"/>
      <c r="I43" s="112" t="e">
        <f t="shared" ca="1" si="0"/>
        <v>#NAME?</v>
      </c>
      <c r="J43" s="63">
        <v>0.2</v>
      </c>
      <c r="K43" s="113"/>
      <c r="L43" s="41"/>
    </row>
    <row r="44" spans="1:12" x14ac:dyDescent="0.2">
      <c r="A44" s="41">
        <v>32</v>
      </c>
      <c r="B44" s="109" t="s">
        <v>53</v>
      </c>
      <c r="C44" s="109" t="s">
        <v>53</v>
      </c>
      <c r="D44" s="110" t="s">
        <v>99</v>
      </c>
      <c r="E44" s="41" t="s">
        <v>56</v>
      </c>
      <c r="F44" s="41" t="s">
        <v>93</v>
      </c>
      <c r="G44" s="41">
        <v>1</v>
      </c>
      <c r="H44" s="111"/>
      <c r="I44" s="112" t="e">
        <f t="shared" ca="1" si="0"/>
        <v>#NAME?</v>
      </c>
      <c r="J44" s="63">
        <v>0.2</v>
      </c>
      <c r="K44" s="113"/>
      <c r="L44" s="41"/>
    </row>
    <row r="45" spans="1:12" s="79" customFormat="1" ht="71.400000000000006" x14ac:dyDescent="0.25">
      <c r="A45" s="102"/>
      <c r="B45" s="103" t="s">
        <v>53</v>
      </c>
      <c r="C45" s="103" t="s">
        <v>53</v>
      </c>
      <c r="D45" s="104" t="s">
        <v>95</v>
      </c>
      <c r="E45" s="102" t="s">
        <v>53</v>
      </c>
      <c r="F45" s="102"/>
      <c r="G45" s="102"/>
      <c r="H45" s="105"/>
      <c r="I45" s="106" t="e">
        <f t="shared" ca="1" si="0"/>
        <v>#NAME?</v>
      </c>
      <c r="J45" s="107"/>
      <c r="K45" s="108"/>
      <c r="L45" s="102"/>
    </row>
    <row r="46" spans="1:12" x14ac:dyDescent="0.2">
      <c r="A46" s="41">
        <v>33</v>
      </c>
      <c r="B46" s="109" t="s">
        <v>53</v>
      </c>
      <c r="C46" s="109" t="s">
        <v>53</v>
      </c>
      <c r="D46" s="110" t="s">
        <v>101</v>
      </c>
      <c r="E46" s="41" t="s">
        <v>56</v>
      </c>
      <c r="F46" s="41" t="s">
        <v>100</v>
      </c>
      <c r="G46" s="41">
        <v>1</v>
      </c>
      <c r="H46" s="111"/>
      <c r="I46" s="112" t="e">
        <f t="shared" ca="1" si="0"/>
        <v>#NAME?</v>
      </c>
      <c r="J46" s="63">
        <v>0.2</v>
      </c>
      <c r="K46" s="113"/>
      <c r="L46" s="41"/>
    </row>
    <row r="47" spans="1:12" ht="20.399999999999999" x14ac:dyDescent="0.2">
      <c r="A47" s="41">
        <v>34</v>
      </c>
      <c r="B47" s="109" t="s">
        <v>53</v>
      </c>
      <c r="C47" s="109" t="s">
        <v>53</v>
      </c>
      <c r="D47" s="110" t="s">
        <v>103</v>
      </c>
      <c r="E47" s="41" t="s">
        <v>56</v>
      </c>
      <c r="F47" s="41" t="s">
        <v>100</v>
      </c>
      <c r="G47" s="41">
        <v>1</v>
      </c>
      <c r="H47" s="111"/>
      <c r="I47" s="112" t="e">
        <f t="shared" ca="1" si="0"/>
        <v>#NAME?</v>
      </c>
      <c r="J47" s="63">
        <v>0.2</v>
      </c>
      <c r="K47" s="113"/>
      <c r="L47" s="41"/>
    </row>
    <row r="48" spans="1:12" s="79" customFormat="1" ht="13.2" x14ac:dyDescent="0.25">
      <c r="A48" s="102"/>
      <c r="B48" s="103" t="s">
        <v>53</v>
      </c>
      <c r="C48" s="103" t="s">
        <v>53</v>
      </c>
      <c r="D48" s="104" t="s">
        <v>102</v>
      </c>
      <c r="E48" s="102" t="s">
        <v>53</v>
      </c>
      <c r="F48" s="102"/>
      <c r="G48" s="102"/>
      <c r="H48" s="105"/>
      <c r="I48" s="106" t="e">
        <f t="shared" ca="1" si="0"/>
        <v>#NAME?</v>
      </c>
      <c r="J48" s="107"/>
      <c r="K48" s="108"/>
      <c r="L48" s="102"/>
    </row>
    <row r="49" spans="1:12" x14ac:dyDescent="0.2">
      <c r="A49" s="41">
        <v>35</v>
      </c>
      <c r="B49" s="109" t="s">
        <v>53</v>
      </c>
      <c r="C49" s="109" t="s">
        <v>53</v>
      </c>
      <c r="D49" s="110" t="s">
        <v>105</v>
      </c>
      <c r="E49" s="41" t="s">
        <v>56</v>
      </c>
      <c r="F49" s="41" t="s">
        <v>69</v>
      </c>
      <c r="G49" s="41">
        <v>1</v>
      </c>
      <c r="H49" s="111"/>
      <c r="I49" s="112" t="e">
        <f t="shared" ca="1" si="0"/>
        <v>#NAME?</v>
      </c>
      <c r="J49" s="63">
        <v>0.2</v>
      </c>
      <c r="K49" s="113"/>
      <c r="L49" s="41"/>
    </row>
    <row r="50" spans="1:12" ht="20.399999999999999" x14ac:dyDescent="0.2">
      <c r="A50" s="41">
        <v>36</v>
      </c>
      <c r="B50" s="109" t="s">
        <v>53</v>
      </c>
      <c r="C50" s="109" t="s">
        <v>53</v>
      </c>
      <c r="D50" s="110" t="s">
        <v>106</v>
      </c>
      <c r="E50" s="41" t="s">
        <v>56</v>
      </c>
      <c r="F50" s="41" t="s">
        <v>104</v>
      </c>
      <c r="G50" s="41">
        <v>1</v>
      </c>
      <c r="H50" s="111"/>
      <c r="I50" s="112" t="e">
        <f t="shared" ca="1" si="0"/>
        <v>#NAME?</v>
      </c>
      <c r="J50" s="63">
        <v>0.2</v>
      </c>
      <c r="K50" s="113"/>
      <c r="L50" s="41"/>
    </row>
    <row r="51" spans="1:12" ht="20.399999999999999" x14ac:dyDescent="0.2">
      <c r="A51" s="41">
        <v>37</v>
      </c>
      <c r="B51" s="109" t="s">
        <v>53</v>
      </c>
      <c r="C51" s="109" t="s">
        <v>53</v>
      </c>
      <c r="D51" s="110" t="s">
        <v>108</v>
      </c>
      <c r="E51" s="41" t="s">
        <v>56</v>
      </c>
      <c r="F51" s="41" t="s">
        <v>104</v>
      </c>
      <c r="G51" s="41">
        <v>1</v>
      </c>
      <c r="H51" s="111"/>
      <c r="I51" s="112" t="e">
        <f t="shared" ca="1" si="0"/>
        <v>#NAME?</v>
      </c>
      <c r="J51" s="63">
        <v>0.2</v>
      </c>
      <c r="K51" s="113"/>
      <c r="L51" s="41"/>
    </row>
    <row r="52" spans="1:12" ht="20.399999999999999" x14ac:dyDescent="0.2">
      <c r="A52" s="41">
        <v>38</v>
      </c>
      <c r="B52" s="109" t="s">
        <v>53</v>
      </c>
      <c r="C52" s="109" t="s">
        <v>53</v>
      </c>
      <c r="D52" s="110" t="s">
        <v>109</v>
      </c>
      <c r="E52" s="41" t="s">
        <v>56</v>
      </c>
      <c r="F52" s="41" t="s">
        <v>104</v>
      </c>
      <c r="G52" s="41">
        <v>1</v>
      </c>
      <c r="H52" s="111"/>
      <c r="I52" s="112" t="e">
        <f t="shared" ca="1" si="0"/>
        <v>#NAME?</v>
      </c>
      <c r="J52" s="63">
        <v>0.2</v>
      </c>
      <c r="K52" s="113"/>
      <c r="L52" s="41"/>
    </row>
    <row r="53" spans="1:12" x14ac:dyDescent="0.2">
      <c r="A53" s="41">
        <v>39</v>
      </c>
      <c r="B53" s="109" t="s">
        <v>53</v>
      </c>
      <c r="C53" s="109" t="s">
        <v>53</v>
      </c>
      <c r="D53" s="110" t="s">
        <v>110</v>
      </c>
      <c r="E53" s="41" t="s">
        <v>56</v>
      </c>
      <c r="F53" s="41" t="s">
        <v>69</v>
      </c>
      <c r="G53" s="41">
        <v>1</v>
      </c>
      <c r="H53" s="111"/>
      <c r="I53" s="112" t="e">
        <f t="shared" ca="1" si="0"/>
        <v>#NAME?</v>
      </c>
      <c r="J53" s="63">
        <v>0.2</v>
      </c>
      <c r="K53" s="113"/>
      <c r="L53" s="41"/>
    </row>
    <row r="54" spans="1:12" s="79" customFormat="1" ht="20.399999999999999" x14ac:dyDescent="0.25">
      <c r="A54" s="102"/>
      <c r="B54" s="103" t="s">
        <v>53</v>
      </c>
      <c r="C54" s="103" t="s">
        <v>53</v>
      </c>
      <c r="D54" s="104" t="s">
        <v>107</v>
      </c>
      <c r="E54" s="102" t="s">
        <v>53</v>
      </c>
      <c r="F54" s="102"/>
      <c r="G54" s="102"/>
      <c r="H54" s="105"/>
      <c r="I54" s="106" t="e">
        <f t="shared" ca="1" si="0"/>
        <v>#NAME?</v>
      </c>
      <c r="J54" s="107"/>
      <c r="K54" s="108"/>
      <c r="L54" s="102"/>
    </row>
    <row r="55" spans="1:12" x14ac:dyDescent="0.2">
      <c r="A55" s="41">
        <v>40</v>
      </c>
      <c r="B55" s="109" t="s">
        <v>53</v>
      </c>
      <c r="C55" s="109" t="s">
        <v>53</v>
      </c>
      <c r="D55" s="110" t="s">
        <v>112</v>
      </c>
      <c r="E55" s="41" t="s">
        <v>56</v>
      </c>
      <c r="F55" s="41" t="s">
        <v>58</v>
      </c>
      <c r="G55" s="41">
        <v>1</v>
      </c>
      <c r="H55" s="111"/>
      <c r="I55" s="112" t="e">
        <f t="shared" ca="1" si="0"/>
        <v>#NAME?</v>
      </c>
      <c r="J55" s="63">
        <v>0.2</v>
      </c>
      <c r="K55" s="113"/>
      <c r="L55" s="41"/>
    </row>
    <row r="56" spans="1:12" ht="20.399999999999999" x14ac:dyDescent="0.2">
      <c r="A56" s="41">
        <v>41</v>
      </c>
      <c r="B56" s="109" t="s">
        <v>53</v>
      </c>
      <c r="C56" s="109" t="s">
        <v>53</v>
      </c>
      <c r="D56" s="110" t="s">
        <v>106</v>
      </c>
      <c r="E56" s="41" t="s">
        <v>56</v>
      </c>
      <c r="F56" s="41" t="s">
        <v>104</v>
      </c>
      <c r="G56" s="41">
        <v>1</v>
      </c>
      <c r="H56" s="111"/>
      <c r="I56" s="112" t="e">
        <f t="shared" ca="1" si="0"/>
        <v>#NAME?</v>
      </c>
      <c r="J56" s="63">
        <v>0.2</v>
      </c>
      <c r="K56" s="113"/>
      <c r="L56" s="41"/>
    </row>
    <row r="57" spans="1:12" x14ac:dyDescent="0.2">
      <c r="A57" s="41">
        <v>42</v>
      </c>
      <c r="B57" s="109" t="s">
        <v>53</v>
      </c>
      <c r="C57" s="109" t="s">
        <v>53</v>
      </c>
      <c r="D57" s="110" t="s">
        <v>113</v>
      </c>
      <c r="E57" s="41" t="s">
        <v>56</v>
      </c>
      <c r="F57" s="41" t="s">
        <v>69</v>
      </c>
      <c r="G57" s="41">
        <v>1</v>
      </c>
      <c r="H57" s="111"/>
      <c r="I57" s="112" t="e">
        <f t="shared" ca="1" si="0"/>
        <v>#NAME?</v>
      </c>
      <c r="J57" s="63">
        <v>0.2</v>
      </c>
      <c r="K57" s="113"/>
      <c r="L57" s="41"/>
    </row>
    <row r="58" spans="1:12" ht="30.6" x14ac:dyDescent="0.2">
      <c r="A58" s="41">
        <v>43</v>
      </c>
      <c r="B58" s="109" t="s">
        <v>53</v>
      </c>
      <c r="C58" s="109" t="s">
        <v>53</v>
      </c>
      <c r="D58" s="110" t="s">
        <v>114</v>
      </c>
      <c r="E58" s="41" t="s">
        <v>56</v>
      </c>
      <c r="F58" s="41" t="s">
        <v>69</v>
      </c>
      <c r="G58" s="41">
        <v>1</v>
      </c>
      <c r="H58" s="111"/>
      <c r="I58" s="112" t="e">
        <f t="shared" ca="1" si="0"/>
        <v>#NAME?</v>
      </c>
      <c r="J58" s="63">
        <v>0.2</v>
      </c>
      <c r="K58" s="113"/>
      <c r="L58" s="41"/>
    </row>
    <row r="59" spans="1:12" s="79" customFormat="1" ht="20.399999999999999" x14ac:dyDescent="0.25">
      <c r="A59" s="102"/>
      <c r="B59" s="103" t="s">
        <v>53</v>
      </c>
      <c r="C59" s="103" t="s">
        <v>53</v>
      </c>
      <c r="D59" s="104" t="s">
        <v>111</v>
      </c>
      <c r="E59" s="102" t="s">
        <v>53</v>
      </c>
      <c r="F59" s="102"/>
      <c r="G59" s="102"/>
      <c r="H59" s="105"/>
      <c r="I59" s="106" t="e">
        <f t="shared" ca="1" si="0"/>
        <v>#NAME?</v>
      </c>
      <c r="J59" s="107"/>
      <c r="K59" s="108"/>
      <c r="L59" s="102"/>
    </row>
    <row r="60" spans="1:12" x14ac:dyDescent="0.2">
      <c r="A60" s="41">
        <v>44</v>
      </c>
      <c r="B60" s="109" t="s">
        <v>53</v>
      </c>
      <c r="C60" s="109" t="s">
        <v>53</v>
      </c>
      <c r="D60" s="110" t="s">
        <v>116</v>
      </c>
      <c r="E60" s="41" t="s">
        <v>56</v>
      </c>
      <c r="F60" s="41" t="s">
        <v>58</v>
      </c>
      <c r="G60" s="41">
        <v>1</v>
      </c>
      <c r="H60" s="111"/>
      <c r="I60" s="112" t="e">
        <f t="shared" ca="1" si="0"/>
        <v>#NAME?</v>
      </c>
      <c r="J60" s="63">
        <v>0.2</v>
      </c>
      <c r="K60" s="113"/>
      <c r="L60" s="41"/>
    </row>
    <row r="61" spans="1:12" x14ac:dyDescent="0.2">
      <c r="A61" s="41">
        <v>45</v>
      </c>
      <c r="B61" s="109" t="s">
        <v>53</v>
      </c>
      <c r="C61" s="109" t="s">
        <v>53</v>
      </c>
      <c r="D61" s="110" t="s">
        <v>117</v>
      </c>
      <c r="E61" s="41" t="s">
        <v>56</v>
      </c>
      <c r="F61" s="41" t="s">
        <v>65</v>
      </c>
      <c r="G61" s="41">
        <v>1</v>
      </c>
      <c r="H61" s="111"/>
      <c r="I61" s="112" t="e">
        <f t="shared" ca="1" si="0"/>
        <v>#NAME?</v>
      </c>
      <c r="J61" s="63">
        <v>0.2</v>
      </c>
      <c r="K61" s="113"/>
      <c r="L61" s="41"/>
    </row>
    <row r="62" spans="1:12" x14ac:dyDescent="0.2">
      <c r="A62" s="41">
        <v>46</v>
      </c>
      <c r="B62" s="109" t="s">
        <v>53</v>
      </c>
      <c r="C62" s="109" t="s">
        <v>53</v>
      </c>
      <c r="D62" s="110" t="s">
        <v>118</v>
      </c>
      <c r="E62" s="41" t="s">
        <v>56</v>
      </c>
      <c r="F62" s="41" t="s">
        <v>71</v>
      </c>
      <c r="G62" s="41">
        <v>1</v>
      </c>
      <c r="H62" s="111"/>
      <c r="I62" s="112" t="e">
        <f t="shared" ca="1" si="0"/>
        <v>#NAME?</v>
      </c>
      <c r="J62" s="63">
        <v>0.2</v>
      </c>
      <c r="K62" s="113"/>
      <c r="L62" s="41"/>
    </row>
    <row r="63" spans="1:12" s="79" customFormat="1" ht="20.399999999999999" x14ac:dyDescent="0.25">
      <c r="A63" s="102"/>
      <c r="B63" s="103" t="s">
        <v>53</v>
      </c>
      <c r="C63" s="103" t="s">
        <v>53</v>
      </c>
      <c r="D63" s="104" t="s">
        <v>115</v>
      </c>
      <c r="E63" s="102" t="s">
        <v>53</v>
      </c>
      <c r="F63" s="102"/>
      <c r="G63" s="102"/>
      <c r="H63" s="105"/>
      <c r="I63" s="106" t="e">
        <f t="shared" ca="1" si="0"/>
        <v>#NAME?</v>
      </c>
      <c r="J63" s="107"/>
      <c r="K63" s="108"/>
      <c r="L63" s="102"/>
    </row>
    <row r="64" spans="1:12" ht="20.399999999999999" x14ac:dyDescent="0.2">
      <c r="A64" s="41">
        <v>47</v>
      </c>
      <c r="B64" s="109" t="s">
        <v>53</v>
      </c>
      <c r="C64" s="109" t="s">
        <v>53</v>
      </c>
      <c r="D64" s="110" t="s">
        <v>120</v>
      </c>
      <c r="E64" s="41" t="s">
        <v>56</v>
      </c>
      <c r="F64" s="41" t="s">
        <v>69</v>
      </c>
      <c r="G64" s="41">
        <v>1</v>
      </c>
      <c r="H64" s="111"/>
      <c r="I64" s="112" t="e">
        <f t="shared" ca="1" si="0"/>
        <v>#NAME?</v>
      </c>
      <c r="J64" s="63">
        <v>0.2</v>
      </c>
      <c r="K64" s="113"/>
      <c r="L64" s="41"/>
    </row>
    <row r="65" spans="1:12" ht="30.6" x14ac:dyDescent="0.2">
      <c r="A65" s="41">
        <v>48</v>
      </c>
      <c r="B65" s="109" t="s">
        <v>53</v>
      </c>
      <c r="C65" s="109" t="s">
        <v>53</v>
      </c>
      <c r="D65" s="110" t="s">
        <v>121</v>
      </c>
      <c r="E65" s="41" t="s">
        <v>56</v>
      </c>
      <c r="F65" s="41" t="s">
        <v>69</v>
      </c>
      <c r="G65" s="41">
        <v>1</v>
      </c>
      <c r="H65" s="111"/>
      <c r="I65" s="112" t="e">
        <f t="shared" ca="1" si="0"/>
        <v>#NAME?</v>
      </c>
      <c r="J65" s="63">
        <v>0.2</v>
      </c>
      <c r="K65" s="113"/>
      <c r="L65" s="41"/>
    </row>
    <row r="66" spans="1:12" ht="30.6" x14ac:dyDescent="0.2">
      <c r="A66" s="41">
        <v>49</v>
      </c>
      <c r="B66" s="109" t="s">
        <v>53</v>
      </c>
      <c r="C66" s="109" t="s">
        <v>53</v>
      </c>
      <c r="D66" s="110" t="s">
        <v>122</v>
      </c>
      <c r="E66" s="41" t="s">
        <v>56</v>
      </c>
      <c r="F66" s="41" t="s">
        <v>69</v>
      </c>
      <c r="G66" s="41">
        <v>1</v>
      </c>
      <c r="H66" s="111"/>
      <c r="I66" s="112" t="e">
        <f t="shared" ca="1" si="0"/>
        <v>#NAME?</v>
      </c>
      <c r="J66" s="63">
        <v>0.2</v>
      </c>
      <c r="K66" s="113"/>
      <c r="L66" s="41"/>
    </row>
    <row r="67" spans="1:12" s="79" customFormat="1" ht="20.399999999999999" x14ac:dyDescent="0.25">
      <c r="A67" s="102"/>
      <c r="B67" s="103" t="s">
        <v>53</v>
      </c>
      <c r="C67" s="103" t="s">
        <v>53</v>
      </c>
      <c r="D67" s="104" t="s">
        <v>119</v>
      </c>
      <c r="E67" s="102" t="s">
        <v>53</v>
      </c>
      <c r="F67" s="102"/>
      <c r="G67" s="102"/>
      <c r="H67" s="105"/>
      <c r="I67" s="106" t="e">
        <f t="shared" ca="1" si="0"/>
        <v>#NAME?</v>
      </c>
      <c r="J67" s="107"/>
      <c r="K67" s="108"/>
      <c r="L67" s="102"/>
    </row>
    <row r="68" spans="1:12" x14ac:dyDescent="0.2">
      <c r="A68" s="41">
        <v>50</v>
      </c>
      <c r="B68" s="109" t="s">
        <v>53</v>
      </c>
      <c r="C68" s="109" t="s">
        <v>53</v>
      </c>
      <c r="D68" s="110" t="s">
        <v>105</v>
      </c>
      <c r="E68" s="41" t="s">
        <v>56</v>
      </c>
      <c r="F68" s="41" t="s">
        <v>69</v>
      </c>
      <c r="G68" s="41">
        <v>1</v>
      </c>
      <c r="H68" s="111"/>
      <c r="I68" s="112" t="e">
        <f t="shared" ca="1" si="0"/>
        <v>#NAME?</v>
      </c>
      <c r="J68" s="63">
        <v>0.2</v>
      </c>
      <c r="K68" s="113"/>
      <c r="L68" s="41"/>
    </row>
    <row r="69" spans="1:12" ht="40.799999999999997" x14ac:dyDescent="0.2">
      <c r="A69" s="41">
        <v>51</v>
      </c>
      <c r="B69" s="109" t="s">
        <v>53</v>
      </c>
      <c r="C69" s="109" t="s">
        <v>53</v>
      </c>
      <c r="D69" s="110" t="s">
        <v>124</v>
      </c>
      <c r="E69" s="41" t="s">
        <v>56</v>
      </c>
      <c r="F69" s="41" t="s">
        <v>104</v>
      </c>
      <c r="G69" s="41">
        <v>1</v>
      </c>
      <c r="H69" s="111"/>
      <c r="I69" s="112" t="e">
        <f t="shared" ref="I69:I132" ca="1" si="1">EUROToLetters(H69)</f>
        <v>#NAME?</v>
      </c>
      <c r="J69" s="63">
        <v>0.2</v>
      </c>
      <c r="K69" s="113"/>
      <c r="L69" s="41"/>
    </row>
    <row r="70" spans="1:12" ht="20.399999999999999" x14ac:dyDescent="0.2">
      <c r="A70" s="41">
        <v>52</v>
      </c>
      <c r="B70" s="109" t="s">
        <v>53</v>
      </c>
      <c r="C70" s="109" t="s">
        <v>53</v>
      </c>
      <c r="D70" s="110" t="s">
        <v>125</v>
      </c>
      <c r="E70" s="41" t="s">
        <v>56</v>
      </c>
      <c r="F70" s="41" t="s">
        <v>104</v>
      </c>
      <c r="G70" s="41">
        <v>1</v>
      </c>
      <c r="H70" s="111"/>
      <c r="I70" s="112" t="e">
        <f t="shared" ca="1" si="1"/>
        <v>#NAME?</v>
      </c>
      <c r="J70" s="63">
        <v>0.2</v>
      </c>
      <c r="K70" s="113"/>
      <c r="L70" s="41"/>
    </row>
    <row r="71" spans="1:12" ht="30.6" x14ac:dyDescent="0.2">
      <c r="A71" s="41">
        <v>53</v>
      </c>
      <c r="B71" s="109" t="s">
        <v>53</v>
      </c>
      <c r="C71" s="109" t="s">
        <v>53</v>
      </c>
      <c r="D71" s="110" t="s">
        <v>126</v>
      </c>
      <c r="E71" s="41" t="s">
        <v>56</v>
      </c>
      <c r="F71" s="41" t="s">
        <v>104</v>
      </c>
      <c r="G71" s="41">
        <v>1</v>
      </c>
      <c r="H71" s="111"/>
      <c r="I71" s="112" t="e">
        <f t="shared" ca="1" si="1"/>
        <v>#NAME?</v>
      </c>
      <c r="J71" s="63">
        <v>0.2</v>
      </c>
      <c r="K71" s="113"/>
      <c r="L71" s="41"/>
    </row>
    <row r="72" spans="1:12" ht="20.399999999999999" x14ac:dyDescent="0.2">
      <c r="A72" s="41">
        <v>54</v>
      </c>
      <c r="B72" s="109" t="s">
        <v>53</v>
      </c>
      <c r="C72" s="109" t="s">
        <v>53</v>
      </c>
      <c r="D72" s="110" t="s">
        <v>127</v>
      </c>
      <c r="E72" s="41" t="s">
        <v>56</v>
      </c>
      <c r="F72" s="41" t="s">
        <v>104</v>
      </c>
      <c r="G72" s="41">
        <v>1</v>
      </c>
      <c r="H72" s="111"/>
      <c r="I72" s="112" t="e">
        <f t="shared" ca="1" si="1"/>
        <v>#NAME?</v>
      </c>
      <c r="J72" s="63">
        <v>0.2</v>
      </c>
      <c r="K72" s="113"/>
      <c r="L72" s="41"/>
    </row>
    <row r="73" spans="1:12" x14ac:dyDescent="0.2">
      <c r="A73" s="41">
        <v>55</v>
      </c>
      <c r="B73" s="109" t="s">
        <v>53</v>
      </c>
      <c r="C73" s="109" t="s">
        <v>53</v>
      </c>
      <c r="D73" s="110" t="s">
        <v>128</v>
      </c>
      <c r="E73" s="41" t="s">
        <v>56</v>
      </c>
      <c r="F73" s="41" t="s">
        <v>69</v>
      </c>
      <c r="G73" s="41">
        <v>1</v>
      </c>
      <c r="H73" s="111"/>
      <c r="I73" s="112" t="e">
        <f t="shared" ca="1" si="1"/>
        <v>#NAME?</v>
      </c>
      <c r="J73" s="63">
        <v>0.2</v>
      </c>
      <c r="K73" s="113"/>
      <c r="L73" s="41"/>
    </row>
    <row r="74" spans="1:12" x14ac:dyDescent="0.2">
      <c r="A74" s="41">
        <v>56</v>
      </c>
      <c r="B74" s="109" t="s">
        <v>53</v>
      </c>
      <c r="C74" s="109" t="s">
        <v>53</v>
      </c>
      <c r="D74" s="110" t="s">
        <v>129</v>
      </c>
      <c r="E74" s="41" t="s">
        <v>56</v>
      </c>
      <c r="F74" s="41" t="s">
        <v>69</v>
      </c>
      <c r="G74" s="41">
        <v>1</v>
      </c>
      <c r="H74" s="111"/>
      <c r="I74" s="112" t="e">
        <f t="shared" ca="1" si="1"/>
        <v>#NAME?</v>
      </c>
      <c r="J74" s="63">
        <v>0.2</v>
      </c>
      <c r="K74" s="113"/>
      <c r="L74" s="41"/>
    </row>
    <row r="75" spans="1:12" ht="30.6" x14ac:dyDescent="0.2">
      <c r="A75" s="41">
        <v>57</v>
      </c>
      <c r="B75" s="109" t="s">
        <v>53</v>
      </c>
      <c r="C75" s="109" t="s">
        <v>53</v>
      </c>
      <c r="D75" s="110" t="s">
        <v>130</v>
      </c>
      <c r="E75" s="41" t="s">
        <v>56</v>
      </c>
      <c r="F75" s="41" t="s">
        <v>69</v>
      </c>
      <c r="G75" s="41">
        <v>1</v>
      </c>
      <c r="H75" s="111"/>
      <c r="I75" s="112" t="e">
        <f t="shared" ca="1" si="1"/>
        <v>#NAME?</v>
      </c>
      <c r="J75" s="63">
        <v>0.2</v>
      </c>
      <c r="K75" s="113"/>
      <c r="L75" s="41"/>
    </row>
    <row r="76" spans="1:12" x14ac:dyDescent="0.2">
      <c r="A76" s="41">
        <v>58</v>
      </c>
      <c r="B76" s="109" t="s">
        <v>53</v>
      </c>
      <c r="C76" s="109" t="s">
        <v>53</v>
      </c>
      <c r="D76" s="110" t="s">
        <v>131</v>
      </c>
      <c r="E76" s="41" t="s">
        <v>56</v>
      </c>
      <c r="F76" s="41" t="s">
        <v>69</v>
      </c>
      <c r="G76" s="41">
        <v>1</v>
      </c>
      <c r="H76" s="111"/>
      <c r="I76" s="112" t="e">
        <f t="shared" ca="1" si="1"/>
        <v>#NAME?</v>
      </c>
      <c r="J76" s="63">
        <v>0.2</v>
      </c>
      <c r="K76" s="113"/>
      <c r="L76" s="41"/>
    </row>
    <row r="77" spans="1:12" ht="30.6" x14ac:dyDescent="0.2">
      <c r="A77" s="41">
        <v>59</v>
      </c>
      <c r="B77" s="109" t="s">
        <v>53</v>
      </c>
      <c r="C77" s="109" t="s">
        <v>53</v>
      </c>
      <c r="D77" s="110" t="s">
        <v>132</v>
      </c>
      <c r="E77" s="41" t="s">
        <v>56</v>
      </c>
      <c r="F77" s="41" t="s">
        <v>69</v>
      </c>
      <c r="G77" s="41">
        <v>1</v>
      </c>
      <c r="H77" s="111"/>
      <c r="I77" s="112" t="e">
        <f t="shared" ca="1" si="1"/>
        <v>#NAME?</v>
      </c>
      <c r="J77" s="63">
        <v>0.2</v>
      </c>
      <c r="K77" s="113"/>
      <c r="L77" s="41"/>
    </row>
    <row r="78" spans="1:12" ht="40.799999999999997" x14ac:dyDescent="0.2">
      <c r="A78" s="41">
        <v>60</v>
      </c>
      <c r="B78" s="109" t="s">
        <v>53</v>
      </c>
      <c r="C78" s="109" t="s">
        <v>53</v>
      </c>
      <c r="D78" s="110" t="s">
        <v>133</v>
      </c>
      <c r="E78" s="41" t="s">
        <v>56</v>
      </c>
      <c r="F78" s="41" t="s">
        <v>58</v>
      </c>
      <c r="G78" s="41">
        <v>1</v>
      </c>
      <c r="H78" s="111"/>
      <c r="I78" s="112" t="e">
        <f t="shared" ca="1" si="1"/>
        <v>#NAME?</v>
      </c>
      <c r="J78" s="63">
        <v>0.2</v>
      </c>
      <c r="K78" s="113"/>
      <c r="L78" s="41"/>
    </row>
    <row r="79" spans="1:12" ht="20.399999999999999" x14ac:dyDescent="0.2">
      <c r="A79" s="41">
        <v>61</v>
      </c>
      <c r="B79" s="109" t="s">
        <v>53</v>
      </c>
      <c r="C79" s="109" t="s">
        <v>53</v>
      </c>
      <c r="D79" s="110" t="s">
        <v>134</v>
      </c>
      <c r="E79" s="41" t="s">
        <v>56</v>
      </c>
      <c r="F79" s="41" t="s">
        <v>69</v>
      </c>
      <c r="G79" s="41">
        <v>1</v>
      </c>
      <c r="H79" s="111"/>
      <c r="I79" s="112" t="e">
        <f t="shared" ca="1" si="1"/>
        <v>#NAME?</v>
      </c>
      <c r="J79" s="63">
        <v>0.2</v>
      </c>
      <c r="K79" s="113"/>
      <c r="L79" s="41"/>
    </row>
    <row r="80" spans="1:12" ht="20.399999999999999" x14ac:dyDescent="0.2">
      <c r="A80" s="41">
        <v>62</v>
      </c>
      <c r="B80" s="109" t="s">
        <v>53</v>
      </c>
      <c r="C80" s="109" t="s">
        <v>53</v>
      </c>
      <c r="D80" s="110" t="s">
        <v>135</v>
      </c>
      <c r="E80" s="41" t="s">
        <v>56</v>
      </c>
      <c r="F80" s="41" t="s">
        <v>69</v>
      </c>
      <c r="G80" s="41">
        <v>1</v>
      </c>
      <c r="H80" s="111"/>
      <c r="I80" s="112" t="e">
        <f t="shared" ca="1" si="1"/>
        <v>#NAME?</v>
      </c>
      <c r="J80" s="63">
        <v>0.2</v>
      </c>
      <c r="K80" s="113"/>
      <c r="L80" s="41"/>
    </row>
    <row r="81" spans="1:12" ht="20.399999999999999" x14ac:dyDescent="0.2">
      <c r="A81" s="41">
        <v>63</v>
      </c>
      <c r="B81" s="109" t="s">
        <v>53</v>
      </c>
      <c r="C81" s="109" t="s">
        <v>53</v>
      </c>
      <c r="D81" s="110" t="s">
        <v>136</v>
      </c>
      <c r="E81" s="41" t="s">
        <v>56</v>
      </c>
      <c r="F81" s="41" t="s">
        <v>58</v>
      </c>
      <c r="G81" s="41">
        <v>1</v>
      </c>
      <c r="H81" s="111"/>
      <c r="I81" s="112" t="e">
        <f t="shared" ca="1" si="1"/>
        <v>#NAME?</v>
      </c>
      <c r="J81" s="63">
        <v>0.2</v>
      </c>
      <c r="K81" s="113"/>
      <c r="L81" s="41"/>
    </row>
    <row r="82" spans="1:12" ht="20.399999999999999" x14ac:dyDescent="0.2">
      <c r="A82" s="41">
        <v>64</v>
      </c>
      <c r="B82" s="109" t="s">
        <v>53</v>
      </c>
      <c r="C82" s="109" t="s">
        <v>53</v>
      </c>
      <c r="D82" s="110" t="s">
        <v>137</v>
      </c>
      <c r="E82" s="41" t="s">
        <v>56</v>
      </c>
      <c r="F82" s="41" t="s">
        <v>58</v>
      </c>
      <c r="G82" s="41">
        <v>1</v>
      </c>
      <c r="H82" s="111"/>
      <c r="I82" s="112" t="e">
        <f t="shared" ca="1" si="1"/>
        <v>#NAME?</v>
      </c>
      <c r="J82" s="63">
        <v>0.2</v>
      </c>
      <c r="K82" s="113"/>
      <c r="L82" s="41"/>
    </row>
    <row r="83" spans="1:12" ht="20.399999999999999" x14ac:dyDescent="0.2">
      <c r="A83" s="41">
        <v>65</v>
      </c>
      <c r="B83" s="109" t="s">
        <v>53</v>
      </c>
      <c r="C83" s="109" t="s">
        <v>53</v>
      </c>
      <c r="D83" s="110" t="s">
        <v>138</v>
      </c>
      <c r="E83" s="41" t="s">
        <v>56</v>
      </c>
      <c r="F83" s="41" t="s">
        <v>58</v>
      </c>
      <c r="G83" s="41">
        <v>1</v>
      </c>
      <c r="H83" s="111"/>
      <c r="I83" s="112" t="e">
        <f t="shared" ca="1" si="1"/>
        <v>#NAME?</v>
      </c>
      <c r="J83" s="63">
        <v>0.2</v>
      </c>
      <c r="K83" s="113"/>
      <c r="L83" s="41"/>
    </row>
    <row r="84" spans="1:12" s="79" customFormat="1" ht="20.399999999999999" x14ac:dyDescent="0.25">
      <c r="A84" s="102"/>
      <c r="B84" s="103" t="s">
        <v>53</v>
      </c>
      <c r="C84" s="103" t="s">
        <v>53</v>
      </c>
      <c r="D84" s="104" t="s">
        <v>123</v>
      </c>
      <c r="E84" s="102" t="s">
        <v>53</v>
      </c>
      <c r="F84" s="102"/>
      <c r="G84" s="102"/>
      <c r="H84" s="105"/>
      <c r="I84" s="106" t="e">
        <f t="shared" ca="1" si="1"/>
        <v>#NAME?</v>
      </c>
      <c r="J84" s="107"/>
      <c r="K84" s="108"/>
      <c r="L84" s="102"/>
    </row>
    <row r="85" spans="1:12" ht="40.799999999999997" x14ac:dyDescent="0.2">
      <c r="A85" s="41">
        <v>66</v>
      </c>
      <c r="B85" s="109" t="s">
        <v>53</v>
      </c>
      <c r="C85" s="109" t="s">
        <v>53</v>
      </c>
      <c r="D85" s="110" t="s">
        <v>140</v>
      </c>
      <c r="E85" s="41" t="s">
        <v>56</v>
      </c>
      <c r="F85" s="41" t="s">
        <v>104</v>
      </c>
      <c r="G85" s="41">
        <v>1</v>
      </c>
      <c r="H85" s="111"/>
      <c r="I85" s="112" t="e">
        <f t="shared" ca="1" si="1"/>
        <v>#NAME?</v>
      </c>
      <c r="J85" s="63">
        <v>0.2</v>
      </c>
      <c r="K85" s="113"/>
      <c r="L85" s="41"/>
    </row>
    <row r="86" spans="1:12" x14ac:dyDescent="0.2">
      <c r="A86" s="41">
        <v>67</v>
      </c>
      <c r="B86" s="109" t="s">
        <v>53</v>
      </c>
      <c r="C86" s="109" t="s">
        <v>53</v>
      </c>
      <c r="D86" s="110" t="s">
        <v>129</v>
      </c>
      <c r="E86" s="41" t="s">
        <v>56</v>
      </c>
      <c r="F86" s="41" t="s">
        <v>69</v>
      </c>
      <c r="G86" s="41">
        <v>1</v>
      </c>
      <c r="H86" s="111"/>
      <c r="I86" s="112" t="e">
        <f t="shared" ca="1" si="1"/>
        <v>#NAME?</v>
      </c>
      <c r="J86" s="63">
        <v>0.2</v>
      </c>
      <c r="K86" s="113"/>
      <c r="L86" s="41"/>
    </row>
    <row r="87" spans="1:12" ht="30.6" x14ac:dyDescent="0.2">
      <c r="A87" s="41">
        <v>68</v>
      </c>
      <c r="B87" s="109" t="s">
        <v>53</v>
      </c>
      <c r="C87" s="109" t="s">
        <v>53</v>
      </c>
      <c r="D87" s="110" t="s">
        <v>141</v>
      </c>
      <c r="E87" s="41" t="s">
        <v>56</v>
      </c>
      <c r="F87" s="41" t="s">
        <v>69</v>
      </c>
      <c r="G87" s="41">
        <v>1</v>
      </c>
      <c r="H87" s="111"/>
      <c r="I87" s="112" t="e">
        <f t="shared" ca="1" si="1"/>
        <v>#NAME?</v>
      </c>
      <c r="J87" s="63">
        <v>0.2</v>
      </c>
      <c r="K87" s="113"/>
      <c r="L87" s="41"/>
    </row>
    <row r="88" spans="1:12" ht="40.799999999999997" x14ac:dyDescent="0.2">
      <c r="A88" s="41">
        <v>69</v>
      </c>
      <c r="B88" s="109" t="s">
        <v>53</v>
      </c>
      <c r="C88" s="109" t="s">
        <v>53</v>
      </c>
      <c r="D88" s="110" t="s">
        <v>142</v>
      </c>
      <c r="E88" s="41" t="s">
        <v>56</v>
      </c>
      <c r="F88" s="41" t="s">
        <v>69</v>
      </c>
      <c r="G88" s="41">
        <v>1</v>
      </c>
      <c r="H88" s="111"/>
      <c r="I88" s="112" t="e">
        <f t="shared" ca="1" si="1"/>
        <v>#NAME?</v>
      </c>
      <c r="J88" s="63">
        <v>0.2</v>
      </c>
      <c r="K88" s="113"/>
      <c r="L88" s="41"/>
    </row>
    <row r="89" spans="1:12" ht="51" x14ac:dyDescent="0.2">
      <c r="A89" s="41">
        <v>70</v>
      </c>
      <c r="B89" s="109" t="s">
        <v>53</v>
      </c>
      <c r="C89" s="109" t="s">
        <v>53</v>
      </c>
      <c r="D89" s="110" t="s">
        <v>143</v>
      </c>
      <c r="E89" s="41" t="s">
        <v>56</v>
      </c>
      <c r="F89" s="41" t="s">
        <v>69</v>
      </c>
      <c r="G89" s="41">
        <v>1</v>
      </c>
      <c r="H89" s="111"/>
      <c r="I89" s="112" t="e">
        <f t="shared" ca="1" si="1"/>
        <v>#NAME?</v>
      </c>
      <c r="J89" s="63">
        <v>0.2</v>
      </c>
      <c r="K89" s="113"/>
      <c r="L89" s="41"/>
    </row>
    <row r="90" spans="1:12" ht="30.6" x14ac:dyDescent="0.2">
      <c r="A90" s="41">
        <v>71</v>
      </c>
      <c r="B90" s="109" t="s">
        <v>53</v>
      </c>
      <c r="C90" s="109" t="s">
        <v>53</v>
      </c>
      <c r="D90" s="110" t="s">
        <v>144</v>
      </c>
      <c r="E90" s="41" t="s">
        <v>56</v>
      </c>
      <c r="F90" s="41" t="s">
        <v>58</v>
      </c>
      <c r="G90" s="41">
        <v>1</v>
      </c>
      <c r="H90" s="111"/>
      <c r="I90" s="112" t="e">
        <f t="shared" ca="1" si="1"/>
        <v>#NAME?</v>
      </c>
      <c r="J90" s="63">
        <v>0.2</v>
      </c>
      <c r="K90" s="113"/>
      <c r="L90" s="41"/>
    </row>
    <row r="91" spans="1:12" ht="40.799999999999997" x14ac:dyDescent="0.2">
      <c r="A91" s="41">
        <v>72</v>
      </c>
      <c r="B91" s="109" t="s">
        <v>53</v>
      </c>
      <c r="C91" s="109" t="s">
        <v>53</v>
      </c>
      <c r="D91" s="110" t="s">
        <v>145</v>
      </c>
      <c r="E91" s="41" t="s">
        <v>56</v>
      </c>
      <c r="F91" s="41" t="s">
        <v>58</v>
      </c>
      <c r="G91" s="41">
        <v>1</v>
      </c>
      <c r="H91" s="111"/>
      <c r="I91" s="112" t="e">
        <f t="shared" ca="1" si="1"/>
        <v>#NAME?</v>
      </c>
      <c r="J91" s="63">
        <v>0.2</v>
      </c>
      <c r="K91" s="113"/>
      <c r="L91" s="41"/>
    </row>
    <row r="92" spans="1:12" s="79" customFormat="1" ht="20.399999999999999" x14ac:dyDescent="0.25">
      <c r="A92" s="102"/>
      <c r="B92" s="103" t="s">
        <v>53</v>
      </c>
      <c r="C92" s="103" t="s">
        <v>53</v>
      </c>
      <c r="D92" s="104" t="s">
        <v>139</v>
      </c>
      <c r="E92" s="102" t="s">
        <v>53</v>
      </c>
      <c r="F92" s="102"/>
      <c r="G92" s="102"/>
      <c r="H92" s="105"/>
      <c r="I92" s="106" t="e">
        <f t="shared" ca="1" si="1"/>
        <v>#NAME?</v>
      </c>
      <c r="J92" s="107"/>
      <c r="K92" s="108"/>
      <c r="L92" s="102"/>
    </row>
    <row r="93" spans="1:12" x14ac:dyDescent="0.2">
      <c r="A93" s="41">
        <v>73</v>
      </c>
      <c r="B93" s="109" t="s">
        <v>53</v>
      </c>
      <c r="C93" s="109" t="s">
        <v>53</v>
      </c>
      <c r="D93" s="110" t="s">
        <v>147</v>
      </c>
      <c r="E93" s="41" t="s">
        <v>56</v>
      </c>
      <c r="F93" s="41" t="s">
        <v>69</v>
      </c>
      <c r="G93" s="41">
        <v>1</v>
      </c>
      <c r="H93" s="111"/>
      <c r="I93" s="112" t="e">
        <f t="shared" ca="1" si="1"/>
        <v>#NAME?</v>
      </c>
      <c r="J93" s="63">
        <v>0.2</v>
      </c>
      <c r="K93" s="113"/>
      <c r="L93" s="41"/>
    </row>
    <row r="94" spans="1:12" x14ac:dyDescent="0.2">
      <c r="A94" s="41">
        <v>74</v>
      </c>
      <c r="B94" s="109" t="s">
        <v>53</v>
      </c>
      <c r="C94" s="109" t="s">
        <v>53</v>
      </c>
      <c r="D94" s="110" t="s">
        <v>148</v>
      </c>
      <c r="E94" s="41" t="s">
        <v>56</v>
      </c>
      <c r="F94" s="41" t="s">
        <v>69</v>
      </c>
      <c r="G94" s="41">
        <v>1</v>
      </c>
      <c r="H94" s="111"/>
      <c r="I94" s="112" t="e">
        <f t="shared" ca="1" si="1"/>
        <v>#NAME?</v>
      </c>
      <c r="J94" s="63">
        <v>0.2</v>
      </c>
      <c r="K94" s="113"/>
      <c r="L94" s="41"/>
    </row>
    <row r="95" spans="1:12" ht="20.399999999999999" x14ac:dyDescent="0.2">
      <c r="A95" s="41">
        <v>75</v>
      </c>
      <c r="B95" s="109" t="s">
        <v>53</v>
      </c>
      <c r="C95" s="109" t="s">
        <v>53</v>
      </c>
      <c r="D95" s="110" t="s">
        <v>149</v>
      </c>
      <c r="E95" s="41" t="s">
        <v>56</v>
      </c>
      <c r="F95" s="41" t="s">
        <v>69</v>
      </c>
      <c r="G95" s="41">
        <v>1</v>
      </c>
      <c r="H95" s="111"/>
      <c r="I95" s="112" t="e">
        <f t="shared" ca="1" si="1"/>
        <v>#NAME?</v>
      </c>
      <c r="J95" s="63">
        <v>0.2</v>
      </c>
      <c r="K95" s="113"/>
      <c r="L95" s="41"/>
    </row>
    <row r="96" spans="1:12" s="79" customFormat="1" ht="13.2" x14ac:dyDescent="0.25">
      <c r="A96" s="102"/>
      <c r="B96" s="103" t="s">
        <v>53</v>
      </c>
      <c r="C96" s="103" t="s">
        <v>53</v>
      </c>
      <c r="D96" s="104" t="s">
        <v>146</v>
      </c>
      <c r="E96" s="102" t="s">
        <v>53</v>
      </c>
      <c r="F96" s="102"/>
      <c r="G96" s="102"/>
      <c r="H96" s="105"/>
      <c r="I96" s="106" t="e">
        <f t="shared" ca="1" si="1"/>
        <v>#NAME?</v>
      </c>
      <c r="J96" s="107"/>
      <c r="K96" s="108"/>
      <c r="L96" s="102"/>
    </row>
    <row r="97" spans="1:12" ht="61.2" x14ac:dyDescent="0.2">
      <c r="A97" s="41">
        <v>76</v>
      </c>
      <c r="B97" s="109" t="s">
        <v>53</v>
      </c>
      <c r="C97" s="109" t="s">
        <v>53</v>
      </c>
      <c r="D97" s="110" t="s">
        <v>151</v>
      </c>
      <c r="E97" s="41" t="s">
        <v>56</v>
      </c>
      <c r="F97" s="41" t="s">
        <v>58</v>
      </c>
      <c r="G97" s="41">
        <v>1</v>
      </c>
      <c r="H97" s="111"/>
      <c r="I97" s="112" t="e">
        <f t="shared" ca="1" si="1"/>
        <v>#NAME?</v>
      </c>
      <c r="J97" s="63">
        <v>0.2</v>
      </c>
      <c r="K97" s="113"/>
      <c r="L97" s="41"/>
    </row>
    <row r="98" spans="1:12" ht="51" x14ac:dyDescent="0.2">
      <c r="A98" s="41">
        <v>77</v>
      </c>
      <c r="B98" s="109" t="s">
        <v>53</v>
      </c>
      <c r="C98" s="109" t="s">
        <v>53</v>
      </c>
      <c r="D98" s="110" t="s">
        <v>152</v>
      </c>
      <c r="E98" s="41" t="s">
        <v>56</v>
      </c>
      <c r="F98" s="41" t="s">
        <v>69</v>
      </c>
      <c r="G98" s="41">
        <v>1</v>
      </c>
      <c r="H98" s="111"/>
      <c r="I98" s="112" t="e">
        <f t="shared" ca="1" si="1"/>
        <v>#NAME?</v>
      </c>
      <c r="J98" s="63">
        <v>0.2</v>
      </c>
      <c r="K98" s="113"/>
      <c r="L98" s="41"/>
    </row>
    <row r="99" spans="1:12" ht="20.399999999999999" x14ac:dyDescent="0.2">
      <c r="A99" s="41">
        <v>78</v>
      </c>
      <c r="B99" s="109" t="s">
        <v>53</v>
      </c>
      <c r="C99" s="109" t="s">
        <v>53</v>
      </c>
      <c r="D99" s="110" t="s">
        <v>153</v>
      </c>
      <c r="E99" s="41" t="s">
        <v>56</v>
      </c>
      <c r="F99" s="41" t="s">
        <v>58</v>
      </c>
      <c r="G99" s="41">
        <v>1</v>
      </c>
      <c r="H99" s="111"/>
      <c r="I99" s="112" t="e">
        <f t="shared" ca="1" si="1"/>
        <v>#NAME?</v>
      </c>
      <c r="J99" s="63">
        <v>0.2</v>
      </c>
      <c r="K99" s="113"/>
      <c r="L99" s="41"/>
    </row>
    <row r="100" spans="1:12" ht="40.799999999999997" x14ac:dyDescent="0.2">
      <c r="A100" s="41">
        <v>79</v>
      </c>
      <c r="B100" s="109" t="s">
        <v>53</v>
      </c>
      <c r="C100" s="109" t="s">
        <v>53</v>
      </c>
      <c r="D100" s="110" t="s">
        <v>154</v>
      </c>
      <c r="E100" s="41" t="s">
        <v>56</v>
      </c>
      <c r="F100" s="41" t="s">
        <v>58</v>
      </c>
      <c r="G100" s="41">
        <v>1</v>
      </c>
      <c r="H100" s="111"/>
      <c r="I100" s="112" t="e">
        <f t="shared" ca="1" si="1"/>
        <v>#NAME?</v>
      </c>
      <c r="J100" s="63">
        <v>0.2</v>
      </c>
      <c r="K100" s="113"/>
      <c r="L100" s="41"/>
    </row>
    <row r="101" spans="1:12" ht="40.799999999999997" x14ac:dyDescent="0.2">
      <c r="A101" s="41">
        <v>80</v>
      </c>
      <c r="B101" s="109" t="s">
        <v>53</v>
      </c>
      <c r="C101" s="109" t="s">
        <v>53</v>
      </c>
      <c r="D101" s="110" t="s">
        <v>145</v>
      </c>
      <c r="E101" s="41" t="s">
        <v>56</v>
      </c>
      <c r="F101" s="41" t="s">
        <v>58</v>
      </c>
      <c r="G101" s="41">
        <v>1</v>
      </c>
      <c r="H101" s="111"/>
      <c r="I101" s="112" t="e">
        <f t="shared" ca="1" si="1"/>
        <v>#NAME?</v>
      </c>
      <c r="J101" s="63">
        <v>0.2</v>
      </c>
      <c r="K101" s="113"/>
      <c r="L101" s="41"/>
    </row>
    <row r="102" spans="1:12" s="79" customFormat="1" ht="20.399999999999999" x14ac:dyDescent="0.25">
      <c r="A102" s="102"/>
      <c r="B102" s="103" t="s">
        <v>53</v>
      </c>
      <c r="C102" s="103" t="s">
        <v>53</v>
      </c>
      <c r="D102" s="104" t="s">
        <v>139</v>
      </c>
      <c r="E102" s="102" t="s">
        <v>53</v>
      </c>
      <c r="F102" s="102"/>
      <c r="G102" s="102"/>
      <c r="H102" s="105"/>
      <c r="I102" s="106" t="e">
        <f t="shared" ca="1" si="1"/>
        <v>#NAME?</v>
      </c>
      <c r="J102" s="107"/>
      <c r="K102" s="108"/>
      <c r="L102" s="102"/>
    </row>
    <row r="103" spans="1:12" x14ac:dyDescent="0.2">
      <c r="A103" s="41">
        <v>81</v>
      </c>
      <c r="B103" s="109" t="s">
        <v>53</v>
      </c>
      <c r="C103" s="109" t="s">
        <v>53</v>
      </c>
      <c r="D103" s="110" t="s">
        <v>147</v>
      </c>
      <c r="E103" s="41" t="s">
        <v>56</v>
      </c>
      <c r="F103" s="41" t="s">
        <v>69</v>
      </c>
      <c r="G103" s="41">
        <v>1</v>
      </c>
      <c r="H103" s="111"/>
      <c r="I103" s="112" t="e">
        <f t="shared" ca="1" si="1"/>
        <v>#NAME?</v>
      </c>
      <c r="J103" s="63">
        <v>0.2</v>
      </c>
      <c r="K103" s="113"/>
      <c r="L103" s="41"/>
    </row>
    <row r="104" spans="1:12" x14ac:dyDescent="0.2">
      <c r="A104" s="41">
        <v>82</v>
      </c>
      <c r="B104" s="109" t="s">
        <v>53</v>
      </c>
      <c r="C104" s="109" t="s">
        <v>53</v>
      </c>
      <c r="D104" s="110" t="s">
        <v>148</v>
      </c>
      <c r="E104" s="41" t="s">
        <v>56</v>
      </c>
      <c r="F104" s="41" t="s">
        <v>69</v>
      </c>
      <c r="G104" s="41">
        <v>1</v>
      </c>
      <c r="H104" s="111"/>
      <c r="I104" s="112" t="e">
        <f t="shared" ca="1" si="1"/>
        <v>#NAME?</v>
      </c>
      <c r="J104" s="63">
        <v>0.2</v>
      </c>
      <c r="K104" s="113"/>
      <c r="L104" s="41"/>
    </row>
    <row r="105" spans="1:12" ht="20.399999999999999" x14ac:dyDescent="0.2">
      <c r="A105" s="41">
        <v>83</v>
      </c>
      <c r="B105" s="109" t="s">
        <v>53</v>
      </c>
      <c r="C105" s="109" t="s">
        <v>53</v>
      </c>
      <c r="D105" s="110" t="s">
        <v>149</v>
      </c>
      <c r="E105" s="41" t="s">
        <v>56</v>
      </c>
      <c r="F105" s="41" t="s">
        <v>69</v>
      </c>
      <c r="G105" s="41">
        <v>1</v>
      </c>
      <c r="H105" s="111"/>
      <c r="I105" s="112" t="e">
        <f t="shared" ca="1" si="1"/>
        <v>#NAME?</v>
      </c>
      <c r="J105" s="63">
        <v>0.2</v>
      </c>
      <c r="K105" s="113"/>
      <c r="L105" s="41"/>
    </row>
    <row r="106" spans="1:12" ht="20.399999999999999" x14ac:dyDescent="0.2">
      <c r="A106" s="41">
        <v>84</v>
      </c>
      <c r="B106" s="109" t="s">
        <v>53</v>
      </c>
      <c r="C106" s="109" t="s">
        <v>53</v>
      </c>
      <c r="D106" s="110" t="s">
        <v>155</v>
      </c>
      <c r="E106" s="41" t="s">
        <v>56</v>
      </c>
      <c r="F106" s="41" t="s">
        <v>69</v>
      </c>
      <c r="G106" s="41">
        <v>1</v>
      </c>
      <c r="H106" s="111"/>
      <c r="I106" s="112" t="e">
        <f t="shared" ca="1" si="1"/>
        <v>#NAME?</v>
      </c>
      <c r="J106" s="63">
        <v>0.2</v>
      </c>
      <c r="K106" s="113"/>
      <c r="L106" s="41"/>
    </row>
    <row r="107" spans="1:12" s="79" customFormat="1" ht="13.2" x14ac:dyDescent="0.25">
      <c r="A107" s="102"/>
      <c r="B107" s="103" t="s">
        <v>53</v>
      </c>
      <c r="C107" s="103" t="s">
        <v>53</v>
      </c>
      <c r="D107" s="104" t="s">
        <v>150</v>
      </c>
      <c r="E107" s="102" t="s">
        <v>53</v>
      </c>
      <c r="F107" s="102"/>
      <c r="G107" s="102"/>
      <c r="H107" s="105"/>
      <c r="I107" s="106" t="e">
        <f t="shared" ca="1" si="1"/>
        <v>#NAME?</v>
      </c>
      <c r="J107" s="107"/>
      <c r="K107" s="108"/>
      <c r="L107" s="102"/>
    </row>
    <row r="108" spans="1:12" ht="30.6" x14ac:dyDescent="0.2">
      <c r="A108" s="41">
        <v>85</v>
      </c>
      <c r="B108" s="109" t="s">
        <v>53</v>
      </c>
      <c r="C108" s="109" t="s">
        <v>53</v>
      </c>
      <c r="D108" s="110" t="s">
        <v>157</v>
      </c>
      <c r="E108" s="41" t="s">
        <v>56</v>
      </c>
      <c r="F108" s="41" t="s">
        <v>58</v>
      </c>
      <c r="G108" s="41">
        <v>1</v>
      </c>
      <c r="H108" s="111"/>
      <c r="I108" s="112" t="e">
        <f t="shared" ca="1" si="1"/>
        <v>#NAME?</v>
      </c>
      <c r="J108" s="63">
        <v>0.2</v>
      </c>
      <c r="K108" s="113"/>
      <c r="L108" s="41"/>
    </row>
    <row r="109" spans="1:12" ht="20.399999999999999" x14ac:dyDescent="0.2">
      <c r="A109" s="41">
        <v>86</v>
      </c>
      <c r="B109" s="109" t="s">
        <v>53</v>
      </c>
      <c r="C109" s="109" t="s">
        <v>53</v>
      </c>
      <c r="D109" s="110" t="s">
        <v>158</v>
      </c>
      <c r="E109" s="41" t="s">
        <v>56</v>
      </c>
      <c r="F109" s="41" t="s">
        <v>104</v>
      </c>
      <c r="G109" s="41">
        <v>1</v>
      </c>
      <c r="H109" s="111"/>
      <c r="I109" s="112" t="e">
        <f t="shared" ca="1" si="1"/>
        <v>#NAME?</v>
      </c>
      <c r="J109" s="63">
        <v>0.2</v>
      </c>
      <c r="K109" s="113"/>
      <c r="L109" s="41"/>
    </row>
    <row r="110" spans="1:12" s="79" customFormat="1" ht="20.399999999999999" x14ac:dyDescent="0.25">
      <c r="A110" s="102"/>
      <c r="B110" s="103" t="s">
        <v>53</v>
      </c>
      <c r="C110" s="103" t="s">
        <v>53</v>
      </c>
      <c r="D110" s="104" t="s">
        <v>156</v>
      </c>
      <c r="E110" s="102" t="s">
        <v>53</v>
      </c>
      <c r="F110" s="102"/>
      <c r="G110" s="102"/>
      <c r="H110" s="105"/>
      <c r="I110" s="106" t="e">
        <f t="shared" ca="1" si="1"/>
        <v>#NAME?</v>
      </c>
      <c r="J110" s="107"/>
      <c r="K110" s="108"/>
      <c r="L110" s="102"/>
    </row>
    <row r="111" spans="1:12" s="79" customFormat="1" ht="13.2" x14ac:dyDescent="0.25">
      <c r="A111" s="102"/>
      <c r="B111" s="103" t="s">
        <v>53</v>
      </c>
      <c r="C111" s="103" t="s">
        <v>53</v>
      </c>
      <c r="D111" s="104" t="s">
        <v>159</v>
      </c>
      <c r="E111" s="102" t="s">
        <v>53</v>
      </c>
      <c r="F111" s="102"/>
      <c r="G111" s="102"/>
      <c r="H111" s="105"/>
      <c r="I111" s="106" t="e">
        <f t="shared" ca="1" si="1"/>
        <v>#NAME?</v>
      </c>
      <c r="J111" s="107"/>
      <c r="K111" s="108"/>
      <c r="L111" s="102"/>
    </row>
    <row r="112" spans="1:12" x14ac:dyDescent="0.2">
      <c r="A112" s="41">
        <v>87</v>
      </c>
      <c r="B112" s="109" t="s">
        <v>53</v>
      </c>
      <c r="C112" s="109" t="s">
        <v>53</v>
      </c>
      <c r="D112" s="110" t="s">
        <v>161</v>
      </c>
      <c r="E112" s="41" t="s">
        <v>56</v>
      </c>
      <c r="F112" s="41" t="s">
        <v>69</v>
      </c>
      <c r="G112" s="41">
        <v>1</v>
      </c>
      <c r="H112" s="111"/>
      <c r="I112" s="112" t="e">
        <f t="shared" ca="1" si="1"/>
        <v>#NAME?</v>
      </c>
      <c r="J112" s="63">
        <v>0.2</v>
      </c>
      <c r="K112" s="113"/>
      <c r="L112" s="41"/>
    </row>
    <row r="113" spans="1:12" x14ac:dyDescent="0.2">
      <c r="A113" s="41">
        <v>88</v>
      </c>
      <c r="B113" s="109" t="s">
        <v>53</v>
      </c>
      <c r="C113" s="109" t="s">
        <v>53</v>
      </c>
      <c r="D113" s="110" t="s">
        <v>162</v>
      </c>
      <c r="E113" s="41" t="s">
        <v>56</v>
      </c>
      <c r="F113" s="41" t="s">
        <v>69</v>
      </c>
      <c r="G113" s="41">
        <v>1</v>
      </c>
      <c r="H113" s="111"/>
      <c r="I113" s="112" t="e">
        <f t="shared" ca="1" si="1"/>
        <v>#NAME?</v>
      </c>
      <c r="J113" s="63">
        <v>0.2</v>
      </c>
      <c r="K113" s="113"/>
      <c r="L113" s="41"/>
    </row>
    <row r="114" spans="1:12" ht="20.399999999999999" x14ac:dyDescent="0.2">
      <c r="A114" s="41">
        <v>89</v>
      </c>
      <c r="B114" s="109" t="s">
        <v>53</v>
      </c>
      <c r="C114" s="109" t="s">
        <v>53</v>
      </c>
      <c r="D114" s="110" t="s">
        <v>163</v>
      </c>
      <c r="E114" s="41" t="s">
        <v>56</v>
      </c>
      <c r="F114" s="41" t="s">
        <v>69</v>
      </c>
      <c r="G114" s="41">
        <v>1</v>
      </c>
      <c r="H114" s="111"/>
      <c r="I114" s="112" t="e">
        <f t="shared" ca="1" si="1"/>
        <v>#NAME?</v>
      </c>
      <c r="J114" s="63">
        <v>0.2</v>
      </c>
      <c r="K114" s="113"/>
      <c r="L114" s="41"/>
    </row>
    <row r="115" spans="1:12" x14ac:dyDescent="0.2">
      <c r="A115" s="41">
        <v>90</v>
      </c>
      <c r="B115" s="109" t="s">
        <v>53</v>
      </c>
      <c r="C115" s="109" t="s">
        <v>53</v>
      </c>
      <c r="D115" s="110" t="s">
        <v>164</v>
      </c>
      <c r="E115" s="41" t="s">
        <v>56</v>
      </c>
      <c r="F115" s="41" t="s">
        <v>69</v>
      </c>
      <c r="G115" s="41">
        <v>1</v>
      </c>
      <c r="H115" s="111"/>
      <c r="I115" s="112" t="e">
        <f t="shared" ca="1" si="1"/>
        <v>#NAME?</v>
      </c>
      <c r="J115" s="63">
        <v>0.2</v>
      </c>
      <c r="K115" s="113"/>
      <c r="L115" s="41"/>
    </row>
    <row r="116" spans="1:12" x14ac:dyDescent="0.2">
      <c r="A116" s="41">
        <v>91</v>
      </c>
      <c r="B116" s="109" t="s">
        <v>53</v>
      </c>
      <c r="C116" s="109" t="s">
        <v>53</v>
      </c>
      <c r="D116" s="110" t="s">
        <v>165</v>
      </c>
      <c r="E116" s="41" t="s">
        <v>56</v>
      </c>
      <c r="F116" s="41" t="s">
        <v>69</v>
      </c>
      <c r="G116" s="41">
        <v>1</v>
      </c>
      <c r="H116" s="111"/>
      <c r="I116" s="112" t="e">
        <f t="shared" ca="1" si="1"/>
        <v>#NAME?</v>
      </c>
      <c r="J116" s="63">
        <v>0.2</v>
      </c>
      <c r="K116" s="113"/>
      <c r="L116" s="41"/>
    </row>
    <row r="117" spans="1:12" x14ac:dyDescent="0.2">
      <c r="A117" s="41">
        <v>92</v>
      </c>
      <c r="B117" s="109" t="s">
        <v>53</v>
      </c>
      <c r="C117" s="109" t="s">
        <v>53</v>
      </c>
      <c r="D117" s="110" t="s">
        <v>166</v>
      </c>
      <c r="E117" s="41" t="s">
        <v>56</v>
      </c>
      <c r="F117" s="41" t="s">
        <v>69</v>
      </c>
      <c r="G117" s="41">
        <v>1</v>
      </c>
      <c r="H117" s="111"/>
      <c r="I117" s="112" t="e">
        <f t="shared" ca="1" si="1"/>
        <v>#NAME?</v>
      </c>
      <c r="J117" s="63">
        <v>0.2</v>
      </c>
      <c r="K117" s="113"/>
      <c r="L117" s="41"/>
    </row>
    <row r="118" spans="1:12" x14ac:dyDescent="0.2">
      <c r="A118" s="41">
        <v>93</v>
      </c>
      <c r="B118" s="109" t="s">
        <v>53</v>
      </c>
      <c r="C118" s="109" t="s">
        <v>53</v>
      </c>
      <c r="D118" s="110" t="s">
        <v>167</v>
      </c>
      <c r="E118" s="41" t="s">
        <v>56</v>
      </c>
      <c r="F118" s="41" t="s">
        <v>69</v>
      </c>
      <c r="G118" s="41">
        <v>1</v>
      </c>
      <c r="H118" s="111"/>
      <c r="I118" s="112" t="e">
        <f t="shared" ca="1" si="1"/>
        <v>#NAME?</v>
      </c>
      <c r="J118" s="63">
        <v>0.2</v>
      </c>
      <c r="K118" s="113"/>
      <c r="L118" s="41"/>
    </row>
    <row r="119" spans="1:12" x14ac:dyDescent="0.2">
      <c r="A119" s="41">
        <v>94</v>
      </c>
      <c r="B119" s="109" t="s">
        <v>53</v>
      </c>
      <c r="C119" s="109" t="s">
        <v>53</v>
      </c>
      <c r="D119" s="110" t="s">
        <v>168</v>
      </c>
      <c r="E119" s="41" t="s">
        <v>56</v>
      </c>
      <c r="F119" s="41" t="s">
        <v>69</v>
      </c>
      <c r="G119" s="41">
        <v>1</v>
      </c>
      <c r="H119" s="111"/>
      <c r="I119" s="112" t="e">
        <f t="shared" ca="1" si="1"/>
        <v>#NAME?</v>
      </c>
      <c r="J119" s="63">
        <v>0.2</v>
      </c>
      <c r="K119" s="113"/>
      <c r="L119" s="41"/>
    </row>
    <row r="120" spans="1:12" x14ac:dyDescent="0.2">
      <c r="A120" s="41">
        <v>95</v>
      </c>
      <c r="B120" s="109" t="s">
        <v>53</v>
      </c>
      <c r="C120" s="109" t="s">
        <v>53</v>
      </c>
      <c r="D120" s="110" t="s">
        <v>169</v>
      </c>
      <c r="E120" s="41" t="s">
        <v>56</v>
      </c>
      <c r="F120" s="41" t="s">
        <v>69</v>
      </c>
      <c r="G120" s="41">
        <v>1</v>
      </c>
      <c r="H120" s="111"/>
      <c r="I120" s="112" t="e">
        <f t="shared" ca="1" si="1"/>
        <v>#NAME?</v>
      </c>
      <c r="J120" s="63">
        <v>0.2</v>
      </c>
      <c r="K120" s="113"/>
      <c r="L120" s="41"/>
    </row>
    <row r="121" spans="1:12" x14ac:dyDescent="0.2">
      <c r="A121" s="41">
        <v>96</v>
      </c>
      <c r="B121" s="109" t="s">
        <v>53</v>
      </c>
      <c r="C121" s="109" t="s">
        <v>53</v>
      </c>
      <c r="D121" s="110" t="s">
        <v>170</v>
      </c>
      <c r="E121" s="41" t="s">
        <v>56</v>
      </c>
      <c r="F121" s="41" t="s">
        <v>69</v>
      </c>
      <c r="G121" s="41">
        <v>1</v>
      </c>
      <c r="H121" s="111"/>
      <c r="I121" s="112" t="e">
        <f t="shared" ca="1" si="1"/>
        <v>#NAME?</v>
      </c>
      <c r="J121" s="63">
        <v>0.2</v>
      </c>
      <c r="K121" s="113"/>
      <c r="L121" s="41"/>
    </row>
    <row r="122" spans="1:12" ht="20.399999999999999" x14ac:dyDescent="0.2">
      <c r="A122" s="41">
        <v>97</v>
      </c>
      <c r="B122" s="109" t="s">
        <v>53</v>
      </c>
      <c r="C122" s="109" t="s">
        <v>53</v>
      </c>
      <c r="D122" s="110" t="s">
        <v>171</v>
      </c>
      <c r="E122" s="41" t="s">
        <v>56</v>
      </c>
      <c r="F122" s="41" t="s">
        <v>69</v>
      </c>
      <c r="G122" s="41">
        <v>1</v>
      </c>
      <c r="H122" s="111"/>
      <c r="I122" s="112" t="e">
        <f t="shared" ca="1" si="1"/>
        <v>#NAME?</v>
      </c>
      <c r="J122" s="63">
        <v>0.2</v>
      </c>
      <c r="K122" s="113"/>
      <c r="L122" s="41"/>
    </row>
    <row r="123" spans="1:12" x14ac:dyDescent="0.2">
      <c r="A123" s="41">
        <v>98</v>
      </c>
      <c r="B123" s="109" t="s">
        <v>53</v>
      </c>
      <c r="C123" s="109" t="s">
        <v>53</v>
      </c>
      <c r="D123" s="110" t="s">
        <v>172</v>
      </c>
      <c r="E123" s="41" t="s">
        <v>56</v>
      </c>
      <c r="F123" s="41" t="s">
        <v>69</v>
      </c>
      <c r="G123" s="41">
        <v>1</v>
      </c>
      <c r="H123" s="111"/>
      <c r="I123" s="112" t="e">
        <f t="shared" ca="1" si="1"/>
        <v>#NAME?</v>
      </c>
      <c r="J123" s="63">
        <v>0.2</v>
      </c>
      <c r="K123" s="113"/>
      <c r="L123" s="41"/>
    </row>
    <row r="124" spans="1:12" ht="20.399999999999999" x14ac:dyDescent="0.2">
      <c r="A124" s="41">
        <v>99</v>
      </c>
      <c r="B124" s="109" t="s">
        <v>53</v>
      </c>
      <c r="C124" s="109" t="s">
        <v>53</v>
      </c>
      <c r="D124" s="110" t="s">
        <v>173</v>
      </c>
      <c r="E124" s="41" t="s">
        <v>56</v>
      </c>
      <c r="F124" s="41" t="s">
        <v>69</v>
      </c>
      <c r="G124" s="41">
        <v>1</v>
      </c>
      <c r="H124" s="111"/>
      <c r="I124" s="112" t="e">
        <f t="shared" ca="1" si="1"/>
        <v>#NAME?</v>
      </c>
      <c r="J124" s="63">
        <v>0.2</v>
      </c>
      <c r="K124" s="113"/>
      <c r="L124" s="41"/>
    </row>
    <row r="125" spans="1:12" x14ac:dyDescent="0.2">
      <c r="A125" s="41">
        <v>100</v>
      </c>
      <c r="B125" s="109" t="s">
        <v>53</v>
      </c>
      <c r="C125" s="109" t="s">
        <v>53</v>
      </c>
      <c r="D125" s="110" t="s">
        <v>174</v>
      </c>
      <c r="E125" s="41" t="s">
        <v>56</v>
      </c>
      <c r="F125" s="41" t="s">
        <v>69</v>
      </c>
      <c r="G125" s="41">
        <v>1</v>
      </c>
      <c r="H125" s="111"/>
      <c r="I125" s="112" t="e">
        <f t="shared" ca="1" si="1"/>
        <v>#NAME?</v>
      </c>
      <c r="J125" s="63">
        <v>0.2</v>
      </c>
      <c r="K125" s="113"/>
      <c r="L125" s="41"/>
    </row>
    <row r="126" spans="1:12" x14ac:dyDescent="0.2">
      <c r="A126" s="41">
        <v>101</v>
      </c>
      <c r="B126" s="109" t="s">
        <v>53</v>
      </c>
      <c r="C126" s="109" t="s">
        <v>53</v>
      </c>
      <c r="D126" s="110" t="s">
        <v>175</v>
      </c>
      <c r="E126" s="41" t="s">
        <v>56</v>
      </c>
      <c r="F126" s="41" t="s">
        <v>69</v>
      </c>
      <c r="G126" s="41">
        <v>1</v>
      </c>
      <c r="H126" s="111"/>
      <c r="I126" s="112" t="e">
        <f t="shared" ca="1" si="1"/>
        <v>#NAME?</v>
      </c>
      <c r="J126" s="63">
        <v>0.2</v>
      </c>
      <c r="K126" s="113"/>
      <c r="L126" s="41"/>
    </row>
    <row r="127" spans="1:12" x14ac:dyDescent="0.2">
      <c r="A127" s="41">
        <v>102</v>
      </c>
      <c r="B127" s="109" t="s">
        <v>53</v>
      </c>
      <c r="C127" s="109" t="s">
        <v>53</v>
      </c>
      <c r="D127" s="110" t="s">
        <v>176</v>
      </c>
      <c r="E127" s="41" t="s">
        <v>56</v>
      </c>
      <c r="F127" s="41" t="s">
        <v>69</v>
      </c>
      <c r="G127" s="41">
        <v>1</v>
      </c>
      <c r="H127" s="111"/>
      <c r="I127" s="112" t="e">
        <f t="shared" ca="1" si="1"/>
        <v>#NAME?</v>
      </c>
      <c r="J127" s="63">
        <v>0.2</v>
      </c>
      <c r="K127" s="113"/>
      <c r="L127" s="41"/>
    </row>
    <row r="128" spans="1:12" x14ac:dyDescent="0.2">
      <c r="A128" s="41">
        <v>103</v>
      </c>
      <c r="B128" s="109" t="s">
        <v>53</v>
      </c>
      <c r="C128" s="109" t="s">
        <v>53</v>
      </c>
      <c r="D128" s="110" t="s">
        <v>177</v>
      </c>
      <c r="E128" s="41" t="s">
        <v>56</v>
      </c>
      <c r="F128" s="41" t="s">
        <v>69</v>
      </c>
      <c r="G128" s="41">
        <v>1</v>
      </c>
      <c r="H128" s="111"/>
      <c r="I128" s="112" t="e">
        <f t="shared" ca="1" si="1"/>
        <v>#NAME?</v>
      </c>
      <c r="J128" s="63">
        <v>0.2</v>
      </c>
      <c r="K128" s="113"/>
      <c r="L128" s="41"/>
    </row>
    <row r="129" spans="1:12" ht="20.399999999999999" x14ac:dyDescent="0.2">
      <c r="A129" s="41">
        <v>104</v>
      </c>
      <c r="B129" s="109" t="s">
        <v>53</v>
      </c>
      <c r="C129" s="109" t="s">
        <v>53</v>
      </c>
      <c r="D129" s="110" t="s">
        <v>178</v>
      </c>
      <c r="E129" s="41" t="s">
        <v>56</v>
      </c>
      <c r="F129" s="41" t="s">
        <v>69</v>
      </c>
      <c r="G129" s="41">
        <v>1</v>
      </c>
      <c r="H129" s="111"/>
      <c r="I129" s="112" t="e">
        <f t="shared" ca="1" si="1"/>
        <v>#NAME?</v>
      </c>
      <c r="J129" s="63">
        <v>0.2</v>
      </c>
      <c r="K129" s="113"/>
      <c r="L129" s="41"/>
    </row>
    <row r="130" spans="1:12" x14ac:dyDescent="0.2">
      <c r="A130" s="41">
        <v>105</v>
      </c>
      <c r="B130" s="109" t="s">
        <v>53</v>
      </c>
      <c r="C130" s="109" t="s">
        <v>53</v>
      </c>
      <c r="D130" s="110" t="s">
        <v>179</v>
      </c>
      <c r="E130" s="41" t="s">
        <v>56</v>
      </c>
      <c r="F130" s="41" t="s">
        <v>69</v>
      </c>
      <c r="G130" s="41">
        <v>1</v>
      </c>
      <c r="H130" s="111"/>
      <c r="I130" s="112" t="e">
        <f t="shared" ca="1" si="1"/>
        <v>#NAME?</v>
      </c>
      <c r="J130" s="63">
        <v>0.2</v>
      </c>
      <c r="K130" s="113"/>
      <c r="L130" s="41"/>
    </row>
    <row r="131" spans="1:12" ht="20.399999999999999" x14ac:dyDescent="0.2">
      <c r="A131" s="41">
        <v>106</v>
      </c>
      <c r="B131" s="109" t="s">
        <v>53</v>
      </c>
      <c r="C131" s="109" t="s">
        <v>53</v>
      </c>
      <c r="D131" s="110" t="s">
        <v>180</v>
      </c>
      <c r="E131" s="41" t="s">
        <v>56</v>
      </c>
      <c r="F131" s="41" t="s">
        <v>69</v>
      </c>
      <c r="G131" s="41">
        <v>1</v>
      </c>
      <c r="H131" s="111"/>
      <c r="I131" s="112" t="e">
        <f t="shared" ca="1" si="1"/>
        <v>#NAME?</v>
      </c>
      <c r="J131" s="63">
        <v>0.2</v>
      </c>
      <c r="K131" s="113"/>
      <c r="L131" s="41"/>
    </row>
    <row r="132" spans="1:12" ht="20.399999999999999" x14ac:dyDescent="0.2">
      <c r="A132" s="41">
        <v>107</v>
      </c>
      <c r="B132" s="109" t="s">
        <v>53</v>
      </c>
      <c r="C132" s="109" t="s">
        <v>53</v>
      </c>
      <c r="D132" s="110" t="s">
        <v>181</v>
      </c>
      <c r="E132" s="41" t="s">
        <v>56</v>
      </c>
      <c r="F132" s="41" t="s">
        <v>69</v>
      </c>
      <c r="G132" s="41">
        <v>1</v>
      </c>
      <c r="H132" s="111"/>
      <c r="I132" s="112" t="e">
        <f t="shared" ca="1" si="1"/>
        <v>#NAME?</v>
      </c>
      <c r="J132" s="63">
        <v>0.2</v>
      </c>
      <c r="K132" s="113"/>
      <c r="L132" s="41"/>
    </row>
    <row r="133" spans="1:12" ht="20.399999999999999" x14ac:dyDescent="0.2">
      <c r="A133" s="41">
        <v>108</v>
      </c>
      <c r="B133" s="109" t="s">
        <v>53</v>
      </c>
      <c r="C133" s="109" t="s">
        <v>53</v>
      </c>
      <c r="D133" s="110" t="s">
        <v>182</v>
      </c>
      <c r="E133" s="41" t="s">
        <v>56</v>
      </c>
      <c r="F133" s="41" t="s">
        <v>69</v>
      </c>
      <c r="G133" s="41">
        <v>1</v>
      </c>
      <c r="H133" s="111"/>
      <c r="I133" s="112" t="e">
        <f t="shared" ref="I133:I196" ca="1" si="2">EUROToLetters(H133)</f>
        <v>#NAME?</v>
      </c>
      <c r="J133" s="63">
        <v>0.2</v>
      </c>
      <c r="K133" s="113"/>
      <c r="L133" s="41"/>
    </row>
    <row r="134" spans="1:12" x14ac:dyDescent="0.2">
      <c r="A134" s="41">
        <v>109</v>
      </c>
      <c r="B134" s="109" t="s">
        <v>53</v>
      </c>
      <c r="C134" s="109" t="s">
        <v>53</v>
      </c>
      <c r="D134" s="110" t="s">
        <v>183</v>
      </c>
      <c r="E134" s="41" t="s">
        <v>56</v>
      </c>
      <c r="F134" s="41" t="s">
        <v>69</v>
      </c>
      <c r="G134" s="41">
        <v>1</v>
      </c>
      <c r="H134" s="111"/>
      <c r="I134" s="112" t="e">
        <f t="shared" ca="1" si="2"/>
        <v>#NAME?</v>
      </c>
      <c r="J134" s="63">
        <v>0.2</v>
      </c>
      <c r="K134" s="113"/>
      <c r="L134" s="41"/>
    </row>
    <row r="135" spans="1:12" ht="20.399999999999999" x14ac:dyDescent="0.2">
      <c r="A135" s="41">
        <v>110</v>
      </c>
      <c r="B135" s="109" t="s">
        <v>53</v>
      </c>
      <c r="C135" s="109" t="s">
        <v>53</v>
      </c>
      <c r="D135" s="110" t="s">
        <v>184</v>
      </c>
      <c r="E135" s="41" t="s">
        <v>56</v>
      </c>
      <c r="F135" s="41" t="s">
        <v>69</v>
      </c>
      <c r="G135" s="41">
        <v>1</v>
      </c>
      <c r="H135" s="111"/>
      <c r="I135" s="112" t="e">
        <f t="shared" ca="1" si="2"/>
        <v>#NAME?</v>
      </c>
      <c r="J135" s="63">
        <v>0.2</v>
      </c>
      <c r="K135" s="113"/>
      <c r="L135" s="41"/>
    </row>
    <row r="136" spans="1:12" x14ac:dyDescent="0.2">
      <c r="A136" s="41">
        <v>111</v>
      </c>
      <c r="B136" s="109" t="s">
        <v>53</v>
      </c>
      <c r="C136" s="109" t="s">
        <v>53</v>
      </c>
      <c r="D136" s="110" t="s">
        <v>185</v>
      </c>
      <c r="E136" s="41" t="s">
        <v>56</v>
      </c>
      <c r="F136" s="41" t="s">
        <v>69</v>
      </c>
      <c r="G136" s="41">
        <v>1</v>
      </c>
      <c r="H136" s="111"/>
      <c r="I136" s="112" t="e">
        <f t="shared" ca="1" si="2"/>
        <v>#NAME?</v>
      </c>
      <c r="J136" s="63">
        <v>0.2</v>
      </c>
      <c r="K136" s="113"/>
      <c r="L136" s="41"/>
    </row>
    <row r="137" spans="1:12" x14ac:dyDescent="0.2">
      <c r="A137" s="41">
        <v>112</v>
      </c>
      <c r="B137" s="109" t="s">
        <v>53</v>
      </c>
      <c r="C137" s="109" t="s">
        <v>53</v>
      </c>
      <c r="D137" s="110" t="s">
        <v>186</v>
      </c>
      <c r="E137" s="41" t="s">
        <v>56</v>
      </c>
      <c r="F137" s="41" t="s">
        <v>69</v>
      </c>
      <c r="G137" s="41">
        <v>1</v>
      </c>
      <c r="H137" s="111"/>
      <c r="I137" s="112" t="e">
        <f t="shared" ca="1" si="2"/>
        <v>#NAME?</v>
      </c>
      <c r="J137" s="63">
        <v>0.2</v>
      </c>
      <c r="K137" s="113"/>
      <c r="L137" s="41"/>
    </row>
    <row r="138" spans="1:12" x14ac:dyDescent="0.2">
      <c r="A138" s="41">
        <v>113</v>
      </c>
      <c r="B138" s="109" t="s">
        <v>53</v>
      </c>
      <c r="C138" s="109" t="s">
        <v>53</v>
      </c>
      <c r="D138" s="110" t="s">
        <v>187</v>
      </c>
      <c r="E138" s="41" t="s">
        <v>56</v>
      </c>
      <c r="F138" s="41" t="s">
        <v>69</v>
      </c>
      <c r="G138" s="41">
        <v>1</v>
      </c>
      <c r="H138" s="111"/>
      <c r="I138" s="112" t="e">
        <f t="shared" ca="1" si="2"/>
        <v>#NAME?</v>
      </c>
      <c r="J138" s="63">
        <v>0.2</v>
      </c>
      <c r="K138" s="113"/>
      <c r="L138" s="41"/>
    </row>
    <row r="139" spans="1:12" ht="30.6" x14ac:dyDescent="0.2">
      <c r="A139" s="41">
        <v>114</v>
      </c>
      <c r="B139" s="109" t="s">
        <v>53</v>
      </c>
      <c r="C139" s="109" t="s">
        <v>53</v>
      </c>
      <c r="D139" s="110" t="s">
        <v>188</v>
      </c>
      <c r="E139" s="41" t="s">
        <v>56</v>
      </c>
      <c r="F139" s="41" t="s">
        <v>69</v>
      </c>
      <c r="G139" s="41">
        <v>1</v>
      </c>
      <c r="H139" s="111"/>
      <c r="I139" s="112" t="e">
        <f t="shared" ca="1" si="2"/>
        <v>#NAME?</v>
      </c>
      <c r="J139" s="63">
        <v>0.2</v>
      </c>
      <c r="K139" s="113"/>
      <c r="L139" s="41"/>
    </row>
    <row r="140" spans="1:12" x14ac:dyDescent="0.2">
      <c r="A140" s="41">
        <v>115</v>
      </c>
      <c r="B140" s="109" t="s">
        <v>53</v>
      </c>
      <c r="C140" s="109" t="s">
        <v>53</v>
      </c>
      <c r="D140" s="110" t="s">
        <v>189</v>
      </c>
      <c r="E140" s="41" t="s">
        <v>56</v>
      </c>
      <c r="F140" s="41" t="s">
        <v>69</v>
      </c>
      <c r="G140" s="41">
        <v>1</v>
      </c>
      <c r="H140" s="111"/>
      <c r="I140" s="112" t="e">
        <f t="shared" ca="1" si="2"/>
        <v>#NAME?</v>
      </c>
      <c r="J140" s="63">
        <v>0.2</v>
      </c>
      <c r="K140" s="113"/>
      <c r="L140" s="41"/>
    </row>
    <row r="141" spans="1:12" x14ac:dyDescent="0.2">
      <c r="A141" s="41">
        <v>116</v>
      </c>
      <c r="B141" s="109" t="s">
        <v>53</v>
      </c>
      <c r="C141" s="109" t="s">
        <v>53</v>
      </c>
      <c r="D141" s="110" t="s">
        <v>190</v>
      </c>
      <c r="E141" s="41" t="s">
        <v>56</v>
      </c>
      <c r="F141" s="41" t="s">
        <v>69</v>
      </c>
      <c r="G141" s="41">
        <v>1</v>
      </c>
      <c r="H141" s="111"/>
      <c r="I141" s="112" t="e">
        <f t="shared" ca="1" si="2"/>
        <v>#NAME?</v>
      </c>
      <c r="J141" s="63">
        <v>0.2</v>
      </c>
      <c r="K141" s="113"/>
      <c r="L141" s="41"/>
    </row>
    <row r="142" spans="1:12" x14ac:dyDescent="0.2">
      <c r="A142" s="41">
        <v>117</v>
      </c>
      <c r="B142" s="109" t="s">
        <v>53</v>
      </c>
      <c r="C142" s="109" t="s">
        <v>53</v>
      </c>
      <c r="D142" s="110" t="s">
        <v>191</v>
      </c>
      <c r="E142" s="41" t="s">
        <v>56</v>
      </c>
      <c r="F142" s="41" t="s">
        <v>69</v>
      </c>
      <c r="G142" s="41">
        <v>1</v>
      </c>
      <c r="H142" s="111"/>
      <c r="I142" s="112" t="e">
        <f t="shared" ca="1" si="2"/>
        <v>#NAME?</v>
      </c>
      <c r="J142" s="63">
        <v>0.2</v>
      </c>
      <c r="K142" s="113"/>
      <c r="L142" s="41"/>
    </row>
    <row r="143" spans="1:12" x14ac:dyDescent="0.2">
      <c r="A143" s="41">
        <v>118</v>
      </c>
      <c r="B143" s="109" t="s">
        <v>53</v>
      </c>
      <c r="C143" s="109" t="s">
        <v>53</v>
      </c>
      <c r="D143" s="110" t="s">
        <v>192</v>
      </c>
      <c r="E143" s="41" t="s">
        <v>56</v>
      </c>
      <c r="F143" s="41" t="s">
        <v>69</v>
      </c>
      <c r="G143" s="41">
        <v>1</v>
      </c>
      <c r="H143" s="111"/>
      <c r="I143" s="112" t="e">
        <f t="shared" ca="1" si="2"/>
        <v>#NAME?</v>
      </c>
      <c r="J143" s="63">
        <v>0.2</v>
      </c>
      <c r="K143" s="113"/>
      <c r="L143" s="41"/>
    </row>
    <row r="144" spans="1:12" x14ac:dyDescent="0.2">
      <c r="A144" s="41">
        <v>119</v>
      </c>
      <c r="B144" s="109" t="s">
        <v>53</v>
      </c>
      <c r="C144" s="109" t="s">
        <v>53</v>
      </c>
      <c r="D144" s="110" t="s">
        <v>193</v>
      </c>
      <c r="E144" s="41" t="s">
        <v>56</v>
      </c>
      <c r="F144" s="41" t="s">
        <v>69</v>
      </c>
      <c r="G144" s="41">
        <v>1</v>
      </c>
      <c r="H144" s="111"/>
      <c r="I144" s="112" t="e">
        <f t="shared" ca="1" si="2"/>
        <v>#NAME?</v>
      </c>
      <c r="J144" s="63">
        <v>0.2</v>
      </c>
      <c r="K144" s="113"/>
      <c r="L144" s="41"/>
    </row>
    <row r="145" spans="1:12" x14ac:dyDescent="0.2">
      <c r="A145" s="41">
        <v>120</v>
      </c>
      <c r="B145" s="109" t="s">
        <v>53</v>
      </c>
      <c r="C145" s="109" t="s">
        <v>53</v>
      </c>
      <c r="D145" s="110" t="s">
        <v>194</v>
      </c>
      <c r="E145" s="41" t="s">
        <v>56</v>
      </c>
      <c r="F145" s="41" t="s">
        <v>69</v>
      </c>
      <c r="G145" s="41">
        <v>1</v>
      </c>
      <c r="H145" s="111"/>
      <c r="I145" s="112" t="e">
        <f t="shared" ca="1" si="2"/>
        <v>#NAME?</v>
      </c>
      <c r="J145" s="63">
        <v>0.2</v>
      </c>
      <c r="K145" s="113"/>
      <c r="L145" s="41"/>
    </row>
    <row r="146" spans="1:12" x14ac:dyDescent="0.2">
      <c r="A146" s="41">
        <v>121</v>
      </c>
      <c r="B146" s="109" t="s">
        <v>53</v>
      </c>
      <c r="C146" s="109" t="s">
        <v>53</v>
      </c>
      <c r="D146" s="110" t="s">
        <v>195</v>
      </c>
      <c r="E146" s="41" t="s">
        <v>56</v>
      </c>
      <c r="F146" s="41" t="s">
        <v>69</v>
      </c>
      <c r="G146" s="41">
        <v>1</v>
      </c>
      <c r="H146" s="111"/>
      <c r="I146" s="112" t="e">
        <f t="shared" ca="1" si="2"/>
        <v>#NAME?</v>
      </c>
      <c r="J146" s="63">
        <v>0.2</v>
      </c>
      <c r="K146" s="113"/>
      <c r="L146" s="41"/>
    </row>
    <row r="147" spans="1:12" x14ac:dyDescent="0.2">
      <c r="A147" s="41">
        <v>122</v>
      </c>
      <c r="B147" s="109" t="s">
        <v>53</v>
      </c>
      <c r="C147" s="109" t="s">
        <v>53</v>
      </c>
      <c r="D147" s="110" t="s">
        <v>196</v>
      </c>
      <c r="E147" s="41" t="s">
        <v>56</v>
      </c>
      <c r="F147" s="41" t="s">
        <v>69</v>
      </c>
      <c r="G147" s="41">
        <v>1</v>
      </c>
      <c r="H147" s="111"/>
      <c r="I147" s="112" t="e">
        <f t="shared" ca="1" si="2"/>
        <v>#NAME?</v>
      </c>
      <c r="J147" s="63">
        <v>0.2</v>
      </c>
      <c r="K147" s="113"/>
      <c r="L147" s="41"/>
    </row>
    <row r="148" spans="1:12" ht="20.399999999999999" x14ac:dyDescent="0.2">
      <c r="A148" s="41">
        <v>123</v>
      </c>
      <c r="B148" s="109" t="s">
        <v>53</v>
      </c>
      <c r="C148" s="109" t="s">
        <v>53</v>
      </c>
      <c r="D148" s="110" t="s">
        <v>197</v>
      </c>
      <c r="E148" s="41" t="s">
        <v>56</v>
      </c>
      <c r="F148" s="41" t="s">
        <v>69</v>
      </c>
      <c r="G148" s="41">
        <v>1</v>
      </c>
      <c r="H148" s="111"/>
      <c r="I148" s="112" t="e">
        <f t="shared" ca="1" si="2"/>
        <v>#NAME?</v>
      </c>
      <c r="J148" s="63">
        <v>0.2</v>
      </c>
      <c r="K148" s="113"/>
      <c r="L148" s="41"/>
    </row>
    <row r="149" spans="1:12" x14ac:dyDescent="0.2">
      <c r="A149" s="41">
        <v>124</v>
      </c>
      <c r="B149" s="109" t="s">
        <v>53</v>
      </c>
      <c r="C149" s="109" t="s">
        <v>53</v>
      </c>
      <c r="D149" s="110" t="s">
        <v>198</v>
      </c>
      <c r="E149" s="41" t="s">
        <v>56</v>
      </c>
      <c r="F149" s="41" t="s">
        <v>69</v>
      </c>
      <c r="G149" s="41">
        <v>1</v>
      </c>
      <c r="H149" s="111"/>
      <c r="I149" s="112" t="e">
        <f t="shared" ca="1" si="2"/>
        <v>#NAME?</v>
      </c>
      <c r="J149" s="63">
        <v>0.2</v>
      </c>
      <c r="K149" s="113"/>
      <c r="L149" s="41"/>
    </row>
    <row r="150" spans="1:12" x14ac:dyDescent="0.2">
      <c r="A150" s="41">
        <v>125</v>
      </c>
      <c r="B150" s="109" t="s">
        <v>53</v>
      </c>
      <c r="C150" s="109" t="s">
        <v>53</v>
      </c>
      <c r="D150" s="110" t="s">
        <v>199</v>
      </c>
      <c r="E150" s="41" t="s">
        <v>56</v>
      </c>
      <c r="F150" s="41" t="s">
        <v>69</v>
      </c>
      <c r="G150" s="41">
        <v>1</v>
      </c>
      <c r="H150" s="111"/>
      <c r="I150" s="112" t="e">
        <f t="shared" ca="1" si="2"/>
        <v>#NAME?</v>
      </c>
      <c r="J150" s="63">
        <v>0.2</v>
      </c>
      <c r="K150" s="113"/>
      <c r="L150" s="41"/>
    </row>
    <row r="151" spans="1:12" x14ac:dyDescent="0.2">
      <c r="A151" s="41">
        <v>126</v>
      </c>
      <c r="B151" s="109" t="s">
        <v>53</v>
      </c>
      <c r="C151" s="109" t="s">
        <v>53</v>
      </c>
      <c r="D151" s="110" t="s">
        <v>200</v>
      </c>
      <c r="E151" s="41" t="s">
        <v>56</v>
      </c>
      <c r="F151" s="41" t="s">
        <v>69</v>
      </c>
      <c r="G151" s="41">
        <v>1</v>
      </c>
      <c r="H151" s="111"/>
      <c r="I151" s="112" t="e">
        <f t="shared" ca="1" si="2"/>
        <v>#NAME?</v>
      </c>
      <c r="J151" s="63">
        <v>0.2</v>
      </c>
      <c r="K151" s="113"/>
      <c r="L151" s="41"/>
    </row>
    <row r="152" spans="1:12" x14ac:dyDescent="0.2">
      <c r="A152" s="41">
        <v>127</v>
      </c>
      <c r="B152" s="109" t="s">
        <v>53</v>
      </c>
      <c r="C152" s="109" t="s">
        <v>53</v>
      </c>
      <c r="D152" s="110" t="s">
        <v>201</v>
      </c>
      <c r="E152" s="41" t="s">
        <v>56</v>
      </c>
      <c r="F152" s="41" t="s">
        <v>69</v>
      </c>
      <c r="G152" s="41">
        <v>1</v>
      </c>
      <c r="H152" s="111"/>
      <c r="I152" s="112" t="e">
        <f t="shared" ca="1" si="2"/>
        <v>#NAME?</v>
      </c>
      <c r="J152" s="63">
        <v>0.2</v>
      </c>
      <c r="K152" s="113"/>
      <c r="L152" s="41"/>
    </row>
    <row r="153" spans="1:12" x14ac:dyDescent="0.2">
      <c r="A153" s="41">
        <v>128</v>
      </c>
      <c r="B153" s="109" t="s">
        <v>53</v>
      </c>
      <c r="C153" s="109" t="s">
        <v>53</v>
      </c>
      <c r="D153" s="110" t="s">
        <v>202</v>
      </c>
      <c r="E153" s="41" t="s">
        <v>56</v>
      </c>
      <c r="F153" s="41" t="s">
        <v>69</v>
      </c>
      <c r="G153" s="41">
        <v>1</v>
      </c>
      <c r="H153" s="111"/>
      <c r="I153" s="112" t="e">
        <f t="shared" ca="1" si="2"/>
        <v>#NAME?</v>
      </c>
      <c r="J153" s="63">
        <v>0.2</v>
      </c>
      <c r="K153" s="113"/>
      <c r="L153" s="41"/>
    </row>
    <row r="154" spans="1:12" x14ac:dyDescent="0.2">
      <c r="A154" s="41">
        <v>129</v>
      </c>
      <c r="B154" s="109" t="s">
        <v>53</v>
      </c>
      <c r="C154" s="109" t="s">
        <v>53</v>
      </c>
      <c r="D154" s="110" t="s">
        <v>203</v>
      </c>
      <c r="E154" s="41" t="s">
        <v>56</v>
      </c>
      <c r="F154" s="41" t="s">
        <v>69</v>
      </c>
      <c r="G154" s="41">
        <v>1</v>
      </c>
      <c r="H154" s="111"/>
      <c r="I154" s="112" t="e">
        <f t="shared" ca="1" si="2"/>
        <v>#NAME?</v>
      </c>
      <c r="J154" s="63">
        <v>0.2</v>
      </c>
      <c r="K154" s="113"/>
      <c r="L154" s="41"/>
    </row>
    <row r="155" spans="1:12" x14ac:dyDescent="0.2">
      <c r="A155" s="41">
        <v>130</v>
      </c>
      <c r="B155" s="109" t="s">
        <v>53</v>
      </c>
      <c r="C155" s="109" t="s">
        <v>53</v>
      </c>
      <c r="D155" s="110" t="s">
        <v>204</v>
      </c>
      <c r="E155" s="41" t="s">
        <v>56</v>
      </c>
      <c r="F155" s="41" t="s">
        <v>69</v>
      </c>
      <c r="G155" s="41">
        <v>1</v>
      </c>
      <c r="H155" s="111"/>
      <c r="I155" s="112" t="e">
        <f t="shared" ca="1" si="2"/>
        <v>#NAME?</v>
      </c>
      <c r="J155" s="63">
        <v>0.2</v>
      </c>
      <c r="K155" s="113"/>
      <c r="L155" s="41"/>
    </row>
    <row r="156" spans="1:12" x14ac:dyDescent="0.2">
      <c r="A156" s="41">
        <v>131</v>
      </c>
      <c r="B156" s="109" t="s">
        <v>53</v>
      </c>
      <c r="C156" s="109" t="s">
        <v>53</v>
      </c>
      <c r="D156" s="110" t="s">
        <v>205</v>
      </c>
      <c r="E156" s="41" t="s">
        <v>56</v>
      </c>
      <c r="F156" s="41" t="s">
        <v>69</v>
      </c>
      <c r="G156" s="41">
        <v>1</v>
      </c>
      <c r="H156" s="111"/>
      <c r="I156" s="112" t="e">
        <f t="shared" ca="1" si="2"/>
        <v>#NAME?</v>
      </c>
      <c r="J156" s="63">
        <v>0.2</v>
      </c>
      <c r="K156" s="113"/>
      <c r="L156" s="41"/>
    </row>
    <row r="157" spans="1:12" x14ac:dyDescent="0.2">
      <c r="A157" s="41">
        <v>132</v>
      </c>
      <c r="B157" s="109" t="s">
        <v>53</v>
      </c>
      <c r="C157" s="109" t="s">
        <v>53</v>
      </c>
      <c r="D157" s="110" t="s">
        <v>206</v>
      </c>
      <c r="E157" s="41" t="s">
        <v>56</v>
      </c>
      <c r="F157" s="41" t="s">
        <v>69</v>
      </c>
      <c r="G157" s="41">
        <v>1</v>
      </c>
      <c r="H157" s="111"/>
      <c r="I157" s="112" t="e">
        <f t="shared" ca="1" si="2"/>
        <v>#NAME?</v>
      </c>
      <c r="J157" s="63">
        <v>0.2</v>
      </c>
      <c r="K157" s="113"/>
      <c r="L157" s="41"/>
    </row>
    <row r="158" spans="1:12" x14ac:dyDescent="0.2">
      <c r="A158" s="41">
        <v>133</v>
      </c>
      <c r="B158" s="109" t="s">
        <v>53</v>
      </c>
      <c r="C158" s="109" t="s">
        <v>53</v>
      </c>
      <c r="D158" s="110" t="s">
        <v>207</v>
      </c>
      <c r="E158" s="41" t="s">
        <v>56</v>
      </c>
      <c r="F158" s="41" t="s">
        <v>69</v>
      </c>
      <c r="G158" s="41">
        <v>1</v>
      </c>
      <c r="H158" s="111"/>
      <c r="I158" s="112" t="e">
        <f t="shared" ca="1" si="2"/>
        <v>#NAME?</v>
      </c>
      <c r="J158" s="63">
        <v>0.2</v>
      </c>
      <c r="K158" s="113"/>
      <c r="L158" s="41"/>
    </row>
    <row r="159" spans="1:12" x14ac:dyDescent="0.2">
      <c r="A159" s="41">
        <v>134</v>
      </c>
      <c r="B159" s="109" t="s">
        <v>53</v>
      </c>
      <c r="C159" s="109" t="s">
        <v>53</v>
      </c>
      <c r="D159" s="110" t="s">
        <v>208</v>
      </c>
      <c r="E159" s="41" t="s">
        <v>56</v>
      </c>
      <c r="F159" s="41" t="s">
        <v>69</v>
      </c>
      <c r="G159" s="41">
        <v>1</v>
      </c>
      <c r="H159" s="111"/>
      <c r="I159" s="112" t="e">
        <f t="shared" ca="1" si="2"/>
        <v>#NAME?</v>
      </c>
      <c r="J159" s="63">
        <v>0.2</v>
      </c>
      <c r="K159" s="113"/>
      <c r="L159" s="41"/>
    </row>
    <row r="160" spans="1:12" x14ac:dyDescent="0.2">
      <c r="A160" s="41">
        <v>135</v>
      </c>
      <c r="B160" s="109" t="s">
        <v>53</v>
      </c>
      <c r="C160" s="109" t="s">
        <v>53</v>
      </c>
      <c r="D160" s="110" t="s">
        <v>209</v>
      </c>
      <c r="E160" s="41" t="s">
        <v>56</v>
      </c>
      <c r="F160" s="41" t="s">
        <v>69</v>
      </c>
      <c r="G160" s="41">
        <v>1</v>
      </c>
      <c r="H160" s="111"/>
      <c r="I160" s="112" t="e">
        <f t="shared" ca="1" si="2"/>
        <v>#NAME?</v>
      </c>
      <c r="J160" s="63">
        <v>0.2</v>
      </c>
      <c r="K160" s="113"/>
      <c r="L160" s="41"/>
    </row>
    <row r="161" spans="1:12" x14ac:dyDescent="0.2">
      <c r="A161" s="41">
        <v>136</v>
      </c>
      <c r="B161" s="109" t="s">
        <v>53</v>
      </c>
      <c r="C161" s="109" t="s">
        <v>53</v>
      </c>
      <c r="D161" s="110" t="s">
        <v>210</v>
      </c>
      <c r="E161" s="41" t="s">
        <v>56</v>
      </c>
      <c r="F161" s="41" t="s">
        <v>69</v>
      </c>
      <c r="G161" s="41">
        <v>1</v>
      </c>
      <c r="H161" s="111"/>
      <c r="I161" s="112" t="e">
        <f t="shared" ca="1" si="2"/>
        <v>#NAME?</v>
      </c>
      <c r="J161" s="63">
        <v>0.2</v>
      </c>
      <c r="K161" s="113"/>
      <c r="L161" s="41"/>
    </row>
    <row r="162" spans="1:12" x14ac:dyDescent="0.2">
      <c r="A162" s="41">
        <v>137</v>
      </c>
      <c r="B162" s="109" t="s">
        <v>53</v>
      </c>
      <c r="C162" s="109" t="s">
        <v>53</v>
      </c>
      <c r="D162" s="110" t="s">
        <v>211</v>
      </c>
      <c r="E162" s="41" t="s">
        <v>56</v>
      </c>
      <c r="F162" s="41" t="s">
        <v>69</v>
      </c>
      <c r="G162" s="41">
        <v>1</v>
      </c>
      <c r="H162" s="111"/>
      <c r="I162" s="112" t="e">
        <f t="shared" ca="1" si="2"/>
        <v>#NAME?</v>
      </c>
      <c r="J162" s="63">
        <v>0.2</v>
      </c>
      <c r="K162" s="113"/>
      <c r="L162" s="41"/>
    </row>
    <row r="163" spans="1:12" x14ac:dyDescent="0.2">
      <c r="A163" s="41">
        <v>138</v>
      </c>
      <c r="B163" s="109" t="s">
        <v>53</v>
      </c>
      <c r="C163" s="109" t="s">
        <v>53</v>
      </c>
      <c r="D163" s="110" t="s">
        <v>212</v>
      </c>
      <c r="E163" s="41" t="s">
        <v>56</v>
      </c>
      <c r="F163" s="41" t="s">
        <v>69</v>
      </c>
      <c r="G163" s="41">
        <v>1</v>
      </c>
      <c r="H163" s="111"/>
      <c r="I163" s="112" t="e">
        <f t="shared" ca="1" si="2"/>
        <v>#NAME?</v>
      </c>
      <c r="J163" s="63">
        <v>0.2</v>
      </c>
      <c r="K163" s="113"/>
      <c r="L163" s="41"/>
    </row>
    <row r="164" spans="1:12" x14ac:dyDescent="0.2">
      <c r="A164" s="41">
        <v>139</v>
      </c>
      <c r="B164" s="109" t="s">
        <v>53</v>
      </c>
      <c r="C164" s="109" t="s">
        <v>53</v>
      </c>
      <c r="D164" s="110" t="s">
        <v>213</v>
      </c>
      <c r="E164" s="41" t="s">
        <v>56</v>
      </c>
      <c r="F164" s="41" t="s">
        <v>69</v>
      </c>
      <c r="G164" s="41">
        <v>1</v>
      </c>
      <c r="H164" s="111"/>
      <c r="I164" s="112" t="e">
        <f t="shared" ca="1" si="2"/>
        <v>#NAME?</v>
      </c>
      <c r="J164" s="63">
        <v>0.2</v>
      </c>
      <c r="K164" s="113"/>
      <c r="L164" s="41"/>
    </row>
    <row r="165" spans="1:12" x14ac:dyDescent="0.2">
      <c r="A165" s="41">
        <v>140</v>
      </c>
      <c r="B165" s="109" t="s">
        <v>53</v>
      </c>
      <c r="C165" s="109" t="s">
        <v>53</v>
      </c>
      <c r="D165" s="110" t="s">
        <v>214</v>
      </c>
      <c r="E165" s="41" t="s">
        <v>56</v>
      </c>
      <c r="F165" s="41" t="s">
        <v>69</v>
      </c>
      <c r="G165" s="41">
        <v>1</v>
      </c>
      <c r="H165" s="111"/>
      <c r="I165" s="112" t="e">
        <f t="shared" ca="1" si="2"/>
        <v>#NAME?</v>
      </c>
      <c r="J165" s="63">
        <v>0.2</v>
      </c>
      <c r="K165" s="113"/>
      <c r="L165" s="41"/>
    </row>
    <row r="166" spans="1:12" ht="20.399999999999999" x14ac:dyDescent="0.2">
      <c r="A166" s="41">
        <v>141</v>
      </c>
      <c r="B166" s="109" t="s">
        <v>53</v>
      </c>
      <c r="C166" s="109" t="s">
        <v>53</v>
      </c>
      <c r="D166" s="110" t="s">
        <v>215</v>
      </c>
      <c r="E166" s="41" t="s">
        <v>56</v>
      </c>
      <c r="F166" s="41" t="s">
        <v>69</v>
      </c>
      <c r="G166" s="41">
        <v>1</v>
      </c>
      <c r="H166" s="111"/>
      <c r="I166" s="112" t="e">
        <f t="shared" ca="1" si="2"/>
        <v>#NAME?</v>
      </c>
      <c r="J166" s="63">
        <v>0.2</v>
      </c>
      <c r="K166" s="113"/>
      <c r="L166" s="41"/>
    </row>
    <row r="167" spans="1:12" ht="20.399999999999999" x14ac:dyDescent="0.2">
      <c r="A167" s="41">
        <v>142</v>
      </c>
      <c r="B167" s="109" t="s">
        <v>53</v>
      </c>
      <c r="C167" s="109" t="s">
        <v>53</v>
      </c>
      <c r="D167" s="110" t="s">
        <v>216</v>
      </c>
      <c r="E167" s="41" t="s">
        <v>56</v>
      </c>
      <c r="F167" s="41" t="s">
        <v>69</v>
      </c>
      <c r="G167" s="41">
        <v>1</v>
      </c>
      <c r="H167" s="111"/>
      <c r="I167" s="112" t="e">
        <f t="shared" ca="1" si="2"/>
        <v>#NAME?</v>
      </c>
      <c r="J167" s="63">
        <v>0.2</v>
      </c>
      <c r="K167" s="113"/>
      <c r="L167" s="41"/>
    </row>
    <row r="168" spans="1:12" ht="20.399999999999999" x14ac:dyDescent="0.2">
      <c r="A168" s="41">
        <v>143</v>
      </c>
      <c r="B168" s="109" t="s">
        <v>53</v>
      </c>
      <c r="C168" s="109" t="s">
        <v>53</v>
      </c>
      <c r="D168" s="110" t="s">
        <v>217</v>
      </c>
      <c r="E168" s="41" t="s">
        <v>56</v>
      </c>
      <c r="F168" s="41" t="s">
        <v>69</v>
      </c>
      <c r="G168" s="41">
        <v>1</v>
      </c>
      <c r="H168" s="111"/>
      <c r="I168" s="112" t="e">
        <f t="shared" ca="1" si="2"/>
        <v>#NAME?</v>
      </c>
      <c r="J168" s="63">
        <v>0.2</v>
      </c>
      <c r="K168" s="113"/>
      <c r="L168" s="41"/>
    </row>
    <row r="169" spans="1:12" ht="20.399999999999999" x14ac:dyDescent="0.2">
      <c r="A169" s="41">
        <v>144</v>
      </c>
      <c r="B169" s="109" t="s">
        <v>53</v>
      </c>
      <c r="C169" s="109" t="s">
        <v>53</v>
      </c>
      <c r="D169" s="110" t="s">
        <v>218</v>
      </c>
      <c r="E169" s="41" t="s">
        <v>56</v>
      </c>
      <c r="F169" s="41" t="s">
        <v>69</v>
      </c>
      <c r="G169" s="41">
        <v>1</v>
      </c>
      <c r="H169" s="111"/>
      <c r="I169" s="112" t="e">
        <f t="shared" ca="1" si="2"/>
        <v>#NAME?</v>
      </c>
      <c r="J169" s="63">
        <v>0.2</v>
      </c>
      <c r="K169" s="113"/>
      <c r="L169" s="41"/>
    </row>
    <row r="170" spans="1:12" s="79" customFormat="1" ht="13.2" x14ac:dyDescent="0.25">
      <c r="A170" s="102"/>
      <c r="B170" s="103" t="s">
        <v>53</v>
      </c>
      <c r="C170" s="103" t="s">
        <v>53</v>
      </c>
      <c r="D170" s="104" t="s">
        <v>160</v>
      </c>
      <c r="E170" s="102" t="s">
        <v>53</v>
      </c>
      <c r="F170" s="102"/>
      <c r="G170" s="102"/>
      <c r="H170" s="105"/>
      <c r="I170" s="106" t="e">
        <f t="shared" ca="1" si="2"/>
        <v>#NAME?</v>
      </c>
      <c r="J170" s="107"/>
      <c r="K170" s="108"/>
      <c r="L170" s="102"/>
    </row>
    <row r="171" spans="1:12" x14ac:dyDescent="0.2">
      <c r="A171" s="41">
        <v>145</v>
      </c>
      <c r="B171" s="109" t="s">
        <v>53</v>
      </c>
      <c r="C171" s="109" t="s">
        <v>53</v>
      </c>
      <c r="D171" s="110" t="s">
        <v>220</v>
      </c>
      <c r="E171" s="41" t="s">
        <v>56</v>
      </c>
      <c r="F171" s="41" t="s">
        <v>69</v>
      </c>
      <c r="G171" s="41">
        <v>1</v>
      </c>
      <c r="H171" s="111"/>
      <c r="I171" s="112" t="e">
        <f t="shared" ca="1" si="2"/>
        <v>#NAME?</v>
      </c>
      <c r="J171" s="63">
        <v>0.2</v>
      </c>
      <c r="K171" s="113"/>
      <c r="L171" s="41"/>
    </row>
    <row r="172" spans="1:12" x14ac:dyDescent="0.2">
      <c r="A172" s="41">
        <v>146</v>
      </c>
      <c r="B172" s="109" t="s">
        <v>53</v>
      </c>
      <c r="C172" s="109" t="s">
        <v>53</v>
      </c>
      <c r="D172" s="110" t="s">
        <v>221</v>
      </c>
      <c r="E172" s="41" t="s">
        <v>56</v>
      </c>
      <c r="F172" s="41" t="s">
        <v>69</v>
      </c>
      <c r="G172" s="41">
        <v>1</v>
      </c>
      <c r="H172" s="111"/>
      <c r="I172" s="112" t="e">
        <f t="shared" ca="1" si="2"/>
        <v>#NAME?</v>
      </c>
      <c r="J172" s="63">
        <v>0.2</v>
      </c>
      <c r="K172" s="113"/>
      <c r="L172" s="41"/>
    </row>
    <row r="173" spans="1:12" x14ac:dyDescent="0.2">
      <c r="A173" s="41">
        <v>147</v>
      </c>
      <c r="B173" s="109" t="s">
        <v>53</v>
      </c>
      <c r="C173" s="109" t="s">
        <v>53</v>
      </c>
      <c r="D173" s="110" t="s">
        <v>222</v>
      </c>
      <c r="E173" s="41" t="s">
        <v>56</v>
      </c>
      <c r="F173" s="41" t="s">
        <v>69</v>
      </c>
      <c r="G173" s="41">
        <v>1</v>
      </c>
      <c r="H173" s="111"/>
      <c r="I173" s="112" t="e">
        <f t="shared" ca="1" si="2"/>
        <v>#NAME?</v>
      </c>
      <c r="J173" s="63">
        <v>0.2</v>
      </c>
      <c r="K173" s="113"/>
      <c r="L173" s="41"/>
    </row>
    <row r="174" spans="1:12" x14ac:dyDescent="0.2">
      <c r="A174" s="41">
        <v>148</v>
      </c>
      <c r="B174" s="109" t="s">
        <v>53</v>
      </c>
      <c r="C174" s="109" t="s">
        <v>53</v>
      </c>
      <c r="D174" s="110" t="s">
        <v>223</v>
      </c>
      <c r="E174" s="41" t="s">
        <v>56</v>
      </c>
      <c r="F174" s="41" t="s">
        <v>69</v>
      </c>
      <c r="G174" s="41">
        <v>1</v>
      </c>
      <c r="H174" s="111"/>
      <c r="I174" s="112" t="e">
        <f t="shared" ca="1" si="2"/>
        <v>#NAME?</v>
      </c>
      <c r="J174" s="63">
        <v>0.2</v>
      </c>
      <c r="K174" s="113"/>
      <c r="L174" s="41"/>
    </row>
    <row r="175" spans="1:12" x14ac:dyDescent="0.2">
      <c r="A175" s="41">
        <v>149</v>
      </c>
      <c r="B175" s="109" t="s">
        <v>53</v>
      </c>
      <c r="C175" s="109" t="s">
        <v>53</v>
      </c>
      <c r="D175" s="110" t="s">
        <v>224</v>
      </c>
      <c r="E175" s="41" t="s">
        <v>56</v>
      </c>
      <c r="F175" s="41" t="s">
        <v>69</v>
      </c>
      <c r="G175" s="41">
        <v>1</v>
      </c>
      <c r="H175" s="111"/>
      <c r="I175" s="112" t="e">
        <f t="shared" ca="1" si="2"/>
        <v>#NAME?</v>
      </c>
      <c r="J175" s="63">
        <v>0.2</v>
      </c>
      <c r="K175" s="113"/>
      <c r="L175" s="41"/>
    </row>
    <row r="176" spans="1:12" x14ac:dyDescent="0.2">
      <c r="A176" s="41">
        <v>150</v>
      </c>
      <c r="B176" s="109" t="s">
        <v>53</v>
      </c>
      <c r="C176" s="109" t="s">
        <v>53</v>
      </c>
      <c r="D176" s="110" t="s">
        <v>225</v>
      </c>
      <c r="E176" s="41" t="s">
        <v>56</v>
      </c>
      <c r="F176" s="41" t="s">
        <v>69</v>
      </c>
      <c r="G176" s="41">
        <v>1</v>
      </c>
      <c r="H176" s="111"/>
      <c r="I176" s="112" t="e">
        <f t="shared" ca="1" si="2"/>
        <v>#NAME?</v>
      </c>
      <c r="J176" s="63">
        <v>0.2</v>
      </c>
      <c r="K176" s="113"/>
      <c r="L176" s="41"/>
    </row>
    <row r="177" spans="1:12" x14ac:dyDescent="0.2">
      <c r="A177" s="41">
        <v>151</v>
      </c>
      <c r="B177" s="109" t="s">
        <v>53</v>
      </c>
      <c r="C177" s="109" t="s">
        <v>53</v>
      </c>
      <c r="D177" s="110" t="s">
        <v>226</v>
      </c>
      <c r="E177" s="41" t="s">
        <v>56</v>
      </c>
      <c r="F177" s="41" t="s">
        <v>69</v>
      </c>
      <c r="G177" s="41">
        <v>1</v>
      </c>
      <c r="H177" s="111"/>
      <c r="I177" s="112" t="e">
        <f t="shared" ca="1" si="2"/>
        <v>#NAME?</v>
      </c>
      <c r="J177" s="63">
        <v>0.2</v>
      </c>
      <c r="K177" s="113"/>
      <c r="L177" s="41"/>
    </row>
    <row r="178" spans="1:12" x14ac:dyDescent="0.2">
      <c r="A178" s="41">
        <v>152</v>
      </c>
      <c r="B178" s="109" t="s">
        <v>53</v>
      </c>
      <c r="C178" s="109" t="s">
        <v>53</v>
      </c>
      <c r="D178" s="110" t="s">
        <v>227</v>
      </c>
      <c r="E178" s="41" t="s">
        <v>56</v>
      </c>
      <c r="F178" s="41" t="s">
        <v>69</v>
      </c>
      <c r="G178" s="41">
        <v>1</v>
      </c>
      <c r="H178" s="111"/>
      <c r="I178" s="112" t="e">
        <f t="shared" ca="1" si="2"/>
        <v>#NAME?</v>
      </c>
      <c r="J178" s="63">
        <v>0.2</v>
      </c>
      <c r="K178" s="113"/>
      <c r="L178" s="41"/>
    </row>
    <row r="179" spans="1:12" x14ac:dyDescent="0.2">
      <c r="A179" s="41">
        <v>153</v>
      </c>
      <c r="B179" s="109" t="s">
        <v>53</v>
      </c>
      <c r="C179" s="109" t="s">
        <v>53</v>
      </c>
      <c r="D179" s="110" t="s">
        <v>228</v>
      </c>
      <c r="E179" s="41" t="s">
        <v>56</v>
      </c>
      <c r="F179" s="41" t="s">
        <v>69</v>
      </c>
      <c r="G179" s="41">
        <v>1</v>
      </c>
      <c r="H179" s="111"/>
      <c r="I179" s="112" t="e">
        <f t="shared" ca="1" si="2"/>
        <v>#NAME?</v>
      </c>
      <c r="J179" s="63">
        <v>0.2</v>
      </c>
      <c r="K179" s="113"/>
      <c r="L179" s="41"/>
    </row>
    <row r="180" spans="1:12" ht="20.399999999999999" x14ac:dyDescent="0.2">
      <c r="A180" s="41">
        <v>154</v>
      </c>
      <c r="B180" s="109" t="s">
        <v>53</v>
      </c>
      <c r="C180" s="109" t="s">
        <v>53</v>
      </c>
      <c r="D180" s="110" t="s">
        <v>229</v>
      </c>
      <c r="E180" s="41" t="s">
        <v>56</v>
      </c>
      <c r="F180" s="41" t="s">
        <v>69</v>
      </c>
      <c r="G180" s="41">
        <v>1</v>
      </c>
      <c r="H180" s="111"/>
      <c r="I180" s="112" t="e">
        <f t="shared" ca="1" si="2"/>
        <v>#NAME?</v>
      </c>
      <c r="J180" s="63">
        <v>0.2</v>
      </c>
      <c r="K180" s="113"/>
      <c r="L180" s="41"/>
    </row>
    <row r="181" spans="1:12" ht="20.399999999999999" x14ac:dyDescent="0.2">
      <c r="A181" s="41">
        <v>155</v>
      </c>
      <c r="B181" s="109" t="s">
        <v>53</v>
      </c>
      <c r="C181" s="109" t="s">
        <v>53</v>
      </c>
      <c r="D181" s="110" t="s">
        <v>230</v>
      </c>
      <c r="E181" s="41" t="s">
        <v>56</v>
      </c>
      <c r="F181" s="41" t="s">
        <v>69</v>
      </c>
      <c r="G181" s="41">
        <v>1</v>
      </c>
      <c r="H181" s="111"/>
      <c r="I181" s="112" t="e">
        <f t="shared" ca="1" si="2"/>
        <v>#NAME?</v>
      </c>
      <c r="J181" s="63">
        <v>0.2</v>
      </c>
      <c r="K181" s="113"/>
      <c r="L181" s="41"/>
    </row>
    <row r="182" spans="1:12" x14ac:dyDescent="0.2">
      <c r="A182" s="41">
        <v>156</v>
      </c>
      <c r="B182" s="109" t="s">
        <v>53</v>
      </c>
      <c r="C182" s="109" t="s">
        <v>53</v>
      </c>
      <c r="D182" s="110" t="s">
        <v>165</v>
      </c>
      <c r="E182" s="41" t="s">
        <v>56</v>
      </c>
      <c r="F182" s="41" t="s">
        <v>69</v>
      </c>
      <c r="G182" s="41">
        <v>1</v>
      </c>
      <c r="H182" s="111"/>
      <c r="I182" s="112" t="e">
        <f t="shared" ca="1" si="2"/>
        <v>#NAME?</v>
      </c>
      <c r="J182" s="63">
        <v>0.2</v>
      </c>
      <c r="K182" s="113"/>
      <c r="L182" s="41"/>
    </row>
    <row r="183" spans="1:12" x14ac:dyDescent="0.2">
      <c r="A183" s="41">
        <v>157</v>
      </c>
      <c r="B183" s="109" t="s">
        <v>53</v>
      </c>
      <c r="C183" s="109" t="s">
        <v>53</v>
      </c>
      <c r="D183" s="110" t="s">
        <v>166</v>
      </c>
      <c r="E183" s="41" t="s">
        <v>56</v>
      </c>
      <c r="F183" s="41" t="s">
        <v>69</v>
      </c>
      <c r="G183" s="41">
        <v>1</v>
      </c>
      <c r="H183" s="111"/>
      <c r="I183" s="112" t="e">
        <f t="shared" ca="1" si="2"/>
        <v>#NAME?</v>
      </c>
      <c r="J183" s="63">
        <v>0.2</v>
      </c>
      <c r="K183" s="113"/>
      <c r="L183" s="41"/>
    </row>
    <row r="184" spans="1:12" x14ac:dyDescent="0.2">
      <c r="A184" s="41">
        <v>158</v>
      </c>
      <c r="B184" s="109" t="s">
        <v>53</v>
      </c>
      <c r="C184" s="109" t="s">
        <v>53</v>
      </c>
      <c r="D184" s="110" t="s">
        <v>167</v>
      </c>
      <c r="E184" s="41" t="s">
        <v>56</v>
      </c>
      <c r="F184" s="41" t="s">
        <v>69</v>
      </c>
      <c r="G184" s="41">
        <v>1</v>
      </c>
      <c r="H184" s="111"/>
      <c r="I184" s="112" t="e">
        <f t="shared" ca="1" si="2"/>
        <v>#NAME?</v>
      </c>
      <c r="J184" s="63">
        <v>0.2</v>
      </c>
      <c r="K184" s="113"/>
      <c r="L184" s="41"/>
    </row>
    <row r="185" spans="1:12" x14ac:dyDescent="0.2">
      <c r="A185" s="41">
        <v>159</v>
      </c>
      <c r="B185" s="109" t="s">
        <v>53</v>
      </c>
      <c r="C185" s="109" t="s">
        <v>53</v>
      </c>
      <c r="D185" s="110" t="s">
        <v>168</v>
      </c>
      <c r="E185" s="41" t="s">
        <v>56</v>
      </c>
      <c r="F185" s="41" t="s">
        <v>69</v>
      </c>
      <c r="G185" s="41">
        <v>1</v>
      </c>
      <c r="H185" s="111"/>
      <c r="I185" s="112" t="e">
        <f t="shared" ca="1" si="2"/>
        <v>#NAME?</v>
      </c>
      <c r="J185" s="63">
        <v>0.2</v>
      </c>
      <c r="K185" s="113"/>
      <c r="L185" s="41"/>
    </row>
    <row r="186" spans="1:12" ht="20.399999999999999" x14ac:dyDescent="0.2">
      <c r="A186" s="41">
        <v>160</v>
      </c>
      <c r="B186" s="109" t="s">
        <v>53</v>
      </c>
      <c r="C186" s="109" t="s">
        <v>53</v>
      </c>
      <c r="D186" s="110" t="s">
        <v>171</v>
      </c>
      <c r="E186" s="41" t="s">
        <v>56</v>
      </c>
      <c r="F186" s="41" t="s">
        <v>69</v>
      </c>
      <c r="G186" s="41">
        <v>1</v>
      </c>
      <c r="H186" s="111"/>
      <c r="I186" s="112" t="e">
        <f t="shared" ca="1" si="2"/>
        <v>#NAME?</v>
      </c>
      <c r="J186" s="63">
        <v>0.2</v>
      </c>
      <c r="K186" s="113"/>
      <c r="L186" s="41"/>
    </row>
    <row r="187" spans="1:12" x14ac:dyDescent="0.2">
      <c r="A187" s="41">
        <v>161</v>
      </c>
      <c r="B187" s="109" t="s">
        <v>53</v>
      </c>
      <c r="C187" s="109" t="s">
        <v>53</v>
      </c>
      <c r="D187" s="110" t="s">
        <v>231</v>
      </c>
      <c r="E187" s="41" t="s">
        <v>56</v>
      </c>
      <c r="F187" s="41" t="s">
        <v>69</v>
      </c>
      <c r="G187" s="41">
        <v>1</v>
      </c>
      <c r="H187" s="111"/>
      <c r="I187" s="112" t="e">
        <f t="shared" ca="1" si="2"/>
        <v>#NAME?</v>
      </c>
      <c r="J187" s="63">
        <v>0.2</v>
      </c>
      <c r="K187" s="113"/>
      <c r="L187" s="41"/>
    </row>
    <row r="188" spans="1:12" ht="20.399999999999999" x14ac:dyDescent="0.2">
      <c r="A188" s="41">
        <v>162</v>
      </c>
      <c r="B188" s="109" t="s">
        <v>53</v>
      </c>
      <c r="C188" s="109" t="s">
        <v>53</v>
      </c>
      <c r="D188" s="110" t="s">
        <v>173</v>
      </c>
      <c r="E188" s="41" t="s">
        <v>56</v>
      </c>
      <c r="F188" s="41" t="s">
        <v>69</v>
      </c>
      <c r="G188" s="41">
        <v>1</v>
      </c>
      <c r="H188" s="111"/>
      <c r="I188" s="112" t="e">
        <f t="shared" ca="1" si="2"/>
        <v>#NAME?</v>
      </c>
      <c r="J188" s="63">
        <v>0.2</v>
      </c>
      <c r="K188" s="113"/>
      <c r="L188" s="41"/>
    </row>
    <row r="189" spans="1:12" x14ac:dyDescent="0.2">
      <c r="A189" s="41">
        <v>163</v>
      </c>
      <c r="B189" s="109" t="s">
        <v>53</v>
      </c>
      <c r="C189" s="109" t="s">
        <v>53</v>
      </c>
      <c r="D189" s="110" t="s">
        <v>174</v>
      </c>
      <c r="E189" s="41" t="s">
        <v>56</v>
      </c>
      <c r="F189" s="41" t="s">
        <v>69</v>
      </c>
      <c r="G189" s="41">
        <v>1</v>
      </c>
      <c r="H189" s="111"/>
      <c r="I189" s="112" t="e">
        <f t="shared" ca="1" si="2"/>
        <v>#NAME?</v>
      </c>
      <c r="J189" s="63">
        <v>0.2</v>
      </c>
      <c r="K189" s="113"/>
      <c r="L189" s="41"/>
    </row>
    <row r="190" spans="1:12" x14ac:dyDescent="0.2">
      <c r="A190" s="41">
        <v>164</v>
      </c>
      <c r="B190" s="109" t="s">
        <v>53</v>
      </c>
      <c r="C190" s="109" t="s">
        <v>53</v>
      </c>
      <c r="D190" s="110" t="s">
        <v>176</v>
      </c>
      <c r="E190" s="41" t="s">
        <v>56</v>
      </c>
      <c r="F190" s="41" t="s">
        <v>69</v>
      </c>
      <c r="G190" s="41">
        <v>1</v>
      </c>
      <c r="H190" s="111"/>
      <c r="I190" s="112" t="e">
        <f t="shared" ca="1" si="2"/>
        <v>#NAME?</v>
      </c>
      <c r="J190" s="63">
        <v>0.2</v>
      </c>
      <c r="K190" s="113"/>
      <c r="L190" s="41"/>
    </row>
    <row r="191" spans="1:12" x14ac:dyDescent="0.2">
      <c r="A191" s="41">
        <v>165</v>
      </c>
      <c r="B191" s="109" t="s">
        <v>53</v>
      </c>
      <c r="C191" s="109" t="s">
        <v>53</v>
      </c>
      <c r="D191" s="110" t="s">
        <v>232</v>
      </c>
      <c r="E191" s="41" t="s">
        <v>56</v>
      </c>
      <c r="F191" s="41" t="s">
        <v>69</v>
      </c>
      <c r="G191" s="41">
        <v>1</v>
      </c>
      <c r="H191" s="111"/>
      <c r="I191" s="112" t="e">
        <f t="shared" ca="1" si="2"/>
        <v>#NAME?</v>
      </c>
      <c r="J191" s="63">
        <v>0.2</v>
      </c>
      <c r="K191" s="113"/>
      <c r="L191" s="41"/>
    </row>
    <row r="192" spans="1:12" ht="20.399999999999999" x14ac:dyDescent="0.2">
      <c r="A192" s="41">
        <v>166</v>
      </c>
      <c r="B192" s="109" t="s">
        <v>53</v>
      </c>
      <c r="C192" s="109" t="s">
        <v>53</v>
      </c>
      <c r="D192" s="110" t="s">
        <v>178</v>
      </c>
      <c r="E192" s="41" t="s">
        <v>56</v>
      </c>
      <c r="F192" s="41" t="s">
        <v>69</v>
      </c>
      <c r="G192" s="41">
        <v>1</v>
      </c>
      <c r="H192" s="111"/>
      <c r="I192" s="112" t="e">
        <f t="shared" ca="1" si="2"/>
        <v>#NAME?</v>
      </c>
      <c r="J192" s="63">
        <v>0.2</v>
      </c>
      <c r="K192" s="113"/>
      <c r="L192" s="41"/>
    </row>
    <row r="193" spans="1:12" ht="20.399999999999999" x14ac:dyDescent="0.2">
      <c r="A193" s="41">
        <v>167</v>
      </c>
      <c r="B193" s="109" t="s">
        <v>53</v>
      </c>
      <c r="C193" s="109" t="s">
        <v>53</v>
      </c>
      <c r="D193" s="110" t="s">
        <v>233</v>
      </c>
      <c r="E193" s="41" t="s">
        <v>56</v>
      </c>
      <c r="F193" s="41" t="s">
        <v>69</v>
      </c>
      <c r="G193" s="41">
        <v>1</v>
      </c>
      <c r="H193" s="111"/>
      <c r="I193" s="112" t="e">
        <f t="shared" ca="1" si="2"/>
        <v>#NAME?</v>
      </c>
      <c r="J193" s="63">
        <v>0.2</v>
      </c>
      <c r="K193" s="113"/>
      <c r="L193" s="41"/>
    </row>
    <row r="194" spans="1:12" ht="20.399999999999999" x14ac:dyDescent="0.2">
      <c r="A194" s="41">
        <v>168</v>
      </c>
      <c r="B194" s="109" t="s">
        <v>53</v>
      </c>
      <c r="C194" s="109" t="s">
        <v>53</v>
      </c>
      <c r="D194" s="110" t="s">
        <v>182</v>
      </c>
      <c r="E194" s="41" t="s">
        <v>56</v>
      </c>
      <c r="F194" s="41" t="s">
        <v>69</v>
      </c>
      <c r="G194" s="41">
        <v>1</v>
      </c>
      <c r="H194" s="111"/>
      <c r="I194" s="112" t="e">
        <f t="shared" ca="1" si="2"/>
        <v>#NAME?</v>
      </c>
      <c r="J194" s="63">
        <v>0.2</v>
      </c>
      <c r="K194" s="113"/>
      <c r="L194" s="41"/>
    </row>
    <row r="195" spans="1:12" x14ac:dyDescent="0.2">
      <c r="A195" s="41">
        <v>169</v>
      </c>
      <c r="B195" s="109" t="s">
        <v>53</v>
      </c>
      <c r="C195" s="109" t="s">
        <v>53</v>
      </c>
      <c r="D195" s="110" t="s">
        <v>234</v>
      </c>
      <c r="E195" s="41" t="s">
        <v>56</v>
      </c>
      <c r="F195" s="41" t="s">
        <v>69</v>
      </c>
      <c r="G195" s="41">
        <v>1</v>
      </c>
      <c r="H195" s="111"/>
      <c r="I195" s="112" t="e">
        <f t="shared" ca="1" si="2"/>
        <v>#NAME?</v>
      </c>
      <c r="J195" s="63">
        <v>0.2</v>
      </c>
      <c r="K195" s="113"/>
      <c r="L195" s="41"/>
    </row>
    <row r="196" spans="1:12" x14ac:dyDescent="0.2">
      <c r="A196" s="41">
        <v>170</v>
      </c>
      <c r="B196" s="109" t="s">
        <v>53</v>
      </c>
      <c r="C196" s="109" t="s">
        <v>53</v>
      </c>
      <c r="D196" s="110" t="s">
        <v>183</v>
      </c>
      <c r="E196" s="41" t="s">
        <v>56</v>
      </c>
      <c r="F196" s="41" t="s">
        <v>69</v>
      </c>
      <c r="G196" s="41">
        <v>1</v>
      </c>
      <c r="H196" s="111"/>
      <c r="I196" s="112" t="e">
        <f t="shared" ca="1" si="2"/>
        <v>#NAME?</v>
      </c>
      <c r="J196" s="63">
        <v>0.2</v>
      </c>
      <c r="K196" s="113"/>
      <c r="L196" s="41"/>
    </row>
    <row r="197" spans="1:12" ht="20.399999999999999" x14ac:dyDescent="0.2">
      <c r="A197" s="41">
        <v>171</v>
      </c>
      <c r="B197" s="109" t="s">
        <v>53</v>
      </c>
      <c r="C197" s="109" t="s">
        <v>53</v>
      </c>
      <c r="D197" s="110" t="s">
        <v>184</v>
      </c>
      <c r="E197" s="41" t="s">
        <v>56</v>
      </c>
      <c r="F197" s="41" t="s">
        <v>69</v>
      </c>
      <c r="G197" s="41">
        <v>1</v>
      </c>
      <c r="H197" s="111"/>
      <c r="I197" s="112" t="e">
        <f t="shared" ref="I197:I260" ca="1" si="3">EUROToLetters(H197)</f>
        <v>#NAME?</v>
      </c>
      <c r="J197" s="63">
        <v>0.2</v>
      </c>
      <c r="K197" s="113"/>
      <c r="L197" s="41"/>
    </row>
    <row r="198" spans="1:12" x14ac:dyDescent="0.2">
      <c r="A198" s="41">
        <v>172</v>
      </c>
      <c r="B198" s="109" t="s">
        <v>53</v>
      </c>
      <c r="C198" s="109" t="s">
        <v>53</v>
      </c>
      <c r="D198" s="110" t="s">
        <v>185</v>
      </c>
      <c r="E198" s="41" t="s">
        <v>56</v>
      </c>
      <c r="F198" s="41" t="s">
        <v>69</v>
      </c>
      <c r="G198" s="41">
        <v>1</v>
      </c>
      <c r="H198" s="111"/>
      <c r="I198" s="112" t="e">
        <f t="shared" ca="1" si="3"/>
        <v>#NAME?</v>
      </c>
      <c r="J198" s="63">
        <v>0.2</v>
      </c>
      <c r="K198" s="113"/>
      <c r="L198" s="41"/>
    </row>
    <row r="199" spans="1:12" x14ac:dyDescent="0.2">
      <c r="A199" s="41">
        <v>173</v>
      </c>
      <c r="B199" s="109" t="s">
        <v>53</v>
      </c>
      <c r="C199" s="109" t="s">
        <v>53</v>
      </c>
      <c r="D199" s="110" t="s">
        <v>186</v>
      </c>
      <c r="E199" s="41" t="s">
        <v>56</v>
      </c>
      <c r="F199" s="41" t="s">
        <v>69</v>
      </c>
      <c r="G199" s="41">
        <v>1</v>
      </c>
      <c r="H199" s="111"/>
      <c r="I199" s="112" t="e">
        <f t="shared" ca="1" si="3"/>
        <v>#NAME?</v>
      </c>
      <c r="J199" s="63">
        <v>0.2</v>
      </c>
      <c r="K199" s="113"/>
      <c r="L199" s="41"/>
    </row>
    <row r="200" spans="1:12" x14ac:dyDescent="0.2">
      <c r="A200" s="41">
        <v>174</v>
      </c>
      <c r="B200" s="109" t="s">
        <v>53</v>
      </c>
      <c r="C200" s="109" t="s">
        <v>53</v>
      </c>
      <c r="D200" s="110" t="s">
        <v>187</v>
      </c>
      <c r="E200" s="41" t="s">
        <v>56</v>
      </c>
      <c r="F200" s="41" t="s">
        <v>69</v>
      </c>
      <c r="G200" s="41">
        <v>1</v>
      </c>
      <c r="H200" s="111"/>
      <c r="I200" s="112" t="e">
        <f t="shared" ca="1" si="3"/>
        <v>#NAME?</v>
      </c>
      <c r="J200" s="63">
        <v>0.2</v>
      </c>
      <c r="K200" s="113"/>
      <c r="L200" s="41"/>
    </row>
    <row r="201" spans="1:12" ht="30.6" x14ac:dyDescent="0.2">
      <c r="A201" s="41">
        <v>175</v>
      </c>
      <c r="B201" s="109" t="s">
        <v>53</v>
      </c>
      <c r="C201" s="109" t="s">
        <v>53</v>
      </c>
      <c r="D201" s="110" t="s">
        <v>188</v>
      </c>
      <c r="E201" s="41" t="s">
        <v>56</v>
      </c>
      <c r="F201" s="41" t="s">
        <v>69</v>
      </c>
      <c r="G201" s="41">
        <v>1</v>
      </c>
      <c r="H201" s="111"/>
      <c r="I201" s="112" t="e">
        <f t="shared" ca="1" si="3"/>
        <v>#NAME?</v>
      </c>
      <c r="J201" s="63">
        <v>0.2</v>
      </c>
      <c r="K201" s="113"/>
      <c r="L201" s="41"/>
    </row>
    <row r="202" spans="1:12" x14ac:dyDescent="0.2">
      <c r="A202" s="41">
        <v>176</v>
      </c>
      <c r="B202" s="109" t="s">
        <v>53</v>
      </c>
      <c r="C202" s="109" t="s">
        <v>53</v>
      </c>
      <c r="D202" s="110" t="s">
        <v>189</v>
      </c>
      <c r="E202" s="41" t="s">
        <v>56</v>
      </c>
      <c r="F202" s="41" t="s">
        <v>69</v>
      </c>
      <c r="G202" s="41">
        <v>1</v>
      </c>
      <c r="H202" s="111"/>
      <c r="I202" s="112" t="e">
        <f t="shared" ca="1" si="3"/>
        <v>#NAME?</v>
      </c>
      <c r="J202" s="63">
        <v>0.2</v>
      </c>
      <c r="K202" s="113"/>
      <c r="L202" s="41"/>
    </row>
    <row r="203" spans="1:12" x14ac:dyDescent="0.2">
      <c r="A203" s="41">
        <v>177</v>
      </c>
      <c r="B203" s="109" t="s">
        <v>53</v>
      </c>
      <c r="C203" s="109" t="s">
        <v>53</v>
      </c>
      <c r="D203" s="110" t="s">
        <v>191</v>
      </c>
      <c r="E203" s="41" t="s">
        <v>56</v>
      </c>
      <c r="F203" s="41" t="s">
        <v>69</v>
      </c>
      <c r="G203" s="41">
        <v>1</v>
      </c>
      <c r="H203" s="111"/>
      <c r="I203" s="112" t="e">
        <f t="shared" ca="1" si="3"/>
        <v>#NAME?</v>
      </c>
      <c r="J203" s="63">
        <v>0.2</v>
      </c>
      <c r="K203" s="113"/>
      <c r="L203" s="41"/>
    </row>
    <row r="204" spans="1:12" x14ac:dyDescent="0.2">
      <c r="A204" s="41">
        <v>178</v>
      </c>
      <c r="B204" s="109" t="s">
        <v>53</v>
      </c>
      <c r="C204" s="109" t="s">
        <v>53</v>
      </c>
      <c r="D204" s="110" t="s">
        <v>192</v>
      </c>
      <c r="E204" s="41" t="s">
        <v>56</v>
      </c>
      <c r="F204" s="41" t="s">
        <v>69</v>
      </c>
      <c r="G204" s="41">
        <v>1</v>
      </c>
      <c r="H204" s="111"/>
      <c r="I204" s="112" t="e">
        <f t="shared" ca="1" si="3"/>
        <v>#NAME?</v>
      </c>
      <c r="J204" s="63">
        <v>0.2</v>
      </c>
      <c r="K204" s="113"/>
      <c r="L204" s="41"/>
    </row>
    <row r="205" spans="1:12" x14ac:dyDescent="0.2">
      <c r="A205" s="41">
        <v>179</v>
      </c>
      <c r="B205" s="109" t="s">
        <v>53</v>
      </c>
      <c r="C205" s="109" t="s">
        <v>53</v>
      </c>
      <c r="D205" s="110" t="s">
        <v>193</v>
      </c>
      <c r="E205" s="41" t="s">
        <v>56</v>
      </c>
      <c r="F205" s="41" t="s">
        <v>69</v>
      </c>
      <c r="G205" s="41">
        <v>1</v>
      </c>
      <c r="H205" s="111"/>
      <c r="I205" s="112" t="e">
        <f t="shared" ca="1" si="3"/>
        <v>#NAME?</v>
      </c>
      <c r="J205" s="63">
        <v>0.2</v>
      </c>
      <c r="K205" s="113"/>
      <c r="L205" s="41"/>
    </row>
    <row r="206" spans="1:12" x14ac:dyDescent="0.2">
      <c r="A206" s="41">
        <v>180</v>
      </c>
      <c r="B206" s="109" t="s">
        <v>53</v>
      </c>
      <c r="C206" s="109" t="s">
        <v>53</v>
      </c>
      <c r="D206" s="110" t="s">
        <v>194</v>
      </c>
      <c r="E206" s="41" t="s">
        <v>56</v>
      </c>
      <c r="F206" s="41" t="s">
        <v>69</v>
      </c>
      <c r="G206" s="41">
        <v>1</v>
      </c>
      <c r="H206" s="111"/>
      <c r="I206" s="112" t="e">
        <f t="shared" ca="1" si="3"/>
        <v>#NAME?</v>
      </c>
      <c r="J206" s="63">
        <v>0.2</v>
      </c>
      <c r="K206" s="113"/>
      <c r="L206" s="41"/>
    </row>
    <row r="207" spans="1:12" x14ac:dyDescent="0.2">
      <c r="A207" s="41">
        <v>181</v>
      </c>
      <c r="B207" s="109" t="s">
        <v>53</v>
      </c>
      <c r="C207" s="109" t="s">
        <v>53</v>
      </c>
      <c r="D207" s="110" t="s">
        <v>195</v>
      </c>
      <c r="E207" s="41" t="s">
        <v>56</v>
      </c>
      <c r="F207" s="41" t="s">
        <v>69</v>
      </c>
      <c r="G207" s="41">
        <v>1</v>
      </c>
      <c r="H207" s="111"/>
      <c r="I207" s="112" t="e">
        <f t="shared" ca="1" si="3"/>
        <v>#NAME?</v>
      </c>
      <c r="J207" s="63">
        <v>0.2</v>
      </c>
      <c r="K207" s="113"/>
      <c r="L207" s="41"/>
    </row>
    <row r="208" spans="1:12" x14ac:dyDescent="0.2">
      <c r="A208" s="41">
        <v>182</v>
      </c>
      <c r="B208" s="109" t="s">
        <v>53</v>
      </c>
      <c r="C208" s="109" t="s">
        <v>53</v>
      </c>
      <c r="D208" s="110" t="s">
        <v>196</v>
      </c>
      <c r="E208" s="41" t="s">
        <v>56</v>
      </c>
      <c r="F208" s="41" t="s">
        <v>69</v>
      </c>
      <c r="G208" s="41">
        <v>1</v>
      </c>
      <c r="H208" s="111"/>
      <c r="I208" s="112" t="e">
        <f t="shared" ca="1" si="3"/>
        <v>#NAME?</v>
      </c>
      <c r="J208" s="63">
        <v>0.2</v>
      </c>
      <c r="K208" s="113"/>
      <c r="L208" s="41"/>
    </row>
    <row r="209" spans="1:12" x14ac:dyDescent="0.2">
      <c r="A209" s="41">
        <v>183</v>
      </c>
      <c r="B209" s="109" t="s">
        <v>53</v>
      </c>
      <c r="C209" s="109" t="s">
        <v>53</v>
      </c>
      <c r="D209" s="110" t="s">
        <v>235</v>
      </c>
      <c r="E209" s="41" t="s">
        <v>56</v>
      </c>
      <c r="F209" s="41" t="s">
        <v>69</v>
      </c>
      <c r="G209" s="41">
        <v>1</v>
      </c>
      <c r="H209" s="111"/>
      <c r="I209" s="112" t="e">
        <f t="shared" ca="1" si="3"/>
        <v>#NAME?</v>
      </c>
      <c r="J209" s="63">
        <v>0.2</v>
      </c>
      <c r="K209" s="113"/>
      <c r="L209" s="41"/>
    </row>
    <row r="210" spans="1:12" x14ac:dyDescent="0.2">
      <c r="A210" s="41">
        <v>184</v>
      </c>
      <c r="B210" s="109" t="s">
        <v>53</v>
      </c>
      <c r="C210" s="109" t="s">
        <v>53</v>
      </c>
      <c r="D210" s="110" t="s">
        <v>236</v>
      </c>
      <c r="E210" s="41" t="s">
        <v>56</v>
      </c>
      <c r="F210" s="41" t="s">
        <v>69</v>
      </c>
      <c r="G210" s="41">
        <v>1</v>
      </c>
      <c r="H210" s="111"/>
      <c r="I210" s="112" t="e">
        <f t="shared" ca="1" si="3"/>
        <v>#NAME?</v>
      </c>
      <c r="J210" s="63">
        <v>0.2</v>
      </c>
      <c r="K210" s="113"/>
      <c r="L210" s="41"/>
    </row>
    <row r="211" spans="1:12" x14ac:dyDescent="0.2">
      <c r="A211" s="41">
        <v>185</v>
      </c>
      <c r="B211" s="109" t="s">
        <v>53</v>
      </c>
      <c r="C211" s="109" t="s">
        <v>53</v>
      </c>
      <c r="D211" s="110" t="s">
        <v>237</v>
      </c>
      <c r="E211" s="41" t="s">
        <v>56</v>
      </c>
      <c r="F211" s="41" t="s">
        <v>69</v>
      </c>
      <c r="G211" s="41">
        <v>1</v>
      </c>
      <c r="H211" s="111"/>
      <c r="I211" s="112" t="e">
        <f t="shared" ca="1" si="3"/>
        <v>#NAME?</v>
      </c>
      <c r="J211" s="63">
        <v>0.2</v>
      </c>
      <c r="K211" s="113"/>
      <c r="L211" s="41"/>
    </row>
    <row r="212" spans="1:12" x14ac:dyDescent="0.2">
      <c r="A212" s="41">
        <v>186</v>
      </c>
      <c r="B212" s="109" t="s">
        <v>53</v>
      </c>
      <c r="C212" s="109" t="s">
        <v>53</v>
      </c>
      <c r="D212" s="110" t="s">
        <v>238</v>
      </c>
      <c r="E212" s="41" t="s">
        <v>56</v>
      </c>
      <c r="F212" s="41" t="s">
        <v>69</v>
      </c>
      <c r="G212" s="41">
        <v>1</v>
      </c>
      <c r="H212" s="111"/>
      <c r="I212" s="112" t="e">
        <f t="shared" ca="1" si="3"/>
        <v>#NAME?</v>
      </c>
      <c r="J212" s="63">
        <v>0.2</v>
      </c>
      <c r="K212" s="113"/>
      <c r="L212" s="41"/>
    </row>
    <row r="213" spans="1:12" x14ac:dyDescent="0.2">
      <c r="A213" s="41">
        <v>187</v>
      </c>
      <c r="B213" s="109" t="s">
        <v>53</v>
      </c>
      <c r="C213" s="109" t="s">
        <v>53</v>
      </c>
      <c r="D213" s="110" t="s">
        <v>213</v>
      </c>
      <c r="E213" s="41" t="s">
        <v>56</v>
      </c>
      <c r="F213" s="41" t="s">
        <v>69</v>
      </c>
      <c r="G213" s="41">
        <v>1</v>
      </c>
      <c r="H213" s="111"/>
      <c r="I213" s="112" t="e">
        <f t="shared" ca="1" si="3"/>
        <v>#NAME?</v>
      </c>
      <c r="J213" s="63">
        <v>0.2</v>
      </c>
      <c r="K213" s="113"/>
      <c r="L213" s="41"/>
    </row>
    <row r="214" spans="1:12" x14ac:dyDescent="0.2">
      <c r="A214" s="41">
        <v>188</v>
      </c>
      <c r="B214" s="109" t="s">
        <v>53</v>
      </c>
      <c r="C214" s="109" t="s">
        <v>53</v>
      </c>
      <c r="D214" s="110" t="s">
        <v>239</v>
      </c>
      <c r="E214" s="41" t="s">
        <v>56</v>
      </c>
      <c r="F214" s="41" t="s">
        <v>69</v>
      </c>
      <c r="G214" s="41">
        <v>1</v>
      </c>
      <c r="H214" s="111"/>
      <c r="I214" s="112" t="e">
        <f t="shared" ca="1" si="3"/>
        <v>#NAME?</v>
      </c>
      <c r="J214" s="63">
        <v>0.2</v>
      </c>
      <c r="K214" s="113"/>
      <c r="L214" s="41"/>
    </row>
    <row r="215" spans="1:12" ht="20.399999999999999" x14ac:dyDescent="0.2">
      <c r="A215" s="41">
        <v>189</v>
      </c>
      <c r="B215" s="109" t="s">
        <v>53</v>
      </c>
      <c r="C215" s="109" t="s">
        <v>53</v>
      </c>
      <c r="D215" s="110" t="s">
        <v>216</v>
      </c>
      <c r="E215" s="41" t="s">
        <v>56</v>
      </c>
      <c r="F215" s="41" t="s">
        <v>69</v>
      </c>
      <c r="G215" s="41">
        <v>1</v>
      </c>
      <c r="H215" s="111"/>
      <c r="I215" s="112" t="e">
        <f t="shared" ca="1" si="3"/>
        <v>#NAME?</v>
      </c>
      <c r="J215" s="63">
        <v>0.2</v>
      </c>
      <c r="K215" s="113"/>
      <c r="L215" s="41"/>
    </row>
    <row r="216" spans="1:12" x14ac:dyDescent="0.2">
      <c r="A216" s="41">
        <v>190</v>
      </c>
      <c r="B216" s="109" t="s">
        <v>53</v>
      </c>
      <c r="C216" s="109" t="s">
        <v>53</v>
      </c>
      <c r="D216" s="110" t="s">
        <v>240</v>
      </c>
      <c r="E216" s="41" t="s">
        <v>56</v>
      </c>
      <c r="F216" s="41" t="s">
        <v>69</v>
      </c>
      <c r="G216" s="41">
        <v>1</v>
      </c>
      <c r="H216" s="111"/>
      <c r="I216" s="112" t="e">
        <f t="shared" ca="1" si="3"/>
        <v>#NAME?</v>
      </c>
      <c r="J216" s="63">
        <v>0.2</v>
      </c>
      <c r="K216" s="113"/>
      <c r="L216" s="41"/>
    </row>
    <row r="217" spans="1:12" s="79" customFormat="1" ht="20.399999999999999" x14ac:dyDescent="0.25">
      <c r="A217" s="102"/>
      <c r="B217" s="103" t="s">
        <v>53</v>
      </c>
      <c r="C217" s="103" t="s">
        <v>53</v>
      </c>
      <c r="D217" s="104" t="s">
        <v>219</v>
      </c>
      <c r="E217" s="102" t="s">
        <v>53</v>
      </c>
      <c r="F217" s="102"/>
      <c r="G217" s="102"/>
      <c r="H217" s="105"/>
      <c r="I217" s="106" t="e">
        <f t="shared" ca="1" si="3"/>
        <v>#NAME?</v>
      </c>
      <c r="J217" s="107"/>
      <c r="K217" s="108"/>
      <c r="L217" s="102"/>
    </row>
    <row r="218" spans="1:12" ht="20.399999999999999" x14ac:dyDescent="0.2">
      <c r="A218" s="41">
        <v>191</v>
      </c>
      <c r="B218" s="109" t="s">
        <v>53</v>
      </c>
      <c r="C218" s="109" t="s">
        <v>53</v>
      </c>
      <c r="D218" s="110" t="s">
        <v>242</v>
      </c>
      <c r="E218" s="41" t="s">
        <v>56</v>
      </c>
      <c r="F218" s="41" t="s">
        <v>69</v>
      </c>
      <c r="G218" s="41">
        <v>1</v>
      </c>
      <c r="H218" s="111"/>
      <c r="I218" s="112" t="e">
        <f t="shared" ca="1" si="3"/>
        <v>#NAME?</v>
      </c>
      <c r="J218" s="63">
        <v>0.2</v>
      </c>
      <c r="K218" s="113"/>
      <c r="L218" s="41"/>
    </row>
    <row r="219" spans="1:12" ht="20.399999999999999" x14ac:dyDescent="0.2">
      <c r="A219" s="41">
        <v>192</v>
      </c>
      <c r="B219" s="109" t="s">
        <v>53</v>
      </c>
      <c r="C219" s="109" t="s">
        <v>53</v>
      </c>
      <c r="D219" s="110" t="s">
        <v>243</v>
      </c>
      <c r="E219" s="41" t="s">
        <v>56</v>
      </c>
      <c r="F219" s="41" t="s">
        <v>69</v>
      </c>
      <c r="G219" s="41">
        <v>1</v>
      </c>
      <c r="H219" s="111"/>
      <c r="I219" s="112" t="e">
        <f t="shared" ca="1" si="3"/>
        <v>#NAME?</v>
      </c>
      <c r="J219" s="63">
        <v>0.2</v>
      </c>
      <c r="K219" s="113"/>
      <c r="L219" s="41"/>
    </row>
    <row r="220" spans="1:12" x14ac:dyDescent="0.2">
      <c r="A220" s="41">
        <v>193</v>
      </c>
      <c r="B220" s="109" t="s">
        <v>53</v>
      </c>
      <c r="C220" s="109" t="s">
        <v>53</v>
      </c>
      <c r="D220" s="110" t="s">
        <v>174</v>
      </c>
      <c r="E220" s="41" t="s">
        <v>56</v>
      </c>
      <c r="F220" s="41" t="s">
        <v>69</v>
      </c>
      <c r="G220" s="41">
        <v>1</v>
      </c>
      <c r="H220" s="111"/>
      <c r="I220" s="112" t="e">
        <f t="shared" ca="1" si="3"/>
        <v>#NAME?</v>
      </c>
      <c r="J220" s="63">
        <v>0.2</v>
      </c>
      <c r="K220" s="113"/>
      <c r="L220" s="41"/>
    </row>
    <row r="221" spans="1:12" x14ac:dyDescent="0.2">
      <c r="A221" s="41">
        <v>194</v>
      </c>
      <c r="B221" s="109" t="s">
        <v>53</v>
      </c>
      <c r="C221" s="109" t="s">
        <v>53</v>
      </c>
      <c r="D221" s="110" t="s">
        <v>175</v>
      </c>
      <c r="E221" s="41" t="s">
        <v>56</v>
      </c>
      <c r="F221" s="41" t="s">
        <v>69</v>
      </c>
      <c r="G221" s="41">
        <v>1</v>
      </c>
      <c r="H221" s="111"/>
      <c r="I221" s="112" t="e">
        <f t="shared" ca="1" si="3"/>
        <v>#NAME?</v>
      </c>
      <c r="J221" s="63">
        <v>0.2</v>
      </c>
      <c r="K221" s="113"/>
      <c r="L221" s="41"/>
    </row>
    <row r="222" spans="1:12" x14ac:dyDescent="0.2">
      <c r="A222" s="41">
        <v>195</v>
      </c>
      <c r="B222" s="109" t="s">
        <v>53</v>
      </c>
      <c r="C222" s="109" t="s">
        <v>53</v>
      </c>
      <c r="D222" s="110" t="s">
        <v>176</v>
      </c>
      <c r="E222" s="41" t="s">
        <v>56</v>
      </c>
      <c r="F222" s="41" t="s">
        <v>69</v>
      </c>
      <c r="G222" s="41">
        <v>1</v>
      </c>
      <c r="H222" s="111"/>
      <c r="I222" s="112" t="e">
        <f t="shared" ca="1" si="3"/>
        <v>#NAME?</v>
      </c>
      <c r="J222" s="63">
        <v>0.2</v>
      </c>
      <c r="K222" s="113"/>
      <c r="L222" s="41"/>
    </row>
    <row r="223" spans="1:12" x14ac:dyDescent="0.2">
      <c r="A223" s="41">
        <v>196</v>
      </c>
      <c r="B223" s="109" t="s">
        <v>53</v>
      </c>
      <c r="C223" s="109" t="s">
        <v>53</v>
      </c>
      <c r="D223" s="110" t="s">
        <v>177</v>
      </c>
      <c r="E223" s="41" t="s">
        <v>56</v>
      </c>
      <c r="F223" s="41" t="s">
        <v>69</v>
      </c>
      <c r="G223" s="41">
        <v>1</v>
      </c>
      <c r="H223" s="111"/>
      <c r="I223" s="112" t="e">
        <f t="shared" ca="1" si="3"/>
        <v>#NAME?</v>
      </c>
      <c r="J223" s="63">
        <v>0.2</v>
      </c>
      <c r="K223" s="113"/>
      <c r="L223" s="41"/>
    </row>
    <row r="224" spans="1:12" ht="20.399999999999999" x14ac:dyDescent="0.2">
      <c r="A224" s="41">
        <v>197</v>
      </c>
      <c r="B224" s="109" t="s">
        <v>53</v>
      </c>
      <c r="C224" s="109" t="s">
        <v>53</v>
      </c>
      <c r="D224" s="110" t="s">
        <v>178</v>
      </c>
      <c r="E224" s="41" t="s">
        <v>56</v>
      </c>
      <c r="F224" s="41" t="s">
        <v>69</v>
      </c>
      <c r="G224" s="41">
        <v>1</v>
      </c>
      <c r="H224" s="111"/>
      <c r="I224" s="112" t="e">
        <f t="shared" ca="1" si="3"/>
        <v>#NAME?</v>
      </c>
      <c r="J224" s="63">
        <v>0.2</v>
      </c>
      <c r="K224" s="113"/>
      <c r="L224" s="41"/>
    </row>
    <row r="225" spans="1:12" ht="20.399999999999999" x14ac:dyDescent="0.2">
      <c r="A225" s="41">
        <v>198</v>
      </c>
      <c r="B225" s="109" t="s">
        <v>53</v>
      </c>
      <c r="C225" s="109" t="s">
        <v>53</v>
      </c>
      <c r="D225" s="110" t="s">
        <v>182</v>
      </c>
      <c r="E225" s="41" t="s">
        <v>56</v>
      </c>
      <c r="F225" s="41" t="s">
        <v>69</v>
      </c>
      <c r="G225" s="41">
        <v>1</v>
      </c>
      <c r="H225" s="111"/>
      <c r="I225" s="112" t="e">
        <f t="shared" ca="1" si="3"/>
        <v>#NAME?</v>
      </c>
      <c r="J225" s="63">
        <v>0.2</v>
      </c>
      <c r="K225" s="113"/>
      <c r="L225" s="41"/>
    </row>
    <row r="226" spans="1:12" x14ac:dyDescent="0.2">
      <c r="A226" s="41">
        <v>199</v>
      </c>
      <c r="B226" s="109" t="s">
        <v>53</v>
      </c>
      <c r="C226" s="109" t="s">
        <v>53</v>
      </c>
      <c r="D226" s="110" t="s">
        <v>244</v>
      </c>
      <c r="E226" s="41" t="s">
        <v>56</v>
      </c>
      <c r="F226" s="41" t="s">
        <v>69</v>
      </c>
      <c r="G226" s="41">
        <v>1</v>
      </c>
      <c r="H226" s="111"/>
      <c r="I226" s="112" t="e">
        <f t="shared" ca="1" si="3"/>
        <v>#NAME?</v>
      </c>
      <c r="J226" s="63">
        <v>0.2</v>
      </c>
      <c r="K226" s="113"/>
      <c r="L226" s="41"/>
    </row>
    <row r="227" spans="1:12" x14ac:dyDescent="0.2">
      <c r="A227" s="41">
        <v>200</v>
      </c>
      <c r="B227" s="109" t="s">
        <v>53</v>
      </c>
      <c r="C227" s="109" t="s">
        <v>53</v>
      </c>
      <c r="D227" s="110" t="s">
        <v>245</v>
      </c>
      <c r="E227" s="41" t="s">
        <v>56</v>
      </c>
      <c r="F227" s="41" t="s">
        <v>69</v>
      </c>
      <c r="G227" s="41">
        <v>1</v>
      </c>
      <c r="H227" s="111"/>
      <c r="I227" s="112" t="e">
        <f t="shared" ca="1" si="3"/>
        <v>#NAME?</v>
      </c>
      <c r="J227" s="63">
        <v>0.2</v>
      </c>
      <c r="K227" s="113"/>
      <c r="L227" s="41"/>
    </row>
    <row r="228" spans="1:12" x14ac:dyDescent="0.2">
      <c r="A228" s="41">
        <v>201</v>
      </c>
      <c r="B228" s="109" t="s">
        <v>53</v>
      </c>
      <c r="C228" s="109" t="s">
        <v>53</v>
      </c>
      <c r="D228" s="110" t="s">
        <v>246</v>
      </c>
      <c r="E228" s="41" t="s">
        <v>56</v>
      </c>
      <c r="F228" s="41" t="s">
        <v>69</v>
      </c>
      <c r="G228" s="41">
        <v>1</v>
      </c>
      <c r="H228" s="111"/>
      <c r="I228" s="112" t="e">
        <f t="shared" ca="1" si="3"/>
        <v>#NAME?</v>
      </c>
      <c r="J228" s="63">
        <v>0.2</v>
      </c>
      <c r="K228" s="113"/>
      <c r="L228" s="41"/>
    </row>
    <row r="229" spans="1:12" x14ac:dyDescent="0.2">
      <c r="A229" s="41">
        <v>202</v>
      </c>
      <c r="B229" s="109" t="s">
        <v>53</v>
      </c>
      <c r="C229" s="109" t="s">
        <v>53</v>
      </c>
      <c r="D229" s="110" t="s">
        <v>247</v>
      </c>
      <c r="E229" s="41" t="s">
        <v>56</v>
      </c>
      <c r="F229" s="41" t="s">
        <v>69</v>
      </c>
      <c r="G229" s="41">
        <v>1</v>
      </c>
      <c r="H229" s="111"/>
      <c r="I229" s="112" t="e">
        <f t="shared" ca="1" si="3"/>
        <v>#NAME?</v>
      </c>
      <c r="J229" s="63">
        <v>0.2</v>
      </c>
      <c r="K229" s="113"/>
      <c r="L229" s="41"/>
    </row>
    <row r="230" spans="1:12" s="79" customFormat="1" ht="13.2" x14ac:dyDescent="0.25">
      <c r="A230" s="102"/>
      <c r="B230" s="103" t="s">
        <v>53</v>
      </c>
      <c r="C230" s="103" t="s">
        <v>53</v>
      </c>
      <c r="D230" s="104" t="s">
        <v>241</v>
      </c>
      <c r="E230" s="102" t="s">
        <v>53</v>
      </c>
      <c r="F230" s="102"/>
      <c r="G230" s="102"/>
      <c r="H230" s="105"/>
      <c r="I230" s="106" t="e">
        <f t="shared" ca="1" si="3"/>
        <v>#NAME?</v>
      </c>
      <c r="J230" s="107"/>
      <c r="K230" s="108"/>
      <c r="L230" s="102"/>
    </row>
    <row r="231" spans="1:12" ht="40.799999999999997" x14ac:dyDescent="0.2">
      <c r="A231" s="41">
        <v>203</v>
      </c>
      <c r="B231" s="109" t="s">
        <v>53</v>
      </c>
      <c r="C231" s="109" t="s">
        <v>53</v>
      </c>
      <c r="D231" s="110" t="s">
        <v>249</v>
      </c>
      <c r="E231" s="41" t="s">
        <v>56</v>
      </c>
      <c r="F231" s="41" t="s">
        <v>248</v>
      </c>
      <c r="G231" s="41">
        <v>1</v>
      </c>
      <c r="H231" s="111"/>
      <c r="I231" s="112" t="e">
        <f t="shared" ca="1" si="3"/>
        <v>#NAME?</v>
      </c>
      <c r="J231" s="63">
        <v>0.2</v>
      </c>
      <c r="K231" s="113"/>
      <c r="L231" s="41"/>
    </row>
    <row r="232" spans="1:12" s="79" customFormat="1" ht="13.2" x14ac:dyDescent="0.25">
      <c r="A232" s="95"/>
      <c r="B232" s="96" t="s">
        <v>53</v>
      </c>
      <c r="C232" s="96" t="s">
        <v>53</v>
      </c>
      <c r="D232" s="97" t="s">
        <v>250</v>
      </c>
      <c r="E232" s="95" t="s">
        <v>53</v>
      </c>
      <c r="F232" s="95"/>
      <c r="G232" s="95"/>
      <c r="H232" s="98"/>
      <c r="I232" s="99" t="e">
        <f t="shared" ca="1" si="3"/>
        <v>#NAME?</v>
      </c>
      <c r="J232" s="100"/>
      <c r="K232" s="101"/>
      <c r="L232" s="102"/>
    </row>
    <row r="233" spans="1:12" s="79" customFormat="1" ht="13.2" x14ac:dyDescent="0.25">
      <c r="A233" s="102"/>
      <c r="B233" s="103" t="s">
        <v>53</v>
      </c>
      <c r="C233" s="103" t="s">
        <v>53</v>
      </c>
      <c r="D233" s="104" t="s">
        <v>251</v>
      </c>
      <c r="E233" s="102" t="s">
        <v>53</v>
      </c>
      <c r="F233" s="102"/>
      <c r="G233" s="102"/>
      <c r="H233" s="105"/>
      <c r="I233" s="106" t="e">
        <f t="shared" ca="1" si="3"/>
        <v>#NAME?</v>
      </c>
      <c r="J233" s="107"/>
      <c r="K233" s="108"/>
      <c r="L233" s="102"/>
    </row>
    <row r="234" spans="1:12" ht="61.2" x14ac:dyDescent="0.2">
      <c r="A234" s="41">
        <v>204</v>
      </c>
      <c r="B234" s="109" t="s">
        <v>53</v>
      </c>
      <c r="C234" s="109" t="s">
        <v>53</v>
      </c>
      <c r="D234" s="110" t="s">
        <v>253</v>
      </c>
      <c r="E234" s="41" t="s">
        <v>56</v>
      </c>
      <c r="F234" s="41" t="s">
        <v>58</v>
      </c>
      <c r="G234" s="41">
        <v>1</v>
      </c>
      <c r="H234" s="111"/>
      <c r="I234" s="112" t="e">
        <f t="shared" ca="1" si="3"/>
        <v>#NAME?</v>
      </c>
      <c r="J234" s="63">
        <v>0.2</v>
      </c>
      <c r="K234" s="113"/>
      <c r="L234" s="41"/>
    </row>
    <row r="235" spans="1:12" ht="40.799999999999997" x14ac:dyDescent="0.2">
      <c r="A235" s="41">
        <v>205</v>
      </c>
      <c r="B235" s="109" t="s">
        <v>53</v>
      </c>
      <c r="C235" s="109" t="s">
        <v>53</v>
      </c>
      <c r="D235" s="110" t="s">
        <v>254</v>
      </c>
      <c r="E235" s="41" t="s">
        <v>56</v>
      </c>
      <c r="F235" s="41" t="s">
        <v>58</v>
      </c>
      <c r="G235" s="41">
        <v>1</v>
      </c>
      <c r="H235" s="111"/>
      <c r="I235" s="112" t="e">
        <f t="shared" ca="1" si="3"/>
        <v>#NAME?</v>
      </c>
      <c r="J235" s="63">
        <v>0.2</v>
      </c>
      <c r="K235" s="113"/>
      <c r="L235" s="41"/>
    </row>
    <row r="236" spans="1:12" ht="30.6" x14ac:dyDescent="0.2">
      <c r="A236" s="41">
        <v>206</v>
      </c>
      <c r="B236" s="109" t="s">
        <v>53</v>
      </c>
      <c r="C236" s="109" t="s">
        <v>53</v>
      </c>
      <c r="D236" s="110" t="s">
        <v>255</v>
      </c>
      <c r="E236" s="41" t="s">
        <v>56</v>
      </c>
      <c r="F236" s="41" t="s">
        <v>58</v>
      </c>
      <c r="G236" s="41">
        <v>1</v>
      </c>
      <c r="H236" s="111"/>
      <c r="I236" s="112" t="e">
        <f t="shared" ca="1" si="3"/>
        <v>#NAME?</v>
      </c>
      <c r="J236" s="63">
        <v>0.2</v>
      </c>
      <c r="K236" s="113"/>
      <c r="L236" s="41"/>
    </row>
    <row r="237" spans="1:12" ht="20.399999999999999" x14ac:dyDescent="0.2">
      <c r="A237" s="41">
        <v>207</v>
      </c>
      <c r="B237" s="109" t="s">
        <v>53</v>
      </c>
      <c r="C237" s="109" t="s">
        <v>53</v>
      </c>
      <c r="D237" s="110" t="s">
        <v>256</v>
      </c>
      <c r="E237" s="41" t="s">
        <v>56</v>
      </c>
      <c r="F237" s="41" t="s">
        <v>58</v>
      </c>
      <c r="G237" s="41">
        <v>1</v>
      </c>
      <c r="H237" s="111"/>
      <c r="I237" s="112" t="e">
        <f t="shared" ca="1" si="3"/>
        <v>#NAME?</v>
      </c>
      <c r="J237" s="63">
        <v>0.2</v>
      </c>
      <c r="K237" s="113"/>
      <c r="L237" s="41"/>
    </row>
    <row r="238" spans="1:12" x14ac:dyDescent="0.2">
      <c r="A238" s="41">
        <v>208</v>
      </c>
      <c r="B238" s="109" t="s">
        <v>53</v>
      </c>
      <c r="C238" s="109" t="s">
        <v>53</v>
      </c>
      <c r="D238" s="110" t="s">
        <v>257</v>
      </c>
      <c r="E238" s="41" t="s">
        <v>56</v>
      </c>
      <c r="F238" s="41" t="s">
        <v>58</v>
      </c>
      <c r="G238" s="41">
        <v>1</v>
      </c>
      <c r="H238" s="111"/>
      <c r="I238" s="112" t="e">
        <f t="shared" ca="1" si="3"/>
        <v>#NAME?</v>
      </c>
      <c r="J238" s="63">
        <v>0.2</v>
      </c>
      <c r="K238" s="113"/>
      <c r="L238" s="41"/>
    </row>
    <row r="239" spans="1:12" s="79" customFormat="1" ht="20.399999999999999" x14ac:dyDescent="0.25">
      <c r="A239" s="102"/>
      <c r="B239" s="103" t="s">
        <v>53</v>
      </c>
      <c r="C239" s="103" t="s">
        <v>53</v>
      </c>
      <c r="D239" s="104" t="s">
        <v>252</v>
      </c>
      <c r="E239" s="102" t="s">
        <v>53</v>
      </c>
      <c r="F239" s="102"/>
      <c r="G239" s="102"/>
      <c r="H239" s="105"/>
      <c r="I239" s="106" t="e">
        <f t="shared" ca="1" si="3"/>
        <v>#NAME?</v>
      </c>
      <c r="J239" s="107"/>
      <c r="K239" s="108"/>
      <c r="L239" s="102"/>
    </row>
    <row r="240" spans="1:12" ht="51" x14ac:dyDescent="0.2">
      <c r="A240" s="41">
        <v>209</v>
      </c>
      <c r="B240" s="109" t="s">
        <v>53</v>
      </c>
      <c r="C240" s="109" t="s">
        <v>53</v>
      </c>
      <c r="D240" s="110" t="s">
        <v>259</v>
      </c>
      <c r="E240" s="41" t="s">
        <v>56</v>
      </c>
      <c r="F240" s="41" t="s">
        <v>58</v>
      </c>
      <c r="G240" s="41">
        <v>1</v>
      </c>
      <c r="H240" s="111"/>
      <c r="I240" s="112" t="e">
        <f t="shared" ca="1" si="3"/>
        <v>#NAME?</v>
      </c>
      <c r="J240" s="63">
        <v>0.2</v>
      </c>
      <c r="K240" s="113"/>
      <c r="L240" s="41"/>
    </row>
    <row r="241" spans="1:12" ht="30.6" x14ac:dyDescent="0.2">
      <c r="A241" s="41">
        <v>210</v>
      </c>
      <c r="B241" s="109" t="s">
        <v>53</v>
      </c>
      <c r="C241" s="109" t="s">
        <v>53</v>
      </c>
      <c r="D241" s="110" t="s">
        <v>255</v>
      </c>
      <c r="E241" s="41" t="s">
        <v>56</v>
      </c>
      <c r="F241" s="41" t="s">
        <v>58</v>
      </c>
      <c r="G241" s="41">
        <v>1</v>
      </c>
      <c r="H241" s="111"/>
      <c r="I241" s="112" t="e">
        <f t="shared" ca="1" si="3"/>
        <v>#NAME?</v>
      </c>
      <c r="J241" s="63">
        <v>0.2</v>
      </c>
      <c r="K241" s="113"/>
      <c r="L241" s="41"/>
    </row>
    <row r="242" spans="1:12" ht="20.399999999999999" x14ac:dyDescent="0.2">
      <c r="A242" s="41">
        <v>211</v>
      </c>
      <c r="B242" s="109" t="s">
        <v>53</v>
      </c>
      <c r="C242" s="109" t="s">
        <v>53</v>
      </c>
      <c r="D242" s="110" t="s">
        <v>260</v>
      </c>
      <c r="E242" s="41" t="s">
        <v>56</v>
      </c>
      <c r="F242" s="41" t="s">
        <v>58</v>
      </c>
      <c r="G242" s="41">
        <v>1</v>
      </c>
      <c r="H242" s="111"/>
      <c r="I242" s="112" t="e">
        <f t="shared" ca="1" si="3"/>
        <v>#NAME?</v>
      </c>
      <c r="J242" s="63">
        <v>0.2</v>
      </c>
      <c r="K242" s="113"/>
      <c r="L242" s="41"/>
    </row>
    <row r="243" spans="1:12" ht="20.399999999999999" x14ac:dyDescent="0.2">
      <c r="A243" s="41">
        <v>212</v>
      </c>
      <c r="B243" s="109" t="s">
        <v>53</v>
      </c>
      <c r="C243" s="109" t="s">
        <v>53</v>
      </c>
      <c r="D243" s="110" t="s">
        <v>261</v>
      </c>
      <c r="E243" s="41" t="s">
        <v>56</v>
      </c>
      <c r="F243" s="41" t="s">
        <v>58</v>
      </c>
      <c r="G243" s="41">
        <v>1</v>
      </c>
      <c r="H243" s="111"/>
      <c r="I243" s="112" t="e">
        <f t="shared" ca="1" si="3"/>
        <v>#NAME?</v>
      </c>
      <c r="J243" s="63">
        <v>0.2</v>
      </c>
      <c r="K243" s="113"/>
      <c r="L243" s="41"/>
    </row>
    <row r="244" spans="1:12" s="79" customFormat="1" ht="13.2" x14ac:dyDescent="0.25">
      <c r="A244" s="95"/>
      <c r="B244" s="96" t="s">
        <v>53</v>
      </c>
      <c r="C244" s="96" t="s">
        <v>53</v>
      </c>
      <c r="D244" s="97" t="s">
        <v>258</v>
      </c>
      <c r="E244" s="95" t="s">
        <v>53</v>
      </c>
      <c r="F244" s="95"/>
      <c r="G244" s="95"/>
      <c r="H244" s="98"/>
      <c r="I244" s="99" t="e">
        <f t="shared" ca="1" si="3"/>
        <v>#NAME?</v>
      </c>
      <c r="J244" s="100"/>
      <c r="K244" s="101"/>
      <c r="L244" s="102"/>
    </row>
    <row r="245" spans="1:12" ht="20.399999999999999" x14ac:dyDescent="0.2">
      <c r="A245" s="41">
        <v>213</v>
      </c>
      <c r="B245" s="109" t="s">
        <v>53</v>
      </c>
      <c r="C245" s="109" t="s">
        <v>53</v>
      </c>
      <c r="D245" s="110" t="s">
        <v>263</v>
      </c>
      <c r="E245" s="41" t="s">
        <v>56</v>
      </c>
      <c r="F245" s="41" t="s">
        <v>58</v>
      </c>
      <c r="G245" s="41">
        <v>1</v>
      </c>
      <c r="H245" s="111"/>
      <c r="I245" s="112" t="e">
        <f t="shared" ca="1" si="3"/>
        <v>#NAME?</v>
      </c>
      <c r="J245" s="63">
        <v>0.2</v>
      </c>
      <c r="K245" s="113"/>
      <c r="L245" s="41"/>
    </row>
    <row r="246" spans="1:12" ht="20.399999999999999" x14ac:dyDescent="0.2">
      <c r="A246" s="41">
        <v>214</v>
      </c>
      <c r="B246" s="109" t="s">
        <v>53</v>
      </c>
      <c r="C246" s="109" t="s">
        <v>53</v>
      </c>
      <c r="D246" s="110" t="s">
        <v>264</v>
      </c>
      <c r="E246" s="41" t="s">
        <v>56</v>
      </c>
      <c r="F246" s="41" t="s">
        <v>71</v>
      </c>
      <c r="G246" s="41">
        <v>1</v>
      </c>
      <c r="H246" s="111"/>
      <c r="I246" s="112" t="e">
        <f t="shared" ca="1" si="3"/>
        <v>#NAME?</v>
      </c>
      <c r="J246" s="63">
        <v>0.2</v>
      </c>
      <c r="K246" s="113"/>
      <c r="L246" s="41"/>
    </row>
    <row r="247" spans="1:12" ht="20.399999999999999" x14ac:dyDescent="0.2">
      <c r="A247" s="41">
        <v>215</v>
      </c>
      <c r="B247" s="109" t="s">
        <v>53</v>
      </c>
      <c r="C247" s="109" t="s">
        <v>53</v>
      </c>
      <c r="D247" s="110" t="s">
        <v>265</v>
      </c>
      <c r="E247" s="41" t="s">
        <v>56</v>
      </c>
      <c r="F247" s="41" t="s">
        <v>71</v>
      </c>
      <c r="G247" s="41">
        <v>1</v>
      </c>
      <c r="H247" s="111"/>
      <c r="I247" s="112" t="e">
        <f t="shared" ca="1" si="3"/>
        <v>#NAME?</v>
      </c>
      <c r="J247" s="63">
        <v>0.2</v>
      </c>
      <c r="K247" s="113"/>
      <c r="L247" s="41"/>
    </row>
    <row r="248" spans="1:12" x14ac:dyDescent="0.2">
      <c r="H248" s="82"/>
      <c r="I248" s="85"/>
      <c r="K248" s="86"/>
    </row>
    <row r="249" spans="1:12" x14ac:dyDescent="0.2">
      <c r="A249" s="4" t="s">
        <v>262</v>
      </c>
      <c r="B249" s="4"/>
      <c r="C249" s="4"/>
      <c r="D249" s="4"/>
      <c r="E249" s="4"/>
      <c r="F249" s="4"/>
      <c r="G249" s="4"/>
      <c r="H249" s="3"/>
      <c r="I249" s="2"/>
      <c r="J249" s="1"/>
      <c r="K249" s="4"/>
      <c r="L249" s="4"/>
    </row>
    <row r="250" spans="1:12" x14ac:dyDescent="0.2">
      <c r="A250" s="4"/>
      <c r="B250" s="4"/>
      <c r="C250" s="4"/>
      <c r="D250" s="4"/>
      <c r="E250" s="4"/>
      <c r="F250" s="4"/>
      <c r="G250" s="4"/>
      <c r="H250" s="3"/>
      <c r="I250" s="2"/>
      <c r="J250" s="1"/>
      <c r="K250" s="4"/>
      <c r="L250" s="4"/>
    </row>
    <row r="251" spans="1:12" x14ac:dyDescent="0.2">
      <c r="A251" s="4"/>
      <c r="B251" s="4"/>
      <c r="C251" s="4"/>
      <c r="D251" s="4"/>
      <c r="E251" s="4"/>
      <c r="F251" s="4"/>
      <c r="G251" s="4"/>
      <c r="H251" s="3"/>
      <c r="I251" s="2"/>
      <c r="J251" s="1"/>
      <c r="K251" s="4"/>
      <c r="L251" s="4"/>
    </row>
    <row r="252" spans="1:12" x14ac:dyDescent="0.2">
      <c r="A252" s="4"/>
      <c r="B252" s="4"/>
      <c r="C252" s="4"/>
      <c r="D252" s="4"/>
      <c r="E252" s="4"/>
      <c r="F252" s="4"/>
      <c r="G252" s="4"/>
      <c r="H252" s="3"/>
      <c r="I252" s="2"/>
      <c r="J252" s="1"/>
      <c r="K252" s="4"/>
      <c r="L252" s="4"/>
    </row>
  </sheetData>
  <sheetProtection sheet="1" formatCells="0" formatColumns="0" formatRows="0"/>
  <mergeCells count="2">
    <mergeCell ref="A3:L3"/>
    <mergeCell ref="A249:L252"/>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BPU
  “Investigation de diagnostics de pollution  - Lot 2 (Investigations de diagnostic de pollution sur les départements du Finistère (29) et du Morbihan (56).)”</oddHeader>
    <oddFooter>&amp;CRéférence DCE : 202600003&amp;R&amp;P/&amp;N</oddFooter>
    <firstFooter>&amp;CRéférence DCE : 202600003&amp;R&amp;P/&amp;N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60" customWidth="1"/>
    <col min="2" max="2" width="8" style="61" customWidth="1"/>
    <col min="3" max="3" width="15.6640625" style="62" customWidth="1"/>
    <col min="4" max="4" width="40.6640625" style="62" customWidth="1"/>
    <col min="5" max="5" width="18.6640625" style="21" customWidth="1"/>
    <col min="6" max="6" width="7.6640625" style="63" customWidth="1"/>
    <col min="7" max="7" width="12.109375" style="22" hidden="1" customWidth="1"/>
    <col min="8" max="8" width="12.109375" style="41" customWidth="1"/>
    <col min="9" max="9" width="9.109375" style="41" customWidth="1"/>
    <col min="10" max="16384" width="9.109375" style="41"/>
  </cols>
  <sheetData>
    <row r="1" spans="1:7" s="20" customFormat="1" x14ac:dyDescent="0.25">
      <c r="A1" s="19"/>
      <c r="C1" s="21"/>
      <c r="D1" s="21"/>
      <c r="E1" s="21"/>
      <c r="G1" s="22"/>
    </row>
    <row r="2" spans="1:7" s="20" customFormat="1" x14ac:dyDescent="0.25">
      <c r="A2" s="19"/>
      <c r="B2" s="23"/>
      <c r="C2" s="24"/>
      <c r="D2" s="24"/>
      <c r="E2" s="25"/>
      <c r="F2" s="23"/>
      <c r="G2" s="26"/>
    </row>
    <row r="3" spans="1:7" s="33" customFormat="1" x14ac:dyDescent="0.25">
      <c r="A3" s="27" t="s">
        <v>10</v>
      </c>
      <c r="B3" s="28" t="s">
        <v>11</v>
      </c>
      <c r="C3" s="29" t="s">
        <v>12</v>
      </c>
      <c r="D3" s="30" t="s">
        <v>13</v>
      </c>
      <c r="E3" s="29" t="s">
        <v>14</v>
      </c>
      <c r="F3" s="31" t="s">
        <v>15</v>
      </c>
      <c r="G3" s="32" t="s">
        <v>20</v>
      </c>
    </row>
    <row r="4" spans="1:7" ht="30" customHeight="1" x14ac:dyDescent="0.25">
      <c r="A4" s="34"/>
      <c r="B4" s="35"/>
      <c r="C4" s="36"/>
      <c r="D4" s="37"/>
      <c r="E4" s="38">
        <f>ROUND(B4*C4,2)</f>
        <v>0</v>
      </c>
      <c r="F4" s="39"/>
      <c r="G4" s="40">
        <f t="shared" ref="G4:G13" si="0">E4*F4</f>
        <v>0</v>
      </c>
    </row>
    <row r="5" spans="1:7" ht="30" customHeight="1" x14ac:dyDescent="0.25">
      <c r="A5" s="34"/>
      <c r="B5" s="35"/>
      <c r="C5" s="36"/>
      <c r="D5" s="37"/>
      <c r="E5" s="38">
        <f>ROUND(B5*C5,2)</f>
        <v>0</v>
      </c>
      <c r="F5" s="39"/>
      <c r="G5" s="40">
        <f t="shared" si="0"/>
        <v>0</v>
      </c>
    </row>
    <row r="6" spans="1:7" ht="30" customHeight="1" x14ac:dyDescent="0.25">
      <c r="A6" s="34"/>
      <c r="B6" s="35"/>
      <c r="C6" s="36"/>
      <c r="D6" s="37"/>
      <c r="E6" s="38">
        <f t="shared" ref="E6:E12" si="1">ROUND(B6*C6,2)</f>
        <v>0</v>
      </c>
      <c r="F6" s="39"/>
      <c r="G6" s="40">
        <f t="shared" si="0"/>
        <v>0</v>
      </c>
    </row>
    <row r="7" spans="1:7" ht="30" customHeight="1" x14ac:dyDescent="0.25">
      <c r="A7" s="34"/>
      <c r="B7" s="35"/>
      <c r="C7" s="36"/>
      <c r="D7" s="37"/>
      <c r="E7" s="38">
        <f t="shared" si="1"/>
        <v>0</v>
      </c>
      <c r="F7" s="39"/>
      <c r="G7" s="40">
        <f t="shared" si="0"/>
        <v>0</v>
      </c>
    </row>
    <row r="8" spans="1:7" ht="30" customHeight="1" x14ac:dyDescent="0.25">
      <c r="A8" s="34"/>
      <c r="B8" s="35"/>
      <c r="C8" s="36"/>
      <c r="D8" s="37"/>
      <c r="E8" s="38">
        <f t="shared" si="1"/>
        <v>0</v>
      </c>
      <c r="F8" s="39"/>
      <c r="G8" s="40">
        <f t="shared" si="0"/>
        <v>0</v>
      </c>
    </row>
    <row r="9" spans="1:7" ht="30" customHeight="1" x14ac:dyDescent="0.25">
      <c r="A9" s="34"/>
      <c r="B9" s="35"/>
      <c r="C9" s="36"/>
      <c r="D9" s="37"/>
      <c r="E9" s="38">
        <f t="shared" si="1"/>
        <v>0</v>
      </c>
      <c r="F9" s="39"/>
      <c r="G9" s="40">
        <f t="shared" si="0"/>
        <v>0</v>
      </c>
    </row>
    <row r="10" spans="1:7" ht="30" customHeight="1" x14ac:dyDescent="0.25">
      <c r="A10" s="34"/>
      <c r="B10" s="35"/>
      <c r="C10" s="36"/>
      <c r="D10" s="37"/>
      <c r="E10" s="38">
        <f t="shared" si="1"/>
        <v>0</v>
      </c>
      <c r="F10" s="39"/>
      <c r="G10" s="40">
        <f t="shared" si="0"/>
        <v>0</v>
      </c>
    </row>
    <row r="11" spans="1:7" ht="30" customHeight="1" x14ac:dyDescent="0.25">
      <c r="A11" s="34"/>
      <c r="B11" s="35"/>
      <c r="C11" s="36"/>
      <c r="D11" s="37"/>
      <c r="E11" s="38">
        <f t="shared" si="1"/>
        <v>0</v>
      </c>
      <c r="F11" s="39"/>
      <c r="G11" s="40">
        <f t="shared" si="0"/>
        <v>0</v>
      </c>
    </row>
    <row r="12" spans="1:7" ht="30" customHeight="1" x14ac:dyDescent="0.25">
      <c r="A12" s="34"/>
      <c r="B12" s="35"/>
      <c r="C12" s="36"/>
      <c r="D12" s="37"/>
      <c r="E12" s="38">
        <f t="shared" si="1"/>
        <v>0</v>
      </c>
      <c r="F12" s="39"/>
      <c r="G12" s="40">
        <f t="shared" si="0"/>
        <v>0</v>
      </c>
    </row>
    <row r="13" spans="1:7" ht="30" customHeight="1" x14ac:dyDescent="0.25">
      <c r="A13" s="42"/>
      <c r="B13" s="43"/>
      <c r="C13" s="44"/>
      <c r="D13" s="45"/>
      <c r="E13" s="46">
        <f>ROUND(B13*C13,2)</f>
        <v>0</v>
      </c>
      <c r="F13" s="47"/>
      <c r="G13" s="48">
        <f t="shared" si="0"/>
        <v>0</v>
      </c>
    </row>
    <row r="14" spans="1:7" ht="30" customHeight="1" x14ac:dyDescent="0.25">
      <c r="A14" s="49"/>
      <c r="B14" s="50"/>
      <c r="C14" s="51"/>
      <c r="D14" s="52" t="s">
        <v>16</v>
      </c>
      <c r="E14" s="53">
        <f>SUM(E4:E13)</f>
        <v>0</v>
      </c>
      <c r="F14" s="54"/>
    </row>
    <row r="15" spans="1:7" ht="30" customHeight="1" x14ac:dyDescent="0.25">
      <c r="A15" s="55"/>
      <c r="B15" s="56"/>
      <c r="C15" s="57"/>
      <c r="D15" s="58" t="s">
        <v>17</v>
      </c>
      <c r="E15" s="24">
        <f>ROUND(SUM(G4:G13),2)</f>
        <v>0</v>
      </c>
      <c r="F15" s="59"/>
    </row>
    <row r="16" spans="1:7" ht="30" customHeight="1" x14ac:dyDescent="0.25">
      <c r="A16" s="49"/>
      <c r="B16" s="50"/>
      <c r="C16" s="51"/>
      <c r="D16" s="52" t="s">
        <v>25</v>
      </c>
      <c r="E16" s="53">
        <f>E14+E15</f>
        <v>0</v>
      </c>
      <c r="F16" s="54"/>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Footer>&amp;R&amp;P/&amp;N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topLeftCell="A7" workbookViewId="0">
      <selection activeCell="B15" sqref="B15:B19"/>
    </sheetView>
  </sheetViews>
  <sheetFormatPr baseColWidth="10" defaultColWidth="9.109375" defaultRowHeight="13.2" x14ac:dyDescent="0.25"/>
  <cols>
    <col min="1" max="1" width="11.44140625" customWidth="1"/>
    <col min="2" max="2" width="68.109375" style="16" customWidth="1"/>
    <col min="3" max="3" width="9.109375" customWidth="1"/>
  </cols>
  <sheetData>
    <row r="1" spans="2:2" x14ac:dyDescent="0.25">
      <c r="B1" s="17" t="s">
        <v>2</v>
      </c>
    </row>
    <row r="3" spans="2:2" ht="39.6" x14ac:dyDescent="0.25">
      <c r="B3" s="16" t="s">
        <v>3</v>
      </c>
    </row>
    <row r="4" spans="2:2" x14ac:dyDescent="0.25">
      <c r="B4" s="16" t="s">
        <v>4</v>
      </c>
    </row>
    <row r="5" spans="2:2" x14ac:dyDescent="0.25">
      <c r="B5" s="16" t="s">
        <v>21</v>
      </c>
    </row>
    <row r="6" spans="2:2" ht="105.6" x14ac:dyDescent="0.25">
      <c r="B6" s="16" t="s">
        <v>22</v>
      </c>
    </row>
    <row r="7" spans="2:2" ht="66" x14ac:dyDescent="0.25">
      <c r="B7" s="16" t="s">
        <v>26</v>
      </c>
    </row>
    <row r="8" spans="2:2" ht="52.8" x14ac:dyDescent="0.25">
      <c r="B8" s="16" t="s">
        <v>23</v>
      </c>
    </row>
    <row r="9" spans="2:2" ht="66" x14ac:dyDescent="0.25">
      <c r="B9" s="16" t="s">
        <v>5</v>
      </c>
    </row>
    <row r="10" spans="2:2" ht="26.4" x14ac:dyDescent="0.25">
      <c r="B10" s="16" t="s">
        <v>6</v>
      </c>
    </row>
    <row r="11" spans="2:2" x14ac:dyDescent="0.25">
      <c r="B11" s="16" t="s">
        <v>7</v>
      </c>
    </row>
    <row r="13" spans="2:2" x14ac:dyDescent="0.25">
      <c r="B13" s="16" t="s">
        <v>8</v>
      </c>
    </row>
    <row r="15" spans="2:2" x14ac:dyDescent="0.25">
      <c r="B15" s="16" t="s">
        <v>9</v>
      </c>
    </row>
    <row r="16" spans="2:2" x14ac:dyDescent="0.25">
      <c r="B16" s="16" t="s">
        <v>1</v>
      </c>
    </row>
    <row r="17" spans="2:2" x14ac:dyDescent="0.25">
      <c r="B17" s="16" t="s">
        <v>34</v>
      </c>
    </row>
    <row r="18" spans="2:2" x14ac:dyDescent="0.25">
      <c r="B18" s="16" t="s">
        <v>35</v>
      </c>
    </row>
    <row r="19" spans="2:2" x14ac:dyDescent="0.25">
      <c r="B19" s="70" t="s">
        <v>36</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4"/>
  <sheetViews>
    <sheetView workbookViewId="0">
      <selection activeCell="L7" sqref="L7"/>
    </sheetView>
  </sheetViews>
  <sheetFormatPr baseColWidth="10" defaultColWidth="9.109375" defaultRowHeight="13.2" x14ac:dyDescent="0.25"/>
  <cols>
    <col min="1" max="1" width="27.44140625" style="69" bestFit="1" customWidth="1"/>
    <col min="2" max="2" width="76.88671875" style="69" customWidth="1"/>
    <col min="3" max="3" width="9.109375" style="69" customWidth="1"/>
    <col min="4" max="16384" width="9.109375" style="69"/>
  </cols>
  <sheetData>
    <row r="2" spans="1:2" x14ac:dyDescent="0.25">
      <c r="A2" s="69" t="s">
        <v>41</v>
      </c>
      <c r="B2" s="69" t="s">
        <v>42</v>
      </c>
    </row>
    <row r="3" spans="1:2" x14ac:dyDescent="0.25">
      <c r="A3" s="68" t="s">
        <v>27</v>
      </c>
      <c r="B3" s="68"/>
    </row>
    <row r="4" spans="1:2" x14ac:dyDescent="0.25">
      <c r="A4" s="77" t="s">
        <v>28</v>
      </c>
      <c r="B4" s="76" t="s">
        <v>45</v>
      </c>
    </row>
    <row r="5" spans="1:2" x14ac:dyDescent="0.25">
      <c r="A5" s="77" t="s">
        <v>18</v>
      </c>
      <c r="B5" s="76" t="s">
        <v>38</v>
      </c>
    </row>
    <row r="6" spans="1:2" x14ac:dyDescent="0.25">
      <c r="A6" s="77" t="s">
        <v>29</v>
      </c>
      <c r="B6" s="76" t="s">
        <v>39</v>
      </c>
    </row>
    <row r="7" spans="1:2" x14ac:dyDescent="0.25">
      <c r="A7" s="77" t="s">
        <v>10</v>
      </c>
      <c r="B7" s="76" t="s">
        <v>46</v>
      </c>
    </row>
    <row r="8" spans="1:2" ht="264" x14ac:dyDescent="0.25">
      <c r="A8" s="77" t="s">
        <v>0</v>
      </c>
      <c r="B8" s="76" t="s">
        <v>48</v>
      </c>
    </row>
    <row r="9" spans="1:2" x14ac:dyDescent="0.25">
      <c r="A9" s="77" t="s">
        <v>19</v>
      </c>
      <c r="B9" s="76" t="s">
        <v>43</v>
      </c>
    </row>
    <row r="10" spans="1:2" x14ac:dyDescent="0.25">
      <c r="A10" s="77" t="s">
        <v>11</v>
      </c>
      <c r="B10" s="76" t="s">
        <v>44</v>
      </c>
    </row>
    <row r="11" spans="1:2" x14ac:dyDescent="0.25">
      <c r="A11" s="77" t="s">
        <v>30</v>
      </c>
      <c r="B11" s="76" t="s">
        <v>47</v>
      </c>
    </row>
    <row r="12" spans="1:2" x14ac:dyDescent="0.25">
      <c r="A12" s="77" t="s">
        <v>14</v>
      </c>
      <c r="B12" s="76" t="s">
        <v>31</v>
      </c>
    </row>
    <row r="13" spans="1:2" ht="52.8" x14ac:dyDescent="0.25">
      <c r="A13" s="77" t="s">
        <v>32</v>
      </c>
      <c r="B13" s="76" t="s">
        <v>37</v>
      </c>
    </row>
    <row r="14" spans="1:2" x14ac:dyDescent="0.25">
      <c r="A14" s="78" t="s">
        <v>50</v>
      </c>
      <c r="B14" s="69" t="s">
        <v>51</v>
      </c>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BPU</vt:lpstr>
      <vt:lpstr>Omissions</vt:lpstr>
      <vt:lpstr>3P</vt:lpstr>
      <vt:lpstr>Légende</vt:lpstr>
      <vt:lpstr>BPU!Impression_des_titres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2016-10-24T08:45:29Z</cp:lastPrinted>
  <dcterms:created xsi:type="dcterms:W3CDTF">2004-01-29T18:35:10Z</dcterms:created>
  <dcterms:modified xsi:type="dcterms:W3CDTF">2026-03-26T09:02:52Z</dcterms:modified>
  <cp:category/>
  <cp:contentStatus/>
</cp:coreProperties>
</file>