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03_Diagnostics_Pollution\1_DCE\DCE_PLACE\202600003_DCE\"/>
    </mc:Choice>
  </mc:AlternateContent>
  <xr:revisionPtr revIDLastSave="0" documentId="13_ncr:1_{07B0D1F2-F36D-4F3D-8CA2-BF31EAA48599}" xr6:coauthVersionLast="47" xr6:coauthVersionMax="47" xr10:uidLastSave="{00000000-0000-0000-0000-000000000000}"/>
  <workbookProtection lockStructure="1"/>
  <bookViews>
    <workbookView xWindow="-108" yWindow="-108" windowWidth="23256" windowHeight="12456"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R244" i="1"/>
  <c r="P244" i="1"/>
  <c r="L244" i="1"/>
  <c r="J244" i="1"/>
  <c r="R243" i="1"/>
  <c r="P243" i="1"/>
  <c r="L243" i="1"/>
  <c r="J243" i="1"/>
  <c r="R242" i="1"/>
  <c r="P242" i="1"/>
  <c r="L242" i="1"/>
  <c r="J242" i="1"/>
  <c r="R240" i="1"/>
  <c r="P240" i="1"/>
  <c r="L240" i="1"/>
  <c r="J240" i="1"/>
  <c r="R239" i="1"/>
  <c r="P239" i="1"/>
  <c r="L239" i="1"/>
  <c r="J239" i="1"/>
  <c r="R238" i="1"/>
  <c r="P238" i="1"/>
  <c r="L238" i="1"/>
  <c r="J238" i="1"/>
  <c r="R237" i="1"/>
  <c r="P237" i="1"/>
  <c r="L237" i="1"/>
  <c r="J237" i="1"/>
  <c r="R235" i="1"/>
  <c r="P235" i="1"/>
  <c r="L235" i="1"/>
  <c r="J235" i="1"/>
  <c r="R234" i="1"/>
  <c r="P234" i="1"/>
  <c r="L234" i="1"/>
  <c r="J234" i="1"/>
  <c r="R233" i="1"/>
  <c r="P233" i="1"/>
  <c r="L233" i="1"/>
  <c r="J233" i="1"/>
  <c r="R232" i="1"/>
  <c r="P232" i="1"/>
  <c r="L232" i="1"/>
  <c r="J232" i="1"/>
  <c r="R231" i="1"/>
  <c r="P231" i="1"/>
  <c r="L231" i="1"/>
  <c r="J231" i="1"/>
  <c r="R228" i="1"/>
  <c r="P228" i="1"/>
  <c r="L228" i="1"/>
  <c r="J228" i="1"/>
  <c r="R226" i="1"/>
  <c r="P226" i="1"/>
  <c r="L226" i="1"/>
  <c r="J226" i="1"/>
  <c r="R225" i="1"/>
  <c r="P225" i="1"/>
  <c r="L225" i="1"/>
  <c r="J225" i="1"/>
  <c r="R224" i="1"/>
  <c r="P224" i="1"/>
  <c r="L224" i="1"/>
  <c r="J224" i="1"/>
  <c r="R223" i="1"/>
  <c r="P223" i="1"/>
  <c r="L223" i="1"/>
  <c r="J223" i="1"/>
  <c r="R222" i="1"/>
  <c r="P222" i="1"/>
  <c r="L222" i="1"/>
  <c r="J222" i="1"/>
  <c r="R221" i="1"/>
  <c r="P221" i="1"/>
  <c r="L221" i="1"/>
  <c r="J221" i="1"/>
  <c r="R220" i="1"/>
  <c r="P220" i="1"/>
  <c r="L220" i="1"/>
  <c r="J220" i="1"/>
  <c r="R219" i="1"/>
  <c r="P219" i="1"/>
  <c r="L219" i="1"/>
  <c r="J219" i="1"/>
  <c r="R218" i="1"/>
  <c r="P218" i="1"/>
  <c r="L218" i="1"/>
  <c r="J218" i="1"/>
  <c r="R217" i="1"/>
  <c r="P217" i="1"/>
  <c r="L217" i="1"/>
  <c r="J217" i="1"/>
  <c r="R216" i="1"/>
  <c r="P216" i="1"/>
  <c r="L216" i="1"/>
  <c r="J216" i="1"/>
  <c r="R215" i="1"/>
  <c r="P215" i="1"/>
  <c r="L215" i="1"/>
  <c r="J215" i="1"/>
  <c r="R213" i="1"/>
  <c r="P213" i="1"/>
  <c r="L213" i="1"/>
  <c r="J213" i="1"/>
  <c r="R212" i="1"/>
  <c r="P212" i="1"/>
  <c r="L212" i="1"/>
  <c r="J212" i="1"/>
  <c r="R211" i="1"/>
  <c r="P211" i="1"/>
  <c r="L211" i="1"/>
  <c r="J211" i="1"/>
  <c r="R210" i="1"/>
  <c r="P210" i="1"/>
  <c r="L210" i="1"/>
  <c r="J210" i="1"/>
  <c r="R209" i="1"/>
  <c r="P209" i="1"/>
  <c r="L209" i="1"/>
  <c r="J209" i="1"/>
  <c r="R208" i="1"/>
  <c r="P208" i="1"/>
  <c r="L208" i="1"/>
  <c r="J208" i="1"/>
  <c r="R207" i="1"/>
  <c r="P207" i="1"/>
  <c r="L207" i="1"/>
  <c r="J207" i="1"/>
  <c r="R206" i="1"/>
  <c r="P206" i="1"/>
  <c r="L206" i="1"/>
  <c r="J206" i="1"/>
  <c r="R205" i="1"/>
  <c r="P205" i="1"/>
  <c r="L205" i="1"/>
  <c r="J205" i="1"/>
  <c r="R204" i="1"/>
  <c r="P204" i="1"/>
  <c r="L204" i="1"/>
  <c r="J204" i="1"/>
  <c r="R203" i="1"/>
  <c r="P203" i="1"/>
  <c r="L203" i="1"/>
  <c r="J203" i="1"/>
  <c r="R202" i="1"/>
  <c r="P202" i="1"/>
  <c r="L202" i="1"/>
  <c r="J202" i="1"/>
  <c r="R201" i="1"/>
  <c r="P201" i="1"/>
  <c r="L201" i="1"/>
  <c r="J201" i="1"/>
  <c r="R200" i="1"/>
  <c r="P200" i="1"/>
  <c r="L200" i="1"/>
  <c r="J200" i="1"/>
  <c r="R199" i="1"/>
  <c r="P199" i="1"/>
  <c r="L199" i="1"/>
  <c r="J199" i="1"/>
  <c r="R198" i="1"/>
  <c r="P198" i="1"/>
  <c r="L198" i="1"/>
  <c r="J198" i="1"/>
  <c r="R197" i="1"/>
  <c r="P197" i="1"/>
  <c r="L197" i="1"/>
  <c r="J197" i="1"/>
  <c r="R196" i="1"/>
  <c r="P196" i="1"/>
  <c r="L196" i="1"/>
  <c r="J196" i="1"/>
  <c r="R195" i="1"/>
  <c r="P195" i="1"/>
  <c r="L195" i="1"/>
  <c r="J195" i="1"/>
  <c r="R194" i="1"/>
  <c r="P194" i="1"/>
  <c r="L194" i="1"/>
  <c r="J194" i="1"/>
  <c r="R193" i="1"/>
  <c r="P193" i="1"/>
  <c r="L193" i="1"/>
  <c r="J193" i="1"/>
  <c r="R192" i="1"/>
  <c r="P192" i="1"/>
  <c r="L192" i="1"/>
  <c r="J192" i="1"/>
  <c r="R191" i="1"/>
  <c r="P191" i="1"/>
  <c r="L191" i="1"/>
  <c r="J191" i="1"/>
  <c r="R190" i="1"/>
  <c r="P190" i="1"/>
  <c r="L190" i="1"/>
  <c r="J190" i="1"/>
  <c r="R189" i="1"/>
  <c r="P189" i="1"/>
  <c r="L189" i="1"/>
  <c r="J189" i="1"/>
  <c r="R188" i="1"/>
  <c r="P188" i="1"/>
  <c r="L188" i="1"/>
  <c r="J188" i="1"/>
  <c r="R187" i="1"/>
  <c r="P187" i="1"/>
  <c r="L187" i="1"/>
  <c r="J187" i="1"/>
  <c r="R186" i="1"/>
  <c r="P186" i="1"/>
  <c r="L186" i="1"/>
  <c r="J186" i="1"/>
  <c r="R185" i="1"/>
  <c r="P185" i="1"/>
  <c r="L185" i="1"/>
  <c r="J185" i="1"/>
  <c r="R184" i="1"/>
  <c r="P184" i="1"/>
  <c r="L184" i="1"/>
  <c r="J184" i="1"/>
  <c r="R183" i="1"/>
  <c r="P183" i="1"/>
  <c r="L183" i="1"/>
  <c r="J183" i="1"/>
  <c r="R182" i="1"/>
  <c r="P182" i="1"/>
  <c r="L182" i="1"/>
  <c r="J182" i="1"/>
  <c r="R181" i="1"/>
  <c r="P181" i="1"/>
  <c r="L181" i="1"/>
  <c r="J181" i="1"/>
  <c r="R180" i="1"/>
  <c r="P180" i="1"/>
  <c r="L180" i="1"/>
  <c r="J180" i="1"/>
  <c r="R179" i="1"/>
  <c r="P179" i="1"/>
  <c r="L179" i="1"/>
  <c r="J179" i="1"/>
  <c r="R178" i="1"/>
  <c r="P178" i="1"/>
  <c r="L178" i="1"/>
  <c r="J178" i="1"/>
  <c r="R177" i="1"/>
  <c r="P177" i="1"/>
  <c r="L177" i="1"/>
  <c r="J177" i="1"/>
  <c r="R176" i="1"/>
  <c r="P176" i="1"/>
  <c r="L176" i="1"/>
  <c r="J176" i="1"/>
  <c r="R175" i="1"/>
  <c r="P175" i="1"/>
  <c r="L175" i="1"/>
  <c r="J175" i="1"/>
  <c r="R174" i="1"/>
  <c r="P174" i="1"/>
  <c r="L174" i="1"/>
  <c r="J174" i="1"/>
  <c r="R173" i="1"/>
  <c r="P173" i="1"/>
  <c r="L173" i="1"/>
  <c r="J173" i="1"/>
  <c r="R172" i="1"/>
  <c r="P172" i="1"/>
  <c r="L172" i="1"/>
  <c r="J172" i="1"/>
  <c r="R171" i="1"/>
  <c r="P171" i="1"/>
  <c r="L171" i="1"/>
  <c r="J171" i="1"/>
  <c r="R170" i="1"/>
  <c r="P170" i="1"/>
  <c r="L170" i="1"/>
  <c r="J170" i="1"/>
  <c r="R169" i="1"/>
  <c r="P169" i="1"/>
  <c r="L169" i="1"/>
  <c r="J169" i="1"/>
  <c r="R168" i="1"/>
  <c r="P168" i="1"/>
  <c r="L168" i="1"/>
  <c r="J168" i="1"/>
  <c r="R166" i="1"/>
  <c r="P166" i="1"/>
  <c r="L166" i="1"/>
  <c r="J166" i="1"/>
  <c r="R165" i="1"/>
  <c r="P165" i="1"/>
  <c r="L165" i="1"/>
  <c r="J165" i="1"/>
  <c r="R164" i="1"/>
  <c r="P164" i="1"/>
  <c r="L164" i="1"/>
  <c r="J164" i="1"/>
  <c r="R163" i="1"/>
  <c r="P163" i="1"/>
  <c r="L163" i="1"/>
  <c r="J163" i="1"/>
  <c r="R162" i="1"/>
  <c r="P162" i="1"/>
  <c r="L162" i="1"/>
  <c r="J162" i="1"/>
  <c r="R161" i="1"/>
  <c r="P161" i="1"/>
  <c r="L161" i="1"/>
  <c r="J161" i="1"/>
  <c r="R160" i="1"/>
  <c r="P160" i="1"/>
  <c r="L160" i="1"/>
  <c r="J160" i="1"/>
  <c r="R159" i="1"/>
  <c r="P159" i="1"/>
  <c r="L159" i="1"/>
  <c r="J159" i="1"/>
  <c r="R158" i="1"/>
  <c r="P158" i="1"/>
  <c r="L158" i="1"/>
  <c r="J158" i="1"/>
  <c r="R157" i="1"/>
  <c r="P157" i="1"/>
  <c r="L157" i="1"/>
  <c r="J157" i="1"/>
  <c r="R156" i="1"/>
  <c r="P156" i="1"/>
  <c r="L156" i="1"/>
  <c r="J156" i="1"/>
  <c r="R155" i="1"/>
  <c r="P155" i="1"/>
  <c r="L155" i="1"/>
  <c r="J155" i="1"/>
  <c r="R154" i="1"/>
  <c r="P154" i="1"/>
  <c r="L154" i="1"/>
  <c r="J154" i="1"/>
  <c r="R153" i="1"/>
  <c r="P153" i="1"/>
  <c r="L153" i="1"/>
  <c r="J153" i="1"/>
  <c r="R152" i="1"/>
  <c r="P152" i="1"/>
  <c r="L152" i="1"/>
  <c r="J152" i="1"/>
  <c r="R151" i="1"/>
  <c r="P151" i="1"/>
  <c r="L151" i="1"/>
  <c r="J151" i="1"/>
  <c r="R150" i="1"/>
  <c r="P150" i="1"/>
  <c r="L150" i="1"/>
  <c r="J150" i="1"/>
  <c r="R149" i="1"/>
  <c r="P149" i="1"/>
  <c r="L149" i="1"/>
  <c r="J149" i="1"/>
  <c r="R148" i="1"/>
  <c r="P148" i="1"/>
  <c r="L148" i="1"/>
  <c r="J148" i="1"/>
  <c r="R147" i="1"/>
  <c r="P147" i="1"/>
  <c r="L147" i="1"/>
  <c r="J147" i="1"/>
  <c r="R146" i="1"/>
  <c r="P146" i="1"/>
  <c r="L146" i="1"/>
  <c r="J146" i="1"/>
  <c r="R145" i="1"/>
  <c r="P145" i="1"/>
  <c r="L145" i="1"/>
  <c r="J145" i="1"/>
  <c r="R144" i="1"/>
  <c r="P144" i="1"/>
  <c r="L144" i="1"/>
  <c r="J144" i="1"/>
  <c r="R143" i="1"/>
  <c r="P143" i="1"/>
  <c r="L143" i="1"/>
  <c r="J143" i="1"/>
  <c r="R142" i="1"/>
  <c r="P142" i="1"/>
  <c r="L142" i="1"/>
  <c r="J142" i="1"/>
  <c r="R141" i="1"/>
  <c r="P141" i="1"/>
  <c r="L141" i="1"/>
  <c r="J141" i="1"/>
  <c r="R140" i="1"/>
  <c r="P140" i="1"/>
  <c r="L140" i="1"/>
  <c r="J140" i="1"/>
  <c r="R139" i="1"/>
  <c r="P139" i="1"/>
  <c r="L139" i="1"/>
  <c r="J139" i="1"/>
  <c r="R138" i="1"/>
  <c r="P138" i="1"/>
  <c r="L138" i="1"/>
  <c r="J138" i="1"/>
  <c r="R137" i="1"/>
  <c r="P137" i="1"/>
  <c r="L137" i="1"/>
  <c r="J137" i="1"/>
  <c r="R136" i="1"/>
  <c r="P136" i="1"/>
  <c r="L136" i="1"/>
  <c r="J136" i="1"/>
  <c r="R135" i="1"/>
  <c r="P135" i="1"/>
  <c r="L135" i="1"/>
  <c r="J135" i="1"/>
  <c r="R134" i="1"/>
  <c r="P134" i="1"/>
  <c r="L134" i="1"/>
  <c r="J134" i="1"/>
  <c r="R133" i="1"/>
  <c r="P133" i="1"/>
  <c r="L133" i="1"/>
  <c r="J133" i="1"/>
  <c r="R132" i="1"/>
  <c r="P132" i="1"/>
  <c r="L132" i="1"/>
  <c r="J132" i="1"/>
  <c r="R131" i="1"/>
  <c r="P131" i="1"/>
  <c r="L131" i="1"/>
  <c r="J131" i="1"/>
  <c r="R130" i="1"/>
  <c r="P130" i="1"/>
  <c r="L130" i="1"/>
  <c r="J130" i="1"/>
  <c r="R129" i="1"/>
  <c r="P129" i="1"/>
  <c r="L129" i="1"/>
  <c r="J129" i="1"/>
  <c r="R128" i="1"/>
  <c r="P128" i="1"/>
  <c r="L128" i="1"/>
  <c r="J128" i="1"/>
  <c r="R127" i="1"/>
  <c r="P127" i="1"/>
  <c r="L127" i="1"/>
  <c r="J127" i="1"/>
  <c r="R126" i="1"/>
  <c r="P126" i="1"/>
  <c r="L126" i="1"/>
  <c r="J126" i="1"/>
  <c r="R125" i="1"/>
  <c r="P125" i="1"/>
  <c r="L125" i="1"/>
  <c r="J125" i="1"/>
  <c r="R124" i="1"/>
  <c r="P124" i="1"/>
  <c r="L124" i="1"/>
  <c r="J124" i="1"/>
  <c r="R123" i="1"/>
  <c r="P123" i="1"/>
  <c r="L123" i="1"/>
  <c r="J123" i="1"/>
  <c r="R122" i="1"/>
  <c r="P122" i="1"/>
  <c r="L122" i="1"/>
  <c r="J122" i="1"/>
  <c r="R121" i="1"/>
  <c r="P121" i="1"/>
  <c r="L121" i="1"/>
  <c r="J121" i="1"/>
  <c r="R120" i="1"/>
  <c r="P120" i="1"/>
  <c r="L120" i="1"/>
  <c r="J120" i="1"/>
  <c r="R119" i="1"/>
  <c r="P119" i="1"/>
  <c r="L119" i="1"/>
  <c r="J119" i="1"/>
  <c r="R118" i="1"/>
  <c r="P118" i="1"/>
  <c r="L118" i="1"/>
  <c r="J118" i="1"/>
  <c r="R117" i="1"/>
  <c r="P117" i="1"/>
  <c r="L117" i="1"/>
  <c r="J117" i="1"/>
  <c r="R116" i="1"/>
  <c r="P116" i="1"/>
  <c r="L116" i="1"/>
  <c r="J116" i="1"/>
  <c r="R115" i="1"/>
  <c r="P115" i="1"/>
  <c r="L115" i="1"/>
  <c r="J115" i="1"/>
  <c r="R114" i="1"/>
  <c r="P114" i="1"/>
  <c r="L114" i="1"/>
  <c r="J114" i="1"/>
  <c r="R113" i="1"/>
  <c r="P113" i="1"/>
  <c r="L113" i="1"/>
  <c r="J113" i="1"/>
  <c r="R112" i="1"/>
  <c r="P112" i="1"/>
  <c r="L112" i="1"/>
  <c r="J112" i="1"/>
  <c r="R111" i="1"/>
  <c r="P111" i="1"/>
  <c r="L111" i="1"/>
  <c r="J111" i="1"/>
  <c r="R110" i="1"/>
  <c r="P110" i="1"/>
  <c r="L110" i="1"/>
  <c r="J110" i="1"/>
  <c r="R109" i="1"/>
  <c r="P109" i="1"/>
  <c r="L109" i="1"/>
  <c r="J109" i="1"/>
  <c r="R106" i="1"/>
  <c r="P106" i="1"/>
  <c r="L106" i="1"/>
  <c r="J106" i="1"/>
  <c r="R105" i="1"/>
  <c r="P105" i="1"/>
  <c r="L105" i="1"/>
  <c r="J105" i="1"/>
  <c r="R103" i="1"/>
  <c r="P103" i="1"/>
  <c r="L103" i="1"/>
  <c r="J103" i="1"/>
  <c r="R102" i="1"/>
  <c r="P102" i="1"/>
  <c r="L102" i="1"/>
  <c r="J102" i="1"/>
  <c r="R101" i="1"/>
  <c r="P101" i="1"/>
  <c r="L101" i="1"/>
  <c r="J101" i="1"/>
  <c r="R100" i="1"/>
  <c r="P100" i="1"/>
  <c r="L100" i="1"/>
  <c r="J100" i="1"/>
  <c r="R98" i="1"/>
  <c r="P98" i="1"/>
  <c r="L98" i="1"/>
  <c r="J98" i="1"/>
  <c r="R97" i="1"/>
  <c r="P97" i="1"/>
  <c r="L97" i="1"/>
  <c r="J97" i="1"/>
  <c r="R96" i="1"/>
  <c r="P96" i="1"/>
  <c r="L96" i="1"/>
  <c r="J96" i="1"/>
  <c r="R95" i="1"/>
  <c r="P95" i="1"/>
  <c r="L95" i="1"/>
  <c r="J95" i="1"/>
  <c r="R94" i="1"/>
  <c r="P94" i="1"/>
  <c r="L94" i="1"/>
  <c r="J94" i="1"/>
  <c r="R92" i="1"/>
  <c r="P92" i="1"/>
  <c r="L92" i="1"/>
  <c r="J92" i="1"/>
  <c r="R91" i="1"/>
  <c r="P91" i="1"/>
  <c r="L91" i="1"/>
  <c r="J91" i="1"/>
  <c r="R90" i="1"/>
  <c r="P90" i="1"/>
  <c r="L90" i="1"/>
  <c r="J90" i="1"/>
  <c r="R88" i="1"/>
  <c r="P88" i="1"/>
  <c r="L88" i="1"/>
  <c r="J88" i="1"/>
  <c r="R87" i="1"/>
  <c r="P87" i="1"/>
  <c r="L87" i="1"/>
  <c r="J87" i="1"/>
  <c r="R86" i="1"/>
  <c r="P86" i="1"/>
  <c r="L86" i="1"/>
  <c r="J86" i="1"/>
  <c r="R85" i="1"/>
  <c r="P85" i="1"/>
  <c r="L85" i="1"/>
  <c r="J85" i="1"/>
  <c r="R84" i="1"/>
  <c r="P84" i="1"/>
  <c r="L84" i="1"/>
  <c r="J84" i="1"/>
  <c r="R83" i="1"/>
  <c r="P83" i="1"/>
  <c r="L83" i="1"/>
  <c r="J83" i="1"/>
  <c r="R82" i="1"/>
  <c r="P82" i="1"/>
  <c r="L82" i="1"/>
  <c r="J82" i="1"/>
  <c r="R80" i="1"/>
  <c r="P80" i="1"/>
  <c r="L80" i="1"/>
  <c r="J80" i="1"/>
  <c r="R79" i="1"/>
  <c r="P79" i="1"/>
  <c r="L79" i="1"/>
  <c r="J79" i="1"/>
  <c r="R78" i="1"/>
  <c r="P78" i="1"/>
  <c r="L78" i="1"/>
  <c r="J78" i="1"/>
  <c r="R77" i="1"/>
  <c r="P77" i="1"/>
  <c r="L77" i="1"/>
  <c r="J77" i="1"/>
  <c r="R76" i="1"/>
  <c r="P76" i="1"/>
  <c r="L76" i="1"/>
  <c r="J76" i="1"/>
  <c r="R75" i="1"/>
  <c r="P75" i="1"/>
  <c r="L75" i="1"/>
  <c r="J75" i="1"/>
  <c r="R74" i="1"/>
  <c r="P74" i="1"/>
  <c r="L74" i="1"/>
  <c r="J74" i="1"/>
  <c r="R73" i="1"/>
  <c r="P73" i="1"/>
  <c r="L73" i="1"/>
  <c r="J73" i="1"/>
  <c r="R72" i="1"/>
  <c r="P72" i="1"/>
  <c r="L72" i="1"/>
  <c r="J72" i="1"/>
  <c r="R71" i="1"/>
  <c r="P71" i="1"/>
  <c r="L71" i="1"/>
  <c r="J71" i="1"/>
  <c r="R70" i="1"/>
  <c r="P70" i="1"/>
  <c r="L70" i="1"/>
  <c r="J70" i="1"/>
  <c r="R69" i="1"/>
  <c r="P69" i="1"/>
  <c r="L69" i="1"/>
  <c r="J69" i="1"/>
  <c r="R68" i="1"/>
  <c r="P68" i="1"/>
  <c r="L68" i="1"/>
  <c r="J68" i="1"/>
  <c r="R67" i="1"/>
  <c r="P67" i="1"/>
  <c r="L67" i="1"/>
  <c r="J67" i="1"/>
  <c r="R66" i="1"/>
  <c r="P66" i="1"/>
  <c r="L66" i="1"/>
  <c r="J66" i="1"/>
  <c r="R65" i="1"/>
  <c r="P65" i="1"/>
  <c r="L65" i="1"/>
  <c r="J65" i="1"/>
  <c r="R63" i="1"/>
  <c r="P63" i="1"/>
  <c r="L63" i="1"/>
  <c r="J63" i="1"/>
  <c r="R62" i="1"/>
  <c r="P62" i="1"/>
  <c r="L62" i="1"/>
  <c r="J62" i="1"/>
  <c r="R61" i="1"/>
  <c r="P61" i="1"/>
  <c r="L61" i="1"/>
  <c r="J61" i="1"/>
  <c r="R59" i="1"/>
  <c r="P59" i="1"/>
  <c r="L59" i="1"/>
  <c r="J59" i="1"/>
  <c r="R58" i="1"/>
  <c r="P58" i="1"/>
  <c r="L58" i="1"/>
  <c r="J58" i="1"/>
  <c r="R57" i="1"/>
  <c r="P57" i="1"/>
  <c r="L57" i="1"/>
  <c r="J57" i="1"/>
  <c r="R55" i="1"/>
  <c r="P55" i="1"/>
  <c r="L55" i="1"/>
  <c r="J55" i="1"/>
  <c r="R54" i="1"/>
  <c r="P54" i="1"/>
  <c r="L54" i="1"/>
  <c r="J54" i="1"/>
  <c r="R53" i="1"/>
  <c r="P53" i="1"/>
  <c r="L53" i="1"/>
  <c r="J53" i="1"/>
  <c r="R52" i="1"/>
  <c r="P52" i="1"/>
  <c r="L52" i="1"/>
  <c r="J52" i="1"/>
  <c r="R50" i="1"/>
  <c r="P50" i="1"/>
  <c r="L50" i="1"/>
  <c r="J50" i="1"/>
  <c r="R49" i="1"/>
  <c r="P49" i="1"/>
  <c r="L49" i="1"/>
  <c r="J49" i="1"/>
  <c r="R48" i="1"/>
  <c r="P48" i="1"/>
  <c r="L48" i="1"/>
  <c r="J48" i="1"/>
  <c r="R47" i="1"/>
  <c r="P47" i="1"/>
  <c r="L47" i="1"/>
  <c r="J47" i="1"/>
  <c r="R46" i="1"/>
  <c r="P46" i="1"/>
  <c r="L46" i="1"/>
  <c r="J46" i="1"/>
  <c r="R44" i="1"/>
  <c r="P44" i="1"/>
  <c r="L44" i="1"/>
  <c r="J44" i="1"/>
  <c r="R43" i="1"/>
  <c r="P43" i="1"/>
  <c r="L43" i="1"/>
  <c r="J43" i="1"/>
  <c r="R42" i="1"/>
  <c r="P42" i="1"/>
  <c r="L42" i="1"/>
  <c r="J42" i="1"/>
  <c r="R41" i="1"/>
  <c r="P41" i="1"/>
  <c r="L41" i="1"/>
  <c r="J41" i="1"/>
  <c r="R40" i="1"/>
  <c r="P40" i="1"/>
  <c r="L40" i="1"/>
  <c r="J40" i="1"/>
  <c r="R38" i="1"/>
  <c r="P38" i="1"/>
  <c r="L38" i="1"/>
  <c r="J38" i="1"/>
  <c r="R37" i="1"/>
  <c r="P37" i="1"/>
  <c r="L37" i="1"/>
  <c r="J37" i="1"/>
  <c r="R36" i="1"/>
  <c r="P36" i="1"/>
  <c r="L36" i="1"/>
  <c r="J36" i="1"/>
  <c r="R35" i="1"/>
  <c r="P35" i="1"/>
  <c r="L35" i="1"/>
  <c r="J35" i="1"/>
  <c r="R33" i="1"/>
  <c r="P33" i="1"/>
  <c r="L33" i="1"/>
  <c r="J33" i="1"/>
  <c r="R32" i="1"/>
  <c r="P32" i="1"/>
  <c r="L32" i="1"/>
  <c r="J32" i="1"/>
  <c r="R30" i="1"/>
  <c r="P30" i="1"/>
  <c r="L30" i="1"/>
  <c r="J30" i="1"/>
  <c r="R29" i="1"/>
  <c r="P29" i="1"/>
  <c r="L29" i="1"/>
  <c r="J29" i="1"/>
  <c r="R28" i="1"/>
  <c r="P28" i="1"/>
  <c r="L28" i="1"/>
  <c r="J28" i="1"/>
  <c r="R26" i="1"/>
  <c r="P26" i="1"/>
  <c r="L26" i="1"/>
  <c r="J26" i="1"/>
  <c r="R25" i="1"/>
  <c r="P25" i="1"/>
  <c r="L25" i="1"/>
  <c r="J25" i="1"/>
  <c r="R24" i="1"/>
  <c r="P24" i="1"/>
  <c r="L24" i="1"/>
  <c r="J24" i="1"/>
  <c r="R22" i="1"/>
  <c r="P22" i="1"/>
  <c r="L22" i="1"/>
  <c r="J22" i="1"/>
  <c r="R21" i="1"/>
  <c r="P21" i="1"/>
  <c r="L21" i="1"/>
  <c r="J21" i="1"/>
  <c r="R20" i="1"/>
  <c r="P20" i="1"/>
  <c r="L20" i="1"/>
  <c r="J20" i="1"/>
  <c r="R19" i="1"/>
  <c r="P19" i="1"/>
  <c r="L19" i="1"/>
  <c r="J19" i="1"/>
  <c r="R18" i="1"/>
  <c r="P18" i="1"/>
  <c r="L18" i="1"/>
  <c r="J18" i="1"/>
  <c r="R17" i="1"/>
  <c r="P17" i="1"/>
  <c r="L17" i="1"/>
  <c r="J17" i="1"/>
  <c r="R16" i="1"/>
  <c r="P16" i="1"/>
  <c r="L16" i="1"/>
  <c r="J16" i="1"/>
  <c r="R15" i="1"/>
  <c r="P15" i="1"/>
  <c r="L15" i="1"/>
  <c r="J15" i="1"/>
  <c r="R14" i="1"/>
  <c r="P14" i="1"/>
  <c r="L14" i="1"/>
  <c r="J14" i="1"/>
  <c r="R12" i="1"/>
  <c r="P12" i="1"/>
  <c r="L12" i="1"/>
  <c r="J12" i="1"/>
  <c r="R11" i="1"/>
  <c r="P11" i="1"/>
  <c r="L11" i="1"/>
  <c r="J11" i="1"/>
  <c r="R10" i="1"/>
  <c r="P10" i="1"/>
  <c r="L10" i="1"/>
  <c r="J10" i="1"/>
  <c r="R9" i="1"/>
  <c r="P9" i="1"/>
  <c r="L9" i="1"/>
  <c r="J9" i="1"/>
  <c r="R8" i="1"/>
  <c r="P8" i="1"/>
  <c r="L8" i="1"/>
  <c r="J8" i="1"/>
  <c r="R7" i="1"/>
  <c r="P7" i="1"/>
  <c r="P246" i="1" s="1"/>
  <c r="L7" i="1"/>
  <c r="J7" i="1"/>
  <c r="P247" i="1" l="1"/>
  <c r="P248" i="1"/>
  <c r="G4" i="2"/>
  <c r="E15" i="2" s="1"/>
  <c r="E16" i="2" s="1"/>
</calcChain>
</file>

<file path=xl/sharedStrings.xml><?xml version="1.0" encoding="utf-8"?>
<sst xmlns="http://schemas.openxmlformats.org/spreadsheetml/2006/main" count="1248" uniqueCount="271">
  <si>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</si>
  <si>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</si>
  <si>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</si>
  <si>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</si>
  <si>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</si>
  <si>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</si>
  <si>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</si>
  <si>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</si>
  <si>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</si>
  <si>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</si>
  <si>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</si>
  <si>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</si>
  <si>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</si>
  <si>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</si>
  <si>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</si>
  <si>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</si>
  <si>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</si>
  <si>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</si>
  <si>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</si>
  <si>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</si>
  <si>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</si>
  <si>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</si>
  <si>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</si>
  <si>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</si>
  <si>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</si>
  <si>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</si>
  <si>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</si>
  <si>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</si>
  <si>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</si>
  <si>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</si>
  <si>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</si>
  <si>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</si>
  <si>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</si>
  <si>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</si>
  <si>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</si>
  <si>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</si>
  <si>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</si>
  <si>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</si>
  <si>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</si>
  <si>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</si>
  <si>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</si>
  <si>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</si>
  <si>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</si>
  <si>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</si>
  <si>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</si>
  <si>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</si>
  <si>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</si>
  <si>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</si>
  <si>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</si>
  <si>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</si>
  <si>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</si>
  <si>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</si>
  <si>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</si>
  <si>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</si>
  <si>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</si>
  <si>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</si>
  <si>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</si>
  <si>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</si>
  <si>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DQE
  “Investigation de diagnostics de pollution  - Lot 1 (Investigation de diagnostics de pollution sur les départements des Côtes d'Armor (22) et de l'Ille-et-Vilaine (35).)”</t>
  </si>
  <si>
    <t/>
  </si>
  <si>
    <t>INVESTIGATIONS DE TERRAIN</t>
  </si>
  <si>
    <t xml:space="preserve">Organisation des investigations </t>
  </si>
  <si>
    <t>QP</t>
  </si>
  <si>
    <t>Préparation de l'intervention (y compris les DICT, consultations des plans de réseaux, démarche pour l'occupation provisoire de voirie, éventuelles démarches de consultation des prestataires pour la détection des réseaux, leur repérage et piquetage et approvisionnement en flaconnage)</t>
  </si>
  <si>
    <t xml:space="preserve">Forfait </t>
  </si>
  <si>
    <t>Plus-value pour la préparation de l'intervention dans le cas de multiples propriétaires (y compris la prise de contact et une rencontre des propriétaires/locataires sur site, l'organisation des investigations)</t>
  </si>
  <si>
    <t>Rédaction d'une analyse des risques ou d'un PPR (y compris visite du site)</t>
  </si>
  <si>
    <t>Rédaction d'un P.P.S.P.S (y compris visite du site et inspection préalable commune - distinct des jours d'investigations)</t>
  </si>
  <si>
    <t>Déclaration de ma pose de piézomètres (par site): déclaration unifiée pour les ouvrages souterrains (DUPLOS) selon demande de l'acheteur ou de son assistant à maitrise d'ouvrage</t>
  </si>
  <si>
    <t>Analyse des risques et rédaction d'un protocole opératoire d'intervention sous-section 4 avec le risque d'exposition à l'amiante.</t>
  </si>
  <si>
    <t xml:space="preserve">Sécurisation des investigations </t>
  </si>
  <si>
    <t>Débroussaillage préalable des zones de sondages (10m2&lt;surface&lt;50m2)</t>
  </si>
  <si>
    <t>Débroussaillage préalable des zones de sondages (51m2&lt;surface&lt;100m2)</t>
  </si>
  <si>
    <t>Repérage préalable des réseaux/cuves par méthode géophysique (y compris amenée/repli du matériel, mesures, interprétation et compte-rendu).</t>
  </si>
  <si>
    <t>Journée</t>
  </si>
  <si>
    <t>Découpe enrobés pour avant-trou puis réfection</t>
  </si>
  <si>
    <t>Unité</t>
  </si>
  <si>
    <t>Découpe béton pour avant-trou puis réfection</t>
  </si>
  <si>
    <t>Avant-trou manuel (préalablement à la poursuite du forage)</t>
  </si>
  <si>
    <t>Avant-trou avec aspiratrice-excavatrice (y compris remblaiement)</t>
  </si>
  <si>
    <t>1/2 jour</t>
  </si>
  <si>
    <t xml:space="preserve">Mise en oeuvre d'un dispositif d'éclairage </t>
  </si>
  <si>
    <t>Mise en oeuvre d'un dispositif permettant le franchissement de caniveaux/fossés</t>
  </si>
  <si>
    <t xml:space="preserve">Sécurisation pyrotechnique des investigations </t>
  </si>
  <si>
    <t>Sécurisation pyrotechnique: préparation, amenée et repli du matériel, analyse des résultats et compte-rendu</t>
  </si>
  <si>
    <t>Sécurisation pyrotechnique des forages par un opérateur spécialisé</t>
  </si>
  <si>
    <t>Sécurisation pyrotechnique des investigations - Sondages/pelle mécanique</t>
  </si>
  <si>
    <t>Prestations générales d'investigations (A200 à A260)</t>
  </si>
  <si>
    <t>Mesures semi-quantitatives dans les gaz du sol (mesures par PID ou colorimétriques des COV et autres substances volatiles) - prix forfaitaire pour des mesures sur l'ensemble des investigations et conformément au C.C.T.P.</t>
  </si>
  <si>
    <t>Envoi et stockage de l'ensemble des échantillons de sols en laboratoire, minimum 5 semaines (y compris la destruction des échantillons non analysés le cas échéant)</t>
  </si>
  <si>
    <t>Plus-value pour l'intervention en sous-section 4 des espaces de cheminement et de forage pour 1 sondage/ouvrage (y compris la fourniture des EPI et la gestion des déchets d'EPI)</t>
  </si>
  <si>
    <r>
      <rPr>
        <b/>
        <sz val="8"/>
        <rFont val="Verdana"/>
        <family val="2"/>
      </rPr>
      <t>Nivellement en relatif (nivellement par cheminement fermé) en extérieur et intérieur</t>
    </r>
    <r>
      <rPr>
        <b/>
        <i/>
        <sz val="8"/>
        <color rgb="FF808080"/>
        <rFont val="Verdana"/>
        <family val="2"/>
      </rPr>
      <t xml:space="preserve">
</t>
    </r>
  </si>
  <si>
    <t>de 1 à 4 sondages/ouvrages</t>
  </si>
  <si>
    <t>de 4 à 10 sondages/ouvrages</t>
  </si>
  <si>
    <r>
      <rPr>
        <b/>
        <sz val="8"/>
        <rFont val="Verdana"/>
        <family val="2"/>
      </rPr>
      <t>Nivellement en NGF par un géomètre (relevé des X, Y, Z ; y compris fourniture d'un plan numérisé sous format DWG)</t>
    </r>
    <r>
      <rPr>
        <b/>
        <i/>
        <sz val="8"/>
        <color rgb="FF808080"/>
        <rFont val="Verdana"/>
        <family val="2"/>
      </rPr>
      <t xml:space="preserve">
</t>
    </r>
  </si>
  <si>
    <t>de 5 à 10 sondages/ouvrages</t>
  </si>
  <si>
    <t>de 11 à 20 sondages/ouvrages</t>
  </si>
  <si>
    <t>plus de 20 sondages/ouvrages</t>
  </si>
  <si>
    <r>
      <rPr>
        <b/>
        <sz val="8"/>
        <rFont val="Verdana"/>
        <family val="2"/>
      </rPr>
      <t>Conditionnement et évacuation en filière autorisée de cuttings reconnus pollués, y compris analyses de caractérisation, démarches administratives de demande d'acceptation, surveillance des déchets avant leur évacuation, organisation et suivi des évacuations et fourniture de Bordereaux de Suivi de Déchet</t>
    </r>
    <r>
      <rPr>
        <b/>
        <i/>
        <sz val="8"/>
        <color rgb="FF808080"/>
        <rFont val="Verdana"/>
        <family val="2"/>
      </rPr>
      <t xml:space="preserve">
</t>
    </r>
  </si>
  <si>
    <t>évacuation en I.S.D Inertes</t>
  </si>
  <si>
    <t>Tonne</t>
  </si>
  <si>
    <t>évacuation en I.S.D-I + (classe 3 +)</t>
  </si>
  <si>
    <t>évacuation en Biocentre</t>
  </si>
  <si>
    <t>évacuation en I.S.D Non Dangereux (TGAP incluse)</t>
  </si>
  <si>
    <t>évacuation en I.S.D Dangereux (TGAP incluse)</t>
  </si>
  <si>
    <r>
      <rPr>
        <b/>
        <sz val="8"/>
        <rFont val="Verdana"/>
        <family val="2"/>
      </rPr>
      <t>Réalisation de sondages à la foreuse (A200 à A230)</t>
    </r>
    <r>
      <rPr>
        <b/>
        <i/>
        <sz val="8"/>
        <color rgb="FF808080"/>
        <rFont val="Verdana"/>
        <family val="2"/>
      </rPr>
      <t xml:space="preserve">
</t>
    </r>
  </si>
  <si>
    <t>Amenée/repli de la foreuse</t>
  </si>
  <si>
    <t>Carottage (y compris mise en station et rebouchage) et échantillonnage de sols</t>
  </si>
  <si>
    <t>ml</t>
  </si>
  <si>
    <t>Forage à la tarière (y compris compresseur, mise en station et rebouchage) et échantillonnage de sols</t>
  </si>
  <si>
    <t>Carottage sous-gaine (y compris mise en station, rebouchage et fourniture des gaines) et échantillonnage de sols</t>
  </si>
  <si>
    <t>Plus-value pour percement/obturation de dalle bétonnée</t>
  </si>
  <si>
    <r>
      <rPr>
        <b/>
        <sz val="8"/>
        <rFont val="Verdana"/>
        <family val="2"/>
      </rPr>
      <t>Réalisation de sondages au carottier portatif (A200, A230 et A260)</t>
    </r>
    <r>
      <rPr>
        <b/>
        <i/>
        <sz val="8"/>
        <color rgb="FF808080"/>
        <rFont val="Verdana"/>
        <family val="2"/>
      </rPr>
      <t xml:space="preserve">
</t>
    </r>
  </si>
  <si>
    <t>Amenée/repli du matériel portatif</t>
  </si>
  <si>
    <t>Plus value pour percement de dalle bétonnée</t>
  </si>
  <si>
    <t>Carottage de dalle bétonnée et prélèvement d'un échantillon de béton (quantité suffisante d'échantillonnage pour des analyses en laboratoire)</t>
  </si>
  <si>
    <r>
      <rPr>
        <b/>
        <sz val="8"/>
        <rFont val="Verdana"/>
        <family val="2"/>
      </rPr>
      <t>Réalisation de sondages à la pelle mécanique (A200 et A260)</t>
    </r>
    <r>
      <rPr>
        <b/>
        <i/>
        <sz val="8"/>
        <color rgb="FF808080"/>
        <rFont val="Verdana"/>
        <family val="2"/>
      </rPr>
      <t xml:space="preserve">
</t>
    </r>
  </si>
  <si>
    <t xml:space="preserve">Amenée/repli de la pelle mécanique </t>
  </si>
  <si>
    <t>Investigations à la journée pour l'échantillonnage de sols</t>
  </si>
  <si>
    <t>Investigations à la demi-journée pour l'échantillonnage de sols</t>
  </si>
  <si>
    <r>
      <rPr>
        <b/>
        <sz val="8"/>
        <rFont val="Verdana"/>
        <family val="2"/>
      </rPr>
      <t>Réalisation de sondages à la tarière manuelle (A200 et A260)</t>
    </r>
    <r>
      <rPr>
        <b/>
        <i/>
        <sz val="8"/>
        <color rgb="FF808080"/>
        <rFont val="Verdana"/>
        <family val="2"/>
      </rPr>
      <t xml:space="preserve">
</t>
    </r>
  </si>
  <si>
    <t>Sondage à la tarière manuelle (profondeur jusqu'au refus et 1m maximum) et échantillonnage de sols</t>
  </si>
  <si>
    <t>Prélèvement d'un échantillon composite de terres excavées sur site (sur la base de 5 échantillons ponctuels ; selon la méthode du quartage)</t>
  </si>
  <si>
    <t>Prélèvement d'un échantillon composite de sols superficiels sur et.ou hors site (jusqu'à 30 cm de profondeur, sur la base de 4 échantillons ponctuels)</t>
  </si>
  <si>
    <r>
      <rPr>
        <b/>
        <sz val="8"/>
        <rFont val="Verdana"/>
        <family val="2"/>
      </rPr>
      <t>Réalisation de piézomètre et prélèvement d'eau (A210-A220)</t>
    </r>
    <r>
      <rPr>
        <b/>
        <i/>
        <sz val="8"/>
        <color rgb="FF808080"/>
        <rFont val="Verdana"/>
        <family val="2"/>
      </rPr>
      <t xml:space="preserve">
</t>
    </r>
  </si>
  <si>
    <t>Forage (y compris mise en station) et équipement complet du piézomètre (tube PVC crépiné ou plein de diam. 52/60 mm, y compris bouchon de fond, massif filtrant, bouchon d'argile gonflante sur 1 m d'épaisseur et cimentation en tête)</t>
  </si>
  <si>
    <t>Plus-value pour le forage au marteau fond de trou (y compris fourniture de matériel et d'un compresseur)</t>
  </si>
  <si>
    <t>Plus-value pour le forage avec tubage à l'avancement (y compris fourniture d'un compresseur, des tubes de revêtement, autres matériels)</t>
  </si>
  <si>
    <t>idem prestation forage avec équipement de l'ouvrage en tube PeHD de 52/60 mm</t>
  </si>
  <si>
    <t>Plus-value pour percement de dalle bétonnée</t>
  </si>
  <si>
    <t>Mise en place d'une bouche à clé ras-de-sol étanche en PeHD</t>
  </si>
  <si>
    <t>Mise en place d'un capot métallique hors-sol avec cadenas d'artillerie (y compris rehausse en béton de 15 cm de hauteur au pied)</t>
  </si>
  <si>
    <t>Développement du piézomètre (pompage ou airlift de 30 min.)</t>
  </si>
  <si>
    <t>Prélèvements et mesures d'eaux souterraines sur un piézomètre en place, y compris le renouvellement de l'ouvrage et les mesures dans les eaux conformément au C.C.T.P.</t>
  </si>
  <si>
    <t>Déplacement spécifique pour une campagne de prélèvement d'eaux (sur piézomètres en place ou prestation similaire: échantillonnage d'eaux superficielles, d'eau du robinet). Hors prélèvements prévus dans une campagne de sondage.</t>
  </si>
  <si>
    <t>Prélèvements et mesures d'eaux superficielles ou de sédiments conformément au C.C.T.P</t>
  </si>
  <si>
    <t>Prélèvements et mesures d'eaux du robinet conformément au C.C.T.P</t>
  </si>
  <si>
    <r>
      <rPr>
        <sz val="8"/>
        <rFont val="Verdana"/>
        <family val="2"/>
      </rPr>
      <t>Echantillonnage de blancs de pompe avec le pompage d'eau potable - Analyses non incluses</t>
    </r>
    <r>
      <rPr>
        <i/>
        <sz val="8"/>
        <color rgb="FF808080"/>
        <rFont val="Verdana"/>
        <family val="2"/>
      </rPr>
      <t xml:space="preserve">
</t>
    </r>
  </si>
  <si>
    <t>Essai Lefranc de perméabilité de l'aquifère sur piézomètres existants, conformément au C.C.T.P.</t>
  </si>
  <si>
    <t>Test d'épuisement du surnageant sur piézomètre existant conformément au C.C.T.P</t>
  </si>
  <si>
    <r>
      <rPr>
        <b/>
        <sz val="8"/>
        <rFont val="Verdana"/>
        <family val="2"/>
      </rPr>
      <t>Réalisation de piézair et prélèvement de gaz du sol ou sub-slab (A230)</t>
    </r>
    <r>
      <rPr>
        <b/>
        <i/>
        <sz val="8"/>
        <color rgb="FF808080"/>
        <rFont val="Verdana"/>
        <family val="2"/>
      </rPr>
      <t xml:space="preserve">
</t>
    </r>
  </si>
  <si>
    <t>Equipement complet du piézair (tube PeHD crépiné ou plein de diam. 25/32 mm, y compris bouchon de fond et de surface, massif filtrant, bouchon de bentonite sur 0,5 m d'épaisseur et cimentation en tête)</t>
  </si>
  <si>
    <t>Mise en place du dispositif d'échantillonnage étanche de gaz sous-dalle (sub-slab) et à l'aide d'un bouchon de bentonite/sobranite, carottage du dallage compris</t>
  </si>
  <si>
    <t>Mise en place du dispositif d'échantillonnage étanche de gaz sous-dalle (sub-slab) et à l'aide d'un adaptateur spécifique de type Vapor-PIN® (conçu pour la répétabilité de l'échantillonnage), carottage du dallage et bouchon compris</t>
  </si>
  <si>
    <t>Prélèvements de gaz du sol (sur piézair ou sub-slab en place), y compris renouvellement de l'ouvrage, les débit/durée de pompage conformes aux exigences décrites dans le C.C.T.P et les mesures des conditions de prélèvement (T°C, taux d'humidité, pression atmosphérique, hygrométrie) conformément au C.C.T.P</t>
  </si>
  <si>
    <t>Déplacement spécifique pour une campagne de prélèvement de gaz sur piézairs en place (hors prélèvements prévus dans une campagne de sondage).</t>
  </si>
  <si>
    <t>Constitution de blancs de transport avec le conditionnement et l'envoi en laboratoire de supports de prélèvement (1 blanc de transport exigé par caisson contenant les échantillons) - Supports de prélèvement et analyses non inclus</t>
  </si>
  <si>
    <r>
      <rPr>
        <b/>
        <sz val="8"/>
        <rFont val="Verdana"/>
        <family val="2"/>
      </rPr>
      <t xml:space="preserve">Support de prélèvement (incluant un éventuel tube de contrôle et disposé en série) </t>
    </r>
    <r>
      <rPr>
        <b/>
        <i/>
        <sz val="8"/>
        <color rgb="FF808080"/>
        <rFont val="Verdana"/>
        <family val="2"/>
      </rPr>
      <t xml:space="preserve">
</t>
    </r>
  </si>
  <si>
    <t>sur charbon actif "small" (100/50) ou support similaire</t>
  </si>
  <si>
    <t>sur charbon actif "large" (400/200) ou support similaire</t>
  </si>
  <si>
    <t>sur support spécifique (filtre de quartz, polymères organiques poreux …)</t>
  </si>
  <si>
    <r>
      <rPr>
        <b/>
        <sz val="8"/>
        <rFont val="Verdana"/>
        <family val="2"/>
      </rPr>
      <t>Prélèvement d'air ambiant (A240)</t>
    </r>
    <r>
      <rPr>
        <b/>
        <i/>
        <sz val="8"/>
        <color rgb="FF808080"/>
        <rFont val="Verdana"/>
        <family val="2"/>
      </rPr>
      <t xml:space="preserve">
</t>
    </r>
  </si>
  <si>
    <t>Prélèvements d'air ambiant par pompage et sur la base de 3 prélèvements simultanées pendant 8 h minimum (débit/durée de pompage conformes aux exigences décrites dans le C.C.T.P), y compris les mesures des conditions de prélèvement (T°C, taux d'humidité, pression atmosphérique, hygrométrie) conformément au C.C.T.P</t>
  </si>
  <si>
    <t>Prélèvement supplémentaire d'air ambiant par pompage et pendant 8h minimum (débit/durée de pompage conformes aux exigences décrites dans le C.C.T.P), y compris les mesures des conditions de prélèvement (T°C, taux d'humidité, pression atmosphérique, hygrométrie) conformément au C.C.T.P</t>
  </si>
  <si>
    <t>Déplacement spécifique pour une campagne de prélèvement par pompage d'air ambiant</t>
  </si>
  <si>
    <t>Pose et dépose de préleveurs passifs radiaux, conformément aux exigences décrites dans le C.C.T.P, y compris les mesures des conditions de prélèvement (T°C, taux d'humidité, pression atmosphérique, hygrométrie)</t>
  </si>
  <si>
    <t>sur tube passif radial (de type RADIELLO 130) - support "triangle bleu" ou "abri extérieur" inclus</t>
  </si>
  <si>
    <t>Comblement de piézomètre</t>
  </si>
  <si>
    <t>Rebouchage de piézomètre dans les règles de l'art conformément au descriptif du C.C.T.P sur demande spécifique (profondeur maximal de 6m)</t>
  </si>
  <si>
    <t>Rebouchage de piézomètre (plus-value au poste précédent) par Ml supérieur à 6m de profondeur</t>
  </si>
  <si>
    <t>ANALYSE EN LABORATOIRE AGREE (Y COMPRIS FOURNITURE DES FLACONNAGES-DELAI STANDARD 5 JOURS OUVRÉS)</t>
  </si>
  <si>
    <r>
      <rPr>
        <b/>
        <sz val="8"/>
        <rFont val="Verdana"/>
        <family val="2"/>
      </rPr>
      <t>Analyses sur sols, sédiments et bétons</t>
    </r>
    <r>
      <rPr>
        <b/>
        <i/>
        <sz val="8"/>
        <color rgb="FF808080"/>
        <rFont val="Verdana"/>
        <family val="2"/>
      </rPr>
      <t xml:space="preserve">
</t>
    </r>
  </si>
  <si>
    <t>Métal seul (à déterminer pour chaque site), sur brut</t>
  </si>
  <si>
    <t>8 métaux sur brut (As, Cd, Cr, Cu, Hg, Ni, Pb et Zn)</t>
  </si>
  <si>
    <t>12 métaux sur brut (As, Ba, Cd, Cr, Cu, Hg, Mo, Ni, Pb, Sb, Se et Zn)</t>
  </si>
  <si>
    <t>Chrome hexavalent</t>
  </si>
  <si>
    <t>Cyanures totaux</t>
  </si>
  <si>
    <t>Cyanures libres</t>
  </si>
  <si>
    <t>Indice Phénols</t>
  </si>
  <si>
    <t>Carbone Organique Total</t>
  </si>
  <si>
    <t>Granulométrie (10 ou 12 fractions entre 0,05 et 2000 µm)</t>
  </si>
  <si>
    <t>Nitrites, Nitrates, Azote total, Phosphore, Potassium</t>
  </si>
  <si>
    <t>Indice Hydrocarbures (C10-C40) y compris découpage par 4/8 tranches</t>
  </si>
  <si>
    <t>Hydrocarbures volatils (C5-C10)</t>
  </si>
  <si>
    <t>Hydrocarbures totaux (C5-C40) avec répartition des fractions carbonées suivant les classes établies par TPHWG</t>
  </si>
  <si>
    <t>Hydrocarbures aromatiques polycycliques (16 HAP)</t>
  </si>
  <si>
    <t>Naphtalène</t>
  </si>
  <si>
    <t>Hydrocarbures aromatiques monocycliques (BTEX)</t>
  </si>
  <si>
    <t>MTBE/ETBE</t>
  </si>
  <si>
    <t>Composés organo halogénés volatils (principaux COHV, 13 composés minimum)</t>
  </si>
  <si>
    <t>Kit de prélèvement selon le protocole MACAOH (ISO EN 22155)</t>
  </si>
  <si>
    <t>Composés organo halogénés volatils (COHV) selon le protocole MACAOH</t>
  </si>
  <si>
    <t>Autres HAM (styrène, cumène, triméthylbenzènes, chlorobenzènes...)</t>
  </si>
  <si>
    <t>Solvants polaires (10 principaux composés dont cétones et méthanol)</t>
  </si>
  <si>
    <t>Polychlorobiphényles (7 congénères)</t>
  </si>
  <si>
    <t>Pesticides organochlorés (POC dont lindane - environ 15 composés)</t>
  </si>
  <si>
    <t>Pesticides organophosphorés (POP - environ 10 composés)</t>
  </si>
  <si>
    <t>Pesticides organoazotés (environ 10 composés)</t>
  </si>
  <si>
    <t>Pesticides organochlorés, organoazotés et organophosphorés</t>
  </si>
  <si>
    <t>Principales substances de traitement du bois (notamment : Crésols, Pentachlorophénol, 2,4-chlorophénol, Propiconazole, Cyperméthrine, Tébuconazole, Carbendazime)</t>
  </si>
  <si>
    <t>Phénols et crésols (environs 12 composés)</t>
  </si>
  <si>
    <t>Dioxines/furanes (PCDD/F)</t>
  </si>
  <si>
    <t>Principaux phtalates (environs 10 composés)</t>
  </si>
  <si>
    <t>Per Fluorés Alkylés Sulfonés (PFAS) - 20 composés</t>
  </si>
  <si>
    <t>PFOS</t>
  </si>
  <si>
    <t>PFOA</t>
  </si>
  <si>
    <t>PFOS et PFOA</t>
  </si>
  <si>
    <t>Indice AOF (fluor organique adsorbable)</t>
  </si>
  <si>
    <t>Analyses complètes "terres inertes" selon les critères de l'arrêté du 12/12/2014</t>
  </si>
  <si>
    <t>Analyses sur brut selon les critères de l'arrêté du 12/12/2014</t>
  </si>
  <si>
    <t>Analyses sur éluat selon les critères de l'arrêté du 12/12/2014</t>
  </si>
  <si>
    <t>Test de lixiviation et pH</t>
  </si>
  <si>
    <t>Métal seul (à déterminer pour chaque site), sur éluat</t>
  </si>
  <si>
    <t>12 métaux sur éluat</t>
  </si>
  <si>
    <t>Fraction soluble</t>
  </si>
  <si>
    <t>Chlorure sur éluat</t>
  </si>
  <si>
    <t>Sulfate sur éluat</t>
  </si>
  <si>
    <t>Fluorure sur éluat</t>
  </si>
  <si>
    <t>Indice phénols sur éluat</t>
  </si>
  <si>
    <t>Carbone Organique Total sur éluat</t>
  </si>
  <si>
    <t>Pack (indice HC C10-C40+ HAP)</t>
  </si>
  <si>
    <t>Pack (indice HC C10-C40+ HAP+8métaux)</t>
  </si>
  <si>
    <t>Pack (indice HC C10-C40 + BTEX + HAP)</t>
  </si>
  <si>
    <t>Pack (indice HC C10-C40 + BTEX + HAP+8 métaux)</t>
  </si>
  <si>
    <t>Pack (indice HC C10-C40 + BTEX + HAP + COHV + 8 métaux)</t>
  </si>
  <si>
    <t>Pack(Hydrocarbures volatils C5-C10+HC10-C40+BTEX+COHV)</t>
  </si>
  <si>
    <t>Prétraitement d'un échantillon de béton (broyage, homogénéisation cryogénique)</t>
  </si>
  <si>
    <t>Agressivité chimique vis-à-vis du béton (selon norme NF EN 206/CN)</t>
  </si>
  <si>
    <t>Test de bioaccessibilité orale pour 1 métal/métalloïde (préparation de l'échantillon incluse)</t>
  </si>
  <si>
    <t>Test supplémentaire de bioaccessibilité orale pour 1 métal/métalloïde</t>
  </si>
  <si>
    <r>
      <rPr>
        <b/>
        <sz val="8"/>
        <rFont val="Verdana"/>
        <family val="2"/>
      </rPr>
      <t>Analyses sur eaux</t>
    </r>
    <r>
      <rPr>
        <b/>
        <i/>
        <sz val="8"/>
        <color rgb="FF808080"/>
        <rFont val="Verdana"/>
        <family val="2"/>
      </rPr>
      <t xml:space="preserve">
</t>
    </r>
  </si>
  <si>
    <t>pH</t>
  </si>
  <si>
    <t>Demande Chimique et Biochimique en Oxygène (DCO/DBO5)</t>
  </si>
  <si>
    <t>Magnésium - Filtration par le laboratoire incluse</t>
  </si>
  <si>
    <t>Ammonium</t>
  </si>
  <si>
    <t>Nitrates et nitrites</t>
  </si>
  <si>
    <t>Sulfates</t>
  </si>
  <si>
    <t>Chlorures</t>
  </si>
  <si>
    <t>Fluorures</t>
  </si>
  <si>
    <t>Métal seul - Filtration par le laboratoire incluse</t>
  </si>
  <si>
    <t>8 métaux (As, Cd, Cr, Cu, Hg, Ni, Pb et Zn) - Filtration par le laboratoire incluse</t>
  </si>
  <si>
    <t>12 métaux (As, Ba, Cd, Cr, Cu, Hg, Mo, Ni, Pb, Sb, Se et Zn) - Filtration par le laboratoire incluse</t>
  </si>
  <si>
    <t>Indice Hydrocarbures (C5-C10)</t>
  </si>
  <si>
    <t>MTBE / ETBE</t>
  </si>
  <si>
    <t>Autres HAM (styrène, cumène, triméthylbenzènes, chlorobenzènes, etc.)</t>
  </si>
  <si>
    <t>Chlorobenzènes (environ 7 composés)</t>
  </si>
  <si>
    <t>Pack (indice HC C10-C40 + HAP)</t>
  </si>
  <si>
    <t>Pack (indice HC C10-C40+ HAP + 8 métaux)</t>
  </si>
  <si>
    <t>Pack (indice HC C10-C40+BTEX+HAP)</t>
  </si>
  <si>
    <t>Pack (indice HC C10-C40+BTEX+HAP+8métaux)</t>
  </si>
  <si>
    <t>Pack (Hydrocarbures volatils C5-C10 +HC10-C40+BTEX+COHV)</t>
  </si>
  <si>
    <t>Coupe pétrolière de produit pur pétrolier flottant</t>
  </si>
  <si>
    <r>
      <rPr>
        <b/>
        <sz val="8"/>
        <rFont val="Verdana"/>
        <family val="2"/>
      </rPr>
      <t>Analyses sur gaz / air ambiant (analyses incluses de la zone de contrôle et du tube de contrôle) - Sur tube ou badge</t>
    </r>
    <r>
      <rPr>
        <b/>
        <i/>
        <sz val="8"/>
        <color rgb="FF808080"/>
        <rFont val="Verdana"/>
        <family val="2"/>
      </rPr>
      <t xml:space="preserve">
</t>
    </r>
  </si>
  <si>
    <t>Hydrocarbures Volatils (C5-C12) y compris découpage par 3 ou 4 tranches</t>
  </si>
  <si>
    <t>Hydrocarbures totaux (C5-C16) avec répartition des fractions carbonées suivant les classes établies par TPHWG</t>
  </si>
  <si>
    <t>Chlorobenzènes (environ 15 composés)</t>
  </si>
  <si>
    <t>Mercure volatil</t>
  </si>
  <si>
    <t>Plomb organique (tetraéthyl et tétraméthyl)</t>
  </si>
  <si>
    <t>Pack (TPH + Naphtalène + BTEX + COHV)</t>
  </si>
  <si>
    <t>DELAIS D'ANALYSES EN URGENCE</t>
  </si>
  <si>
    <t>PLus-value aux prix Analyse en laboratoire agrée pour la réalisation d'analyses sous 48H (sous 72H pour les analyses nécessitant une lixivation ou désorption). Ce prix s'exprime en pourcentage d'augmentation par rapport à la prestation de base</t>
  </si>
  <si>
    <t>Pourcentage</t>
  </si>
  <si>
    <r>
      <rPr>
        <b/>
        <sz val="8"/>
        <rFont val="Verdana"/>
        <family val="2"/>
      </rPr>
      <t xml:space="preserve">COMPTE-RENDU D'INTERVENTION </t>
    </r>
    <r>
      <rPr>
        <b/>
        <i/>
        <sz val="8"/>
        <color rgb="FF808080"/>
        <rFont val="Verdana"/>
        <family val="2"/>
      </rPr>
      <t xml:space="preserve">
</t>
    </r>
  </si>
  <si>
    <r>
      <rPr>
        <b/>
        <sz val="8"/>
        <rFont val="Verdana"/>
        <family val="2"/>
      </rPr>
      <t>Compte-rendu de diagnostic (A200 à A260)</t>
    </r>
    <r>
      <rPr>
        <b/>
        <i/>
        <sz val="8"/>
        <color rgb="FF808080"/>
        <rFont val="Verdana"/>
        <family val="2"/>
      </rPr>
      <t xml:space="preserve">
</t>
    </r>
  </si>
  <si>
    <t>Fourniture d'un compte-rendu de diagnostic de pollution (synthèses des investigations, des lithologies rencontrées et des constats de terrain, coupes lithologiques détaillées, reportage photographique; tableaux, cartes, bordereaux d'analyses) - Contenus et mises-en-forme conformes aux exigences exprimées dans le C.C.T.P</t>
  </si>
  <si>
    <t>Complément du compte-rendu avec, la fourniture des fiches de renouvellement et de prélèvement des piézomètres, piézairs, sublabs et du milieu "air ambiant" - Contenus et mises-en-forme conformes aux exigences exprimées dans le C.C.T.P</t>
  </si>
  <si>
    <t>Fourniture des résultats analytiques sous forme de tableau Excel (mise-en-forme conforme aux exigences exprimées dans le C.C.T.P) et des bordereaux d'analyses des laboratoires</t>
  </si>
  <si>
    <t>Fourniture d'un plan d'implantation des sondages et ouvrages (présentation schématique des métrés incluse)</t>
  </si>
  <si>
    <t>Fourniture d'une esquisse piézométrique</t>
  </si>
  <si>
    <r>
      <rPr>
        <b/>
        <sz val="8"/>
        <rFont val="Verdana"/>
        <family val="2"/>
      </rPr>
      <t>Compte-rendu de campagne de suivi environnemental (A210 à A240)</t>
    </r>
    <r>
      <rPr>
        <b/>
        <i/>
        <sz val="8"/>
        <color rgb="FF808080"/>
        <rFont val="Verdana"/>
        <family val="2"/>
      </rPr>
      <t xml:space="preserve">
</t>
    </r>
  </si>
  <si>
    <t>Fourniture d'un compte-rendu de suivi environnemental des eaux et/ou de gaz (synthèses des investigations et des constats de terrain, fiches de renouvellement et de prélèvement des ouvrages, reportage photographique) - Contenus et mises-en-forme conformes aux exigences exprimées dans le C.C.T.P</t>
  </si>
  <si>
    <t>Fourniture d'un plan d'implantation des sondages/ouvrages et de schémas présentant les métrés des sondages/ouvrages</t>
  </si>
  <si>
    <t>Fourniture d'une esquisse piézométrique (y compris nivellement des piézomètres)</t>
  </si>
  <si>
    <r>
      <rPr>
        <b/>
        <sz val="8"/>
        <rFont val="Verdana"/>
        <family val="2"/>
      </rPr>
      <t xml:space="preserve">AUTRES PRESTATIONS </t>
    </r>
    <r>
      <rPr>
        <b/>
        <i/>
        <sz val="8"/>
        <color rgb="FF808080"/>
        <rFont val="Verdana"/>
        <family val="2"/>
      </rPr>
      <t xml:space="preserve">
</t>
    </r>
  </si>
  <si>
    <t xml:space="preserve">Réunion de présentation (sur commune concernée par l'étude) y compris préparation et déplacement </t>
  </si>
  <si>
    <t>Intervention d'un technicien sur site (frais de déplacement inclus) a la demande de l'acheteur</t>
  </si>
  <si>
    <t>Intervention d'un ingénieur sur site (frais de déplacement inclus) a la demande de l'acheteur</t>
  </si>
  <si>
    <t>Total HT :</t>
  </si>
  <si>
    <t>TVA 20%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</si>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</sst>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9"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b/>
      <i/>
      <sz val="8"/>
      <color rgb="FF808080"/>
      <name val="Verdana"/>
      <family val="2"/>
    </font>
    <font>
      <i/>
      <sz val="8"/>
      <color rgb="FF808080"/>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7" fillId="0" borderId="0" applyFont="0" applyFill="0" applyBorder="0" applyAlignment="0" applyProtection="0"/>
    <xf numFmtId="164" fontId="37" fillId="0" borderId="0" applyFont="0" applyFill="0" applyBorder="0" applyAlignment="0" applyProtection="0"/>
    <xf numFmtId="44" fontId="37" fillId="0" borderId="0" applyFont="0" applyFill="0" applyBorder="0" applyAlignment="0" applyProtection="0"/>
    <xf numFmtId="42" fontId="37" fillId="0" borderId="0" applyFont="0" applyFill="0" applyBorder="0" applyAlignment="0" applyProtection="0"/>
    <xf numFmtId="0" fontId="15" fillId="29" borderId="0" applyNumberFormat="0" applyBorder="0" applyAlignment="0" applyProtection="0"/>
    <xf numFmtId="0" fontId="37" fillId="30" borderId="3" applyNumberFormat="0" applyFont="0" applyAlignment="0" applyProtection="0"/>
    <xf numFmtId="9" fontId="37"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7"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1">
    <xf numFmtId="0" fontId="0" fillId="0" borderId="0" xfId="0"/>
    <xf numFmtId="0" fontId="1" fillId="35" borderId="0" xfId="0" applyFont="1" applyFill="1" applyAlignment="1">
      <alignment horizontal="right"/>
    </xf>
    <xf numFmtId="0" fontId="1" fillId="35" borderId="0" xfId="0" applyFont="1" applyFill="1" applyAlignment="1" applyProtection="1">
      <alignment horizontal="right" wrapText="1"/>
      <protection locked="0"/>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214" fontId="2" fillId="0" borderId="0" xfId="0" applyNumberFormat="1" applyFont="1" applyAlignment="1">
      <alignment horizontal="right" vertical="top" indent="1"/>
    </xf>
    <xf numFmtId="214" fontId="4" fillId="0" borderId="0" xfId="0" applyNumberFormat="1" applyFont="1" applyAlignment="1">
      <alignment horizontal="right" vertical="top" indent="1"/>
    </xf>
    <xf numFmtId="214" fontId="1" fillId="33" borderId="0" xfId="0" applyNumberFormat="1" applyFont="1" applyFill="1" applyAlignment="1">
      <alignment horizontal="right" indent="1"/>
    </xf>
    <xf numFmtId="214" fontId="2" fillId="0" borderId="0" xfId="0" applyNumberFormat="1" applyFont="1" applyAlignment="1">
      <alignment horizontal="right" inden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214" fontId="1"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7" fillId="0" borderId="0" xfId="40" applyAlignment="1">
      <alignment vertical="top"/>
    </xf>
    <xf numFmtId="0" fontId="37" fillId="0" borderId="0" xfId="40" applyAlignment="1">
      <alignment vertical="top" wrapText="1"/>
    </xf>
    <xf numFmtId="0" fontId="7" fillId="0" borderId="0" xfId="30" applyAlignment="1" applyProtection="1">
      <alignment vertical="center" wrapText="1"/>
    </xf>
    <xf numFmtId="0" fontId="37"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0" fontId="2" fillId="0" borderId="0" xfId="0" applyFont="1" applyAlignment="1">
      <alignment horizontal="left"/>
    </xf>
    <xf numFmtId="216" fontId="2" fillId="0" borderId="0" xfId="0" applyNumberFormat="1" applyFont="1" applyAlignment="1" applyProtection="1">
      <alignment horizontal="center" vertical="top"/>
      <protection locked="0"/>
    </xf>
    <xf numFmtId="216" fontId="5" fillId="0" borderId="0" xfId="0" applyNumberFormat="1" applyFont="1" applyAlignment="1" applyProtection="1">
      <alignment horizontal="center" vertical="top"/>
      <protection locked="0"/>
    </xf>
    <xf numFmtId="216" fontId="2" fillId="0" borderId="0" xfId="0" applyNumberFormat="1" applyFont="1" applyAlignment="1" applyProtection="1">
      <alignment horizontal="center"/>
      <protection locked="0"/>
    </xf>
    <xf numFmtId="216" fontId="25" fillId="0" borderId="0" xfId="0" applyNumberFormat="1" applyFont="1" applyAlignment="1" applyProtection="1">
      <alignment horizontal="right" vertical="top" indent="1"/>
      <protection locked="0"/>
    </xf>
    <xf numFmtId="216" fontId="26" fillId="0" borderId="0" xfId="0" applyNumberFormat="1" applyFont="1" applyAlignment="1" applyProtection="1">
      <alignment horizontal="right" vertical="top" indent="1"/>
      <protection locked="0"/>
    </xf>
    <xf numFmtId="216" fontId="25" fillId="0" borderId="0" xfId="0" applyNumberFormat="1" applyFont="1" applyAlignment="1" applyProtection="1">
      <alignment horizontal="left" wrapText="1"/>
      <protection locked="0"/>
    </xf>
    <xf numFmtId="217" fontId="2" fillId="0" borderId="0" xfId="0" applyNumberFormat="1" applyFont="1" applyAlignment="1" applyProtection="1">
      <alignment horizontal="right" vertical="top"/>
      <protection locked="0"/>
    </xf>
    <xf numFmtId="217" fontId="1" fillId="0" borderId="0" xfId="0" applyNumberFormat="1" applyFont="1" applyAlignment="1" applyProtection="1">
      <alignment horizontal="right" vertical="top"/>
      <protection locked="0"/>
    </xf>
    <xf numFmtId="217" fontId="2" fillId="0" borderId="0" xfId="0" applyNumberFormat="1" applyFont="1" applyAlignment="1" applyProtection="1">
      <alignment horizontal="right"/>
      <protection locked="0"/>
    </xf>
    <xf numFmtId="217" fontId="2" fillId="0" borderId="0" xfId="0" applyNumberFormat="1" applyFont="1" applyAlignment="1">
      <alignment horizontal="right" vertical="top"/>
    </xf>
    <xf numFmtId="217" fontId="4" fillId="0" borderId="0" xfId="0" applyNumberFormat="1" applyFont="1" applyAlignment="1">
      <alignment horizontal="right" vertical="top"/>
    </xf>
    <xf numFmtId="217" fontId="1" fillId="33" borderId="0" xfId="0" applyNumberFormat="1" applyFont="1" applyFill="1" applyAlignment="1">
      <alignment horizontal="right"/>
    </xf>
    <xf numFmtId="217" fontId="2" fillId="0" borderId="0" xfId="0" applyNumberFormat="1" applyFont="1" applyAlignment="1">
      <alignment horizontal="right"/>
    </xf>
    <xf numFmtId="217" fontId="2" fillId="0" borderId="0" xfId="0" applyNumberFormat="1" applyFont="1" applyAlignment="1" applyProtection="1">
      <alignment horizontal="right" wrapText="1"/>
      <protection locked="0"/>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7" fontId="1" fillId="0" borderId="0" xfId="0" applyNumberFormat="1" applyFont="1" applyAlignment="1">
      <alignment horizontal="right"/>
    </xf>
    <xf numFmtId="0" fontId="6" fillId="0" borderId="0" xfId="0" applyFont="1"/>
    <xf numFmtId="217" fontId="32" fillId="0" borderId="0" xfId="0" applyNumberFormat="1" applyFont="1" applyAlignment="1" applyProtection="1">
      <alignment horizontal="right" vertical="top"/>
      <protection locked="0"/>
    </xf>
    <xf numFmtId="217" fontId="33" fillId="0" borderId="0" xfId="0" applyNumberFormat="1" applyFont="1" applyAlignment="1" applyProtection="1">
      <alignment horizontal="right" vertical="top"/>
      <protection locked="0"/>
    </xf>
    <xf numFmtId="217"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2" fillId="0" borderId="0" xfId="0" applyFont="1" applyAlignment="1" applyProtection="1">
      <alignment horizontal="left" wrapText="1"/>
      <protection locked="0"/>
    </xf>
    <xf numFmtId="0" fontId="2" fillId="0" borderId="0" xfId="0" applyFont="1" applyAlignment="1">
      <alignment horizontal="right"/>
    </xf>
    <xf numFmtId="0" fontId="2" fillId="0" borderId="0" xfId="0" applyFont="1" applyAlignment="1">
      <alignment horizontal="right" wrapText="1"/>
    </xf>
    <xf numFmtId="216" fontId="25" fillId="0" borderId="0" xfId="0" applyNumberFormat="1" applyFont="1" applyAlignment="1" applyProtection="1">
      <alignment horizontal="right" wrapText="1"/>
      <protection locked="0"/>
    </xf>
    <xf numFmtId="216" fontId="2" fillId="0" borderId="0" xfId="0" applyNumberFormat="1" applyFont="1" applyAlignment="1" applyProtection="1">
      <alignment horizontal="right"/>
      <protection locked="0"/>
    </xf>
    <xf numFmtId="0" fontId="1" fillId="35" borderId="0" xfId="0" applyFont="1" applyFill="1" applyAlignment="1">
      <alignment horizontal="right"/>
    </xf>
    <xf numFmtId="0" fontId="1" fillId="35" borderId="0" xfId="0" applyFont="1" applyFill="1" applyAlignment="1">
      <alignment horizontal="right" wrapText="1"/>
    </xf>
    <xf numFmtId="216" fontId="26" fillId="35" borderId="0" xfId="0" applyNumberFormat="1" applyFont="1" applyFill="1" applyAlignment="1" applyProtection="1">
      <alignment horizontal="right" wrapText="1"/>
      <protection locked="0"/>
    </xf>
    <xf numFmtId="217" fontId="1" fillId="35" borderId="0" xfId="0" applyNumberFormat="1" applyFont="1" applyFill="1" applyAlignment="1" applyProtection="1">
      <alignment horizontal="right" wrapText="1"/>
      <protection locked="0"/>
    </xf>
    <xf numFmtId="216" fontId="1" fillId="35" borderId="0" xfId="0" applyNumberFormat="1" applyFont="1" applyFill="1" applyAlignment="1" applyProtection="1">
      <alignment horizontal="right"/>
      <protection locked="0"/>
    </xf>
    <xf numFmtId="0" fontId="2"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217"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217"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4" fontId="2" fillId="0" borderId="0" xfId="0" applyNumberFormat="1" applyFont="1" applyAlignment="1">
      <alignment horizontal="left" vertical="center" wrapText="1" indent="1"/>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217"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216" fontId="26" fillId="35" borderId="0" xfId="0" applyNumberFormat="1" applyFont="1" applyFill="1" applyAlignment="1" applyProtection="1">
      <alignment horizontal="left" vertical="center"/>
      <protection locked="0"/>
    </xf>
    <xf numFmtId="217" fontId="1" fillId="35" borderId="0" xfId="0" applyNumberFormat="1" applyFont="1" applyFill="1" applyAlignment="1" applyProtection="1">
      <alignment horizontal="right" vertical="center" wrapText="1"/>
      <protection locked="0"/>
    </xf>
    <xf numFmtId="217" fontId="1" fillId="33" borderId="0" xfId="0" applyNumberFormat="1" applyFont="1" applyFill="1" applyAlignment="1">
      <alignment horizontal="right" vertical="center"/>
    </xf>
    <xf numFmtId="216" fontId="1" fillId="33" borderId="0" xfId="0" applyNumberFormat="1" applyFont="1" applyFill="1" applyAlignment="1" applyProtection="1">
      <alignment horizontal="center" vertical="center"/>
      <protection locked="0"/>
    </xf>
    <xf numFmtId="214" fontId="1" fillId="33" borderId="0" xfId="0" applyNumberFormat="1" applyFont="1" applyFill="1" applyAlignment="1">
      <alignment horizontal="right" vertical="center"/>
    </xf>
    <xf numFmtId="214" fontId="1" fillId="33" borderId="0" xfId="0" applyNumberFormat="1" applyFont="1" applyFill="1" applyAlignment="1">
      <alignment horizontal="left" vertical="center" wrapText="1"/>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217"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216" fontId="26" fillId="36" borderId="0" xfId="0" applyNumberFormat="1" applyFont="1" applyFill="1" applyAlignment="1" applyProtection="1">
      <alignment horizontal="left" vertical="center" wrapText="1"/>
      <protection locked="0"/>
    </xf>
    <xf numFmtId="217" fontId="1" fillId="36" borderId="0" xfId="0" applyNumberFormat="1" applyFont="1" applyFill="1" applyAlignment="1" applyProtection="1">
      <alignment horizontal="right" vertical="center" wrapText="1"/>
      <protection locked="0"/>
    </xf>
    <xf numFmtId="217" fontId="1" fillId="36" borderId="0" xfId="0" applyNumberFormat="1" applyFont="1" applyFill="1" applyAlignment="1">
      <alignment horizontal="right" vertical="center"/>
    </xf>
    <xf numFmtId="216" fontId="1" fillId="36" borderId="0" xfId="0" applyNumberFormat="1" applyFont="1" applyFill="1" applyAlignment="1" applyProtection="1">
      <alignment horizontal="center" vertical="center"/>
      <protection locked="0"/>
    </xf>
    <xf numFmtId="214"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217" fontId="33" fillId="0" borderId="0" xfId="0" applyNumberFormat="1" applyFont="1" applyAlignment="1" applyProtection="1">
      <alignment horizontal="right" vertical="center"/>
      <protection locked="0"/>
    </xf>
    <xf numFmtId="0" fontId="33" fillId="0" borderId="0" xfId="0" applyFont="1" applyAlignment="1" applyProtection="1">
      <alignment horizontal="center" vertical="center"/>
      <protection locked="0"/>
    </xf>
    <xf numFmtId="216" fontId="26" fillId="0" borderId="0" xfId="0" applyNumberFormat="1" applyFont="1" applyAlignment="1" applyProtection="1">
      <alignment horizontal="left" vertical="center"/>
      <protection locked="0"/>
    </xf>
    <xf numFmtId="217" fontId="1" fillId="0" borderId="0" xfId="0" applyNumberFormat="1" applyFont="1" applyAlignment="1" applyProtection="1">
      <alignment horizontal="right" vertical="center"/>
      <protection locked="0"/>
    </xf>
    <xf numFmtId="217" fontId="1" fillId="0" borderId="0" xfId="0" applyNumberFormat="1" applyFont="1" applyAlignment="1">
      <alignment horizontal="right" vertical="center"/>
    </xf>
    <xf numFmtId="216"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217" fontId="32" fillId="0" borderId="0" xfId="0" applyNumberFormat="1" applyFont="1" applyAlignment="1" applyProtection="1">
      <alignment horizontal="right" vertical="center"/>
      <protection locked="0"/>
    </xf>
    <xf numFmtId="0" fontId="32" fillId="0" borderId="0" xfId="0" applyFont="1" applyAlignment="1" applyProtection="1">
      <alignment horizontal="left" vertical="center" wrapText="1"/>
      <protection locked="0"/>
    </xf>
    <xf numFmtId="216" fontId="25" fillId="35" borderId="0" xfId="0" applyNumberFormat="1" applyFont="1" applyFill="1" applyAlignment="1">
      <alignment horizontal="left" vertical="center" wrapText="1"/>
    </xf>
    <xf numFmtId="217" fontId="2" fillId="35" borderId="0" xfId="0" applyNumberFormat="1" applyFont="1" applyFill="1" applyAlignment="1">
      <alignment horizontal="right" vertical="center" wrapText="1"/>
    </xf>
    <xf numFmtId="217" fontId="2" fillId="0" borderId="0" xfId="0" applyNumberFormat="1" applyFont="1" applyAlignment="1">
      <alignment horizontal="right" vertical="center"/>
    </xf>
    <xf numFmtId="216" fontId="2" fillId="0" borderId="0" xfId="0" applyNumberFormat="1" applyFont="1" applyAlignment="1" applyProtection="1">
      <alignment horizontal="center" vertical="center"/>
      <protection locked="0"/>
    </xf>
    <xf numFmtId="0" fontId="33" fillId="0" borderId="0" xfId="0" applyFont="1" applyAlignment="1" applyProtection="1">
      <alignment horizontal="left" vertical="center" wrapText="1"/>
      <protection locked="0"/>
    </xf>
    <xf numFmtId="216" fontId="26" fillId="0" borderId="0" xfId="0" applyNumberFormat="1" applyFont="1" applyAlignment="1" applyProtection="1">
      <alignment horizontal="left" vertical="center" wrapText="1"/>
      <protection locked="0"/>
    </xf>
    <xf numFmtId="217" fontId="1" fillId="0" borderId="0" xfId="0" applyNumberFormat="1" applyFont="1" applyAlignment="1" applyProtection="1">
      <alignment horizontal="right"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FC526AF8-ECC3-42CC-9C52-D8EE0C89850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252"/>
  <sheetViews>
    <sheetView tabSelected="1" workbookViewId="0">
      <pane ySplit="4" topLeftCell="A5" activePane="bottomLeft" state="frozen"/>
      <selection pane="bottomLeft" activeCell="W236" sqref="W236"/>
    </sheetView>
  </sheetViews>
  <sheetFormatPr baseColWidth="10" defaultColWidth="9.109375" defaultRowHeight="10.199999999999999" x14ac:dyDescent="0.2"/>
  <cols>
    <col min="1" max="1" width="7.109375" style="15" customWidth="1"/>
    <col min="2" max="2" width="11.6640625" style="56" hidden="1" customWidth="1"/>
    <col min="3" max="3" width="3.6640625" style="56" hidden="1" customWidth="1"/>
    <col min="4" max="4" width="48.109375" style="42" customWidth="1"/>
    <col min="5" max="5" width="4.6640625" style="15" customWidth="1"/>
    <col min="6" max="6" width="8.44140625" style="15" customWidth="1"/>
    <col min="7" max="7" width="6.33203125" style="15" customWidth="1"/>
    <col min="8" max="9" width="4.6640625" style="24" hidden="1" customWidth="1"/>
    <col min="10" max="10" width="7.6640625" style="15" hidden="1" customWidth="1"/>
    <col min="11" max="11" width="12.6640625" style="65" customWidth="1"/>
    <col min="12" max="12" width="31.44140625" style="43" hidden="1" customWidth="1"/>
    <col min="13" max="13" width="19.6640625" style="62" hidden="1" customWidth="1"/>
    <col min="14" max="14" width="33.33203125" style="70" hidden="1" customWidth="1"/>
    <col min="15" max="15" width="24.88671875" style="70" hidden="1" customWidth="1"/>
    <col min="16" max="16" width="16.6640625" style="69" customWidth="1"/>
    <col min="17" max="17" width="8.109375" style="59" customWidth="1"/>
    <col min="18" max="18" width="15.109375" style="28" customWidth="1"/>
    <col min="19" max="19" width="15.6640625" style="50" customWidth="1"/>
    <col min="20" max="20" width="20.6640625" style="15" hidden="1" customWidth="1"/>
    <col min="21" max="21" width="9.109375" style="15" customWidth="1"/>
    <col min="22" max="16384" width="9.109375" style="15"/>
  </cols>
  <sheetData>
    <row r="1" spans="1:20" hidden="1" x14ac:dyDescent="0.2">
      <c r="A1" s="18"/>
      <c r="B1" s="17"/>
      <c r="C1" s="17"/>
      <c r="D1" s="40"/>
      <c r="E1" s="19"/>
      <c r="F1" s="19"/>
      <c r="G1" s="19"/>
      <c r="H1" s="20"/>
      <c r="I1" s="20"/>
      <c r="J1" s="19"/>
      <c r="K1" s="75"/>
      <c r="L1" s="78"/>
      <c r="M1" s="60"/>
      <c r="N1" s="63"/>
      <c r="O1" s="63"/>
      <c r="P1" s="66"/>
      <c r="Q1" s="57"/>
      <c r="R1" s="25"/>
    </row>
    <row r="2" spans="1:20" s="16" customFormat="1" hidden="1" x14ac:dyDescent="0.2">
      <c r="A2" s="18"/>
      <c r="B2" s="17"/>
      <c r="C2" s="17"/>
      <c r="D2" s="41"/>
      <c r="E2" s="18"/>
      <c r="F2" s="18"/>
      <c r="G2" s="18"/>
      <c r="H2" s="21"/>
      <c r="I2" s="21"/>
      <c r="J2" s="18"/>
      <c r="K2" s="76"/>
      <c r="L2" s="79"/>
      <c r="M2" s="61"/>
      <c r="N2" s="64"/>
      <c r="O2" s="64"/>
      <c r="P2" s="67"/>
      <c r="Q2" s="58"/>
      <c r="R2" s="26"/>
      <c r="S2" s="51"/>
    </row>
    <row r="3" spans="1:20" s="49" customFormat="1" ht="49.95" customHeight="1" x14ac:dyDescent="0.25">
      <c r="A3" s="14" t="s">
        <v>58</v>
      </c>
      <c r="B3" s="13"/>
      <c r="C3" s="13"/>
      <c r="D3" s="13"/>
      <c r="E3" s="12"/>
      <c r="F3" s="12"/>
      <c r="G3" s="12"/>
      <c r="H3" s="11"/>
      <c r="I3" s="11"/>
      <c r="J3" s="12"/>
      <c r="K3" s="10"/>
      <c r="L3" s="9"/>
      <c r="M3" s="8"/>
      <c r="N3" s="7"/>
      <c r="O3" s="7"/>
      <c r="P3" s="6"/>
      <c r="Q3" s="5"/>
      <c r="R3" s="4"/>
      <c r="S3" s="12"/>
      <c r="T3" s="3"/>
    </row>
    <row r="4" spans="1:20" ht="21" customHeight="1" x14ac:dyDescent="0.2">
      <c r="A4" s="146" t="s">
        <v>26</v>
      </c>
      <c r="B4" s="147" t="s">
        <v>20</v>
      </c>
      <c r="C4" s="147"/>
      <c r="D4" s="148" t="s">
        <v>12</v>
      </c>
      <c r="E4" s="146" t="s">
        <v>0</v>
      </c>
      <c r="F4" s="146" t="s">
        <v>21</v>
      </c>
      <c r="G4" s="149" t="s">
        <v>13</v>
      </c>
      <c r="H4" s="150" t="s">
        <v>2</v>
      </c>
      <c r="I4" s="150" t="s">
        <v>3</v>
      </c>
      <c r="J4" s="146" t="s">
        <v>37</v>
      </c>
      <c r="K4" s="151" t="s">
        <v>45</v>
      </c>
      <c r="L4" s="152" t="s">
        <v>15</v>
      </c>
      <c r="M4" s="153" t="s">
        <v>52</v>
      </c>
      <c r="N4" s="154" t="s">
        <v>54</v>
      </c>
      <c r="O4" s="154" t="s">
        <v>53</v>
      </c>
      <c r="P4" s="155" t="s">
        <v>16</v>
      </c>
      <c r="Q4" s="156" t="s">
        <v>17</v>
      </c>
      <c r="R4" s="157" t="s">
        <v>22</v>
      </c>
      <c r="S4" s="158" t="s">
        <v>44</v>
      </c>
      <c r="T4" s="55" t="s">
        <v>55</v>
      </c>
    </row>
    <row r="5" spans="1:20" s="74" customFormat="1" ht="13.2" x14ac:dyDescent="0.25">
      <c r="A5" s="159"/>
      <c r="B5" s="160" t="s">
        <v>59</v>
      </c>
      <c r="C5" s="160" t="s">
        <v>59</v>
      </c>
      <c r="D5" s="161" t="s">
        <v>60</v>
      </c>
      <c r="E5" s="159" t="s">
        <v>59</v>
      </c>
      <c r="F5" s="159"/>
      <c r="G5" s="159"/>
      <c r="H5" s="162"/>
      <c r="I5" s="162"/>
      <c r="J5" s="159"/>
      <c r="K5" s="163"/>
      <c r="L5" s="164"/>
      <c r="M5" s="165"/>
      <c r="N5" s="166"/>
      <c r="O5" s="166"/>
      <c r="P5" s="167"/>
      <c r="Q5" s="168"/>
      <c r="R5" s="169"/>
      <c r="S5" s="170"/>
      <c r="T5" s="49"/>
    </row>
    <row r="6" spans="1:20" s="74" customFormat="1" ht="13.2" x14ac:dyDescent="0.25">
      <c r="A6" s="49"/>
      <c r="B6" s="171" t="s">
        <v>59</v>
      </c>
      <c r="C6" s="171" t="s">
        <v>59</v>
      </c>
      <c r="D6" s="172" t="s">
        <v>61</v>
      </c>
      <c r="E6" s="49" t="s">
        <v>59</v>
      </c>
      <c r="F6" s="49"/>
      <c r="G6" s="49"/>
      <c r="H6" s="49"/>
      <c r="I6" s="49"/>
      <c r="J6" s="49"/>
      <c r="K6" s="173"/>
      <c r="L6" s="174"/>
      <c r="M6" s="175"/>
      <c r="N6" s="176"/>
      <c r="O6" s="176"/>
      <c r="P6" s="177"/>
      <c r="Q6" s="178"/>
      <c r="R6" s="32"/>
      <c r="S6" s="179"/>
      <c r="T6" s="49"/>
    </row>
    <row r="7" spans="1:20" ht="61.2" x14ac:dyDescent="0.2">
      <c r="A7" s="34">
        <v>1</v>
      </c>
      <c r="B7" s="180" t="s">
        <v>59</v>
      </c>
      <c r="C7" s="180" t="s">
        <v>59</v>
      </c>
      <c r="D7" s="181" t="s">
        <v>63</v>
      </c>
      <c r="E7" s="34" t="s">
        <v>62</v>
      </c>
      <c r="F7" s="34" t="s">
        <v>64</v>
      </c>
      <c r="G7" s="34">
        <v>83</v>
      </c>
      <c r="H7" s="37"/>
      <c r="I7" s="37"/>
      <c r="J7" s="34">
        <f t="shared" ref="J7:J12" si="0">G7-I7+H7</f>
        <v>83</v>
      </c>
      <c r="K7" s="182"/>
      <c r="L7" s="183" t="e">
        <f t="shared" ref="L7:L12" ca="1" si="1">EUROToLetters(K7)</f>
        <v>#NAME?</v>
      </c>
      <c r="M7" s="184"/>
      <c r="N7" s="185"/>
      <c r="O7" s="185"/>
      <c r="P7" s="186">
        <f t="shared" ref="P7:P12" si="2">ROUND(G7*ROUND(K7,2),2)</f>
        <v>0</v>
      </c>
      <c r="Q7" s="187">
        <v>0.2</v>
      </c>
      <c r="R7" s="30">
        <f t="shared" ref="R7:R12" si="3">ROUND(Q7*ROUND(P7,2),2)</f>
        <v>0</v>
      </c>
      <c r="S7" s="91"/>
      <c r="T7" s="34"/>
    </row>
    <row r="8" spans="1:20" ht="40.799999999999997" x14ac:dyDescent="0.2">
      <c r="A8" s="34">
        <v>2</v>
      </c>
      <c r="B8" s="180" t="s">
        <v>59</v>
      </c>
      <c r="C8" s="180" t="s">
        <v>59</v>
      </c>
      <c r="D8" s="181" t="s">
        <v>65</v>
      </c>
      <c r="E8" s="34" t="s">
        <v>62</v>
      </c>
      <c r="F8" s="34" t="s">
        <v>64</v>
      </c>
      <c r="G8" s="34">
        <v>20</v>
      </c>
      <c r="H8" s="37"/>
      <c r="I8" s="37"/>
      <c r="J8" s="34">
        <f t="shared" si="0"/>
        <v>20</v>
      </c>
      <c r="K8" s="182"/>
      <c r="L8" s="183" t="e">
        <f t="shared" ca="1" si="1"/>
        <v>#NAME?</v>
      </c>
      <c r="M8" s="184"/>
      <c r="N8" s="185"/>
      <c r="O8" s="185"/>
      <c r="P8" s="186">
        <f t="shared" si="2"/>
        <v>0</v>
      </c>
      <c r="Q8" s="187">
        <v>0.2</v>
      </c>
      <c r="R8" s="30">
        <f t="shared" si="3"/>
        <v>0</v>
      </c>
      <c r="S8" s="91"/>
      <c r="T8" s="34"/>
    </row>
    <row r="9" spans="1:20" ht="20.399999999999999" x14ac:dyDescent="0.2">
      <c r="A9" s="34">
        <v>3</v>
      </c>
      <c r="B9" s="180" t="s">
        <v>59</v>
      </c>
      <c r="C9" s="180" t="s">
        <v>59</v>
      </c>
      <c r="D9" s="181" t="s">
        <v>66</v>
      </c>
      <c r="E9" s="34" t="s">
        <v>62</v>
      </c>
      <c r="F9" s="34" t="s">
        <v>64</v>
      </c>
      <c r="G9" s="34">
        <v>78</v>
      </c>
      <c r="H9" s="37"/>
      <c r="I9" s="37"/>
      <c r="J9" s="34">
        <f t="shared" si="0"/>
        <v>78</v>
      </c>
      <c r="K9" s="182"/>
      <c r="L9" s="183" t="e">
        <f t="shared" ca="1" si="1"/>
        <v>#NAME?</v>
      </c>
      <c r="M9" s="184"/>
      <c r="N9" s="185"/>
      <c r="O9" s="185"/>
      <c r="P9" s="186">
        <f t="shared" si="2"/>
        <v>0</v>
      </c>
      <c r="Q9" s="187">
        <v>0.2</v>
      </c>
      <c r="R9" s="30">
        <f t="shared" si="3"/>
        <v>0</v>
      </c>
      <c r="S9" s="91"/>
      <c r="T9" s="34"/>
    </row>
    <row r="10" spans="1:20" ht="30.6" x14ac:dyDescent="0.2">
      <c r="A10" s="34">
        <v>4</v>
      </c>
      <c r="B10" s="180" t="s">
        <v>59</v>
      </c>
      <c r="C10" s="180" t="s">
        <v>59</v>
      </c>
      <c r="D10" s="181" t="s">
        <v>67</v>
      </c>
      <c r="E10" s="34" t="s">
        <v>62</v>
      </c>
      <c r="F10" s="34" t="s">
        <v>64</v>
      </c>
      <c r="G10" s="34">
        <v>4</v>
      </c>
      <c r="H10" s="37"/>
      <c r="I10" s="37"/>
      <c r="J10" s="34">
        <f t="shared" si="0"/>
        <v>4</v>
      </c>
      <c r="K10" s="182"/>
      <c r="L10" s="183" t="e">
        <f t="shared" ca="1" si="1"/>
        <v>#NAME?</v>
      </c>
      <c r="M10" s="184"/>
      <c r="N10" s="185"/>
      <c r="O10" s="185"/>
      <c r="P10" s="186">
        <f t="shared" si="2"/>
        <v>0</v>
      </c>
      <c r="Q10" s="187">
        <v>0.2</v>
      </c>
      <c r="R10" s="30">
        <f t="shared" si="3"/>
        <v>0</v>
      </c>
      <c r="S10" s="91"/>
      <c r="T10" s="34"/>
    </row>
    <row r="11" spans="1:20" ht="40.799999999999997" x14ac:dyDescent="0.2">
      <c r="A11" s="34">
        <v>5</v>
      </c>
      <c r="B11" s="180" t="s">
        <v>59</v>
      </c>
      <c r="C11" s="180" t="s">
        <v>59</v>
      </c>
      <c r="D11" s="181" t="s">
        <v>68</v>
      </c>
      <c r="E11" s="34" t="s">
        <v>62</v>
      </c>
      <c r="F11" s="34" t="s">
        <v>64</v>
      </c>
      <c r="G11" s="34">
        <v>5</v>
      </c>
      <c r="H11" s="37"/>
      <c r="I11" s="37"/>
      <c r="J11" s="34">
        <f t="shared" si="0"/>
        <v>5</v>
      </c>
      <c r="K11" s="182"/>
      <c r="L11" s="183" t="e">
        <f t="shared" ca="1" si="1"/>
        <v>#NAME?</v>
      </c>
      <c r="M11" s="184"/>
      <c r="N11" s="185"/>
      <c r="O11" s="185"/>
      <c r="P11" s="186">
        <f t="shared" si="2"/>
        <v>0</v>
      </c>
      <c r="Q11" s="187">
        <v>0.2</v>
      </c>
      <c r="R11" s="30">
        <f t="shared" si="3"/>
        <v>0</v>
      </c>
      <c r="S11" s="91"/>
      <c r="T11" s="34"/>
    </row>
    <row r="12" spans="1:20" ht="30.6" x14ac:dyDescent="0.2">
      <c r="A12" s="34">
        <v>6</v>
      </c>
      <c r="B12" s="180" t="s">
        <v>59</v>
      </c>
      <c r="C12" s="180" t="s">
        <v>59</v>
      </c>
      <c r="D12" s="181" t="s">
        <v>69</v>
      </c>
      <c r="E12" s="34" t="s">
        <v>62</v>
      </c>
      <c r="F12" s="34" t="s">
        <v>64</v>
      </c>
      <c r="G12" s="34">
        <v>11</v>
      </c>
      <c r="H12" s="37"/>
      <c r="I12" s="37"/>
      <c r="J12" s="34">
        <f t="shared" si="0"/>
        <v>11</v>
      </c>
      <c r="K12" s="182"/>
      <c r="L12" s="183" t="e">
        <f t="shared" ca="1" si="1"/>
        <v>#NAME?</v>
      </c>
      <c r="M12" s="184"/>
      <c r="N12" s="185"/>
      <c r="O12" s="185"/>
      <c r="P12" s="186">
        <f t="shared" si="2"/>
        <v>0</v>
      </c>
      <c r="Q12" s="187">
        <v>0.2</v>
      </c>
      <c r="R12" s="30">
        <f t="shared" si="3"/>
        <v>0</v>
      </c>
      <c r="S12" s="91"/>
      <c r="T12" s="34"/>
    </row>
    <row r="13" spans="1:20" s="74" customFormat="1" ht="13.2" x14ac:dyDescent="0.25">
      <c r="A13" s="49"/>
      <c r="B13" s="171" t="s">
        <v>59</v>
      </c>
      <c r="C13" s="171" t="s">
        <v>59</v>
      </c>
      <c r="D13" s="172" t="s">
        <v>70</v>
      </c>
      <c r="E13" s="49" t="s">
        <v>59</v>
      </c>
      <c r="F13" s="49"/>
      <c r="G13" s="49"/>
      <c r="H13" s="35"/>
      <c r="I13" s="35"/>
      <c r="J13" s="49"/>
      <c r="K13" s="173"/>
      <c r="L13" s="188"/>
      <c r="M13" s="189"/>
      <c r="N13" s="190"/>
      <c r="O13" s="190"/>
      <c r="P13" s="177"/>
      <c r="Q13" s="178"/>
      <c r="R13" s="32"/>
      <c r="S13" s="179"/>
      <c r="T13" s="49"/>
    </row>
    <row r="14" spans="1:20" ht="20.399999999999999" x14ac:dyDescent="0.2">
      <c r="A14" s="34">
        <v>7</v>
      </c>
      <c r="B14" s="180" t="s">
        <v>59</v>
      </c>
      <c r="C14" s="180" t="s">
        <v>59</v>
      </c>
      <c r="D14" s="181" t="s">
        <v>71</v>
      </c>
      <c r="E14" s="34" t="s">
        <v>62</v>
      </c>
      <c r="F14" s="34" t="s">
        <v>64</v>
      </c>
      <c r="G14" s="34">
        <v>10</v>
      </c>
      <c r="H14" s="37"/>
      <c r="I14" s="37"/>
      <c r="J14" s="34">
        <f t="shared" ref="J14:J22" si="4">G14-I14+H14</f>
        <v>10</v>
      </c>
      <c r="K14" s="182"/>
      <c r="L14" s="183" t="e">
        <f t="shared" ref="L14:L22" ca="1" si="5">EUROToLetters(K14)</f>
        <v>#NAME?</v>
      </c>
      <c r="M14" s="184"/>
      <c r="N14" s="185"/>
      <c r="O14" s="185"/>
      <c r="P14" s="186">
        <f t="shared" ref="P14:P22" si="6">ROUND(G14*ROUND(K14,2),2)</f>
        <v>0</v>
      </c>
      <c r="Q14" s="187">
        <v>0.2</v>
      </c>
      <c r="R14" s="30">
        <f t="shared" ref="R14:R22" si="7">ROUND(Q14*ROUND(P14,2),2)</f>
        <v>0</v>
      </c>
      <c r="S14" s="91"/>
      <c r="T14" s="34"/>
    </row>
    <row r="15" spans="1:20" ht="20.399999999999999" x14ac:dyDescent="0.2">
      <c r="A15" s="34">
        <v>8</v>
      </c>
      <c r="B15" s="180" t="s">
        <v>59</v>
      </c>
      <c r="C15" s="180" t="s">
        <v>59</v>
      </c>
      <c r="D15" s="181" t="s">
        <v>72</v>
      </c>
      <c r="E15" s="34" t="s">
        <v>62</v>
      </c>
      <c r="F15" s="34" t="s">
        <v>64</v>
      </c>
      <c r="G15" s="34">
        <v>10</v>
      </c>
      <c r="H15" s="37"/>
      <c r="I15" s="37"/>
      <c r="J15" s="34">
        <f t="shared" si="4"/>
        <v>10</v>
      </c>
      <c r="K15" s="182"/>
      <c r="L15" s="183" t="e">
        <f t="shared" ca="1" si="5"/>
        <v>#NAME?</v>
      </c>
      <c r="M15" s="184"/>
      <c r="N15" s="185"/>
      <c r="O15" s="185"/>
      <c r="P15" s="186">
        <f t="shared" si="6"/>
        <v>0</v>
      </c>
      <c r="Q15" s="187">
        <v>0.2</v>
      </c>
      <c r="R15" s="30">
        <f t="shared" si="7"/>
        <v>0</v>
      </c>
      <c r="S15" s="91"/>
      <c r="T15" s="34"/>
    </row>
    <row r="16" spans="1:20" ht="30.6" x14ac:dyDescent="0.2">
      <c r="A16" s="34">
        <v>9</v>
      </c>
      <c r="B16" s="180" t="s">
        <v>59</v>
      </c>
      <c r="C16" s="180" t="s">
        <v>59</v>
      </c>
      <c r="D16" s="181" t="s">
        <v>73</v>
      </c>
      <c r="E16" s="34" t="s">
        <v>62</v>
      </c>
      <c r="F16" s="34" t="s">
        <v>74</v>
      </c>
      <c r="G16" s="34">
        <v>10</v>
      </c>
      <c r="H16" s="37"/>
      <c r="I16" s="37"/>
      <c r="J16" s="34">
        <f t="shared" si="4"/>
        <v>10</v>
      </c>
      <c r="K16" s="182"/>
      <c r="L16" s="183" t="e">
        <f t="shared" ca="1" si="5"/>
        <v>#NAME?</v>
      </c>
      <c r="M16" s="184"/>
      <c r="N16" s="185"/>
      <c r="O16" s="185"/>
      <c r="P16" s="186">
        <f t="shared" si="6"/>
        <v>0</v>
      </c>
      <c r="Q16" s="187">
        <v>0.2</v>
      </c>
      <c r="R16" s="30">
        <f t="shared" si="7"/>
        <v>0</v>
      </c>
      <c r="S16" s="91"/>
      <c r="T16" s="34"/>
    </row>
    <row r="17" spans="1:20" x14ac:dyDescent="0.2">
      <c r="A17" s="34">
        <v>10</v>
      </c>
      <c r="B17" s="180" t="s">
        <v>59</v>
      </c>
      <c r="C17" s="180" t="s">
        <v>59</v>
      </c>
      <c r="D17" s="181" t="s">
        <v>75</v>
      </c>
      <c r="E17" s="34" t="s">
        <v>62</v>
      </c>
      <c r="F17" s="34" t="s">
        <v>76</v>
      </c>
      <c r="G17" s="34">
        <v>5</v>
      </c>
      <c r="H17" s="37"/>
      <c r="I17" s="37"/>
      <c r="J17" s="34">
        <f t="shared" si="4"/>
        <v>5</v>
      </c>
      <c r="K17" s="182"/>
      <c r="L17" s="183" t="e">
        <f t="shared" ca="1" si="5"/>
        <v>#NAME?</v>
      </c>
      <c r="M17" s="184"/>
      <c r="N17" s="185"/>
      <c r="O17" s="185"/>
      <c r="P17" s="186">
        <f t="shared" si="6"/>
        <v>0</v>
      </c>
      <c r="Q17" s="187">
        <v>0.2</v>
      </c>
      <c r="R17" s="30">
        <f t="shared" si="7"/>
        <v>0</v>
      </c>
      <c r="S17" s="91"/>
      <c r="T17" s="34"/>
    </row>
    <row r="18" spans="1:20" x14ac:dyDescent="0.2">
      <c r="A18" s="34">
        <v>11</v>
      </c>
      <c r="B18" s="180" t="s">
        <v>59</v>
      </c>
      <c r="C18" s="180" t="s">
        <v>59</v>
      </c>
      <c r="D18" s="181" t="s">
        <v>77</v>
      </c>
      <c r="E18" s="34" t="s">
        <v>62</v>
      </c>
      <c r="F18" s="34" t="s">
        <v>76</v>
      </c>
      <c r="G18" s="34">
        <v>5</v>
      </c>
      <c r="H18" s="37"/>
      <c r="I18" s="37"/>
      <c r="J18" s="34">
        <f t="shared" si="4"/>
        <v>5</v>
      </c>
      <c r="K18" s="182"/>
      <c r="L18" s="183" t="e">
        <f t="shared" ca="1" si="5"/>
        <v>#NAME?</v>
      </c>
      <c r="M18" s="184"/>
      <c r="N18" s="185"/>
      <c r="O18" s="185"/>
      <c r="P18" s="186">
        <f t="shared" si="6"/>
        <v>0</v>
      </c>
      <c r="Q18" s="187">
        <v>0.2</v>
      </c>
      <c r="R18" s="30">
        <f t="shared" si="7"/>
        <v>0</v>
      </c>
      <c r="S18" s="91"/>
      <c r="T18" s="34"/>
    </row>
    <row r="19" spans="1:20" ht="20.399999999999999" x14ac:dyDescent="0.2">
      <c r="A19" s="34">
        <v>12</v>
      </c>
      <c r="B19" s="180" t="s">
        <v>59</v>
      </c>
      <c r="C19" s="180" t="s">
        <v>59</v>
      </c>
      <c r="D19" s="181" t="s">
        <v>78</v>
      </c>
      <c r="E19" s="34" t="s">
        <v>62</v>
      </c>
      <c r="F19" s="34" t="s">
        <v>76</v>
      </c>
      <c r="G19" s="34">
        <v>10</v>
      </c>
      <c r="H19" s="37"/>
      <c r="I19" s="37"/>
      <c r="J19" s="34">
        <f t="shared" si="4"/>
        <v>10</v>
      </c>
      <c r="K19" s="182"/>
      <c r="L19" s="183" t="e">
        <f t="shared" ca="1" si="5"/>
        <v>#NAME?</v>
      </c>
      <c r="M19" s="184"/>
      <c r="N19" s="185"/>
      <c r="O19" s="185"/>
      <c r="P19" s="186">
        <f t="shared" si="6"/>
        <v>0</v>
      </c>
      <c r="Q19" s="187">
        <v>0.2</v>
      </c>
      <c r="R19" s="30">
        <f t="shared" si="7"/>
        <v>0</v>
      </c>
      <c r="S19" s="91"/>
      <c r="T19" s="34"/>
    </row>
    <row r="20" spans="1:20" ht="20.399999999999999" x14ac:dyDescent="0.2">
      <c r="A20" s="34">
        <v>13</v>
      </c>
      <c r="B20" s="180" t="s">
        <v>59</v>
      </c>
      <c r="C20" s="180" t="s">
        <v>59</v>
      </c>
      <c r="D20" s="181" t="s">
        <v>79</v>
      </c>
      <c r="E20" s="34" t="s">
        <v>62</v>
      </c>
      <c r="F20" s="34" t="s">
        <v>80</v>
      </c>
      <c r="G20" s="34">
        <v>5</v>
      </c>
      <c r="H20" s="37"/>
      <c r="I20" s="37"/>
      <c r="J20" s="34">
        <f t="shared" si="4"/>
        <v>5</v>
      </c>
      <c r="K20" s="182"/>
      <c r="L20" s="183" t="e">
        <f t="shared" ca="1" si="5"/>
        <v>#NAME?</v>
      </c>
      <c r="M20" s="184"/>
      <c r="N20" s="185"/>
      <c r="O20" s="185"/>
      <c r="P20" s="186">
        <f t="shared" si="6"/>
        <v>0</v>
      </c>
      <c r="Q20" s="187">
        <v>0.2</v>
      </c>
      <c r="R20" s="30">
        <f t="shared" si="7"/>
        <v>0</v>
      </c>
      <c r="S20" s="91"/>
      <c r="T20" s="34"/>
    </row>
    <row r="21" spans="1:20" x14ac:dyDescent="0.2">
      <c r="A21" s="34">
        <v>14</v>
      </c>
      <c r="B21" s="180" t="s">
        <v>59</v>
      </c>
      <c r="C21" s="180" t="s">
        <v>59</v>
      </c>
      <c r="D21" s="181" t="s">
        <v>81</v>
      </c>
      <c r="E21" s="34" t="s">
        <v>62</v>
      </c>
      <c r="F21" s="34" t="s">
        <v>74</v>
      </c>
      <c r="G21" s="34">
        <v>5</v>
      </c>
      <c r="H21" s="37"/>
      <c r="I21" s="37"/>
      <c r="J21" s="34">
        <f t="shared" si="4"/>
        <v>5</v>
      </c>
      <c r="K21" s="182"/>
      <c r="L21" s="183" t="e">
        <f t="shared" ca="1" si="5"/>
        <v>#NAME?</v>
      </c>
      <c r="M21" s="184"/>
      <c r="N21" s="185"/>
      <c r="O21" s="185"/>
      <c r="P21" s="186">
        <f t="shared" si="6"/>
        <v>0</v>
      </c>
      <c r="Q21" s="187">
        <v>0.2</v>
      </c>
      <c r="R21" s="30">
        <f t="shared" si="7"/>
        <v>0</v>
      </c>
      <c r="S21" s="91"/>
      <c r="T21" s="34"/>
    </row>
    <row r="22" spans="1:20" ht="20.399999999999999" x14ac:dyDescent="0.2">
      <c r="A22" s="34">
        <v>15</v>
      </c>
      <c r="B22" s="180" t="s">
        <v>59</v>
      </c>
      <c r="C22" s="180" t="s">
        <v>59</v>
      </c>
      <c r="D22" s="181" t="s">
        <v>82</v>
      </c>
      <c r="E22" s="34" t="s">
        <v>62</v>
      </c>
      <c r="F22" s="34" t="s">
        <v>74</v>
      </c>
      <c r="G22" s="34">
        <v>5</v>
      </c>
      <c r="H22" s="37"/>
      <c r="I22" s="37"/>
      <c r="J22" s="34">
        <f t="shared" si="4"/>
        <v>5</v>
      </c>
      <c r="K22" s="182"/>
      <c r="L22" s="183" t="e">
        <f t="shared" ca="1" si="5"/>
        <v>#NAME?</v>
      </c>
      <c r="M22" s="184"/>
      <c r="N22" s="185"/>
      <c r="O22" s="185"/>
      <c r="P22" s="186">
        <f t="shared" si="6"/>
        <v>0</v>
      </c>
      <c r="Q22" s="187">
        <v>0.2</v>
      </c>
      <c r="R22" s="30">
        <f t="shared" si="7"/>
        <v>0</v>
      </c>
      <c r="S22" s="91"/>
      <c r="T22" s="34"/>
    </row>
    <row r="23" spans="1:20" s="74" customFormat="1" ht="13.2" x14ac:dyDescent="0.25">
      <c r="A23" s="49"/>
      <c r="B23" s="171" t="s">
        <v>59</v>
      </c>
      <c r="C23" s="171" t="s">
        <v>59</v>
      </c>
      <c r="D23" s="172" t="s">
        <v>83</v>
      </c>
      <c r="E23" s="49" t="s">
        <v>59</v>
      </c>
      <c r="F23" s="49"/>
      <c r="G23" s="49"/>
      <c r="H23" s="35"/>
      <c r="I23" s="35"/>
      <c r="J23" s="49"/>
      <c r="K23" s="173"/>
      <c r="L23" s="188"/>
      <c r="M23" s="189"/>
      <c r="N23" s="190"/>
      <c r="O23" s="190"/>
      <c r="P23" s="177"/>
      <c r="Q23" s="178"/>
      <c r="R23" s="32"/>
      <c r="S23" s="179"/>
      <c r="T23" s="49"/>
    </row>
    <row r="24" spans="1:20" ht="20.399999999999999" x14ac:dyDescent="0.2">
      <c r="A24" s="34">
        <v>16</v>
      </c>
      <c r="B24" s="180" t="s">
        <v>59</v>
      </c>
      <c r="C24" s="180" t="s">
        <v>59</v>
      </c>
      <c r="D24" s="181" t="s">
        <v>84</v>
      </c>
      <c r="E24" s="34" t="s">
        <v>62</v>
      </c>
      <c r="F24" s="34" t="s">
        <v>64</v>
      </c>
      <c r="G24" s="34">
        <v>10</v>
      </c>
      <c r="H24" s="37"/>
      <c r="I24" s="37"/>
      <c r="J24" s="34">
        <f>G24-I24+H24</f>
        <v>10</v>
      </c>
      <c r="K24" s="182"/>
      <c r="L24" s="183" t="e">
        <f ca="1">EUROToLetters(K24)</f>
        <v>#NAME?</v>
      </c>
      <c r="M24" s="184"/>
      <c r="N24" s="185"/>
      <c r="O24" s="185"/>
      <c r="P24" s="186">
        <f>ROUND(G24*ROUND(K24,2),2)</f>
        <v>0</v>
      </c>
      <c r="Q24" s="187">
        <v>0.2</v>
      </c>
      <c r="R24" s="30">
        <f>ROUND(Q24*ROUND(P24,2),2)</f>
        <v>0</v>
      </c>
      <c r="S24" s="91"/>
      <c r="T24" s="34"/>
    </row>
    <row r="25" spans="1:20" ht="20.399999999999999" x14ac:dyDescent="0.2">
      <c r="A25" s="34">
        <v>17</v>
      </c>
      <c r="B25" s="180" t="s">
        <v>59</v>
      </c>
      <c r="C25" s="180" t="s">
        <v>59</v>
      </c>
      <c r="D25" s="181" t="s">
        <v>85</v>
      </c>
      <c r="E25" s="34" t="s">
        <v>62</v>
      </c>
      <c r="F25" s="34" t="s">
        <v>74</v>
      </c>
      <c r="G25" s="34">
        <v>5</v>
      </c>
      <c r="H25" s="37"/>
      <c r="I25" s="37"/>
      <c r="J25" s="34">
        <f>G25-I25+H25</f>
        <v>5</v>
      </c>
      <c r="K25" s="182"/>
      <c r="L25" s="183" t="e">
        <f ca="1">EUROToLetters(K25)</f>
        <v>#NAME?</v>
      </c>
      <c r="M25" s="184"/>
      <c r="N25" s="185"/>
      <c r="O25" s="185"/>
      <c r="P25" s="186">
        <f>ROUND(G25*ROUND(K25,2),2)</f>
        <v>0</v>
      </c>
      <c r="Q25" s="187">
        <v>0.2</v>
      </c>
      <c r="R25" s="30">
        <f>ROUND(Q25*ROUND(P25,2),2)</f>
        <v>0</v>
      </c>
      <c r="S25" s="91"/>
      <c r="T25" s="34"/>
    </row>
    <row r="26" spans="1:20" ht="20.399999999999999" x14ac:dyDescent="0.2">
      <c r="A26" s="34">
        <v>18</v>
      </c>
      <c r="B26" s="180" t="s">
        <v>59</v>
      </c>
      <c r="C26" s="180" t="s">
        <v>59</v>
      </c>
      <c r="D26" s="181" t="s">
        <v>86</v>
      </c>
      <c r="E26" s="34" t="s">
        <v>62</v>
      </c>
      <c r="F26" s="34" t="s">
        <v>74</v>
      </c>
      <c r="G26" s="34">
        <v>5</v>
      </c>
      <c r="H26" s="37"/>
      <c r="I26" s="37"/>
      <c r="J26" s="34">
        <f>G26-I26+H26</f>
        <v>5</v>
      </c>
      <c r="K26" s="182"/>
      <c r="L26" s="183" t="e">
        <f ca="1">EUROToLetters(K26)</f>
        <v>#NAME?</v>
      </c>
      <c r="M26" s="184"/>
      <c r="N26" s="185"/>
      <c r="O26" s="185"/>
      <c r="P26" s="186">
        <f>ROUND(G26*ROUND(K26,2),2)</f>
        <v>0</v>
      </c>
      <c r="Q26" s="187">
        <v>0.2</v>
      </c>
      <c r="R26" s="30">
        <f>ROUND(Q26*ROUND(P26,2),2)</f>
        <v>0</v>
      </c>
      <c r="S26" s="91"/>
      <c r="T26" s="34"/>
    </row>
    <row r="27" spans="1:20" s="74" customFormat="1" ht="20.399999999999999" x14ac:dyDescent="0.25">
      <c r="A27" s="49"/>
      <c r="B27" s="171" t="s">
        <v>59</v>
      </c>
      <c r="C27" s="171" t="s">
        <v>59</v>
      </c>
      <c r="D27" s="172" t="s">
        <v>87</v>
      </c>
      <c r="E27" s="49" t="s">
        <v>59</v>
      </c>
      <c r="F27" s="49"/>
      <c r="G27" s="49"/>
      <c r="H27" s="35"/>
      <c r="I27" s="35"/>
      <c r="J27" s="49"/>
      <c r="K27" s="173"/>
      <c r="L27" s="188"/>
      <c r="M27" s="189"/>
      <c r="N27" s="190"/>
      <c r="O27" s="190"/>
      <c r="P27" s="177"/>
      <c r="Q27" s="178"/>
      <c r="R27" s="32"/>
      <c r="S27" s="179"/>
      <c r="T27" s="49"/>
    </row>
    <row r="28" spans="1:20" ht="40.799999999999997" x14ac:dyDescent="0.2">
      <c r="A28" s="34">
        <v>19</v>
      </c>
      <c r="B28" s="180" t="s">
        <v>59</v>
      </c>
      <c r="C28" s="180" t="s">
        <v>59</v>
      </c>
      <c r="D28" s="181" t="s">
        <v>88</v>
      </c>
      <c r="E28" s="34" t="s">
        <v>62</v>
      </c>
      <c r="F28" s="34" t="s">
        <v>64</v>
      </c>
      <c r="G28" s="34">
        <v>82</v>
      </c>
      <c r="H28" s="37"/>
      <c r="I28" s="37"/>
      <c r="J28" s="34">
        <f>G28-I28+H28</f>
        <v>82</v>
      </c>
      <c r="K28" s="182"/>
      <c r="L28" s="183" t="e">
        <f ca="1">EUROToLetters(K28)</f>
        <v>#NAME?</v>
      </c>
      <c r="M28" s="184"/>
      <c r="N28" s="185"/>
      <c r="O28" s="185"/>
      <c r="P28" s="186">
        <f>ROUND(G28*ROUND(K28,2),2)</f>
        <v>0</v>
      </c>
      <c r="Q28" s="187">
        <v>0.2</v>
      </c>
      <c r="R28" s="30">
        <f>ROUND(Q28*ROUND(P28,2),2)</f>
        <v>0</v>
      </c>
      <c r="S28" s="91"/>
      <c r="T28" s="34"/>
    </row>
    <row r="29" spans="1:20" ht="30.6" x14ac:dyDescent="0.2">
      <c r="A29" s="34">
        <v>20</v>
      </c>
      <c r="B29" s="180" t="s">
        <v>59</v>
      </c>
      <c r="C29" s="180" t="s">
        <v>59</v>
      </c>
      <c r="D29" s="181" t="s">
        <v>89</v>
      </c>
      <c r="E29" s="34" t="s">
        <v>62</v>
      </c>
      <c r="F29" s="34" t="s">
        <v>64</v>
      </c>
      <c r="G29" s="34">
        <v>76</v>
      </c>
      <c r="H29" s="37"/>
      <c r="I29" s="37"/>
      <c r="J29" s="34">
        <f>G29-I29+H29</f>
        <v>76</v>
      </c>
      <c r="K29" s="182"/>
      <c r="L29" s="183" t="e">
        <f ca="1">EUROToLetters(K29)</f>
        <v>#NAME?</v>
      </c>
      <c r="M29" s="184"/>
      <c r="N29" s="185"/>
      <c r="O29" s="185"/>
      <c r="P29" s="186">
        <f>ROUND(G29*ROUND(K29,2),2)</f>
        <v>0</v>
      </c>
      <c r="Q29" s="187">
        <v>0.2</v>
      </c>
      <c r="R29" s="30">
        <f>ROUND(Q29*ROUND(P29,2),2)</f>
        <v>0</v>
      </c>
      <c r="S29" s="91"/>
      <c r="T29" s="34"/>
    </row>
    <row r="30" spans="1:20" ht="40.799999999999997" x14ac:dyDescent="0.2">
      <c r="A30" s="34">
        <v>21</v>
      </c>
      <c r="B30" s="180" t="s">
        <v>59</v>
      </c>
      <c r="C30" s="180" t="s">
        <v>59</v>
      </c>
      <c r="D30" s="181" t="s">
        <v>90</v>
      </c>
      <c r="E30" s="34" t="s">
        <v>62</v>
      </c>
      <c r="F30" s="34" t="s">
        <v>76</v>
      </c>
      <c r="G30" s="34">
        <v>45</v>
      </c>
      <c r="H30" s="37"/>
      <c r="I30" s="37"/>
      <c r="J30" s="34">
        <f>G30-I30+H30</f>
        <v>45</v>
      </c>
      <c r="K30" s="182"/>
      <c r="L30" s="183" t="e">
        <f ca="1">EUROToLetters(K30)</f>
        <v>#NAME?</v>
      </c>
      <c r="M30" s="184"/>
      <c r="N30" s="185"/>
      <c r="O30" s="185"/>
      <c r="P30" s="186">
        <f>ROUND(G30*ROUND(K30,2),2)</f>
        <v>0</v>
      </c>
      <c r="Q30" s="187">
        <v>0.2</v>
      </c>
      <c r="R30" s="30">
        <f>ROUND(Q30*ROUND(P30,2),2)</f>
        <v>0</v>
      </c>
      <c r="S30" s="91"/>
      <c r="T30" s="34"/>
    </row>
    <row r="31" spans="1:20" s="74" customFormat="1" ht="30.6" x14ac:dyDescent="0.25">
      <c r="A31" s="49"/>
      <c r="B31" s="171" t="s">
        <v>59</v>
      </c>
      <c r="C31" s="171" t="s">
        <v>59</v>
      </c>
      <c r="D31" s="172" t="s">
        <v>91</v>
      </c>
      <c r="E31" s="49" t="s">
        <v>59</v>
      </c>
      <c r="F31" s="49"/>
      <c r="G31" s="49"/>
      <c r="H31" s="35"/>
      <c r="I31" s="35"/>
      <c r="J31" s="49"/>
      <c r="K31" s="173"/>
      <c r="L31" s="188"/>
      <c r="M31" s="189"/>
      <c r="N31" s="190"/>
      <c r="O31" s="190"/>
      <c r="P31" s="177"/>
      <c r="Q31" s="178"/>
      <c r="R31" s="32"/>
      <c r="S31" s="179"/>
      <c r="T31" s="49"/>
    </row>
    <row r="32" spans="1:20" x14ac:dyDescent="0.2">
      <c r="A32" s="34">
        <v>22</v>
      </c>
      <c r="B32" s="180" t="s">
        <v>59</v>
      </c>
      <c r="C32" s="180" t="s">
        <v>59</v>
      </c>
      <c r="D32" s="181" t="s">
        <v>92</v>
      </c>
      <c r="E32" s="34" t="s">
        <v>62</v>
      </c>
      <c r="F32" s="34" t="s">
        <v>64</v>
      </c>
      <c r="G32" s="34">
        <v>8</v>
      </c>
      <c r="H32" s="37"/>
      <c r="I32" s="37"/>
      <c r="J32" s="34">
        <f>G32-I32+H32</f>
        <v>8</v>
      </c>
      <c r="K32" s="182"/>
      <c r="L32" s="183" t="e">
        <f ca="1">EUROToLetters(K32)</f>
        <v>#NAME?</v>
      </c>
      <c r="M32" s="184"/>
      <c r="N32" s="185"/>
      <c r="O32" s="185"/>
      <c r="P32" s="186">
        <f>ROUND(G32*ROUND(K32,2),2)</f>
        <v>0</v>
      </c>
      <c r="Q32" s="187">
        <v>0.2</v>
      </c>
      <c r="R32" s="30">
        <f>ROUND(Q32*ROUND(P32,2),2)</f>
        <v>0</v>
      </c>
      <c r="S32" s="91"/>
      <c r="T32" s="34"/>
    </row>
    <row r="33" spans="1:20" x14ac:dyDescent="0.2">
      <c r="A33" s="34">
        <v>23</v>
      </c>
      <c r="B33" s="180" t="s">
        <v>59</v>
      </c>
      <c r="C33" s="180" t="s">
        <v>59</v>
      </c>
      <c r="D33" s="181" t="s">
        <v>93</v>
      </c>
      <c r="E33" s="34" t="s">
        <v>62</v>
      </c>
      <c r="F33" s="34" t="s">
        <v>64</v>
      </c>
      <c r="G33" s="34">
        <v>13</v>
      </c>
      <c r="H33" s="37"/>
      <c r="I33" s="37"/>
      <c r="J33" s="34">
        <f>G33-I33+H33</f>
        <v>13</v>
      </c>
      <c r="K33" s="182"/>
      <c r="L33" s="183" t="e">
        <f ca="1">EUROToLetters(K33)</f>
        <v>#NAME?</v>
      </c>
      <c r="M33" s="184"/>
      <c r="N33" s="185"/>
      <c r="O33" s="185"/>
      <c r="P33" s="186">
        <f>ROUND(G33*ROUND(K33,2),2)</f>
        <v>0</v>
      </c>
      <c r="Q33" s="187">
        <v>0.2</v>
      </c>
      <c r="R33" s="30">
        <f>ROUND(Q33*ROUND(P33,2),2)</f>
        <v>0</v>
      </c>
      <c r="S33" s="91"/>
      <c r="T33" s="34"/>
    </row>
    <row r="34" spans="1:20" s="74" customFormat="1" ht="40.799999999999997" x14ac:dyDescent="0.25">
      <c r="A34" s="49"/>
      <c r="B34" s="171" t="s">
        <v>59</v>
      </c>
      <c r="C34" s="171" t="s">
        <v>59</v>
      </c>
      <c r="D34" s="172" t="s">
        <v>94</v>
      </c>
      <c r="E34" s="49" t="s">
        <v>59</v>
      </c>
      <c r="F34" s="49"/>
      <c r="G34" s="49"/>
      <c r="H34" s="35"/>
      <c r="I34" s="35"/>
      <c r="J34" s="49"/>
      <c r="K34" s="173"/>
      <c r="L34" s="188"/>
      <c r="M34" s="189"/>
      <c r="N34" s="190"/>
      <c r="O34" s="190"/>
      <c r="P34" s="177"/>
      <c r="Q34" s="178"/>
      <c r="R34" s="32"/>
      <c r="S34" s="179"/>
      <c r="T34" s="49"/>
    </row>
    <row r="35" spans="1:20" x14ac:dyDescent="0.2">
      <c r="A35" s="34">
        <v>24</v>
      </c>
      <c r="B35" s="180" t="s">
        <v>59</v>
      </c>
      <c r="C35" s="180" t="s">
        <v>59</v>
      </c>
      <c r="D35" s="181" t="s">
        <v>92</v>
      </c>
      <c r="E35" s="34" t="s">
        <v>62</v>
      </c>
      <c r="F35" s="34" t="s">
        <v>64</v>
      </c>
      <c r="G35" s="34">
        <v>6</v>
      </c>
      <c r="H35" s="37"/>
      <c r="I35" s="37"/>
      <c r="J35" s="34">
        <f>G35-I35+H35</f>
        <v>6</v>
      </c>
      <c r="K35" s="182"/>
      <c r="L35" s="183" t="e">
        <f ca="1">EUROToLetters(K35)</f>
        <v>#NAME?</v>
      </c>
      <c r="M35" s="184"/>
      <c r="N35" s="185"/>
      <c r="O35" s="185"/>
      <c r="P35" s="186">
        <f>ROUND(G35*ROUND(K35,2),2)</f>
        <v>0</v>
      </c>
      <c r="Q35" s="187">
        <v>0.2</v>
      </c>
      <c r="R35" s="30">
        <f>ROUND(Q35*ROUND(P35,2),2)</f>
        <v>0</v>
      </c>
      <c r="S35" s="91"/>
      <c r="T35" s="34"/>
    </row>
    <row r="36" spans="1:20" x14ac:dyDescent="0.2">
      <c r="A36" s="34">
        <v>25</v>
      </c>
      <c r="B36" s="180" t="s">
        <v>59</v>
      </c>
      <c r="C36" s="180" t="s">
        <v>59</v>
      </c>
      <c r="D36" s="181" t="s">
        <v>95</v>
      </c>
      <c r="E36" s="34" t="s">
        <v>62</v>
      </c>
      <c r="F36" s="34" t="s">
        <v>64</v>
      </c>
      <c r="G36" s="34">
        <v>4</v>
      </c>
      <c r="H36" s="37"/>
      <c r="I36" s="37"/>
      <c r="J36" s="34">
        <f>G36-I36+H36</f>
        <v>4</v>
      </c>
      <c r="K36" s="182"/>
      <c r="L36" s="183" t="e">
        <f ca="1">EUROToLetters(K36)</f>
        <v>#NAME?</v>
      </c>
      <c r="M36" s="184"/>
      <c r="N36" s="185"/>
      <c r="O36" s="185"/>
      <c r="P36" s="186">
        <f>ROUND(G36*ROUND(K36,2),2)</f>
        <v>0</v>
      </c>
      <c r="Q36" s="187">
        <v>0.2</v>
      </c>
      <c r="R36" s="30">
        <f>ROUND(Q36*ROUND(P36,2),2)</f>
        <v>0</v>
      </c>
      <c r="S36" s="91"/>
      <c r="T36" s="34"/>
    </row>
    <row r="37" spans="1:20" x14ac:dyDescent="0.2">
      <c r="A37" s="34">
        <v>26</v>
      </c>
      <c r="B37" s="180" t="s">
        <v>59</v>
      </c>
      <c r="C37" s="180" t="s">
        <v>59</v>
      </c>
      <c r="D37" s="181" t="s">
        <v>96</v>
      </c>
      <c r="E37" s="34" t="s">
        <v>62</v>
      </c>
      <c r="F37" s="34" t="s">
        <v>64</v>
      </c>
      <c r="G37" s="34">
        <v>4</v>
      </c>
      <c r="H37" s="37"/>
      <c r="I37" s="37"/>
      <c r="J37" s="34">
        <f>G37-I37+H37</f>
        <v>4</v>
      </c>
      <c r="K37" s="182"/>
      <c r="L37" s="183" t="e">
        <f ca="1">EUROToLetters(K37)</f>
        <v>#NAME?</v>
      </c>
      <c r="M37" s="184"/>
      <c r="N37" s="185"/>
      <c r="O37" s="185"/>
      <c r="P37" s="186">
        <f>ROUND(G37*ROUND(K37,2),2)</f>
        <v>0</v>
      </c>
      <c r="Q37" s="187">
        <v>0.2</v>
      </c>
      <c r="R37" s="30">
        <f>ROUND(Q37*ROUND(P37,2),2)</f>
        <v>0</v>
      </c>
      <c r="S37" s="91"/>
      <c r="T37" s="34"/>
    </row>
    <row r="38" spans="1:20" x14ac:dyDescent="0.2">
      <c r="A38" s="34">
        <v>27</v>
      </c>
      <c r="B38" s="180" t="s">
        <v>59</v>
      </c>
      <c r="C38" s="180" t="s">
        <v>59</v>
      </c>
      <c r="D38" s="181" t="s">
        <v>97</v>
      </c>
      <c r="E38" s="34" t="s">
        <v>62</v>
      </c>
      <c r="F38" s="34" t="s">
        <v>64</v>
      </c>
      <c r="G38" s="34">
        <v>9</v>
      </c>
      <c r="H38" s="37"/>
      <c r="I38" s="37"/>
      <c r="J38" s="34">
        <f>G38-I38+H38</f>
        <v>9</v>
      </c>
      <c r="K38" s="182"/>
      <c r="L38" s="183" t="e">
        <f ca="1">EUROToLetters(K38)</f>
        <v>#NAME?</v>
      </c>
      <c r="M38" s="184"/>
      <c r="N38" s="185"/>
      <c r="O38" s="185"/>
      <c r="P38" s="186">
        <f>ROUND(G38*ROUND(K38,2),2)</f>
        <v>0</v>
      </c>
      <c r="Q38" s="187">
        <v>0.2</v>
      </c>
      <c r="R38" s="30">
        <f>ROUND(Q38*ROUND(P38,2),2)</f>
        <v>0</v>
      </c>
      <c r="S38" s="91"/>
      <c r="T38" s="34"/>
    </row>
    <row r="39" spans="1:20" s="74" customFormat="1" ht="81.599999999999994" x14ac:dyDescent="0.25">
      <c r="A39" s="49"/>
      <c r="B39" s="171" t="s">
        <v>59</v>
      </c>
      <c r="C39" s="171" t="s">
        <v>59</v>
      </c>
      <c r="D39" s="172" t="s">
        <v>98</v>
      </c>
      <c r="E39" s="49" t="s">
        <v>59</v>
      </c>
      <c r="F39" s="49"/>
      <c r="G39" s="49"/>
      <c r="H39" s="35"/>
      <c r="I39" s="35"/>
      <c r="J39" s="49"/>
      <c r="K39" s="173"/>
      <c r="L39" s="188"/>
      <c r="M39" s="189"/>
      <c r="N39" s="190"/>
      <c r="O39" s="190"/>
      <c r="P39" s="177"/>
      <c r="Q39" s="178"/>
      <c r="R39" s="32"/>
      <c r="S39" s="179"/>
      <c r="T39" s="49"/>
    </row>
    <row r="40" spans="1:20" x14ac:dyDescent="0.2">
      <c r="A40" s="34">
        <v>28</v>
      </c>
      <c r="B40" s="180" t="s">
        <v>59</v>
      </c>
      <c r="C40" s="180" t="s">
        <v>59</v>
      </c>
      <c r="D40" s="181" t="s">
        <v>99</v>
      </c>
      <c r="E40" s="34" t="s">
        <v>62</v>
      </c>
      <c r="F40" s="34" t="s">
        <v>100</v>
      </c>
      <c r="G40" s="34">
        <v>5</v>
      </c>
      <c r="H40" s="37"/>
      <c r="I40" s="37"/>
      <c r="J40" s="34">
        <f>G40-I40+H40</f>
        <v>5</v>
      </c>
      <c r="K40" s="182"/>
      <c r="L40" s="183" t="e">
        <f ca="1">EUROToLetters(K40)</f>
        <v>#NAME?</v>
      </c>
      <c r="M40" s="184"/>
      <c r="N40" s="185"/>
      <c r="O40" s="185"/>
      <c r="P40" s="186">
        <f>ROUND(G40*ROUND(K40,2),2)</f>
        <v>0</v>
      </c>
      <c r="Q40" s="187">
        <v>0.2</v>
      </c>
      <c r="R40" s="30">
        <f>ROUND(Q40*ROUND(P40,2),2)</f>
        <v>0</v>
      </c>
      <c r="S40" s="91"/>
      <c r="T40" s="34"/>
    </row>
    <row r="41" spans="1:20" x14ac:dyDescent="0.2">
      <c r="A41" s="34">
        <v>29</v>
      </c>
      <c r="B41" s="180" t="s">
        <v>59</v>
      </c>
      <c r="C41" s="180" t="s">
        <v>59</v>
      </c>
      <c r="D41" s="181" t="s">
        <v>101</v>
      </c>
      <c r="E41" s="34" t="s">
        <v>62</v>
      </c>
      <c r="F41" s="34" t="s">
        <v>100</v>
      </c>
      <c r="G41" s="34">
        <v>5</v>
      </c>
      <c r="H41" s="37"/>
      <c r="I41" s="37"/>
      <c r="J41" s="34">
        <f>G41-I41+H41</f>
        <v>5</v>
      </c>
      <c r="K41" s="182"/>
      <c r="L41" s="183" t="e">
        <f ca="1">EUROToLetters(K41)</f>
        <v>#NAME?</v>
      </c>
      <c r="M41" s="184"/>
      <c r="N41" s="185"/>
      <c r="O41" s="185"/>
      <c r="P41" s="186">
        <f>ROUND(G41*ROUND(K41,2),2)</f>
        <v>0</v>
      </c>
      <c r="Q41" s="187">
        <v>0.2</v>
      </c>
      <c r="R41" s="30">
        <f>ROUND(Q41*ROUND(P41,2),2)</f>
        <v>0</v>
      </c>
      <c r="S41" s="91"/>
      <c r="T41" s="34"/>
    </row>
    <row r="42" spans="1:20" x14ac:dyDescent="0.2">
      <c r="A42" s="34">
        <v>30</v>
      </c>
      <c r="B42" s="180" t="s">
        <v>59</v>
      </c>
      <c r="C42" s="180" t="s">
        <v>59</v>
      </c>
      <c r="D42" s="181" t="s">
        <v>102</v>
      </c>
      <c r="E42" s="34" t="s">
        <v>62</v>
      </c>
      <c r="F42" s="34" t="s">
        <v>100</v>
      </c>
      <c r="G42" s="34">
        <v>5</v>
      </c>
      <c r="H42" s="37"/>
      <c r="I42" s="37"/>
      <c r="J42" s="34">
        <f>G42-I42+H42</f>
        <v>5</v>
      </c>
      <c r="K42" s="182"/>
      <c r="L42" s="183" t="e">
        <f ca="1">EUROToLetters(K42)</f>
        <v>#NAME?</v>
      </c>
      <c r="M42" s="184"/>
      <c r="N42" s="185"/>
      <c r="O42" s="185"/>
      <c r="P42" s="186">
        <f>ROUND(G42*ROUND(K42,2),2)</f>
        <v>0</v>
      </c>
      <c r="Q42" s="187">
        <v>0.2</v>
      </c>
      <c r="R42" s="30">
        <f>ROUND(Q42*ROUND(P42,2),2)</f>
        <v>0</v>
      </c>
      <c r="S42" s="91"/>
      <c r="T42" s="34"/>
    </row>
    <row r="43" spans="1:20" x14ac:dyDescent="0.2">
      <c r="A43" s="34">
        <v>31</v>
      </c>
      <c r="B43" s="180" t="s">
        <v>59</v>
      </c>
      <c r="C43" s="180" t="s">
        <v>59</v>
      </c>
      <c r="D43" s="181" t="s">
        <v>103</v>
      </c>
      <c r="E43" s="34" t="s">
        <v>62</v>
      </c>
      <c r="F43" s="34" t="s">
        <v>100</v>
      </c>
      <c r="G43" s="34">
        <v>5</v>
      </c>
      <c r="H43" s="37"/>
      <c r="I43" s="37"/>
      <c r="J43" s="34">
        <f>G43-I43+H43</f>
        <v>5</v>
      </c>
      <c r="K43" s="182"/>
      <c r="L43" s="183" t="e">
        <f ca="1">EUROToLetters(K43)</f>
        <v>#NAME?</v>
      </c>
      <c r="M43" s="184"/>
      <c r="N43" s="185"/>
      <c r="O43" s="185"/>
      <c r="P43" s="186">
        <f>ROUND(G43*ROUND(K43,2),2)</f>
        <v>0</v>
      </c>
      <c r="Q43" s="187">
        <v>0.2</v>
      </c>
      <c r="R43" s="30">
        <f>ROUND(Q43*ROUND(P43,2),2)</f>
        <v>0</v>
      </c>
      <c r="S43" s="91"/>
      <c r="T43" s="34"/>
    </row>
    <row r="44" spans="1:20" x14ac:dyDescent="0.2">
      <c r="A44" s="34">
        <v>32</v>
      </c>
      <c r="B44" s="180" t="s">
        <v>59</v>
      </c>
      <c r="C44" s="180" t="s">
        <v>59</v>
      </c>
      <c r="D44" s="181" t="s">
        <v>104</v>
      </c>
      <c r="E44" s="34" t="s">
        <v>62</v>
      </c>
      <c r="F44" s="34" t="s">
        <v>100</v>
      </c>
      <c r="G44" s="34">
        <v>5</v>
      </c>
      <c r="H44" s="37"/>
      <c r="I44" s="37"/>
      <c r="J44" s="34">
        <f>G44-I44+H44</f>
        <v>5</v>
      </c>
      <c r="K44" s="182"/>
      <c r="L44" s="183" t="e">
        <f ca="1">EUROToLetters(K44)</f>
        <v>#NAME?</v>
      </c>
      <c r="M44" s="184"/>
      <c r="N44" s="185"/>
      <c r="O44" s="185"/>
      <c r="P44" s="186">
        <f>ROUND(G44*ROUND(K44,2),2)</f>
        <v>0</v>
      </c>
      <c r="Q44" s="187">
        <v>0.2</v>
      </c>
      <c r="R44" s="30">
        <f>ROUND(Q44*ROUND(P44,2),2)</f>
        <v>0</v>
      </c>
      <c r="S44" s="91"/>
      <c r="T44" s="34"/>
    </row>
    <row r="45" spans="1:20" s="74" customFormat="1" ht="20.399999999999999" x14ac:dyDescent="0.25">
      <c r="A45" s="49"/>
      <c r="B45" s="171" t="s">
        <v>59</v>
      </c>
      <c r="C45" s="171" t="s">
        <v>59</v>
      </c>
      <c r="D45" s="172" t="s">
        <v>105</v>
      </c>
      <c r="E45" s="49" t="s">
        <v>59</v>
      </c>
      <c r="F45" s="49"/>
      <c r="G45" s="49"/>
      <c r="H45" s="35"/>
      <c r="I45" s="35"/>
      <c r="J45" s="49"/>
      <c r="K45" s="173"/>
      <c r="L45" s="188"/>
      <c r="M45" s="189"/>
      <c r="N45" s="190"/>
      <c r="O45" s="190"/>
      <c r="P45" s="177"/>
      <c r="Q45" s="178"/>
      <c r="R45" s="32"/>
      <c r="S45" s="179"/>
      <c r="T45" s="49"/>
    </row>
    <row r="46" spans="1:20" x14ac:dyDescent="0.2">
      <c r="A46" s="34">
        <v>35</v>
      </c>
      <c r="B46" s="180" t="s">
        <v>59</v>
      </c>
      <c r="C46" s="180" t="s">
        <v>59</v>
      </c>
      <c r="D46" s="181" t="s">
        <v>106</v>
      </c>
      <c r="E46" s="34" t="s">
        <v>62</v>
      </c>
      <c r="F46" s="34" t="s">
        <v>76</v>
      </c>
      <c r="G46" s="34">
        <v>52</v>
      </c>
      <c r="H46" s="37"/>
      <c r="I46" s="37"/>
      <c r="J46" s="34">
        <f>G46-I46+H46</f>
        <v>52</v>
      </c>
      <c r="K46" s="182"/>
      <c r="L46" s="183" t="e">
        <f ca="1">EUROToLetters(K46)</f>
        <v>#NAME?</v>
      </c>
      <c r="M46" s="184"/>
      <c r="N46" s="185"/>
      <c r="O46" s="185"/>
      <c r="P46" s="186">
        <f>ROUND(G46*ROUND(K46,2),2)</f>
        <v>0</v>
      </c>
      <c r="Q46" s="187">
        <v>0.2</v>
      </c>
      <c r="R46" s="30">
        <f>ROUND(Q46*ROUND(P46,2),2)</f>
        <v>0</v>
      </c>
      <c r="S46" s="91"/>
      <c r="T46" s="34"/>
    </row>
    <row r="47" spans="1:20" ht="20.399999999999999" x14ac:dyDescent="0.2">
      <c r="A47" s="34">
        <v>36</v>
      </c>
      <c r="B47" s="180" t="s">
        <v>59</v>
      </c>
      <c r="C47" s="180" t="s">
        <v>59</v>
      </c>
      <c r="D47" s="181" t="s">
        <v>107</v>
      </c>
      <c r="E47" s="34" t="s">
        <v>62</v>
      </c>
      <c r="F47" s="34" t="s">
        <v>108</v>
      </c>
      <c r="G47" s="34">
        <v>1321</v>
      </c>
      <c r="H47" s="37"/>
      <c r="I47" s="37"/>
      <c r="J47" s="34">
        <f>G47-I47+H47</f>
        <v>1321</v>
      </c>
      <c r="K47" s="182"/>
      <c r="L47" s="183" t="e">
        <f ca="1">EUROToLetters(K47)</f>
        <v>#NAME?</v>
      </c>
      <c r="M47" s="184"/>
      <c r="N47" s="185"/>
      <c r="O47" s="185"/>
      <c r="P47" s="186">
        <f>ROUND(G47*ROUND(K47,2),2)</f>
        <v>0</v>
      </c>
      <c r="Q47" s="187">
        <v>0.2</v>
      </c>
      <c r="R47" s="30">
        <f>ROUND(Q47*ROUND(P47,2),2)</f>
        <v>0</v>
      </c>
      <c r="S47" s="91"/>
      <c r="T47" s="34"/>
    </row>
    <row r="48" spans="1:20" ht="20.399999999999999" x14ac:dyDescent="0.2">
      <c r="A48" s="34">
        <v>37</v>
      </c>
      <c r="B48" s="180" t="s">
        <v>59</v>
      </c>
      <c r="C48" s="180" t="s">
        <v>59</v>
      </c>
      <c r="D48" s="181" t="s">
        <v>109</v>
      </c>
      <c r="E48" s="34" t="s">
        <v>62</v>
      </c>
      <c r="F48" s="34" t="s">
        <v>108</v>
      </c>
      <c r="G48" s="34">
        <v>209</v>
      </c>
      <c r="H48" s="37"/>
      <c r="I48" s="37"/>
      <c r="J48" s="34">
        <f>G48-I48+H48</f>
        <v>209</v>
      </c>
      <c r="K48" s="182"/>
      <c r="L48" s="183" t="e">
        <f ca="1">EUROToLetters(K48)</f>
        <v>#NAME?</v>
      </c>
      <c r="M48" s="184"/>
      <c r="N48" s="185"/>
      <c r="O48" s="185"/>
      <c r="P48" s="186">
        <f>ROUND(G48*ROUND(K48,2),2)</f>
        <v>0</v>
      </c>
      <c r="Q48" s="187">
        <v>0.2</v>
      </c>
      <c r="R48" s="30">
        <f>ROUND(Q48*ROUND(P48,2),2)</f>
        <v>0</v>
      </c>
      <c r="S48" s="91"/>
      <c r="T48" s="34"/>
    </row>
    <row r="49" spans="1:20" ht="30.6" x14ac:dyDescent="0.2">
      <c r="A49" s="34">
        <v>38</v>
      </c>
      <c r="B49" s="180" t="s">
        <v>59</v>
      </c>
      <c r="C49" s="180" t="s">
        <v>59</v>
      </c>
      <c r="D49" s="181" t="s">
        <v>110</v>
      </c>
      <c r="E49" s="34" t="s">
        <v>62</v>
      </c>
      <c r="F49" s="34" t="s">
        <v>108</v>
      </c>
      <c r="G49" s="34">
        <v>119</v>
      </c>
      <c r="H49" s="37"/>
      <c r="I49" s="37"/>
      <c r="J49" s="34">
        <f>G49-I49+H49</f>
        <v>119</v>
      </c>
      <c r="K49" s="182"/>
      <c r="L49" s="183" t="e">
        <f ca="1">EUROToLetters(K49)</f>
        <v>#NAME?</v>
      </c>
      <c r="M49" s="184"/>
      <c r="N49" s="185"/>
      <c r="O49" s="185"/>
      <c r="P49" s="186">
        <f>ROUND(G49*ROUND(K49,2),2)</f>
        <v>0</v>
      </c>
      <c r="Q49" s="187">
        <v>0.2</v>
      </c>
      <c r="R49" s="30">
        <f>ROUND(Q49*ROUND(P49,2),2)</f>
        <v>0</v>
      </c>
      <c r="S49" s="91"/>
      <c r="T49" s="34"/>
    </row>
    <row r="50" spans="1:20" x14ac:dyDescent="0.2">
      <c r="A50" s="34">
        <v>39</v>
      </c>
      <c r="B50" s="180" t="s">
        <v>59</v>
      </c>
      <c r="C50" s="180" t="s">
        <v>59</v>
      </c>
      <c r="D50" s="181" t="s">
        <v>111</v>
      </c>
      <c r="E50" s="34" t="s">
        <v>62</v>
      </c>
      <c r="F50" s="34" t="s">
        <v>76</v>
      </c>
      <c r="G50" s="34">
        <v>167</v>
      </c>
      <c r="H50" s="37"/>
      <c r="I50" s="37"/>
      <c r="J50" s="34">
        <f>G50-I50+H50</f>
        <v>167</v>
      </c>
      <c r="K50" s="182"/>
      <c r="L50" s="183" t="e">
        <f ca="1">EUROToLetters(K50)</f>
        <v>#NAME?</v>
      </c>
      <c r="M50" s="184"/>
      <c r="N50" s="185"/>
      <c r="O50" s="185"/>
      <c r="P50" s="186">
        <f>ROUND(G50*ROUND(K50,2),2)</f>
        <v>0</v>
      </c>
      <c r="Q50" s="187">
        <v>0.2</v>
      </c>
      <c r="R50" s="30">
        <f>ROUND(Q50*ROUND(P50,2),2)</f>
        <v>0</v>
      </c>
      <c r="S50" s="91"/>
      <c r="T50" s="34"/>
    </row>
    <row r="51" spans="1:20" s="74" customFormat="1" ht="30.6" x14ac:dyDescent="0.25">
      <c r="A51" s="49"/>
      <c r="B51" s="171" t="s">
        <v>59</v>
      </c>
      <c r="C51" s="171" t="s">
        <v>59</v>
      </c>
      <c r="D51" s="172" t="s">
        <v>112</v>
      </c>
      <c r="E51" s="49" t="s">
        <v>59</v>
      </c>
      <c r="F51" s="49"/>
      <c r="G51" s="49"/>
      <c r="H51" s="35"/>
      <c r="I51" s="35"/>
      <c r="J51" s="49"/>
      <c r="K51" s="173"/>
      <c r="L51" s="188"/>
      <c r="M51" s="189"/>
      <c r="N51" s="190"/>
      <c r="O51" s="190"/>
      <c r="P51" s="177"/>
      <c r="Q51" s="178"/>
      <c r="R51" s="32"/>
      <c r="S51" s="179"/>
      <c r="T51" s="49"/>
    </row>
    <row r="52" spans="1:20" x14ac:dyDescent="0.2">
      <c r="A52" s="34">
        <v>40</v>
      </c>
      <c r="B52" s="180" t="s">
        <v>59</v>
      </c>
      <c r="C52" s="180" t="s">
        <v>59</v>
      </c>
      <c r="D52" s="181" t="s">
        <v>113</v>
      </c>
      <c r="E52" s="34" t="s">
        <v>62</v>
      </c>
      <c r="F52" s="34" t="s">
        <v>64</v>
      </c>
      <c r="G52" s="34">
        <v>40</v>
      </c>
      <c r="H52" s="37"/>
      <c r="I52" s="37"/>
      <c r="J52" s="34">
        <f>G52-I52+H52</f>
        <v>40</v>
      </c>
      <c r="K52" s="182"/>
      <c r="L52" s="183" t="e">
        <f ca="1">EUROToLetters(K52)</f>
        <v>#NAME?</v>
      </c>
      <c r="M52" s="184"/>
      <c r="N52" s="185"/>
      <c r="O52" s="185"/>
      <c r="P52" s="186">
        <f>ROUND(G52*ROUND(K52,2),2)</f>
        <v>0</v>
      </c>
      <c r="Q52" s="187">
        <v>0.2</v>
      </c>
      <c r="R52" s="30">
        <f>ROUND(Q52*ROUND(P52,2),2)</f>
        <v>0</v>
      </c>
      <c r="S52" s="91"/>
      <c r="T52" s="34"/>
    </row>
    <row r="53" spans="1:20" ht="20.399999999999999" x14ac:dyDescent="0.2">
      <c r="A53" s="34">
        <v>41</v>
      </c>
      <c r="B53" s="180" t="s">
        <v>59</v>
      </c>
      <c r="C53" s="180" t="s">
        <v>59</v>
      </c>
      <c r="D53" s="181" t="s">
        <v>107</v>
      </c>
      <c r="E53" s="34" t="s">
        <v>62</v>
      </c>
      <c r="F53" s="34" t="s">
        <v>108</v>
      </c>
      <c r="G53" s="34">
        <v>581</v>
      </c>
      <c r="H53" s="37"/>
      <c r="I53" s="37"/>
      <c r="J53" s="34">
        <f>G53-I53+H53</f>
        <v>581</v>
      </c>
      <c r="K53" s="182"/>
      <c r="L53" s="183" t="e">
        <f ca="1">EUROToLetters(K53)</f>
        <v>#NAME?</v>
      </c>
      <c r="M53" s="184"/>
      <c r="N53" s="185"/>
      <c r="O53" s="185"/>
      <c r="P53" s="186">
        <f>ROUND(G53*ROUND(K53,2),2)</f>
        <v>0</v>
      </c>
      <c r="Q53" s="187">
        <v>0.2</v>
      </c>
      <c r="R53" s="30">
        <f>ROUND(Q53*ROUND(P53,2),2)</f>
        <v>0</v>
      </c>
      <c r="S53" s="91"/>
      <c r="T53" s="34"/>
    </row>
    <row r="54" spans="1:20" x14ac:dyDescent="0.2">
      <c r="A54" s="34">
        <v>42</v>
      </c>
      <c r="B54" s="180" t="s">
        <v>59</v>
      </c>
      <c r="C54" s="180" t="s">
        <v>59</v>
      </c>
      <c r="D54" s="181" t="s">
        <v>114</v>
      </c>
      <c r="E54" s="34" t="s">
        <v>62</v>
      </c>
      <c r="F54" s="34" t="s">
        <v>76</v>
      </c>
      <c r="G54" s="34">
        <v>167</v>
      </c>
      <c r="H54" s="37"/>
      <c r="I54" s="37"/>
      <c r="J54" s="34">
        <f>G54-I54+H54</f>
        <v>167</v>
      </c>
      <c r="K54" s="182"/>
      <c r="L54" s="183" t="e">
        <f ca="1">EUROToLetters(K54)</f>
        <v>#NAME?</v>
      </c>
      <c r="M54" s="184"/>
      <c r="N54" s="185"/>
      <c r="O54" s="185"/>
      <c r="P54" s="186">
        <f>ROUND(G54*ROUND(K54,2),2)</f>
        <v>0</v>
      </c>
      <c r="Q54" s="187">
        <v>0.2</v>
      </c>
      <c r="R54" s="30">
        <f>ROUND(Q54*ROUND(P54,2),2)</f>
        <v>0</v>
      </c>
      <c r="S54" s="91"/>
      <c r="T54" s="34"/>
    </row>
    <row r="55" spans="1:20" ht="30.6" x14ac:dyDescent="0.2">
      <c r="A55" s="34">
        <v>43</v>
      </c>
      <c r="B55" s="180" t="s">
        <v>59</v>
      </c>
      <c r="C55" s="180" t="s">
        <v>59</v>
      </c>
      <c r="D55" s="181" t="s">
        <v>115</v>
      </c>
      <c r="E55" s="34" t="s">
        <v>62</v>
      </c>
      <c r="F55" s="34" t="s">
        <v>76</v>
      </c>
      <c r="G55" s="34">
        <v>34</v>
      </c>
      <c r="H55" s="37"/>
      <c r="I55" s="37"/>
      <c r="J55" s="34">
        <f>G55-I55+H55</f>
        <v>34</v>
      </c>
      <c r="K55" s="182"/>
      <c r="L55" s="183" t="e">
        <f ca="1">EUROToLetters(K55)</f>
        <v>#NAME?</v>
      </c>
      <c r="M55" s="184"/>
      <c r="N55" s="185"/>
      <c r="O55" s="185"/>
      <c r="P55" s="186">
        <f>ROUND(G55*ROUND(K55,2),2)</f>
        <v>0</v>
      </c>
      <c r="Q55" s="187">
        <v>0.2</v>
      </c>
      <c r="R55" s="30">
        <f>ROUND(Q55*ROUND(P55,2),2)</f>
        <v>0</v>
      </c>
      <c r="S55" s="91"/>
      <c r="T55" s="34"/>
    </row>
    <row r="56" spans="1:20" s="74" customFormat="1" ht="30.6" x14ac:dyDescent="0.25">
      <c r="A56" s="49"/>
      <c r="B56" s="171" t="s">
        <v>59</v>
      </c>
      <c r="C56" s="171" t="s">
        <v>59</v>
      </c>
      <c r="D56" s="172" t="s">
        <v>116</v>
      </c>
      <c r="E56" s="49" t="s">
        <v>59</v>
      </c>
      <c r="F56" s="49"/>
      <c r="G56" s="49"/>
      <c r="H56" s="35"/>
      <c r="I56" s="35"/>
      <c r="J56" s="49"/>
      <c r="K56" s="173"/>
      <c r="L56" s="188"/>
      <c r="M56" s="189"/>
      <c r="N56" s="190"/>
      <c r="O56" s="190"/>
      <c r="P56" s="177"/>
      <c r="Q56" s="178"/>
      <c r="R56" s="32"/>
      <c r="S56" s="179"/>
      <c r="T56" s="49"/>
    </row>
    <row r="57" spans="1:20" x14ac:dyDescent="0.2">
      <c r="A57" s="34">
        <v>44</v>
      </c>
      <c r="B57" s="180" t="s">
        <v>59</v>
      </c>
      <c r="C57" s="180" t="s">
        <v>59</v>
      </c>
      <c r="D57" s="181" t="s">
        <v>117</v>
      </c>
      <c r="E57" s="34" t="s">
        <v>62</v>
      </c>
      <c r="F57" s="34" t="s">
        <v>64</v>
      </c>
      <c r="G57" s="34">
        <v>9</v>
      </c>
      <c r="H57" s="37"/>
      <c r="I57" s="37"/>
      <c r="J57" s="34">
        <f>G57-I57+H57</f>
        <v>9</v>
      </c>
      <c r="K57" s="182"/>
      <c r="L57" s="183" t="e">
        <f ca="1">EUROToLetters(K57)</f>
        <v>#NAME?</v>
      </c>
      <c r="M57" s="184"/>
      <c r="N57" s="185"/>
      <c r="O57" s="185"/>
      <c r="P57" s="186">
        <f>ROUND(G57*ROUND(K57,2),2)</f>
        <v>0</v>
      </c>
      <c r="Q57" s="187">
        <v>0.2</v>
      </c>
      <c r="R57" s="30">
        <f>ROUND(Q57*ROUND(P57,2),2)</f>
        <v>0</v>
      </c>
      <c r="S57" s="91"/>
      <c r="T57" s="34"/>
    </row>
    <row r="58" spans="1:20" x14ac:dyDescent="0.2">
      <c r="A58" s="34">
        <v>45</v>
      </c>
      <c r="B58" s="180" t="s">
        <v>59</v>
      </c>
      <c r="C58" s="180" t="s">
        <v>59</v>
      </c>
      <c r="D58" s="181" t="s">
        <v>118</v>
      </c>
      <c r="E58" s="34" t="s">
        <v>62</v>
      </c>
      <c r="F58" s="34" t="s">
        <v>74</v>
      </c>
      <c r="G58" s="34">
        <v>10</v>
      </c>
      <c r="H58" s="37"/>
      <c r="I58" s="37"/>
      <c r="J58" s="34">
        <f>G58-I58+H58</f>
        <v>10</v>
      </c>
      <c r="K58" s="182"/>
      <c r="L58" s="183" t="e">
        <f ca="1">EUROToLetters(K58)</f>
        <v>#NAME?</v>
      </c>
      <c r="M58" s="184"/>
      <c r="N58" s="185"/>
      <c r="O58" s="185"/>
      <c r="P58" s="186">
        <f>ROUND(G58*ROUND(K58,2),2)</f>
        <v>0</v>
      </c>
      <c r="Q58" s="187">
        <v>0.2</v>
      </c>
      <c r="R58" s="30">
        <f>ROUND(Q58*ROUND(P58,2),2)</f>
        <v>0</v>
      </c>
      <c r="S58" s="91"/>
      <c r="T58" s="34"/>
    </row>
    <row r="59" spans="1:20" ht="20.399999999999999" x14ac:dyDescent="0.2">
      <c r="A59" s="34">
        <v>46</v>
      </c>
      <c r="B59" s="180" t="s">
        <v>59</v>
      </c>
      <c r="C59" s="180" t="s">
        <v>59</v>
      </c>
      <c r="D59" s="181" t="s">
        <v>119</v>
      </c>
      <c r="E59" s="34" t="s">
        <v>62</v>
      </c>
      <c r="F59" s="34" t="s">
        <v>80</v>
      </c>
      <c r="G59" s="34">
        <v>4</v>
      </c>
      <c r="H59" s="37"/>
      <c r="I59" s="37"/>
      <c r="J59" s="34">
        <f>G59-I59+H59</f>
        <v>4</v>
      </c>
      <c r="K59" s="182"/>
      <c r="L59" s="183" t="e">
        <f ca="1">EUROToLetters(K59)</f>
        <v>#NAME?</v>
      </c>
      <c r="M59" s="184"/>
      <c r="N59" s="185"/>
      <c r="O59" s="185"/>
      <c r="P59" s="186">
        <f>ROUND(G59*ROUND(K59,2),2)</f>
        <v>0</v>
      </c>
      <c r="Q59" s="187">
        <v>0.2</v>
      </c>
      <c r="R59" s="30">
        <f>ROUND(Q59*ROUND(P59,2),2)</f>
        <v>0</v>
      </c>
      <c r="S59" s="91"/>
      <c r="T59" s="34"/>
    </row>
    <row r="60" spans="1:20" s="74" customFormat="1" ht="30.6" x14ac:dyDescent="0.25">
      <c r="A60" s="49"/>
      <c r="B60" s="171" t="s">
        <v>59</v>
      </c>
      <c r="C60" s="171" t="s">
        <v>59</v>
      </c>
      <c r="D60" s="172" t="s">
        <v>120</v>
      </c>
      <c r="E60" s="49" t="s">
        <v>59</v>
      </c>
      <c r="F60" s="49"/>
      <c r="G60" s="49"/>
      <c r="H60" s="35"/>
      <c r="I60" s="35"/>
      <c r="J60" s="49"/>
      <c r="K60" s="173"/>
      <c r="L60" s="188"/>
      <c r="M60" s="189"/>
      <c r="N60" s="190"/>
      <c r="O60" s="190"/>
      <c r="P60" s="177"/>
      <c r="Q60" s="178"/>
      <c r="R60" s="32"/>
      <c r="S60" s="179"/>
      <c r="T60" s="49"/>
    </row>
    <row r="61" spans="1:20" ht="20.399999999999999" x14ac:dyDescent="0.2">
      <c r="A61" s="34">
        <v>47</v>
      </c>
      <c r="B61" s="180" t="s">
        <v>59</v>
      </c>
      <c r="C61" s="180" t="s">
        <v>59</v>
      </c>
      <c r="D61" s="181" t="s">
        <v>121</v>
      </c>
      <c r="E61" s="34" t="s">
        <v>62</v>
      </c>
      <c r="F61" s="34" t="s">
        <v>76</v>
      </c>
      <c r="G61" s="34">
        <v>22</v>
      </c>
      <c r="H61" s="37"/>
      <c r="I61" s="37"/>
      <c r="J61" s="34">
        <f>G61-I61+H61</f>
        <v>22</v>
      </c>
      <c r="K61" s="182"/>
      <c r="L61" s="183" t="e">
        <f ca="1">EUROToLetters(K61)</f>
        <v>#NAME?</v>
      </c>
      <c r="M61" s="184"/>
      <c r="N61" s="185"/>
      <c r="O61" s="185"/>
      <c r="P61" s="186">
        <f>ROUND(G61*ROUND(K61,2),2)</f>
        <v>0</v>
      </c>
      <c r="Q61" s="187">
        <v>0.2</v>
      </c>
      <c r="R61" s="30">
        <f>ROUND(Q61*ROUND(P61,2),2)</f>
        <v>0</v>
      </c>
      <c r="S61" s="91"/>
      <c r="T61" s="34"/>
    </row>
    <row r="62" spans="1:20" ht="30.6" x14ac:dyDescent="0.2">
      <c r="A62" s="34">
        <v>48</v>
      </c>
      <c r="B62" s="180" t="s">
        <v>59</v>
      </c>
      <c r="C62" s="180" t="s">
        <v>59</v>
      </c>
      <c r="D62" s="181" t="s">
        <v>122</v>
      </c>
      <c r="E62" s="34" t="s">
        <v>62</v>
      </c>
      <c r="F62" s="34" t="s">
        <v>76</v>
      </c>
      <c r="G62" s="34">
        <v>4</v>
      </c>
      <c r="H62" s="37"/>
      <c r="I62" s="37"/>
      <c r="J62" s="34">
        <f>G62-I62+H62</f>
        <v>4</v>
      </c>
      <c r="K62" s="182"/>
      <c r="L62" s="183" t="e">
        <f ca="1">EUROToLetters(K62)</f>
        <v>#NAME?</v>
      </c>
      <c r="M62" s="184"/>
      <c r="N62" s="185"/>
      <c r="O62" s="185"/>
      <c r="P62" s="186">
        <f>ROUND(G62*ROUND(K62,2),2)</f>
        <v>0</v>
      </c>
      <c r="Q62" s="187">
        <v>0.2</v>
      </c>
      <c r="R62" s="30">
        <f>ROUND(Q62*ROUND(P62,2),2)</f>
        <v>0</v>
      </c>
      <c r="S62" s="91"/>
      <c r="T62" s="34"/>
    </row>
    <row r="63" spans="1:20" ht="30.6" x14ac:dyDescent="0.2">
      <c r="A63" s="34">
        <v>49</v>
      </c>
      <c r="B63" s="180" t="s">
        <v>59</v>
      </c>
      <c r="C63" s="180" t="s">
        <v>59</v>
      </c>
      <c r="D63" s="181" t="s">
        <v>123</v>
      </c>
      <c r="E63" s="34" t="s">
        <v>62</v>
      </c>
      <c r="F63" s="34" t="s">
        <v>76</v>
      </c>
      <c r="G63" s="34">
        <v>41</v>
      </c>
      <c r="H63" s="37"/>
      <c r="I63" s="37"/>
      <c r="J63" s="34">
        <f>G63-I63+H63</f>
        <v>41</v>
      </c>
      <c r="K63" s="182"/>
      <c r="L63" s="183" t="e">
        <f ca="1">EUROToLetters(K63)</f>
        <v>#NAME?</v>
      </c>
      <c r="M63" s="184"/>
      <c r="N63" s="185"/>
      <c r="O63" s="185"/>
      <c r="P63" s="186">
        <f>ROUND(G63*ROUND(K63,2),2)</f>
        <v>0</v>
      </c>
      <c r="Q63" s="187">
        <v>0.2</v>
      </c>
      <c r="R63" s="30">
        <f>ROUND(Q63*ROUND(P63,2),2)</f>
        <v>0</v>
      </c>
      <c r="S63" s="91"/>
      <c r="T63" s="34"/>
    </row>
    <row r="64" spans="1:20" s="74" customFormat="1" ht="30.6" x14ac:dyDescent="0.25">
      <c r="A64" s="49"/>
      <c r="B64" s="171" t="s">
        <v>59</v>
      </c>
      <c r="C64" s="171" t="s">
        <v>59</v>
      </c>
      <c r="D64" s="172" t="s">
        <v>124</v>
      </c>
      <c r="E64" s="49" t="s">
        <v>59</v>
      </c>
      <c r="F64" s="49"/>
      <c r="G64" s="49"/>
      <c r="H64" s="35"/>
      <c r="I64" s="35"/>
      <c r="J64" s="49"/>
      <c r="K64" s="173"/>
      <c r="L64" s="188"/>
      <c r="M64" s="189"/>
      <c r="N64" s="190"/>
      <c r="O64" s="190"/>
      <c r="P64" s="177"/>
      <c r="Q64" s="178"/>
      <c r="R64" s="32"/>
      <c r="S64" s="179"/>
      <c r="T64" s="49"/>
    </row>
    <row r="65" spans="1:20" x14ac:dyDescent="0.2">
      <c r="A65" s="34">
        <v>50</v>
      </c>
      <c r="B65" s="180" t="s">
        <v>59</v>
      </c>
      <c r="C65" s="180" t="s">
        <v>59</v>
      </c>
      <c r="D65" s="181" t="s">
        <v>106</v>
      </c>
      <c r="E65" s="34" t="s">
        <v>62</v>
      </c>
      <c r="F65" s="34" t="s">
        <v>76</v>
      </c>
      <c r="G65" s="34">
        <v>12</v>
      </c>
      <c r="H65" s="37"/>
      <c r="I65" s="37"/>
      <c r="J65" s="34">
        <f t="shared" ref="J65:J80" si="8">G65-I65+H65</f>
        <v>12</v>
      </c>
      <c r="K65" s="182"/>
      <c r="L65" s="183" t="e">
        <f t="shared" ref="L65:L80" ca="1" si="9">EUROToLetters(K65)</f>
        <v>#NAME?</v>
      </c>
      <c r="M65" s="184"/>
      <c r="N65" s="185"/>
      <c r="O65" s="185"/>
      <c r="P65" s="186">
        <f t="shared" ref="P65:P80" si="10">ROUND(G65*ROUND(K65,2),2)</f>
        <v>0</v>
      </c>
      <c r="Q65" s="187">
        <v>0.2</v>
      </c>
      <c r="R65" s="30">
        <f t="shared" ref="R65:R80" si="11">ROUND(Q65*ROUND(P65,2),2)</f>
        <v>0</v>
      </c>
      <c r="S65" s="91"/>
      <c r="T65" s="34"/>
    </row>
    <row r="66" spans="1:20" ht="51" x14ac:dyDescent="0.2">
      <c r="A66" s="34">
        <v>51</v>
      </c>
      <c r="B66" s="180" t="s">
        <v>59</v>
      </c>
      <c r="C66" s="180" t="s">
        <v>59</v>
      </c>
      <c r="D66" s="181" t="s">
        <v>125</v>
      </c>
      <c r="E66" s="34" t="s">
        <v>62</v>
      </c>
      <c r="F66" s="34" t="s">
        <v>108</v>
      </c>
      <c r="G66" s="34">
        <v>544</v>
      </c>
      <c r="H66" s="37"/>
      <c r="I66" s="37"/>
      <c r="J66" s="34">
        <f t="shared" si="8"/>
        <v>544</v>
      </c>
      <c r="K66" s="182"/>
      <c r="L66" s="183" t="e">
        <f t="shared" ca="1" si="9"/>
        <v>#NAME?</v>
      </c>
      <c r="M66" s="184"/>
      <c r="N66" s="185"/>
      <c r="O66" s="185"/>
      <c r="P66" s="186">
        <f t="shared" si="10"/>
        <v>0</v>
      </c>
      <c r="Q66" s="187">
        <v>0.2</v>
      </c>
      <c r="R66" s="30">
        <f t="shared" si="11"/>
        <v>0</v>
      </c>
      <c r="S66" s="91"/>
      <c r="T66" s="34"/>
    </row>
    <row r="67" spans="1:20" ht="20.399999999999999" x14ac:dyDescent="0.2">
      <c r="A67" s="34">
        <v>52</v>
      </c>
      <c r="B67" s="180" t="s">
        <v>59</v>
      </c>
      <c r="C67" s="180" t="s">
        <v>59</v>
      </c>
      <c r="D67" s="181" t="s">
        <v>126</v>
      </c>
      <c r="E67" s="34" t="s">
        <v>62</v>
      </c>
      <c r="F67" s="34" t="s">
        <v>108</v>
      </c>
      <c r="G67" s="34">
        <v>280</v>
      </c>
      <c r="H67" s="37"/>
      <c r="I67" s="37"/>
      <c r="J67" s="34">
        <f t="shared" si="8"/>
        <v>280</v>
      </c>
      <c r="K67" s="182"/>
      <c r="L67" s="183" t="e">
        <f t="shared" ca="1" si="9"/>
        <v>#NAME?</v>
      </c>
      <c r="M67" s="184"/>
      <c r="N67" s="185"/>
      <c r="O67" s="185"/>
      <c r="P67" s="186">
        <f t="shared" si="10"/>
        <v>0</v>
      </c>
      <c r="Q67" s="187">
        <v>0.2</v>
      </c>
      <c r="R67" s="30">
        <f t="shared" si="11"/>
        <v>0</v>
      </c>
      <c r="S67" s="91"/>
      <c r="T67" s="34"/>
    </row>
    <row r="68" spans="1:20" ht="30.6" x14ac:dyDescent="0.2">
      <c r="A68" s="34">
        <v>53</v>
      </c>
      <c r="B68" s="180" t="s">
        <v>59</v>
      </c>
      <c r="C68" s="180" t="s">
        <v>59</v>
      </c>
      <c r="D68" s="181" t="s">
        <v>127</v>
      </c>
      <c r="E68" s="34" t="s">
        <v>62</v>
      </c>
      <c r="F68" s="34" t="s">
        <v>108</v>
      </c>
      <c r="G68" s="34">
        <v>119</v>
      </c>
      <c r="H68" s="37"/>
      <c r="I68" s="37"/>
      <c r="J68" s="34">
        <f t="shared" si="8"/>
        <v>119</v>
      </c>
      <c r="K68" s="182"/>
      <c r="L68" s="183" t="e">
        <f t="shared" ca="1" si="9"/>
        <v>#NAME?</v>
      </c>
      <c r="M68" s="184"/>
      <c r="N68" s="185"/>
      <c r="O68" s="185"/>
      <c r="P68" s="186">
        <f t="shared" si="10"/>
        <v>0</v>
      </c>
      <c r="Q68" s="187">
        <v>0.2</v>
      </c>
      <c r="R68" s="30">
        <f t="shared" si="11"/>
        <v>0</v>
      </c>
      <c r="S68" s="91"/>
      <c r="T68" s="34"/>
    </row>
    <row r="69" spans="1:20" ht="20.399999999999999" x14ac:dyDescent="0.2">
      <c r="A69" s="34">
        <v>54</v>
      </c>
      <c r="B69" s="180" t="s">
        <v>59</v>
      </c>
      <c r="C69" s="180" t="s">
        <v>59</v>
      </c>
      <c r="D69" s="181" t="s">
        <v>128</v>
      </c>
      <c r="E69" s="34" t="s">
        <v>62</v>
      </c>
      <c r="F69" s="34" t="s">
        <v>108</v>
      </c>
      <c r="G69" s="34">
        <v>75</v>
      </c>
      <c r="H69" s="37"/>
      <c r="I69" s="37"/>
      <c r="J69" s="34">
        <f t="shared" si="8"/>
        <v>75</v>
      </c>
      <c r="K69" s="182"/>
      <c r="L69" s="183" t="e">
        <f t="shared" ca="1" si="9"/>
        <v>#NAME?</v>
      </c>
      <c r="M69" s="184"/>
      <c r="N69" s="185"/>
      <c r="O69" s="185"/>
      <c r="P69" s="186">
        <f t="shared" si="10"/>
        <v>0</v>
      </c>
      <c r="Q69" s="187">
        <v>0.2</v>
      </c>
      <c r="R69" s="30">
        <f t="shared" si="11"/>
        <v>0</v>
      </c>
      <c r="S69" s="91"/>
      <c r="T69" s="34"/>
    </row>
    <row r="70" spans="1:20" x14ac:dyDescent="0.2">
      <c r="A70" s="34">
        <v>55</v>
      </c>
      <c r="B70" s="180" t="s">
        <v>59</v>
      </c>
      <c r="C70" s="180" t="s">
        <v>59</v>
      </c>
      <c r="D70" s="181" t="s">
        <v>129</v>
      </c>
      <c r="E70" s="34" t="s">
        <v>62</v>
      </c>
      <c r="F70" s="34" t="s">
        <v>76</v>
      </c>
      <c r="G70" s="34">
        <v>17</v>
      </c>
      <c r="H70" s="37"/>
      <c r="I70" s="37"/>
      <c r="J70" s="34">
        <f t="shared" si="8"/>
        <v>17</v>
      </c>
      <c r="K70" s="182"/>
      <c r="L70" s="183" t="e">
        <f t="shared" ca="1" si="9"/>
        <v>#NAME?</v>
      </c>
      <c r="M70" s="184"/>
      <c r="N70" s="185"/>
      <c r="O70" s="185"/>
      <c r="P70" s="186">
        <f t="shared" si="10"/>
        <v>0</v>
      </c>
      <c r="Q70" s="187">
        <v>0.2</v>
      </c>
      <c r="R70" s="30">
        <f t="shared" si="11"/>
        <v>0</v>
      </c>
      <c r="S70" s="91"/>
      <c r="T70" s="34"/>
    </row>
    <row r="71" spans="1:20" ht="20.399999999999999" x14ac:dyDescent="0.2">
      <c r="A71" s="34">
        <v>56</v>
      </c>
      <c r="B71" s="180" t="s">
        <v>59</v>
      </c>
      <c r="C71" s="180" t="s">
        <v>59</v>
      </c>
      <c r="D71" s="181" t="s">
        <v>130</v>
      </c>
      <c r="E71" s="34" t="s">
        <v>62</v>
      </c>
      <c r="F71" s="34" t="s">
        <v>76</v>
      </c>
      <c r="G71" s="34">
        <v>38</v>
      </c>
      <c r="H71" s="37"/>
      <c r="I71" s="37"/>
      <c r="J71" s="34">
        <f t="shared" si="8"/>
        <v>38</v>
      </c>
      <c r="K71" s="182"/>
      <c r="L71" s="183" t="e">
        <f t="shared" ca="1" si="9"/>
        <v>#NAME?</v>
      </c>
      <c r="M71" s="184"/>
      <c r="N71" s="185"/>
      <c r="O71" s="185"/>
      <c r="P71" s="186">
        <f t="shared" si="10"/>
        <v>0</v>
      </c>
      <c r="Q71" s="187">
        <v>0.2</v>
      </c>
      <c r="R71" s="30">
        <f t="shared" si="11"/>
        <v>0</v>
      </c>
      <c r="S71" s="91"/>
      <c r="T71" s="34"/>
    </row>
    <row r="72" spans="1:20" ht="30.6" x14ac:dyDescent="0.2">
      <c r="A72" s="34">
        <v>57</v>
      </c>
      <c r="B72" s="180" t="s">
        <v>59</v>
      </c>
      <c r="C72" s="180" t="s">
        <v>59</v>
      </c>
      <c r="D72" s="181" t="s">
        <v>131</v>
      </c>
      <c r="E72" s="34" t="s">
        <v>62</v>
      </c>
      <c r="F72" s="34" t="s">
        <v>76</v>
      </c>
      <c r="G72" s="34">
        <v>22</v>
      </c>
      <c r="H72" s="37"/>
      <c r="I72" s="37"/>
      <c r="J72" s="34">
        <f t="shared" si="8"/>
        <v>22</v>
      </c>
      <c r="K72" s="182"/>
      <c r="L72" s="183" t="e">
        <f t="shared" ca="1" si="9"/>
        <v>#NAME?</v>
      </c>
      <c r="M72" s="184"/>
      <c r="N72" s="185"/>
      <c r="O72" s="185"/>
      <c r="P72" s="186">
        <f t="shared" si="10"/>
        <v>0</v>
      </c>
      <c r="Q72" s="187">
        <v>0.2</v>
      </c>
      <c r="R72" s="30">
        <f t="shared" si="11"/>
        <v>0</v>
      </c>
      <c r="S72" s="91"/>
      <c r="T72" s="34"/>
    </row>
    <row r="73" spans="1:20" ht="20.399999999999999" x14ac:dyDescent="0.2">
      <c r="A73" s="34">
        <v>58</v>
      </c>
      <c r="B73" s="180" t="s">
        <v>59</v>
      </c>
      <c r="C73" s="180" t="s">
        <v>59</v>
      </c>
      <c r="D73" s="181" t="s">
        <v>132</v>
      </c>
      <c r="E73" s="34" t="s">
        <v>62</v>
      </c>
      <c r="F73" s="34" t="s">
        <v>76</v>
      </c>
      <c r="G73" s="34">
        <v>65</v>
      </c>
      <c r="H73" s="37"/>
      <c r="I73" s="37"/>
      <c r="J73" s="34">
        <f t="shared" si="8"/>
        <v>65</v>
      </c>
      <c r="K73" s="182"/>
      <c r="L73" s="183" t="e">
        <f t="shared" ca="1" si="9"/>
        <v>#NAME?</v>
      </c>
      <c r="M73" s="184"/>
      <c r="N73" s="185"/>
      <c r="O73" s="185"/>
      <c r="P73" s="186">
        <f t="shared" si="10"/>
        <v>0</v>
      </c>
      <c r="Q73" s="187">
        <v>0.2</v>
      </c>
      <c r="R73" s="30">
        <f t="shared" si="11"/>
        <v>0</v>
      </c>
      <c r="S73" s="91"/>
      <c r="T73" s="34"/>
    </row>
    <row r="74" spans="1:20" ht="40.799999999999997" x14ac:dyDescent="0.2">
      <c r="A74" s="34">
        <v>59</v>
      </c>
      <c r="B74" s="180" t="s">
        <v>59</v>
      </c>
      <c r="C74" s="180" t="s">
        <v>59</v>
      </c>
      <c r="D74" s="181" t="s">
        <v>133</v>
      </c>
      <c r="E74" s="34" t="s">
        <v>62</v>
      </c>
      <c r="F74" s="34" t="s">
        <v>76</v>
      </c>
      <c r="G74" s="34">
        <v>96</v>
      </c>
      <c r="H74" s="37"/>
      <c r="I74" s="37"/>
      <c r="J74" s="34">
        <f t="shared" si="8"/>
        <v>96</v>
      </c>
      <c r="K74" s="182"/>
      <c r="L74" s="183" t="e">
        <f t="shared" ca="1" si="9"/>
        <v>#NAME?</v>
      </c>
      <c r="M74" s="184"/>
      <c r="N74" s="185"/>
      <c r="O74" s="185"/>
      <c r="P74" s="186">
        <f t="shared" si="10"/>
        <v>0</v>
      </c>
      <c r="Q74" s="187">
        <v>0.2</v>
      </c>
      <c r="R74" s="30">
        <f t="shared" si="11"/>
        <v>0</v>
      </c>
      <c r="S74" s="91"/>
      <c r="T74" s="34"/>
    </row>
    <row r="75" spans="1:20" ht="51" x14ac:dyDescent="0.2">
      <c r="A75" s="34">
        <v>60</v>
      </c>
      <c r="B75" s="180" t="s">
        <v>59</v>
      </c>
      <c r="C75" s="180" t="s">
        <v>59</v>
      </c>
      <c r="D75" s="181" t="s">
        <v>134</v>
      </c>
      <c r="E75" s="34" t="s">
        <v>62</v>
      </c>
      <c r="F75" s="34" t="s">
        <v>64</v>
      </c>
      <c r="G75" s="34">
        <v>15</v>
      </c>
      <c r="H75" s="37"/>
      <c r="I75" s="37"/>
      <c r="J75" s="34">
        <f t="shared" si="8"/>
        <v>15</v>
      </c>
      <c r="K75" s="182"/>
      <c r="L75" s="183" t="e">
        <f t="shared" ca="1" si="9"/>
        <v>#NAME?</v>
      </c>
      <c r="M75" s="184"/>
      <c r="N75" s="185"/>
      <c r="O75" s="185"/>
      <c r="P75" s="186">
        <f t="shared" si="10"/>
        <v>0</v>
      </c>
      <c r="Q75" s="187">
        <v>0.2</v>
      </c>
      <c r="R75" s="30">
        <f t="shared" si="11"/>
        <v>0</v>
      </c>
      <c r="S75" s="91"/>
      <c r="T75" s="34"/>
    </row>
    <row r="76" spans="1:20" ht="20.399999999999999" x14ac:dyDescent="0.2">
      <c r="A76" s="34">
        <v>61</v>
      </c>
      <c r="B76" s="180" t="s">
        <v>59</v>
      </c>
      <c r="C76" s="180" t="s">
        <v>59</v>
      </c>
      <c r="D76" s="181" t="s">
        <v>135</v>
      </c>
      <c r="E76" s="34" t="s">
        <v>62</v>
      </c>
      <c r="F76" s="34" t="s">
        <v>76</v>
      </c>
      <c r="G76" s="34">
        <v>3</v>
      </c>
      <c r="H76" s="37"/>
      <c r="I76" s="37"/>
      <c r="J76" s="34">
        <f t="shared" si="8"/>
        <v>3</v>
      </c>
      <c r="K76" s="182"/>
      <c r="L76" s="183" t="e">
        <f t="shared" ca="1" si="9"/>
        <v>#NAME?</v>
      </c>
      <c r="M76" s="184"/>
      <c r="N76" s="185"/>
      <c r="O76" s="185"/>
      <c r="P76" s="186">
        <f t="shared" si="10"/>
        <v>0</v>
      </c>
      <c r="Q76" s="187">
        <v>0.2</v>
      </c>
      <c r="R76" s="30">
        <f t="shared" si="11"/>
        <v>0</v>
      </c>
      <c r="S76" s="91"/>
      <c r="T76" s="34"/>
    </row>
    <row r="77" spans="1:20" ht="20.399999999999999" x14ac:dyDescent="0.2">
      <c r="A77" s="34">
        <v>62</v>
      </c>
      <c r="B77" s="180" t="s">
        <v>59</v>
      </c>
      <c r="C77" s="180" t="s">
        <v>59</v>
      </c>
      <c r="D77" s="181" t="s">
        <v>136</v>
      </c>
      <c r="E77" s="34" t="s">
        <v>62</v>
      </c>
      <c r="F77" s="34" t="s">
        <v>76</v>
      </c>
      <c r="G77" s="34">
        <v>4</v>
      </c>
      <c r="H77" s="37"/>
      <c r="I77" s="37"/>
      <c r="J77" s="34">
        <f t="shared" si="8"/>
        <v>4</v>
      </c>
      <c r="K77" s="182"/>
      <c r="L77" s="183" t="e">
        <f t="shared" ca="1" si="9"/>
        <v>#NAME?</v>
      </c>
      <c r="M77" s="184"/>
      <c r="N77" s="185"/>
      <c r="O77" s="185"/>
      <c r="P77" s="186">
        <f t="shared" si="10"/>
        <v>0</v>
      </c>
      <c r="Q77" s="187">
        <v>0.2</v>
      </c>
      <c r="R77" s="30">
        <f t="shared" si="11"/>
        <v>0</v>
      </c>
      <c r="S77" s="91"/>
      <c r="T77" s="34"/>
    </row>
    <row r="78" spans="1:20" ht="30.6" x14ac:dyDescent="0.2">
      <c r="A78" s="34">
        <v>63</v>
      </c>
      <c r="B78" s="180" t="s">
        <v>59</v>
      </c>
      <c r="C78" s="180" t="s">
        <v>59</v>
      </c>
      <c r="D78" s="181" t="s">
        <v>137</v>
      </c>
      <c r="E78" s="34" t="s">
        <v>62</v>
      </c>
      <c r="F78" s="34" t="s">
        <v>64</v>
      </c>
      <c r="G78" s="34">
        <v>6</v>
      </c>
      <c r="H78" s="37"/>
      <c r="I78" s="37"/>
      <c r="J78" s="34">
        <f t="shared" si="8"/>
        <v>6</v>
      </c>
      <c r="K78" s="182"/>
      <c r="L78" s="183" t="e">
        <f t="shared" ca="1" si="9"/>
        <v>#NAME?</v>
      </c>
      <c r="M78" s="184"/>
      <c r="N78" s="185"/>
      <c r="O78" s="185"/>
      <c r="P78" s="186">
        <f t="shared" si="10"/>
        <v>0</v>
      </c>
      <c r="Q78" s="187">
        <v>0.2</v>
      </c>
      <c r="R78" s="30">
        <f t="shared" si="11"/>
        <v>0</v>
      </c>
      <c r="S78" s="91"/>
      <c r="T78" s="34"/>
    </row>
    <row r="79" spans="1:20" ht="20.399999999999999" x14ac:dyDescent="0.2">
      <c r="A79" s="34">
        <v>64</v>
      </c>
      <c r="B79" s="180" t="s">
        <v>59</v>
      </c>
      <c r="C79" s="180" t="s">
        <v>59</v>
      </c>
      <c r="D79" s="181" t="s">
        <v>138</v>
      </c>
      <c r="E79" s="34" t="s">
        <v>62</v>
      </c>
      <c r="F79" s="34" t="s">
        <v>64</v>
      </c>
      <c r="G79" s="34">
        <v>1</v>
      </c>
      <c r="H79" s="37"/>
      <c r="I79" s="37"/>
      <c r="J79" s="34">
        <f t="shared" si="8"/>
        <v>1</v>
      </c>
      <c r="K79" s="182"/>
      <c r="L79" s="183" t="e">
        <f t="shared" ca="1" si="9"/>
        <v>#NAME?</v>
      </c>
      <c r="M79" s="184"/>
      <c r="N79" s="185"/>
      <c r="O79" s="185"/>
      <c r="P79" s="186">
        <f t="shared" si="10"/>
        <v>0</v>
      </c>
      <c r="Q79" s="187">
        <v>0.2</v>
      </c>
      <c r="R79" s="30">
        <f t="shared" si="11"/>
        <v>0</v>
      </c>
      <c r="S79" s="91"/>
      <c r="T79" s="34"/>
    </row>
    <row r="80" spans="1:20" ht="20.399999999999999" x14ac:dyDescent="0.2">
      <c r="A80" s="34">
        <v>65</v>
      </c>
      <c r="B80" s="180" t="s">
        <v>59</v>
      </c>
      <c r="C80" s="180" t="s">
        <v>59</v>
      </c>
      <c r="D80" s="181" t="s">
        <v>139</v>
      </c>
      <c r="E80" s="34" t="s">
        <v>62</v>
      </c>
      <c r="F80" s="34" t="s">
        <v>64</v>
      </c>
      <c r="G80" s="34">
        <v>2</v>
      </c>
      <c r="H80" s="37"/>
      <c r="I80" s="37"/>
      <c r="J80" s="34">
        <f t="shared" si="8"/>
        <v>2</v>
      </c>
      <c r="K80" s="182"/>
      <c r="L80" s="183" t="e">
        <f t="shared" ca="1" si="9"/>
        <v>#NAME?</v>
      </c>
      <c r="M80" s="184"/>
      <c r="N80" s="185"/>
      <c r="O80" s="185"/>
      <c r="P80" s="186">
        <f t="shared" si="10"/>
        <v>0</v>
      </c>
      <c r="Q80" s="187">
        <v>0.2</v>
      </c>
      <c r="R80" s="30">
        <f t="shared" si="11"/>
        <v>0</v>
      </c>
      <c r="S80" s="91"/>
      <c r="T80" s="34"/>
    </row>
    <row r="81" spans="1:20" s="74" customFormat="1" ht="30.6" x14ac:dyDescent="0.25">
      <c r="A81" s="49"/>
      <c r="B81" s="171" t="s">
        <v>59</v>
      </c>
      <c r="C81" s="171" t="s">
        <v>59</v>
      </c>
      <c r="D81" s="172" t="s">
        <v>140</v>
      </c>
      <c r="E81" s="49" t="s">
        <v>59</v>
      </c>
      <c r="F81" s="49"/>
      <c r="G81" s="49"/>
      <c r="H81" s="35"/>
      <c r="I81" s="35"/>
      <c r="J81" s="49"/>
      <c r="K81" s="173"/>
      <c r="L81" s="188"/>
      <c r="M81" s="189"/>
      <c r="N81" s="190"/>
      <c r="O81" s="190"/>
      <c r="P81" s="177"/>
      <c r="Q81" s="178"/>
      <c r="R81" s="32"/>
      <c r="S81" s="179"/>
      <c r="T81" s="49"/>
    </row>
    <row r="82" spans="1:20" ht="40.799999999999997" x14ac:dyDescent="0.2">
      <c r="A82" s="34">
        <v>66</v>
      </c>
      <c r="B82" s="180" t="s">
        <v>59</v>
      </c>
      <c r="C82" s="180" t="s">
        <v>59</v>
      </c>
      <c r="D82" s="181" t="s">
        <v>141</v>
      </c>
      <c r="E82" s="34" t="s">
        <v>62</v>
      </c>
      <c r="F82" s="34" t="s">
        <v>108</v>
      </c>
      <c r="G82" s="34">
        <v>173</v>
      </c>
      <c r="H82" s="37"/>
      <c r="I82" s="37"/>
      <c r="J82" s="34">
        <f t="shared" ref="J82:J88" si="12">G82-I82+H82</f>
        <v>173</v>
      </c>
      <c r="K82" s="182"/>
      <c r="L82" s="183" t="e">
        <f t="shared" ref="L82:L88" ca="1" si="13">EUROToLetters(K82)</f>
        <v>#NAME?</v>
      </c>
      <c r="M82" s="184"/>
      <c r="N82" s="185"/>
      <c r="O82" s="185"/>
      <c r="P82" s="186">
        <f t="shared" ref="P82:P88" si="14">ROUND(G82*ROUND(K82,2),2)</f>
        <v>0</v>
      </c>
      <c r="Q82" s="187">
        <v>0.2</v>
      </c>
      <c r="R82" s="30">
        <f t="shared" ref="R82:R88" si="15">ROUND(Q82*ROUND(P82,2),2)</f>
        <v>0</v>
      </c>
      <c r="S82" s="91"/>
      <c r="T82" s="34"/>
    </row>
    <row r="83" spans="1:20" ht="20.399999999999999" x14ac:dyDescent="0.2">
      <c r="A83" s="34">
        <v>67</v>
      </c>
      <c r="B83" s="180" t="s">
        <v>59</v>
      </c>
      <c r="C83" s="180" t="s">
        <v>59</v>
      </c>
      <c r="D83" s="181" t="s">
        <v>130</v>
      </c>
      <c r="E83" s="34" t="s">
        <v>62</v>
      </c>
      <c r="F83" s="34" t="s">
        <v>76</v>
      </c>
      <c r="G83" s="34">
        <v>59</v>
      </c>
      <c r="H83" s="37"/>
      <c r="I83" s="37"/>
      <c r="J83" s="34">
        <f t="shared" si="12"/>
        <v>59</v>
      </c>
      <c r="K83" s="182"/>
      <c r="L83" s="183" t="e">
        <f t="shared" ca="1" si="13"/>
        <v>#NAME?</v>
      </c>
      <c r="M83" s="184"/>
      <c r="N83" s="185"/>
      <c r="O83" s="185"/>
      <c r="P83" s="186">
        <f t="shared" si="14"/>
        <v>0</v>
      </c>
      <c r="Q83" s="187">
        <v>0.2</v>
      </c>
      <c r="R83" s="30">
        <f t="shared" si="15"/>
        <v>0</v>
      </c>
      <c r="S83" s="91"/>
      <c r="T83" s="34"/>
    </row>
    <row r="84" spans="1:20" ht="30.6" x14ac:dyDescent="0.2">
      <c r="A84" s="34">
        <v>68</v>
      </c>
      <c r="B84" s="180" t="s">
        <v>59</v>
      </c>
      <c r="C84" s="180" t="s">
        <v>59</v>
      </c>
      <c r="D84" s="181" t="s">
        <v>142</v>
      </c>
      <c r="E84" s="34" t="s">
        <v>62</v>
      </c>
      <c r="F84" s="34" t="s">
        <v>76</v>
      </c>
      <c r="G84" s="34">
        <v>17</v>
      </c>
      <c r="H84" s="37"/>
      <c r="I84" s="37"/>
      <c r="J84" s="34">
        <f t="shared" si="12"/>
        <v>17</v>
      </c>
      <c r="K84" s="182"/>
      <c r="L84" s="183" t="e">
        <f t="shared" ca="1" si="13"/>
        <v>#NAME?</v>
      </c>
      <c r="M84" s="184"/>
      <c r="N84" s="185"/>
      <c r="O84" s="185"/>
      <c r="P84" s="186">
        <f t="shared" si="14"/>
        <v>0</v>
      </c>
      <c r="Q84" s="187">
        <v>0.2</v>
      </c>
      <c r="R84" s="30">
        <f t="shared" si="15"/>
        <v>0</v>
      </c>
      <c r="S84" s="91"/>
      <c r="T84" s="34"/>
    </row>
    <row r="85" spans="1:20" ht="51" x14ac:dyDescent="0.2">
      <c r="A85" s="34">
        <v>69</v>
      </c>
      <c r="B85" s="180" t="s">
        <v>59</v>
      </c>
      <c r="C85" s="180" t="s">
        <v>59</v>
      </c>
      <c r="D85" s="181" t="s">
        <v>143</v>
      </c>
      <c r="E85" s="34" t="s">
        <v>62</v>
      </c>
      <c r="F85" s="34" t="s">
        <v>76</v>
      </c>
      <c r="G85" s="34">
        <v>30</v>
      </c>
      <c r="H85" s="37"/>
      <c r="I85" s="37"/>
      <c r="J85" s="34">
        <f t="shared" si="12"/>
        <v>30</v>
      </c>
      <c r="K85" s="182"/>
      <c r="L85" s="183" t="e">
        <f t="shared" ca="1" si="13"/>
        <v>#NAME?</v>
      </c>
      <c r="M85" s="184"/>
      <c r="N85" s="185"/>
      <c r="O85" s="185"/>
      <c r="P85" s="186">
        <f t="shared" si="14"/>
        <v>0</v>
      </c>
      <c r="Q85" s="187">
        <v>0.2</v>
      </c>
      <c r="R85" s="30">
        <f t="shared" si="15"/>
        <v>0</v>
      </c>
      <c r="S85" s="91"/>
      <c r="T85" s="34"/>
    </row>
    <row r="86" spans="1:20" ht="61.2" x14ac:dyDescent="0.2">
      <c r="A86" s="34">
        <v>70</v>
      </c>
      <c r="B86" s="180" t="s">
        <v>59</v>
      </c>
      <c r="C86" s="180" t="s">
        <v>59</v>
      </c>
      <c r="D86" s="181" t="s">
        <v>144</v>
      </c>
      <c r="E86" s="34" t="s">
        <v>62</v>
      </c>
      <c r="F86" s="34" t="s">
        <v>76</v>
      </c>
      <c r="G86" s="34">
        <v>155</v>
      </c>
      <c r="H86" s="37"/>
      <c r="I86" s="37"/>
      <c r="J86" s="34">
        <f t="shared" si="12"/>
        <v>155</v>
      </c>
      <c r="K86" s="182"/>
      <c r="L86" s="183" t="e">
        <f t="shared" ca="1" si="13"/>
        <v>#NAME?</v>
      </c>
      <c r="M86" s="184"/>
      <c r="N86" s="185"/>
      <c r="O86" s="185"/>
      <c r="P86" s="186">
        <f t="shared" si="14"/>
        <v>0</v>
      </c>
      <c r="Q86" s="187">
        <v>0.2</v>
      </c>
      <c r="R86" s="30">
        <f t="shared" si="15"/>
        <v>0</v>
      </c>
      <c r="S86" s="91"/>
      <c r="T86" s="34"/>
    </row>
    <row r="87" spans="1:20" ht="30.6" x14ac:dyDescent="0.2">
      <c r="A87" s="34">
        <v>71</v>
      </c>
      <c r="B87" s="180" t="s">
        <v>59</v>
      </c>
      <c r="C87" s="180" t="s">
        <v>59</v>
      </c>
      <c r="D87" s="181" t="s">
        <v>145</v>
      </c>
      <c r="E87" s="34" t="s">
        <v>62</v>
      </c>
      <c r="F87" s="34" t="s">
        <v>64</v>
      </c>
      <c r="G87" s="34">
        <v>12</v>
      </c>
      <c r="H87" s="37"/>
      <c r="I87" s="37"/>
      <c r="J87" s="34">
        <f t="shared" si="12"/>
        <v>12</v>
      </c>
      <c r="K87" s="182"/>
      <c r="L87" s="183" t="e">
        <f t="shared" ca="1" si="13"/>
        <v>#NAME?</v>
      </c>
      <c r="M87" s="184"/>
      <c r="N87" s="185"/>
      <c r="O87" s="185"/>
      <c r="P87" s="186">
        <f t="shared" si="14"/>
        <v>0</v>
      </c>
      <c r="Q87" s="187">
        <v>0.2</v>
      </c>
      <c r="R87" s="30">
        <f t="shared" si="15"/>
        <v>0</v>
      </c>
      <c r="S87" s="91"/>
      <c r="T87" s="34"/>
    </row>
    <row r="88" spans="1:20" ht="51" x14ac:dyDescent="0.2">
      <c r="A88" s="34">
        <v>72</v>
      </c>
      <c r="B88" s="180" t="s">
        <v>59</v>
      </c>
      <c r="C88" s="180" t="s">
        <v>59</v>
      </c>
      <c r="D88" s="181" t="s">
        <v>146</v>
      </c>
      <c r="E88" s="34" t="s">
        <v>62</v>
      </c>
      <c r="F88" s="34" t="s">
        <v>64</v>
      </c>
      <c r="G88" s="34">
        <v>36</v>
      </c>
      <c r="H88" s="37"/>
      <c r="I88" s="37"/>
      <c r="J88" s="34">
        <f t="shared" si="12"/>
        <v>36</v>
      </c>
      <c r="K88" s="182"/>
      <c r="L88" s="183" t="e">
        <f t="shared" ca="1" si="13"/>
        <v>#NAME?</v>
      </c>
      <c r="M88" s="184"/>
      <c r="N88" s="185"/>
      <c r="O88" s="185"/>
      <c r="P88" s="186">
        <f t="shared" si="14"/>
        <v>0</v>
      </c>
      <c r="Q88" s="187">
        <v>0.2</v>
      </c>
      <c r="R88" s="30">
        <f t="shared" si="15"/>
        <v>0</v>
      </c>
      <c r="S88" s="91"/>
      <c r="T88" s="34"/>
    </row>
    <row r="89" spans="1:20" s="74" customFormat="1" ht="30.6" x14ac:dyDescent="0.25">
      <c r="A89" s="49"/>
      <c r="B89" s="171" t="s">
        <v>59</v>
      </c>
      <c r="C89" s="171" t="s">
        <v>59</v>
      </c>
      <c r="D89" s="172" t="s">
        <v>147</v>
      </c>
      <c r="E89" s="49" t="s">
        <v>59</v>
      </c>
      <c r="F89" s="49"/>
      <c r="G89" s="49"/>
      <c r="H89" s="35"/>
      <c r="I89" s="35"/>
      <c r="J89" s="49"/>
      <c r="K89" s="173"/>
      <c r="L89" s="188"/>
      <c r="M89" s="189"/>
      <c r="N89" s="190"/>
      <c r="O89" s="190"/>
      <c r="P89" s="177"/>
      <c r="Q89" s="178"/>
      <c r="R89" s="32"/>
      <c r="S89" s="179"/>
      <c r="T89" s="49"/>
    </row>
    <row r="90" spans="1:20" x14ac:dyDescent="0.2">
      <c r="A90" s="34">
        <v>73</v>
      </c>
      <c r="B90" s="180" t="s">
        <v>59</v>
      </c>
      <c r="C90" s="180" t="s">
        <v>59</v>
      </c>
      <c r="D90" s="181" t="s">
        <v>148</v>
      </c>
      <c r="E90" s="34" t="s">
        <v>62</v>
      </c>
      <c r="F90" s="34" t="s">
        <v>76</v>
      </c>
      <c r="G90" s="34">
        <v>162</v>
      </c>
      <c r="H90" s="37"/>
      <c r="I90" s="37"/>
      <c r="J90" s="34">
        <f>G90-I90+H90</f>
        <v>162</v>
      </c>
      <c r="K90" s="182"/>
      <c r="L90" s="183" t="e">
        <f ca="1">EUROToLetters(K90)</f>
        <v>#NAME?</v>
      </c>
      <c r="M90" s="184"/>
      <c r="N90" s="185"/>
      <c r="O90" s="185"/>
      <c r="P90" s="186">
        <f>ROUND(G90*ROUND(K90,2),2)</f>
        <v>0</v>
      </c>
      <c r="Q90" s="187">
        <v>0.2</v>
      </c>
      <c r="R90" s="30">
        <f>ROUND(Q90*ROUND(P90,2),2)</f>
        <v>0</v>
      </c>
      <c r="S90" s="91"/>
      <c r="T90" s="34"/>
    </row>
    <row r="91" spans="1:20" x14ac:dyDescent="0.2">
      <c r="A91" s="34">
        <v>74</v>
      </c>
      <c r="B91" s="180" t="s">
        <v>59</v>
      </c>
      <c r="C91" s="180" t="s">
        <v>59</v>
      </c>
      <c r="D91" s="181" t="s">
        <v>149</v>
      </c>
      <c r="E91" s="34" t="s">
        <v>62</v>
      </c>
      <c r="F91" s="34" t="s">
        <v>76</v>
      </c>
      <c r="G91" s="34">
        <v>19</v>
      </c>
      <c r="H91" s="37"/>
      <c r="I91" s="37"/>
      <c r="J91" s="34">
        <f>G91-I91+H91</f>
        <v>19</v>
      </c>
      <c r="K91" s="182"/>
      <c r="L91" s="183" t="e">
        <f ca="1">EUROToLetters(K91)</f>
        <v>#NAME?</v>
      </c>
      <c r="M91" s="184"/>
      <c r="N91" s="185"/>
      <c r="O91" s="185"/>
      <c r="P91" s="186">
        <f>ROUND(G91*ROUND(K91,2),2)</f>
        <v>0</v>
      </c>
      <c r="Q91" s="187">
        <v>0.2</v>
      </c>
      <c r="R91" s="30">
        <f>ROUND(Q91*ROUND(P91,2),2)</f>
        <v>0</v>
      </c>
      <c r="S91" s="91"/>
      <c r="T91" s="34"/>
    </row>
    <row r="92" spans="1:20" ht="20.399999999999999" x14ac:dyDescent="0.2">
      <c r="A92" s="34">
        <v>75</v>
      </c>
      <c r="B92" s="180" t="s">
        <v>59</v>
      </c>
      <c r="C92" s="180" t="s">
        <v>59</v>
      </c>
      <c r="D92" s="181" t="s">
        <v>150</v>
      </c>
      <c r="E92" s="34" t="s">
        <v>62</v>
      </c>
      <c r="F92" s="34" t="s">
        <v>76</v>
      </c>
      <c r="G92" s="34">
        <v>60</v>
      </c>
      <c r="H92" s="37"/>
      <c r="I92" s="37"/>
      <c r="J92" s="34">
        <f>G92-I92+H92</f>
        <v>60</v>
      </c>
      <c r="K92" s="182"/>
      <c r="L92" s="183" t="e">
        <f ca="1">EUROToLetters(K92)</f>
        <v>#NAME?</v>
      </c>
      <c r="M92" s="184"/>
      <c r="N92" s="185"/>
      <c r="O92" s="185"/>
      <c r="P92" s="186">
        <f>ROUND(G92*ROUND(K92,2),2)</f>
        <v>0</v>
      </c>
      <c r="Q92" s="187">
        <v>0.2</v>
      </c>
      <c r="R92" s="30">
        <f>ROUND(Q92*ROUND(P92,2),2)</f>
        <v>0</v>
      </c>
      <c r="S92" s="91"/>
      <c r="T92" s="34"/>
    </row>
    <row r="93" spans="1:20" s="74" customFormat="1" ht="20.399999999999999" x14ac:dyDescent="0.25">
      <c r="A93" s="49"/>
      <c r="B93" s="171" t="s">
        <v>59</v>
      </c>
      <c r="C93" s="171" t="s">
        <v>59</v>
      </c>
      <c r="D93" s="172" t="s">
        <v>151</v>
      </c>
      <c r="E93" s="49" t="s">
        <v>59</v>
      </c>
      <c r="F93" s="49"/>
      <c r="G93" s="49"/>
      <c r="H93" s="35"/>
      <c r="I93" s="35"/>
      <c r="J93" s="49"/>
      <c r="K93" s="173"/>
      <c r="L93" s="188"/>
      <c r="M93" s="189"/>
      <c r="N93" s="190"/>
      <c r="O93" s="190"/>
      <c r="P93" s="177"/>
      <c r="Q93" s="178"/>
      <c r="R93" s="32"/>
      <c r="S93" s="179"/>
      <c r="T93" s="49"/>
    </row>
    <row r="94" spans="1:20" ht="61.2" x14ac:dyDescent="0.2">
      <c r="A94" s="34">
        <v>76</v>
      </c>
      <c r="B94" s="180" t="s">
        <v>59</v>
      </c>
      <c r="C94" s="180" t="s">
        <v>59</v>
      </c>
      <c r="D94" s="181" t="s">
        <v>152</v>
      </c>
      <c r="E94" s="34" t="s">
        <v>62</v>
      </c>
      <c r="F94" s="34" t="s">
        <v>64</v>
      </c>
      <c r="G94" s="34">
        <v>4</v>
      </c>
      <c r="H94" s="37"/>
      <c r="I94" s="37"/>
      <c r="J94" s="34">
        <f>G94-I94+H94</f>
        <v>4</v>
      </c>
      <c r="K94" s="182"/>
      <c r="L94" s="183" t="e">
        <f ca="1">EUROToLetters(K94)</f>
        <v>#NAME?</v>
      </c>
      <c r="M94" s="184"/>
      <c r="N94" s="185"/>
      <c r="O94" s="185"/>
      <c r="P94" s="186">
        <f>ROUND(G94*ROUND(K94,2),2)</f>
        <v>0</v>
      </c>
      <c r="Q94" s="187">
        <v>0.2</v>
      </c>
      <c r="R94" s="30">
        <f>ROUND(Q94*ROUND(P94,2),2)</f>
        <v>0</v>
      </c>
      <c r="S94" s="91"/>
      <c r="T94" s="34"/>
    </row>
    <row r="95" spans="1:20" ht="61.2" x14ac:dyDescent="0.2">
      <c r="A95" s="34">
        <v>77</v>
      </c>
      <c r="B95" s="180" t="s">
        <v>59</v>
      </c>
      <c r="C95" s="180" t="s">
        <v>59</v>
      </c>
      <c r="D95" s="181" t="s">
        <v>153</v>
      </c>
      <c r="E95" s="34" t="s">
        <v>62</v>
      </c>
      <c r="F95" s="34" t="s">
        <v>76</v>
      </c>
      <c r="G95" s="34">
        <v>2</v>
      </c>
      <c r="H95" s="37"/>
      <c r="I95" s="37"/>
      <c r="J95" s="34">
        <f>G95-I95+H95</f>
        <v>2</v>
      </c>
      <c r="K95" s="182"/>
      <c r="L95" s="183" t="e">
        <f ca="1">EUROToLetters(K95)</f>
        <v>#NAME?</v>
      </c>
      <c r="M95" s="184"/>
      <c r="N95" s="185"/>
      <c r="O95" s="185"/>
      <c r="P95" s="186">
        <f>ROUND(G95*ROUND(K95,2),2)</f>
        <v>0</v>
      </c>
      <c r="Q95" s="187">
        <v>0.2</v>
      </c>
      <c r="R95" s="30">
        <f>ROUND(Q95*ROUND(P95,2),2)</f>
        <v>0</v>
      </c>
      <c r="S95" s="91"/>
      <c r="T95" s="34"/>
    </row>
    <row r="96" spans="1:20" ht="20.399999999999999" x14ac:dyDescent="0.2">
      <c r="A96" s="34">
        <v>78</v>
      </c>
      <c r="B96" s="180" t="s">
        <v>59</v>
      </c>
      <c r="C96" s="180" t="s">
        <v>59</v>
      </c>
      <c r="D96" s="181" t="s">
        <v>154</v>
      </c>
      <c r="E96" s="34" t="s">
        <v>62</v>
      </c>
      <c r="F96" s="34" t="s">
        <v>64</v>
      </c>
      <c r="G96" s="34">
        <v>4</v>
      </c>
      <c r="H96" s="37"/>
      <c r="I96" s="37"/>
      <c r="J96" s="34">
        <f>G96-I96+H96</f>
        <v>4</v>
      </c>
      <c r="K96" s="182"/>
      <c r="L96" s="183" t="e">
        <f ca="1">EUROToLetters(K96)</f>
        <v>#NAME?</v>
      </c>
      <c r="M96" s="184"/>
      <c r="N96" s="185"/>
      <c r="O96" s="185"/>
      <c r="P96" s="186">
        <f>ROUND(G96*ROUND(K96,2),2)</f>
        <v>0</v>
      </c>
      <c r="Q96" s="187">
        <v>0.2</v>
      </c>
      <c r="R96" s="30">
        <f>ROUND(Q96*ROUND(P96,2),2)</f>
        <v>0</v>
      </c>
      <c r="S96" s="91"/>
      <c r="T96" s="34"/>
    </row>
    <row r="97" spans="1:20" ht="40.799999999999997" x14ac:dyDescent="0.2">
      <c r="A97" s="34">
        <v>79</v>
      </c>
      <c r="B97" s="180" t="s">
        <v>59</v>
      </c>
      <c r="C97" s="180" t="s">
        <v>59</v>
      </c>
      <c r="D97" s="181" t="s">
        <v>155</v>
      </c>
      <c r="E97" s="34" t="s">
        <v>62</v>
      </c>
      <c r="F97" s="34" t="s">
        <v>64</v>
      </c>
      <c r="G97" s="34">
        <v>4</v>
      </c>
      <c r="H97" s="37"/>
      <c r="I97" s="37"/>
      <c r="J97" s="34">
        <f>G97-I97+H97</f>
        <v>4</v>
      </c>
      <c r="K97" s="182"/>
      <c r="L97" s="183" t="e">
        <f ca="1">EUROToLetters(K97)</f>
        <v>#NAME?</v>
      </c>
      <c r="M97" s="184"/>
      <c r="N97" s="185"/>
      <c r="O97" s="185"/>
      <c r="P97" s="186">
        <f>ROUND(G97*ROUND(K97,2),2)</f>
        <v>0</v>
      </c>
      <c r="Q97" s="187">
        <v>0.2</v>
      </c>
      <c r="R97" s="30">
        <f>ROUND(Q97*ROUND(P97,2),2)</f>
        <v>0</v>
      </c>
      <c r="S97" s="91"/>
      <c r="T97" s="34"/>
    </row>
    <row r="98" spans="1:20" ht="51" x14ac:dyDescent="0.2">
      <c r="A98" s="34">
        <v>80</v>
      </c>
      <c r="B98" s="180" t="s">
        <v>59</v>
      </c>
      <c r="C98" s="180" t="s">
        <v>59</v>
      </c>
      <c r="D98" s="181" t="s">
        <v>146</v>
      </c>
      <c r="E98" s="34" t="s">
        <v>62</v>
      </c>
      <c r="F98" s="34" t="s">
        <v>64</v>
      </c>
      <c r="G98" s="34">
        <v>5</v>
      </c>
      <c r="H98" s="37"/>
      <c r="I98" s="37"/>
      <c r="J98" s="34">
        <f>G98-I98+H98</f>
        <v>5</v>
      </c>
      <c r="K98" s="182"/>
      <c r="L98" s="183" t="e">
        <f ca="1">EUROToLetters(K98)</f>
        <v>#NAME?</v>
      </c>
      <c r="M98" s="184"/>
      <c r="N98" s="185"/>
      <c r="O98" s="185"/>
      <c r="P98" s="186">
        <f>ROUND(G98*ROUND(K98,2),2)</f>
        <v>0</v>
      </c>
      <c r="Q98" s="187">
        <v>0.2</v>
      </c>
      <c r="R98" s="30">
        <f>ROUND(Q98*ROUND(P98,2),2)</f>
        <v>0</v>
      </c>
      <c r="S98" s="91"/>
      <c r="T98" s="34"/>
    </row>
    <row r="99" spans="1:20" s="74" customFormat="1" ht="30.6" x14ac:dyDescent="0.25">
      <c r="A99" s="49"/>
      <c r="B99" s="171" t="s">
        <v>59</v>
      </c>
      <c r="C99" s="171" t="s">
        <v>59</v>
      </c>
      <c r="D99" s="172" t="s">
        <v>147</v>
      </c>
      <c r="E99" s="49" t="s">
        <v>59</v>
      </c>
      <c r="F99" s="49"/>
      <c r="G99" s="49"/>
      <c r="H99" s="35"/>
      <c r="I99" s="35"/>
      <c r="J99" s="49"/>
      <c r="K99" s="173"/>
      <c r="L99" s="188"/>
      <c r="M99" s="189"/>
      <c r="N99" s="190"/>
      <c r="O99" s="190"/>
      <c r="P99" s="177"/>
      <c r="Q99" s="178"/>
      <c r="R99" s="32"/>
      <c r="S99" s="179"/>
      <c r="T99" s="49"/>
    </row>
    <row r="100" spans="1:20" x14ac:dyDescent="0.2">
      <c r="A100" s="34">
        <v>81</v>
      </c>
      <c r="B100" s="180" t="s">
        <v>59</v>
      </c>
      <c r="C100" s="180" t="s">
        <v>59</v>
      </c>
      <c r="D100" s="181" t="s">
        <v>148</v>
      </c>
      <c r="E100" s="34" t="s">
        <v>62</v>
      </c>
      <c r="F100" s="34" t="s">
        <v>76</v>
      </c>
      <c r="G100" s="34">
        <v>5</v>
      </c>
      <c r="H100" s="37"/>
      <c r="I100" s="37"/>
      <c r="J100" s="34">
        <f>G100-I100+H100</f>
        <v>5</v>
      </c>
      <c r="K100" s="182"/>
      <c r="L100" s="183" t="e">
        <f ca="1">EUROToLetters(K100)</f>
        <v>#NAME?</v>
      </c>
      <c r="M100" s="184"/>
      <c r="N100" s="185"/>
      <c r="O100" s="185"/>
      <c r="P100" s="186">
        <f>ROUND(G100*ROUND(K100,2),2)</f>
        <v>0</v>
      </c>
      <c r="Q100" s="187">
        <v>0.2</v>
      </c>
      <c r="R100" s="30">
        <f>ROUND(Q100*ROUND(P100,2),2)</f>
        <v>0</v>
      </c>
      <c r="S100" s="91"/>
      <c r="T100" s="34"/>
    </row>
    <row r="101" spans="1:20" x14ac:dyDescent="0.2">
      <c r="A101" s="34">
        <v>82</v>
      </c>
      <c r="B101" s="180" t="s">
        <v>59</v>
      </c>
      <c r="C101" s="180" t="s">
        <v>59</v>
      </c>
      <c r="D101" s="181" t="s">
        <v>149</v>
      </c>
      <c r="E101" s="34" t="s">
        <v>62</v>
      </c>
      <c r="F101" s="34" t="s">
        <v>76</v>
      </c>
      <c r="G101" s="34">
        <v>10</v>
      </c>
      <c r="H101" s="37"/>
      <c r="I101" s="37"/>
      <c r="J101" s="34">
        <f>G101-I101+H101</f>
        <v>10</v>
      </c>
      <c r="K101" s="182"/>
      <c r="L101" s="183" t="e">
        <f ca="1">EUROToLetters(K101)</f>
        <v>#NAME?</v>
      </c>
      <c r="M101" s="184"/>
      <c r="N101" s="185"/>
      <c r="O101" s="185"/>
      <c r="P101" s="186">
        <f>ROUND(G101*ROUND(K101,2),2)</f>
        <v>0</v>
      </c>
      <c r="Q101" s="187">
        <v>0.2</v>
      </c>
      <c r="R101" s="30">
        <f>ROUND(Q101*ROUND(P101,2),2)</f>
        <v>0</v>
      </c>
      <c r="S101" s="91"/>
      <c r="T101" s="34"/>
    </row>
    <row r="102" spans="1:20" ht="20.399999999999999" x14ac:dyDescent="0.2">
      <c r="A102" s="34">
        <v>83</v>
      </c>
      <c r="B102" s="180" t="s">
        <v>59</v>
      </c>
      <c r="C102" s="180" t="s">
        <v>59</v>
      </c>
      <c r="D102" s="181" t="s">
        <v>150</v>
      </c>
      <c r="E102" s="34" t="s">
        <v>62</v>
      </c>
      <c r="F102" s="34" t="s">
        <v>76</v>
      </c>
      <c r="G102" s="34">
        <v>2</v>
      </c>
      <c r="H102" s="37"/>
      <c r="I102" s="37"/>
      <c r="J102" s="34">
        <f>G102-I102+H102</f>
        <v>2</v>
      </c>
      <c r="K102" s="182"/>
      <c r="L102" s="183" t="e">
        <f ca="1">EUROToLetters(K102)</f>
        <v>#NAME?</v>
      </c>
      <c r="M102" s="184"/>
      <c r="N102" s="185"/>
      <c r="O102" s="185"/>
      <c r="P102" s="186">
        <f>ROUND(G102*ROUND(K102,2),2)</f>
        <v>0</v>
      </c>
      <c r="Q102" s="187">
        <v>0.2</v>
      </c>
      <c r="R102" s="30">
        <f>ROUND(Q102*ROUND(P102,2),2)</f>
        <v>0</v>
      </c>
      <c r="S102" s="91"/>
      <c r="T102" s="34"/>
    </row>
    <row r="103" spans="1:20" ht="20.399999999999999" x14ac:dyDescent="0.2">
      <c r="A103" s="34">
        <v>84</v>
      </c>
      <c r="B103" s="180" t="s">
        <v>59</v>
      </c>
      <c r="C103" s="180" t="s">
        <v>59</v>
      </c>
      <c r="D103" s="181" t="s">
        <v>156</v>
      </c>
      <c r="E103" s="34" t="s">
        <v>62</v>
      </c>
      <c r="F103" s="34" t="s">
        <v>76</v>
      </c>
      <c r="G103" s="34">
        <v>2</v>
      </c>
      <c r="H103" s="37"/>
      <c r="I103" s="37"/>
      <c r="J103" s="34">
        <f>G103-I103+H103</f>
        <v>2</v>
      </c>
      <c r="K103" s="182"/>
      <c r="L103" s="183" t="e">
        <f ca="1">EUROToLetters(K103)</f>
        <v>#NAME?</v>
      </c>
      <c r="M103" s="184"/>
      <c r="N103" s="185"/>
      <c r="O103" s="185"/>
      <c r="P103" s="186">
        <f>ROUND(G103*ROUND(K103,2),2)</f>
        <v>0</v>
      </c>
      <c r="Q103" s="187">
        <v>0.2</v>
      </c>
      <c r="R103" s="30">
        <f>ROUND(Q103*ROUND(P103,2),2)</f>
        <v>0</v>
      </c>
      <c r="S103" s="91"/>
      <c r="T103" s="34"/>
    </row>
    <row r="104" spans="1:20" s="74" customFormat="1" ht="13.2" x14ac:dyDescent="0.25">
      <c r="A104" s="49"/>
      <c r="B104" s="171" t="s">
        <v>59</v>
      </c>
      <c r="C104" s="171" t="s">
        <v>59</v>
      </c>
      <c r="D104" s="172" t="s">
        <v>157</v>
      </c>
      <c r="E104" s="49" t="s">
        <v>59</v>
      </c>
      <c r="F104" s="49"/>
      <c r="G104" s="49"/>
      <c r="H104" s="35"/>
      <c r="I104" s="35"/>
      <c r="J104" s="49"/>
      <c r="K104" s="173"/>
      <c r="L104" s="188"/>
      <c r="M104" s="189"/>
      <c r="N104" s="190"/>
      <c r="O104" s="190"/>
      <c r="P104" s="177"/>
      <c r="Q104" s="178"/>
      <c r="R104" s="32"/>
      <c r="S104" s="179"/>
      <c r="T104" s="49"/>
    </row>
    <row r="105" spans="1:20" ht="30.6" x14ac:dyDescent="0.2">
      <c r="A105" s="34">
        <v>85</v>
      </c>
      <c r="B105" s="180" t="s">
        <v>59</v>
      </c>
      <c r="C105" s="180" t="s">
        <v>59</v>
      </c>
      <c r="D105" s="181" t="s">
        <v>158</v>
      </c>
      <c r="E105" s="34" t="s">
        <v>62</v>
      </c>
      <c r="F105" s="34" t="s">
        <v>64</v>
      </c>
      <c r="G105" s="34">
        <v>5</v>
      </c>
      <c r="H105" s="37"/>
      <c r="I105" s="37"/>
      <c r="J105" s="34">
        <f>G105-I105+H105</f>
        <v>5</v>
      </c>
      <c r="K105" s="182"/>
      <c r="L105" s="183" t="e">
        <f ca="1">EUROToLetters(K105)</f>
        <v>#NAME?</v>
      </c>
      <c r="M105" s="184"/>
      <c r="N105" s="185"/>
      <c r="O105" s="185"/>
      <c r="P105" s="186">
        <f>ROUND(G105*ROUND(K105,2),2)</f>
        <v>0</v>
      </c>
      <c r="Q105" s="187">
        <v>0.2</v>
      </c>
      <c r="R105" s="30">
        <f>ROUND(Q105*ROUND(P105,2),2)</f>
        <v>0</v>
      </c>
      <c r="S105" s="91"/>
      <c r="T105" s="34"/>
    </row>
    <row r="106" spans="1:20" ht="20.399999999999999" x14ac:dyDescent="0.2">
      <c r="A106" s="34">
        <v>86</v>
      </c>
      <c r="B106" s="180" t="s">
        <v>59</v>
      </c>
      <c r="C106" s="180" t="s">
        <v>59</v>
      </c>
      <c r="D106" s="181" t="s">
        <v>159</v>
      </c>
      <c r="E106" s="34" t="s">
        <v>62</v>
      </c>
      <c r="F106" s="34" t="s">
        <v>108</v>
      </c>
      <c r="G106" s="34">
        <v>10</v>
      </c>
      <c r="H106" s="37"/>
      <c r="I106" s="37"/>
      <c r="J106" s="34">
        <f>G106-I106+H106</f>
        <v>10</v>
      </c>
      <c r="K106" s="182"/>
      <c r="L106" s="183" t="e">
        <f ca="1">EUROToLetters(K106)</f>
        <v>#NAME?</v>
      </c>
      <c r="M106" s="184"/>
      <c r="N106" s="185"/>
      <c r="O106" s="185"/>
      <c r="P106" s="186">
        <f>ROUND(G106*ROUND(K106,2),2)</f>
        <v>0</v>
      </c>
      <c r="Q106" s="187">
        <v>0.2</v>
      </c>
      <c r="R106" s="30">
        <f>ROUND(Q106*ROUND(P106,2),2)</f>
        <v>0</v>
      </c>
      <c r="S106" s="91"/>
      <c r="T106" s="34"/>
    </row>
    <row r="107" spans="1:20" s="74" customFormat="1" ht="30.6" x14ac:dyDescent="0.25">
      <c r="A107" s="49"/>
      <c r="B107" s="171" t="s">
        <v>59</v>
      </c>
      <c r="C107" s="171" t="s">
        <v>59</v>
      </c>
      <c r="D107" s="172" t="s">
        <v>160</v>
      </c>
      <c r="E107" s="49" t="s">
        <v>59</v>
      </c>
      <c r="F107" s="49"/>
      <c r="G107" s="49"/>
      <c r="H107" s="35"/>
      <c r="I107" s="35"/>
      <c r="J107" s="49"/>
      <c r="K107" s="173"/>
      <c r="L107" s="188"/>
      <c r="M107" s="189"/>
      <c r="N107" s="190"/>
      <c r="O107" s="190"/>
      <c r="P107" s="177"/>
      <c r="Q107" s="178"/>
      <c r="R107" s="32"/>
      <c r="S107" s="179"/>
      <c r="T107" s="49"/>
    </row>
    <row r="108" spans="1:20" s="74" customFormat="1" ht="20.399999999999999" x14ac:dyDescent="0.25">
      <c r="A108" s="49"/>
      <c r="B108" s="171" t="s">
        <v>59</v>
      </c>
      <c r="C108" s="171" t="s">
        <v>59</v>
      </c>
      <c r="D108" s="172" t="s">
        <v>161</v>
      </c>
      <c r="E108" s="49" t="s">
        <v>59</v>
      </c>
      <c r="F108" s="49"/>
      <c r="G108" s="49"/>
      <c r="H108" s="35"/>
      <c r="I108" s="35"/>
      <c r="J108" s="49"/>
      <c r="K108" s="173"/>
      <c r="L108" s="188"/>
      <c r="M108" s="189"/>
      <c r="N108" s="190"/>
      <c r="O108" s="190"/>
      <c r="P108" s="177"/>
      <c r="Q108" s="178"/>
      <c r="R108" s="32"/>
      <c r="S108" s="179"/>
      <c r="T108" s="49"/>
    </row>
    <row r="109" spans="1:20" x14ac:dyDescent="0.2">
      <c r="A109" s="34">
        <v>87</v>
      </c>
      <c r="B109" s="180" t="s">
        <v>59</v>
      </c>
      <c r="C109" s="180" t="s">
        <v>59</v>
      </c>
      <c r="D109" s="181" t="s">
        <v>162</v>
      </c>
      <c r="E109" s="34" t="s">
        <v>62</v>
      </c>
      <c r="F109" s="34" t="s">
        <v>76</v>
      </c>
      <c r="G109" s="34">
        <v>24</v>
      </c>
      <c r="H109" s="37"/>
      <c r="I109" s="37"/>
      <c r="J109" s="34">
        <f t="shared" ref="J109:J140" si="16">G109-I109+H109</f>
        <v>24</v>
      </c>
      <c r="K109" s="182"/>
      <c r="L109" s="183" t="e">
        <f t="shared" ref="L109:L140" ca="1" si="17">EUROToLetters(K109)</f>
        <v>#NAME?</v>
      </c>
      <c r="M109" s="184"/>
      <c r="N109" s="185"/>
      <c r="O109" s="185"/>
      <c r="P109" s="186">
        <f t="shared" ref="P109:P140" si="18">ROUND(G109*ROUND(K109,2),2)</f>
        <v>0</v>
      </c>
      <c r="Q109" s="187">
        <v>0.2</v>
      </c>
      <c r="R109" s="30">
        <f t="shared" ref="R109:R140" si="19">ROUND(Q109*ROUND(P109,2),2)</f>
        <v>0</v>
      </c>
      <c r="S109" s="91"/>
      <c r="T109" s="34"/>
    </row>
    <row r="110" spans="1:20" x14ac:dyDescent="0.2">
      <c r="A110" s="34">
        <v>88</v>
      </c>
      <c r="B110" s="180" t="s">
        <v>59</v>
      </c>
      <c r="C110" s="180" t="s">
        <v>59</v>
      </c>
      <c r="D110" s="181" t="s">
        <v>163</v>
      </c>
      <c r="E110" s="34" t="s">
        <v>62</v>
      </c>
      <c r="F110" s="34" t="s">
        <v>76</v>
      </c>
      <c r="G110" s="34">
        <v>700</v>
      </c>
      <c r="H110" s="37"/>
      <c r="I110" s="37"/>
      <c r="J110" s="34">
        <f t="shared" si="16"/>
        <v>700</v>
      </c>
      <c r="K110" s="182"/>
      <c r="L110" s="183" t="e">
        <f t="shared" ca="1" si="17"/>
        <v>#NAME?</v>
      </c>
      <c r="M110" s="184"/>
      <c r="N110" s="185"/>
      <c r="O110" s="185"/>
      <c r="P110" s="186">
        <f t="shared" si="18"/>
        <v>0</v>
      </c>
      <c r="Q110" s="187">
        <v>0.2</v>
      </c>
      <c r="R110" s="30">
        <f t="shared" si="19"/>
        <v>0</v>
      </c>
      <c r="S110" s="91"/>
      <c r="T110" s="34"/>
    </row>
    <row r="111" spans="1:20" ht="20.399999999999999" x14ac:dyDescent="0.2">
      <c r="A111" s="34">
        <v>89</v>
      </c>
      <c r="B111" s="180" t="s">
        <v>59</v>
      </c>
      <c r="C111" s="180" t="s">
        <v>59</v>
      </c>
      <c r="D111" s="181" t="s">
        <v>164</v>
      </c>
      <c r="E111" s="34" t="s">
        <v>62</v>
      </c>
      <c r="F111" s="34" t="s">
        <v>76</v>
      </c>
      <c r="G111" s="34">
        <v>39</v>
      </c>
      <c r="H111" s="37"/>
      <c r="I111" s="37"/>
      <c r="J111" s="34">
        <f t="shared" si="16"/>
        <v>39</v>
      </c>
      <c r="K111" s="182"/>
      <c r="L111" s="183" t="e">
        <f t="shared" ca="1" si="17"/>
        <v>#NAME?</v>
      </c>
      <c r="M111" s="184"/>
      <c r="N111" s="185"/>
      <c r="O111" s="185"/>
      <c r="P111" s="186">
        <f t="shared" si="18"/>
        <v>0</v>
      </c>
      <c r="Q111" s="187">
        <v>0.2</v>
      </c>
      <c r="R111" s="30">
        <f t="shared" si="19"/>
        <v>0</v>
      </c>
      <c r="S111" s="91"/>
      <c r="T111" s="34"/>
    </row>
    <row r="112" spans="1:20" x14ac:dyDescent="0.2">
      <c r="A112" s="34">
        <v>90</v>
      </c>
      <c r="B112" s="180" t="s">
        <v>59</v>
      </c>
      <c r="C112" s="180" t="s">
        <v>59</v>
      </c>
      <c r="D112" s="181" t="s">
        <v>165</v>
      </c>
      <c r="E112" s="34" t="s">
        <v>62</v>
      </c>
      <c r="F112" s="34" t="s">
        <v>76</v>
      </c>
      <c r="G112" s="34">
        <v>10</v>
      </c>
      <c r="H112" s="37"/>
      <c r="I112" s="37"/>
      <c r="J112" s="34">
        <f t="shared" si="16"/>
        <v>10</v>
      </c>
      <c r="K112" s="182"/>
      <c r="L112" s="183" t="e">
        <f t="shared" ca="1" si="17"/>
        <v>#NAME?</v>
      </c>
      <c r="M112" s="184"/>
      <c r="N112" s="185"/>
      <c r="O112" s="185"/>
      <c r="P112" s="186">
        <f t="shared" si="18"/>
        <v>0</v>
      </c>
      <c r="Q112" s="187">
        <v>0.2</v>
      </c>
      <c r="R112" s="30">
        <f t="shared" si="19"/>
        <v>0</v>
      </c>
      <c r="S112" s="91"/>
      <c r="T112" s="34"/>
    </row>
    <row r="113" spans="1:20" x14ac:dyDescent="0.2">
      <c r="A113" s="34">
        <v>91</v>
      </c>
      <c r="B113" s="180" t="s">
        <v>59</v>
      </c>
      <c r="C113" s="180" t="s">
        <v>59</v>
      </c>
      <c r="D113" s="181" t="s">
        <v>166</v>
      </c>
      <c r="E113" s="34" t="s">
        <v>62</v>
      </c>
      <c r="F113" s="34" t="s">
        <v>76</v>
      </c>
      <c r="G113" s="34">
        <v>5</v>
      </c>
      <c r="H113" s="37"/>
      <c r="I113" s="37"/>
      <c r="J113" s="34">
        <f t="shared" si="16"/>
        <v>5</v>
      </c>
      <c r="K113" s="182"/>
      <c r="L113" s="183" t="e">
        <f t="shared" ca="1" si="17"/>
        <v>#NAME?</v>
      </c>
      <c r="M113" s="184"/>
      <c r="N113" s="185"/>
      <c r="O113" s="185"/>
      <c r="P113" s="186">
        <f t="shared" si="18"/>
        <v>0</v>
      </c>
      <c r="Q113" s="187">
        <v>0.2</v>
      </c>
      <c r="R113" s="30">
        <f t="shared" si="19"/>
        <v>0</v>
      </c>
      <c r="S113" s="91"/>
      <c r="T113" s="34"/>
    </row>
    <row r="114" spans="1:20" x14ac:dyDescent="0.2">
      <c r="A114" s="34">
        <v>92</v>
      </c>
      <c r="B114" s="180" t="s">
        <v>59</v>
      </c>
      <c r="C114" s="180" t="s">
        <v>59</v>
      </c>
      <c r="D114" s="181" t="s">
        <v>167</v>
      </c>
      <c r="E114" s="34" t="s">
        <v>62</v>
      </c>
      <c r="F114" s="34" t="s">
        <v>76</v>
      </c>
      <c r="G114" s="34">
        <v>5</v>
      </c>
      <c r="H114" s="37"/>
      <c r="I114" s="37"/>
      <c r="J114" s="34">
        <f t="shared" si="16"/>
        <v>5</v>
      </c>
      <c r="K114" s="182"/>
      <c r="L114" s="183" t="e">
        <f t="shared" ca="1" si="17"/>
        <v>#NAME?</v>
      </c>
      <c r="M114" s="184"/>
      <c r="N114" s="185"/>
      <c r="O114" s="185"/>
      <c r="P114" s="186">
        <f t="shared" si="18"/>
        <v>0</v>
      </c>
      <c r="Q114" s="187">
        <v>0.2</v>
      </c>
      <c r="R114" s="30">
        <f t="shared" si="19"/>
        <v>0</v>
      </c>
      <c r="S114" s="91"/>
      <c r="T114" s="34"/>
    </row>
    <row r="115" spans="1:20" x14ac:dyDescent="0.2">
      <c r="A115" s="34">
        <v>93</v>
      </c>
      <c r="B115" s="180" t="s">
        <v>59</v>
      </c>
      <c r="C115" s="180" t="s">
        <v>59</v>
      </c>
      <c r="D115" s="181" t="s">
        <v>168</v>
      </c>
      <c r="E115" s="34" t="s">
        <v>62</v>
      </c>
      <c r="F115" s="34" t="s">
        <v>76</v>
      </c>
      <c r="G115" s="34">
        <v>5</v>
      </c>
      <c r="H115" s="37"/>
      <c r="I115" s="37"/>
      <c r="J115" s="34">
        <f t="shared" si="16"/>
        <v>5</v>
      </c>
      <c r="K115" s="182"/>
      <c r="L115" s="183" t="e">
        <f t="shared" ca="1" si="17"/>
        <v>#NAME?</v>
      </c>
      <c r="M115" s="184"/>
      <c r="N115" s="185"/>
      <c r="O115" s="185"/>
      <c r="P115" s="186">
        <f t="shared" si="18"/>
        <v>0</v>
      </c>
      <c r="Q115" s="187">
        <v>0.2</v>
      </c>
      <c r="R115" s="30">
        <f t="shared" si="19"/>
        <v>0</v>
      </c>
      <c r="S115" s="91"/>
      <c r="T115" s="34"/>
    </row>
    <row r="116" spans="1:20" x14ac:dyDescent="0.2">
      <c r="A116" s="34">
        <v>94</v>
      </c>
      <c r="B116" s="180" t="s">
        <v>59</v>
      </c>
      <c r="C116" s="180" t="s">
        <v>59</v>
      </c>
      <c r="D116" s="181" t="s">
        <v>169</v>
      </c>
      <c r="E116" s="34" t="s">
        <v>62</v>
      </c>
      <c r="F116" s="34" t="s">
        <v>76</v>
      </c>
      <c r="G116" s="34">
        <v>5</v>
      </c>
      <c r="H116" s="37"/>
      <c r="I116" s="37"/>
      <c r="J116" s="34">
        <f t="shared" si="16"/>
        <v>5</v>
      </c>
      <c r="K116" s="182"/>
      <c r="L116" s="183" t="e">
        <f t="shared" ca="1" si="17"/>
        <v>#NAME?</v>
      </c>
      <c r="M116" s="184"/>
      <c r="N116" s="185"/>
      <c r="O116" s="185"/>
      <c r="P116" s="186">
        <f t="shared" si="18"/>
        <v>0</v>
      </c>
      <c r="Q116" s="187">
        <v>0.2</v>
      </c>
      <c r="R116" s="30">
        <f t="shared" si="19"/>
        <v>0</v>
      </c>
      <c r="S116" s="91"/>
      <c r="T116" s="34"/>
    </row>
    <row r="117" spans="1:20" x14ac:dyDescent="0.2">
      <c r="A117" s="34">
        <v>95</v>
      </c>
      <c r="B117" s="180" t="s">
        <v>59</v>
      </c>
      <c r="C117" s="180" t="s">
        <v>59</v>
      </c>
      <c r="D117" s="181" t="s">
        <v>170</v>
      </c>
      <c r="E117" s="34" t="s">
        <v>62</v>
      </c>
      <c r="F117" s="34" t="s">
        <v>76</v>
      </c>
      <c r="G117" s="34">
        <v>59</v>
      </c>
      <c r="H117" s="37"/>
      <c r="I117" s="37"/>
      <c r="J117" s="34">
        <f t="shared" si="16"/>
        <v>59</v>
      </c>
      <c r="K117" s="182"/>
      <c r="L117" s="183" t="e">
        <f t="shared" ca="1" si="17"/>
        <v>#NAME?</v>
      </c>
      <c r="M117" s="184"/>
      <c r="N117" s="185"/>
      <c r="O117" s="185"/>
      <c r="P117" s="186">
        <f t="shared" si="18"/>
        <v>0</v>
      </c>
      <c r="Q117" s="187">
        <v>0.2</v>
      </c>
      <c r="R117" s="30">
        <f t="shared" si="19"/>
        <v>0</v>
      </c>
      <c r="S117" s="91"/>
      <c r="T117" s="34"/>
    </row>
    <row r="118" spans="1:20" x14ac:dyDescent="0.2">
      <c r="A118" s="34">
        <v>96</v>
      </c>
      <c r="B118" s="180" t="s">
        <v>59</v>
      </c>
      <c r="C118" s="180" t="s">
        <v>59</v>
      </c>
      <c r="D118" s="181" t="s">
        <v>171</v>
      </c>
      <c r="E118" s="34" t="s">
        <v>62</v>
      </c>
      <c r="F118" s="34" t="s">
        <v>76</v>
      </c>
      <c r="G118" s="34">
        <v>5</v>
      </c>
      <c r="H118" s="37"/>
      <c r="I118" s="37"/>
      <c r="J118" s="34">
        <f t="shared" si="16"/>
        <v>5</v>
      </c>
      <c r="K118" s="182"/>
      <c r="L118" s="183" t="e">
        <f t="shared" ca="1" si="17"/>
        <v>#NAME?</v>
      </c>
      <c r="M118" s="184"/>
      <c r="N118" s="185"/>
      <c r="O118" s="185"/>
      <c r="P118" s="186">
        <f t="shared" si="18"/>
        <v>0</v>
      </c>
      <c r="Q118" s="187">
        <v>0.2</v>
      </c>
      <c r="R118" s="30">
        <f t="shared" si="19"/>
        <v>0</v>
      </c>
      <c r="S118" s="91"/>
      <c r="T118" s="34"/>
    </row>
    <row r="119" spans="1:20" ht="20.399999999999999" x14ac:dyDescent="0.2">
      <c r="A119" s="34">
        <v>97</v>
      </c>
      <c r="B119" s="180" t="s">
        <v>59</v>
      </c>
      <c r="C119" s="180" t="s">
        <v>59</v>
      </c>
      <c r="D119" s="181" t="s">
        <v>172</v>
      </c>
      <c r="E119" s="34" t="s">
        <v>62</v>
      </c>
      <c r="F119" s="34" t="s">
        <v>76</v>
      </c>
      <c r="G119" s="34">
        <v>250</v>
      </c>
      <c r="H119" s="37"/>
      <c r="I119" s="37"/>
      <c r="J119" s="34">
        <f t="shared" si="16"/>
        <v>250</v>
      </c>
      <c r="K119" s="182"/>
      <c r="L119" s="183" t="e">
        <f t="shared" ca="1" si="17"/>
        <v>#NAME?</v>
      </c>
      <c r="M119" s="184"/>
      <c r="N119" s="185"/>
      <c r="O119" s="185"/>
      <c r="P119" s="186">
        <f t="shared" si="18"/>
        <v>0</v>
      </c>
      <c r="Q119" s="187">
        <v>0.2</v>
      </c>
      <c r="R119" s="30">
        <f t="shared" si="19"/>
        <v>0</v>
      </c>
      <c r="S119" s="91"/>
      <c r="T119" s="34"/>
    </row>
    <row r="120" spans="1:20" x14ac:dyDescent="0.2">
      <c r="A120" s="34">
        <v>98</v>
      </c>
      <c r="B120" s="180" t="s">
        <v>59</v>
      </c>
      <c r="C120" s="180" t="s">
        <v>59</v>
      </c>
      <c r="D120" s="181" t="s">
        <v>173</v>
      </c>
      <c r="E120" s="34" t="s">
        <v>62</v>
      </c>
      <c r="F120" s="34" t="s">
        <v>76</v>
      </c>
      <c r="G120" s="34">
        <v>500</v>
      </c>
      <c r="H120" s="37"/>
      <c r="I120" s="37"/>
      <c r="J120" s="34">
        <f t="shared" si="16"/>
        <v>500</v>
      </c>
      <c r="K120" s="182"/>
      <c r="L120" s="183" t="e">
        <f t="shared" ca="1" si="17"/>
        <v>#NAME?</v>
      </c>
      <c r="M120" s="184"/>
      <c r="N120" s="185"/>
      <c r="O120" s="185"/>
      <c r="P120" s="186">
        <f t="shared" si="18"/>
        <v>0</v>
      </c>
      <c r="Q120" s="187">
        <v>0.2</v>
      </c>
      <c r="R120" s="30">
        <f t="shared" si="19"/>
        <v>0</v>
      </c>
      <c r="S120" s="91"/>
      <c r="T120" s="34"/>
    </row>
    <row r="121" spans="1:20" ht="30.6" x14ac:dyDescent="0.2">
      <c r="A121" s="34">
        <v>99</v>
      </c>
      <c r="B121" s="180" t="s">
        <v>59</v>
      </c>
      <c r="C121" s="180" t="s">
        <v>59</v>
      </c>
      <c r="D121" s="181" t="s">
        <v>174</v>
      </c>
      <c r="E121" s="34" t="s">
        <v>62</v>
      </c>
      <c r="F121" s="34" t="s">
        <v>76</v>
      </c>
      <c r="G121" s="34">
        <v>50</v>
      </c>
      <c r="H121" s="37"/>
      <c r="I121" s="37"/>
      <c r="J121" s="34">
        <f t="shared" si="16"/>
        <v>50</v>
      </c>
      <c r="K121" s="182"/>
      <c r="L121" s="183" t="e">
        <f t="shared" ca="1" si="17"/>
        <v>#NAME?</v>
      </c>
      <c r="M121" s="184"/>
      <c r="N121" s="185"/>
      <c r="O121" s="185"/>
      <c r="P121" s="186">
        <f t="shared" si="18"/>
        <v>0</v>
      </c>
      <c r="Q121" s="187">
        <v>0.2</v>
      </c>
      <c r="R121" s="30">
        <f t="shared" si="19"/>
        <v>0</v>
      </c>
      <c r="S121" s="91"/>
      <c r="T121" s="34"/>
    </row>
    <row r="122" spans="1:20" x14ac:dyDescent="0.2">
      <c r="A122" s="34">
        <v>100</v>
      </c>
      <c r="B122" s="180" t="s">
        <v>59</v>
      </c>
      <c r="C122" s="180" t="s">
        <v>59</v>
      </c>
      <c r="D122" s="181" t="s">
        <v>175</v>
      </c>
      <c r="E122" s="34" t="s">
        <v>62</v>
      </c>
      <c r="F122" s="34" t="s">
        <v>76</v>
      </c>
      <c r="G122" s="34">
        <v>60</v>
      </c>
      <c r="H122" s="37"/>
      <c r="I122" s="37"/>
      <c r="J122" s="34">
        <f t="shared" si="16"/>
        <v>60</v>
      </c>
      <c r="K122" s="182"/>
      <c r="L122" s="183" t="e">
        <f t="shared" ca="1" si="17"/>
        <v>#NAME?</v>
      </c>
      <c r="M122" s="184"/>
      <c r="N122" s="185"/>
      <c r="O122" s="185"/>
      <c r="P122" s="186">
        <f t="shared" si="18"/>
        <v>0</v>
      </c>
      <c r="Q122" s="187">
        <v>0.2</v>
      </c>
      <c r="R122" s="30">
        <f t="shared" si="19"/>
        <v>0</v>
      </c>
      <c r="S122" s="91"/>
      <c r="T122" s="34"/>
    </row>
    <row r="123" spans="1:20" x14ac:dyDescent="0.2">
      <c r="A123" s="34">
        <v>101</v>
      </c>
      <c r="B123" s="180" t="s">
        <v>59</v>
      </c>
      <c r="C123" s="180" t="s">
        <v>59</v>
      </c>
      <c r="D123" s="181" t="s">
        <v>176</v>
      </c>
      <c r="E123" s="34" t="s">
        <v>62</v>
      </c>
      <c r="F123" s="34" t="s">
        <v>76</v>
      </c>
      <c r="G123" s="34">
        <v>10</v>
      </c>
      <c r="H123" s="37"/>
      <c r="I123" s="37"/>
      <c r="J123" s="34">
        <f t="shared" si="16"/>
        <v>10</v>
      </c>
      <c r="K123" s="182"/>
      <c r="L123" s="183" t="e">
        <f t="shared" ca="1" si="17"/>
        <v>#NAME?</v>
      </c>
      <c r="M123" s="184"/>
      <c r="N123" s="185"/>
      <c r="O123" s="185"/>
      <c r="P123" s="186">
        <f t="shared" si="18"/>
        <v>0</v>
      </c>
      <c r="Q123" s="187">
        <v>0.2</v>
      </c>
      <c r="R123" s="30">
        <f t="shared" si="19"/>
        <v>0</v>
      </c>
      <c r="S123" s="91"/>
      <c r="T123" s="34"/>
    </row>
    <row r="124" spans="1:20" x14ac:dyDescent="0.2">
      <c r="A124" s="34">
        <v>102</v>
      </c>
      <c r="B124" s="180" t="s">
        <v>59</v>
      </c>
      <c r="C124" s="180" t="s">
        <v>59</v>
      </c>
      <c r="D124" s="181" t="s">
        <v>177</v>
      </c>
      <c r="E124" s="34" t="s">
        <v>62</v>
      </c>
      <c r="F124" s="34" t="s">
        <v>76</v>
      </c>
      <c r="G124" s="34">
        <v>80</v>
      </c>
      <c r="H124" s="37"/>
      <c r="I124" s="37"/>
      <c r="J124" s="34">
        <f t="shared" si="16"/>
        <v>80</v>
      </c>
      <c r="K124" s="182"/>
      <c r="L124" s="183" t="e">
        <f t="shared" ca="1" si="17"/>
        <v>#NAME?</v>
      </c>
      <c r="M124" s="184"/>
      <c r="N124" s="185"/>
      <c r="O124" s="185"/>
      <c r="P124" s="186">
        <f t="shared" si="18"/>
        <v>0</v>
      </c>
      <c r="Q124" s="187">
        <v>0.2</v>
      </c>
      <c r="R124" s="30">
        <f t="shared" si="19"/>
        <v>0</v>
      </c>
      <c r="S124" s="91"/>
      <c r="T124" s="34"/>
    </row>
    <row r="125" spans="1:20" x14ac:dyDescent="0.2">
      <c r="A125" s="34">
        <v>103</v>
      </c>
      <c r="B125" s="180" t="s">
        <v>59</v>
      </c>
      <c r="C125" s="180" t="s">
        <v>59</v>
      </c>
      <c r="D125" s="181" t="s">
        <v>178</v>
      </c>
      <c r="E125" s="34" t="s">
        <v>62</v>
      </c>
      <c r="F125" s="34" t="s">
        <v>76</v>
      </c>
      <c r="G125" s="34">
        <v>10</v>
      </c>
      <c r="H125" s="37"/>
      <c r="I125" s="37"/>
      <c r="J125" s="34">
        <f t="shared" si="16"/>
        <v>10</v>
      </c>
      <c r="K125" s="182"/>
      <c r="L125" s="183" t="e">
        <f t="shared" ca="1" si="17"/>
        <v>#NAME?</v>
      </c>
      <c r="M125" s="184"/>
      <c r="N125" s="185"/>
      <c r="O125" s="185"/>
      <c r="P125" s="186">
        <f t="shared" si="18"/>
        <v>0</v>
      </c>
      <c r="Q125" s="187">
        <v>0.2</v>
      </c>
      <c r="R125" s="30">
        <f t="shared" si="19"/>
        <v>0</v>
      </c>
      <c r="S125" s="91"/>
      <c r="T125" s="34"/>
    </row>
    <row r="126" spans="1:20" ht="20.399999999999999" x14ac:dyDescent="0.2">
      <c r="A126" s="34">
        <v>104</v>
      </c>
      <c r="B126" s="180" t="s">
        <v>59</v>
      </c>
      <c r="C126" s="180" t="s">
        <v>59</v>
      </c>
      <c r="D126" s="181" t="s">
        <v>179</v>
      </c>
      <c r="E126" s="34" t="s">
        <v>62</v>
      </c>
      <c r="F126" s="34" t="s">
        <v>76</v>
      </c>
      <c r="G126" s="34">
        <v>180</v>
      </c>
      <c r="H126" s="37"/>
      <c r="I126" s="37"/>
      <c r="J126" s="34">
        <f t="shared" si="16"/>
        <v>180</v>
      </c>
      <c r="K126" s="182"/>
      <c r="L126" s="183" t="e">
        <f t="shared" ca="1" si="17"/>
        <v>#NAME?</v>
      </c>
      <c r="M126" s="184"/>
      <c r="N126" s="185"/>
      <c r="O126" s="185"/>
      <c r="P126" s="186">
        <f t="shared" si="18"/>
        <v>0</v>
      </c>
      <c r="Q126" s="187">
        <v>0.2</v>
      </c>
      <c r="R126" s="30">
        <f t="shared" si="19"/>
        <v>0</v>
      </c>
      <c r="S126" s="91"/>
      <c r="T126" s="34"/>
    </row>
    <row r="127" spans="1:20" ht="20.399999999999999" x14ac:dyDescent="0.2">
      <c r="A127" s="34">
        <v>105</v>
      </c>
      <c r="B127" s="180" t="s">
        <v>59</v>
      </c>
      <c r="C127" s="180" t="s">
        <v>59</v>
      </c>
      <c r="D127" s="181" t="s">
        <v>180</v>
      </c>
      <c r="E127" s="34" t="s">
        <v>62</v>
      </c>
      <c r="F127" s="34" t="s">
        <v>76</v>
      </c>
      <c r="G127" s="34">
        <v>79</v>
      </c>
      <c r="H127" s="37"/>
      <c r="I127" s="37"/>
      <c r="J127" s="34">
        <f t="shared" si="16"/>
        <v>79</v>
      </c>
      <c r="K127" s="182"/>
      <c r="L127" s="183" t="e">
        <f t="shared" ca="1" si="17"/>
        <v>#NAME?</v>
      </c>
      <c r="M127" s="184"/>
      <c r="N127" s="185"/>
      <c r="O127" s="185"/>
      <c r="P127" s="186">
        <f t="shared" si="18"/>
        <v>0</v>
      </c>
      <c r="Q127" s="187">
        <v>0.2</v>
      </c>
      <c r="R127" s="30">
        <f t="shared" si="19"/>
        <v>0</v>
      </c>
      <c r="S127" s="91"/>
      <c r="T127" s="34"/>
    </row>
    <row r="128" spans="1:20" ht="20.399999999999999" x14ac:dyDescent="0.2">
      <c r="A128" s="34">
        <v>106</v>
      </c>
      <c r="B128" s="180" t="s">
        <v>59</v>
      </c>
      <c r="C128" s="180" t="s">
        <v>59</v>
      </c>
      <c r="D128" s="181" t="s">
        <v>181</v>
      </c>
      <c r="E128" s="34" t="s">
        <v>62</v>
      </c>
      <c r="F128" s="34" t="s">
        <v>76</v>
      </c>
      <c r="G128" s="34">
        <v>14</v>
      </c>
      <c r="H128" s="37"/>
      <c r="I128" s="37"/>
      <c r="J128" s="34">
        <f t="shared" si="16"/>
        <v>14</v>
      </c>
      <c r="K128" s="182"/>
      <c r="L128" s="183" t="e">
        <f t="shared" ca="1" si="17"/>
        <v>#NAME?</v>
      </c>
      <c r="M128" s="184"/>
      <c r="N128" s="185"/>
      <c r="O128" s="185"/>
      <c r="P128" s="186">
        <f t="shared" si="18"/>
        <v>0</v>
      </c>
      <c r="Q128" s="187">
        <v>0.2</v>
      </c>
      <c r="R128" s="30">
        <f t="shared" si="19"/>
        <v>0</v>
      </c>
      <c r="S128" s="91"/>
      <c r="T128" s="34"/>
    </row>
    <row r="129" spans="1:20" ht="20.399999999999999" x14ac:dyDescent="0.2">
      <c r="A129" s="34">
        <v>107</v>
      </c>
      <c r="B129" s="180" t="s">
        <v>59</v>
      </c>
      <c r="C129" s="180" t="s">
        <v>59</v>
      </c>
      <c r="D129" s="181" t="s">
        <v>182</v>
      </c>
      <c r="E129" s="34" t="s">
        <v>62</v>
      </c>
      <c r="F129" s="34" t="s">
        <v>76</v>
      </c>
      <c r="G129" s="34">
        <v>18</v>
      </c>
      <c r="H129" s="37"/>
      <c r="I129" s="37"/>
      <c r="J129" s="34">
        <f t="shared" si="16"/>
        <v>18</v>
      </c>
      <c r="K129" s="182"/>
      <c r="L129" s="183" t="e">
        <f t="shared" ca="1" si="17"/>
        <v>#NAME?</v>
      </c>
      <c r="M129" s="184"/>
      <c r="N129" s="185"/>
      <c r="O129" s="185"/>
      <c r="P129" s="186">
        <f t="shared" si="18"/>
        <v>0</v>
      </c>
      <c r="Q129" s="187">
        <v>0.2</v>
      </c>
      <c r="R129" s="30">
        <f t="shared" si="19"/>
        <v>0</v>
      </c>
      <c r="S129" s="91"/>
      <c r="T129" s="34"/>
    </row>
    <row r="130" spans="1:20" ht="20.399999999999999" x14ac:dyDescent="0.2">
      <c r="A130" s="34">
        <v>108</v>
      </c>
      <c r="B130" s="180" t="s">
        <v>59</v>
      </c>
      <c r="C130" s="180" t="s">
        <v>59</v>
      </c>
      <c r="D130" s="181" t="s">
        <v>183</v>
      </c>
      <c r="E130" s="34" t="s">
        <v>62</v>
      </c>
      <c r="F130" s="34" t="s">
        <v>76</v>
      </c>
      <c r="G130" s="34">
        <v>39</v>
      </c>
      <c r="H130" s="37"/>
      <c r="I130" s="37"/>
      <c r="J130" s="34">
        <f t="shared" si="16"/>
        <v>39</v>
      </c>
      <c r="K130" s="182"/>
      <c r="L130" s="183" t="e">
        <f t="shared" ca="1" si="17"/>
        <v>#NAME?</v>
      </c>
      <c r="M130" s="184"/>
      <c r="N130" s="185"/>
      <c r="O130" s="185"/>
      <c r="P130" s="186">
        <f t="shared" si="18"/>
        <v>0</v>
      </c>
      <c r="Q130" s="187">
        <v>0.2</v>
      </c>
      <c r="R130" s="30">
        <f t="shared" si="19"/>
        <v>0</v>
      </c>
      <c r="S130" s="91"/>
      <c r="T130" s="34"/>
    </row>
    <row r="131" spans="1:20" x14ac:dyDescent="0.2">
      <c r="A131" s="34">
        <v>109</v>
      </c>
      <c r="B131" s="180" t="s">
        <v>59</v>
      </c>
      <c r="C131" s="180" t="s">
        <v>59</v>
      </c>
      <c r="D131" s="181" t="s">
        <v>184</v>
      </c>
      <c r="E131" s="34" t="s">
        <v>62</v>
      </c>
      <c r="F131" s="34" t="s">
        <v>76</v>
      </c>
      <c r="G131" s="34">
        <v>56</v>
      </c>
      <c r="H131" s="37"/>
      <c r="I131" s="37"/>
      <c r="J131" s="34">
        <f t="shared" si="16"/>
        <v>56</v>
      </c>
      <c r="K131" s="182"/>
      <c r="L131" s="183" t="e">
        <f t="shared" ca="1" si="17"/>
        <v>#NAME?</v>
      </c>
      <c r="M131" s="184"/>
      <c r="N131" s="185"/>
      <c r="O131" s="185"/>
      <c r="P131" s="186">
        <f t="shared" si="18"/>
        <v>0</v>
      </c>
      <c r="Q131" s="187">
        <v>0.2</v>
      </c>
      <c r="R131" s="30">
        <f t="shared" si="19"/>
        <v>0</v>
      </c>
      <c r="S131" s="91"/>
      <c r="T131" s="34"/>
    </row>
    <row r="132" spans="1:20" ht="20.399999999999999" x14ac:dyDescent="0.2">
      <c r="A132" s="34">
        <v>110</v>
      </c>
      <c r="B132" s="180" t="s">
        <v>59</v>
      </c>
      <c r="C132" s="180" t="s">
        <v>59</v>
      </c>
      <c r="D132" s="181" t="s">
        <v>185</v>
      </c>
      <c r="E132" s="34" t="s">
        <v>62</v>
      </c>
      <c r="F132" s="34" t="s">
        <v>76</v>
      </c>
      <c r="G132" s="34">
        <v>20</v>
      </c>
      <c r="H132" s="37"/>
      <c r="I132" s="37"/>
      <c r="J132" s="34">
        <f t="shared" si="16"/>
        <v>20</v>
      </c>
      <c r="K132" s="182"/>
      <c r="L132" s="183" t="e">
        <f t="shared" ca="1" si="17"/>
        <v>#NAME?</v>
      </c>
      <c r="M132" s="184"/>
      <c r="N132" s="185"/>
      <c r="O132" s="185"/>
      <c r="P132" s="186">
        <f t="shared" si="18"/>
        <v>0</v>
      </c>
      <c r="Q132" s="187">
        <v>0.2</v>
      </c>
      <c r="R132" s="30">
        <f t="shared" si="19"/>
        <v>0</v>
      </c>
      <c r="S132" s="91"/>
      <c r="T132" s="34"/>
    </row>
    <row r="133" spans="1:20" ht="20.399999999999999" x14ac:dyDescent="0.2">
      <c r="A133" s="34">
        <v>111</v>
      </c>
      <c r="B133" s="180" t="s">
        <v>59</v>
      </c>
      <c r="C133" s="180" t="s">
        <v>59</v>
      </c>
      <c r="D133" s="181" t="s">
        <v>186</v>
      </c>
      <c r="E133" s="34" t="s">
        <v>62</v>
      </c>
      <c r="F133" s="34" t="s">
        <v>76</v>
      </c>
      <c r="G133" s="34">
        <v>5</v>
      </c>
      <c r="H133" s="37"/>
      <c r="I133" s="37"/>
      <c r="J133" s="34">
        <f t="shared" si="16"/>
        <v>5</v>
      </c>
      <c r="K133" s="182"/>
      <c r="L133" s="183" t="e">
        <f t="shared" ca="1" si="17"/>
        <v>#NAME?</v>
      </c>
      <c r="M133" s="184"/>
      <c r="N133" s="185"/>
      <c r="O133" s="185"/>
      <c r="P133" s="186">
        <f t="shared" si="18"/>
        <v>0</v>
      </c>
      <c r="Q133" s="187">
        <v>0.2</v>
      </c>
      <c r="R133" s="30">
        <f t="shared" si="19"/>
        <v>0</v>
      </c>
      <c r="S133" s="91"/>
      <c r="T133" s="34"/>
    </row>
    <row r="134" spans="1:20" x14ac:dyDescent="0.2">
      <c r="A134" s="34">
        <v>112</v>
      </c>
      <c r="B134" s="180" t="s">
        <v>59</v>
      </c>
      <c r="C134" s="180" t="s">
        <v>59</v>
      </c>
      <c r="D134" s="181" t="s">
        <v>187</v>
      </c>
      <c r="E134" s="34" t="s">
        <v>62</v>
      </c>
      <c r="F134" s="34" t="s">
        <v>76</v>
      </c>
      <c r="G134" s="34">
        <v>5</v>
      </c>
      <c r="H134" s="37"/>
      <c r="I134" s="37"/>
      <c r="J134" s="34">
        <f t="shared" si="16"/>
        <v>5</v>
      </c>
      <c r="K134" s="182"/>
      <c r="L134" s="183" t="e">
        <f t="shared" ca="1" si="17"/>
        <v>#NAME?</v>
      </c>
      <c r="M134" s="184"/>
      <c r="N134" s="185"/>
      <c r="O134" s="185"/>
      <c r="P134" s="186">
        <f t="shared" si="18"/>
        <v>0</v>
      </c>
      <c r="Q134" s="187">
        <v>0.2</v>
      </c>
      <c r="R134" s="30">
        <f t="shared" si="19"/>
        <v>0</v>
      </c>
      <c r="S134" s="91"/>
      <c r="T134" s="34"/>
    </row>
    <row r="135" spans="1:20" ht="20.399999999999999" x14ac:dyDescent="0.2">
      <c r="A135" s="34">
        <v>113</v>
      </c>
      <c r="B135" s="180" t="s">
        <v>59</v>
      </c>
      <c r="C135" s="180" t="s">
        <v>59</v>
      </c>
      <c r="D135" s="181" t="s">
        <v>188</v>
      </c>
      <c r="E135" s="34" t="s">
        <v>62</v>
      </c>
      <c r="F135" s="34" t="s">
        <v>76</v>
      </c>
      <c r="G135" s="34">
        <v>47</v>
      </c>
      <c r="H135" s="37"/>
      <c r="I135" s="37"/>
      <c r="J135" s="34">
        <f t="shared" si="16"/>
        <v>47</v>
      </c>
      <c r="K135" s="182"/>
      <c r="L135" s="183" t="e">
        <f t="shared" ca="1" si="17"/>
        <v>#NAME?</v>
      </c>
      <c r="M135" s="184"/>
      <c r="N135" s="185"/>
      <c r="O135" s="185"/>
      <c r="P135" s="186">
        <f t="shared" si="18"/>
        <v>0</v>
      </c>
      <c r="Q135" s="187">
        <v>0.2</v>
      </c>
      <c r="R135" s="30">
        <f t="shared" si="19"/>
        <v>0</v>
      </c>
      <c r="S135" s="91"/>
      <c r="T135" s="34"/>
    </row>
    <row r="136" spans="1:20" ht="40.799999999999997" x14ac:dyDescent="0.2">
      <c r="A136" s="34">
        <v>114</v>
      </c>
      <c r="B136" s="180" t="s">
        <v>59</v>
      </c>
      <c r="C136" s="180" t="s">
        <v>59</v>
      </c>
      <c r="D136" s="181" t="s">
        <v>189</v>
      </c>
      <c r="E136" s="34" t="s">
        <v>62</v>
      </c>
      <c r="F136" s="34" t="s">
        <v>76</v>
      </c>
      <c r="G136" s="34">
        <v>20</v>
      </c>
      <c r="H136" s="37"/>
      <c r="I136" s="37"/>
      <c r="J136" s="34">
        <f t="shared" si="16"/>
        <v>20</v>
      </c>
      <c r="K136" s="182"/>
      <c r="L136" s="183" t="e">
        <f t="shared" ca="1" si="17"/>
        <v>#NAME?</v>
      </c>
      <c r="M136" s="184"/>
      <c r="N136" s="185"/>
      <c r="O136" s="185"/>
      <c r="P136" s="186">
        <f t="shared" si="18"/>
        <v>0</v>
      </c>
      <c r="Q136" s="187">
        <v>0.2</v>
      </c>
      <c r="R136" s="30">
        <f t="shared" si="19"/>
        <v>0</v>
      </c>
      <c r="S136" s="91"/>
      <c r="T136" s="34"/>
    </row>
    <row r="137" spans="1:20" x14ac:dyDescent="0.2">
      <c r="A137" s="34">
        <v>115</v>
      </c>
      <c r="B137" s="180" t="s">
        <v>59</v>
      </c>
      <c r="C137" s="180" t="s">
        <v>59</v>
      </c>
      <c r="D137" s="181" t="s">
        <v>190</v>
      </c>
      <c r="E137" s="34" t="s">
        <v>62</v>
      </c>
      <c r="F137" s="34" t="s">
        <v>76</v>
      </c>
      <c r="G137" s="34">
        <v>27</v>
      </c>
      <c r="H137" s="37"/>
      <c r="I137" s="37"/>
      <c r="J137" s="34">
        <f t="shared" si="16"/>
        <v>27</v>
      </c>
      <c r="K137" s="182"/>
      <c r="L137" s="183" t="e">
        <f t="shared" ca="1" si="17"/>
        <v>#NAME?</v>
      </c>
      <c r="M137" s="184"/>
      <c r="N137" s="185"/>
      <c r="O137" s="185"/>
      <c r="P137" s="186">
        <f t="shared" si="18"/>
        <v>0</v>
      </c>
      <c r="Q137" s="187">
        <v>0.2</v>
      </c>
      <c r="R137" s="30">
        <f t="shared" si="19"/>
        <v>0</v>
      </c>
      <c r="S137" s="91"/>
      <c r="T137" s="34"/>
    </row>
    <row r="138" spans="1:20" x14ac:dyDescent="0.2">
      <c r="A138" s="34">
        <v>116</v>
      </c>
      <c r="B138" s="180" t="s">
        <v>59</v>
      </c>
      <c r="C138" s="180" t="s">
        <v>59</v>
      </c>
      <c r="D138" s="181" t="s">
        <v>191</v>
      </c>
      <c r="E138" s="34" t="s">
        <v>62</v>
      </c>
      <c r="F138" s="34" t="s">
        <v>76</v>
      </c>
      <c r="G138" s="34">
        <v>66</v>
      </c>
      <c r="H138" s="37"/>
      <c r="I138" s="37"/>
      <c r="J138" s="34">
        <f t="shared" si="16"/>
        <v>66</v>
      </c>
      <c r="K138" s="182"/>
      <c r="L138" s="183" t="e">
        <f t="shared" ca="1" si="17"/>
        <v>#NAME?</v>
      </c>
      <c r="M138" s="184"/>
      <c r="N138" s="185"/>
      <c r="O138" s="185"/>
      <c r="P138" s="186">
        <f t="shared" si="18"/>
        <v>0</v>
      </c>
      <c r="Q138" s="187">
        <v>0.2</v>
      </c>
      <c r="R138" s="30">
        <f t="shared" si="19"/>
        <v>0</v>
      </c>
      <c r="S138" s="91"/>
      <c r="T138" s="34"/>
    </row>
    <row r="139" spans="1:20" x14ac:dyDescent="0.2">
      <c r="A139" s="34">
        <v>117</v>
      </c>
      <c r="B139" s="180" t="s">
        <v>59</v>
      </c>
      <c r="C139" s="180" t="s">
        <v>59</v>
      </c>
      <c r="D139" s="181" t="s">
        <v>192</v>
      </c>
      <c r="E139" s="34" t="s">
        <v>62</v>
      </c>
      <c r="F139" s="34" t="s">
        <v>76</v>
      </c>
      <c r="G139" s="34">
        <v>11</v>
      </c>
      <c r="H139" s="37"/>
      <c r="I139" s="37"/>
      <c r="J139" s="34">
        <f t="shared" si="16"/>
        <v>11</v>
      </c>
      <c r="K139" s="182"/>
      <c r="L139" s="183" t="e">
        <f t="shared" ca="1" si="17"/>
        <v>#NAME?</v>
      </c>
      <c r="M139" s="184"/>
      <c r="N139" s="185"/>
      <c r="O139" s="185"/>
      <c r="P139" s="186">
        <f t="shared" si="18"/>
        <v>0</v>
      </c>
      <c r="Q139" s="187">
        <v>0.2</v>
      </c>
      <c r="R139" s="30">
        <f t="shared" si="19"/>
        <v>0</v>
      </c>
      <c r="S139" s="91"/>
      <c r="T139" s="34"/>
    </row>
    <row r="140" spans="1:20" x14ac:dyDescent="0.2">
      <c r="A140" s="34">
        <v>118</v>
      </c>
      <c r="B140" s="180" t="s">
        <v>59</v>
      </c>
      <c r="C140" s="180" t="s">
        <v>59</v>
      </c>
      <c r="D140" s="181" t="s">
        <v>193</v>
      </c>
      <c r="E140" s="34" t="s">
        <v>62</v>
      </c>
      <c r="F140" s="34" t="s">
        <v>76</v>
      </c>
      <c r="G140" s="34">
        <v>25</v>
      </c>
      <c r="H140" s="37"/>
      <c r="I140" s="37"/>
      <c r="J140" s="34">
        <f t="shared" si="16"/>
        <v>25</v>
      </c>
      <c r="K140" s="182"/>
      <c r="L140" s="183" t="e">
        <f t="shared" ca="1" si="17"/>
        <v>#NAME?</v>
      </c>
      <c r="M140" s="184"/>
      <c r="N140" s="185"/>
      <c r="O140" s="185"/>
      <c r="P140" s="186">
        <f t="shared" si="18"/>
        <v>0</v>
      </c>
      <c r="Q140" s="187">
        <v>0.2</v>
      </c>
      <c r="R140" s="30">
        <f t="shared" si="19"/>
        <v>0</v>
      </c>
      <c r="S140" s="91"/>
      <c r="T140" s="34"/>
    </row>
    <row r="141" spans="1:20" x14ac:dyDescent="0.2">
      <c r="A141" s="34">
        <v>119</v>
      </c>
      <c r="B141" s="180" t="s">
        <v>59</v>
      </c>
      <c r="C141" s="180" t="s">
        <v>59</v>
      </c>
      <c r="D141" s="181" t="s">
        <v>194</v>
      </c>
      <c r="E141" s="34" t="s">
        <v>62</v>
      </c>
      <c r="F141" s="34" t="s">
        <v>76</v>
      </c>
      <c r="G141" s="34">
        <v>1</v>
      </c>
      <c r="H141" s="37"/>
      <c r="I141" s="37"/>
      <c r="J141" s="34">
        <f t="shared" ref="J141:J172" si="20">G141-I141+H141</f>
        <v>1</v>
      </c>
      <c r="K141" s="182"/>
      <c r="L141" s="183" t="e">
        <f t="shared" ref="L141:L172" ca="1" si="21">EUROToLetters(K141)</f>
        <v>#NAME?</v>
      </c>
      <c r="M141" s="184"/>
      <c r="N141" s="185"/>
      <c r="O141" s="185"/>
      <c r="P141" s="186">
        <f t="shared" ref="P141:P166" si="22">ROUND(G141*ROUND(K141,2),2)</f>
        <v>0</v>
      </c>
      <c r="Q141" s="187">
        <v>0.2</v>
      </c>
      <c r="R141" s="30">
        <f t="shared" ref="R141:R172" si="23">ROUND(Q141*ROUND(P141,2),2)</f>
        <v>0</v>
      </c>
      <c r="S141" s="91"/>
      <c r="T141" s="34"/>
    </row>
    <row r="142" spans="1:20" x14ac:dyDescent="0.2">
      <c r="A142" s="34">
        <v>120</v>
      </c>
      <c r="B142" s="180" t="s">
        <v>59</v>
      </c>
      <c r="C142" s="180" t="s">
        <v>59</v>
      </c>
      <c r="D142" s="181" t="s">
        <v>195</v>
      </c>
      <c r="E142" s="34" t="s">
        <v>62</v>
      </c>
      <c r="F142" s="34" t="s">
        <v>76</v>
      </c>
      <c r="G142" s="34">
        <v>1</v>
      </c>
      <c r="H142" s="37"/>
      <c r="I142" s="37"/>
      <c r="J142" s="34">
        <f t="shared" si="20"/>
        <v>1</v>
      </c>
      <c r="K142" s="182"/>
      <c r="L142" s="183" t="e">
        <f t="shared" ca="1" si="21"/>
        <v>#NAME?</v>
      </c>
      <c r="M142" s="184"/>
      <c r="N142" s="185"/>
      <c r="O142" s="185"/>
      <c r="P142" s="186">
        <f t="shared" si="22"/>
        <v>0</v>
      </c>
      <c r="Q142" s="187">
        <v>0.2</v>
      </c>
      <c r="R142" s="30">
        <f t="shared" si="23"/>
        <v>0</v>
      </c>
      <c r="S142" s="91"/>
      <c r="T142" s="34"/>
    </row>
    <row r="143" spans="1:20" x14ac:dyDescent="0.2">
      <c r="A143" s="34">
        <v>121</v>
      </c>
      <c r="B143" s="180" t="s">
        <v>59</v>
      </c>
      <c r="C143" s="180" t="s">
        <v>59</v>
      </c>
      <c r="D143" s="181" t="s">
        <v>196</v>
      </c>
      <c r="E143" s="34" t="s">
        <v>62</v>
      </c>
      <c r="F143" s="34" t="s">
        <v>76</v>
      </c>
      <c r="G143" s="34">
        <v>5</v>
      </c>
      <c r="H143" s="37"/>
      <c r="I143" s="37"/>
      <c r="J143" s="34">
        <f t="shared" si="20"/>
        <v>5</v>
      </c>
      <c r="K143" s="182"/>
      <c r="L143" s="183" t="e">
        <f t="shared" ca="1" si="21"/>
        <v>#NAME?</v>
      </c>
      <c r="M143" s="184"/>
      <c r="N143" s="185"/>
      <c r="O143" s="185"/>
      <c r="P143" s="186">
        <f t="shared" si="22"/>
        <v>0</v>
      </c>
      <c r="Q143" s="187">
        <v>0.2</v>
      </c>
      <c r="R143" s="30">
        <f t="shared" si="23"/>
        <v>0</v>
      </c>
      <c r="S143" s="91"/>
      <c r="T143" s="34"/>
    </row>
    <row r="144" spans="1:20" x14ac:dyDescent="0.2">
      <c r="A144" s="34">
        <v>122</v>
      </c>
      <c r="B144" s="180" t="s">
        <v>59</v>
      </c>
      <c r="C144" s="180" t="s">
        <v>59</v>
      </c>
      <c r="D144" s="181" t="s">
        <v>197</v>
      </c>
      <c r="E144" s="34" t="s">
        <v>62</v>
      </c>
      <c r="F144" s="34" t="s">
        <v>76</v>
      </c>
      <c r="G144" s="34">
        <v>2</v>
      </c>
      <c r="H144" s="37"/>
      <c r="I144" s="37"/>
      <c r="J144" s="34">
        <f t="shared" si="20"/>
        <v>2</v>
      </c>
      <c r="K144" s="182"/>
      <c r="L144" s="183" t="e">
        <f t="shared" ca="1" si="21"/>
        <v>#NAME?</v>
      </c>
      <c r="M144" s="184"/>
      <c r="N144" s="185"/>
      <c r="O144" s="185"/>
      <c r="P144" s="186">
        <f t="shared" si="22"/>
        <v>0</v>
      </c>
      <c r="Q144" s="187">
        <v>0.2</v>
      </c>
      <c r="R144" s="30">
        <f t="shared" si="23"/>
        <v>0</v>
      </c>
      <c r="S144" s="91"/>
      <c r="T144" s="34"/>
    </row>
    <row r="145" spans="1:20" ht="20.399999999999999" x14ac:dyDescent="0.2">
      <c r="A145" s="34">
        <v>123</v>
      </c>
      <c r="B145" s="180" t="s">
        <v>59</v>
      </c>
      <c r="C145" s="180" t="s">
        <v>59</v>
      </c>
      <c r="D145" s="181" t="s">
        <v>198</v>
      </c>
      <c r="E145" s="34" t="s">
        <v>62</v>
      </c>
      <c r="F145" s="34" t="s">
        <v>76</v>
      </c>
      <c r="G145" s="34">
        <v>615</v>
      </c>
      <c r="H145" s="37"/>
      <c r="I145" s="37"/>
      <c r="J145" s="34">
        <f t="shared" si="20"/>
        <v>615</v>
      </c>
      <c r="K145" s="182"/>
      <c r="L145" s="183" t="e">
        <f t="shared" ca="1" si="21"/>
        <v>#NAME?</v>
      </c>
      <c r="M145" s="184"/>
      <c r="N145" s="185"/>
      <c r="O145" s="185"/>
      <c r="P145" s="186">
        <f t="shared" si="22"/>
        <v>0</v>
      </c>
      <c r="Q145" s="187">
        <v>0.2</v>
      </c>
      <c r="R145" s="30">
        <f t="shared" si="23"/>
        <v>0</v>
      </c>
      <c r="S145" s="91"/>
      <c r="T145" s="34"/>
    </row>
    <row r="146" spans="1:20" ht="20.399999999999999" x14ac:dyDescent="0.2">
      <c r="A146" s="34">
        <v>124</v>
      </c>
      <c r="B146" s="180" t="s">
        <v>59</v>
      </c>
      <c r="C146" s="180" t="s">
        <v>59</v>
      </c>
      <c r="D146" s="181" t="s">
        <v>199</v>
      </c>
      <c r="E146" s="34" t="s">
        <v>62</v>
      </c>
      <c r="F146" s="34" t="s">
        <v>76</v>
      </c>
      <c r="G146" s="34">
        <v>13</v>
      </c>
      <c r="H146" s="37"/>
      <c r="I146" s="37"/>
      <c r="J146" s="34">
        <f t="shared" si="20"/>
        <v>13</v>
      </c>
      <c r="K146" s="182"/>
      <c r="L146" s="183" t="e">
        <f t="shared" ca="1" si="21"/>
        <v>#NAME?</v>
      </c>
      <c r="M146" s="184"/>
      <c r="N146" s="185"/>
      <c r="O146" s="185"/>
      <c r="P146" s="186">
        <f t="shared" si="22"/>
        <v>0</v>
      </c>
      <c r="Q146" s="187">
        <v>0.2</v>
      </c>
      <c r="R146" s="30">
        <f t="shared" si="23"/>
        <v>0</v>
      </c>
      <c r="S146" s="91"/>
      <c r="T146" s="34"/>
    </row>
    <row r="147" spans="1:20" ht="20.399999999999999" x14ac:dyDescent="0.2">
      <c r="A147" s="34">
        <v>125</v>
      </c>
      <c r="B147" s="180" t="s">
        <v>59</v>
      </c>
      <c r="C147" s="180" t="s">
        <v>59</v>
      </c>
      <c r="D147" s="181" t="s">
        <v>200</v>
      </c>
      <c r="E147" s="34" t="s">
        <v>62</v>
      </c>
      <c r="F147" s="34" t="s">
        <v>76</v>
      </c>
      <c r="G147" s="34">
        <v>25</v>
      </c>
      <c r="H147" s="37"/>
      <c r="I147" s="37"/>
      <c r="J147" s="34">
        <f t="shared" si="20"/>
        <v>25</v>
      </c>
      <c r="K147" s="182"/>
      <c r="L147" s="183" t="e">
        <f t="shared" ca="1" si="21"/>
        <v>#NAME?</v>
      </c>
      <c r="M147" s="184"/>
      <c r="N147" s="185"/>
      <c r="O147" s="185"/>
      <c r="P147" s="186">
        <f t="shared" si="22"/>
        <v>0</v>
      </c>
      <c r="Q147" s="187">
        <v>0.2</v>
      </c>
      <c r="R147" s="30">
        <f t="shared" si="23"/>
        <v>0</v>
      </c>
      <c r="S147" s="91"/>
      <c r="T147" s="34"/>
    </row>
    <row r="148" spans="1:20" x14ac:dyDescent="0.2">
      <c r="A148" s="34">
        <v>126</v>
      </c>
      <c r="B148" s="180" t="s">
        <v>59</v>
      </c>
      <c r="C148" s="180" t="s">
        <v>59</v>
      </c>
      <c r="D148" s="181" t="s">
        <v>201</v>
      </c>
      <c r="E148" s="34" t="s">
        <v>62</v>
      </c>
      <c r="F148" s="34" t="s">
        <v>76</v>
      </c>
      <c r="G148" s="34">
        <v>1</v>
      </c>
      <c r="H148" s="37"/>
      <c r="I148" s="37"/>
      <c r="J148" s="34">
        <f t="shared" si="20"/>
        <v>1</v>
      </c>
      <c r="K148" s="182"/>
      <c r="L148" s="183" t="e">
        <f t="shared" ca="1" si="21"/>
        <v>#NAME?</v>
      </c>
      <c r="M148" s="184"/>
      <c r="N148" s="185"/>
      <c r="O148" s="185"/>
      <c r="P148" s="186">
        <f t="shared" si="22"/>
        <v>0</v>
      </c>
      <c r="Q148" s="187">
        <v>0.2</v>
      </c>
      <c r="R148" s="30">
        <f t="shared" si="23"/>
        <v>0</v>
      </c>
      <c r="S148" s="91"/>
      <c r="T148" s="34"/>
    </row>
    <row r="149" spans="1:20" x14ac:dyDescent="0.2">
      <c r="A149" s="34">
        <v>127</v>
      </c>
      <c r="B149" s="180" t="s">
        <v>59</v>
      </c>
      <c r="C149" s="180" t="s">
        <v>59</v>
      </c>
      <c r="D149" s="181" t="s">
        <v>202</v>
      </c>
      <c r="E149" s="34" t="s">
        <v>62</v>
      </c>
      <c r="F149" s="34" t="s">
        <v>76</v>
      </c>
      <c r="G149" s="34">
        <v>5</v>
      </c>
      <c r="H149" s="37"/>
      <c r="I149" s="37"/>
      <c r="J149" s="34">
        <f t="shared" si="20"/>
        <v>5</v>
      </c>
      <c r="K149" s="182"/>
      <c r="L149" s="183" t="e">
        <f t="shared" ca="1" si="21"/>
        <v>#NAME?</v>
      </c>
      <c r="M149" s="184"/>
      <c r="N149" s="185"/>
      <c r="O149" s="185"/>
      <c r="P149" s="186">
        <f t="shared" si="22"/>
        <v>0</v>
      </c>
      <c r="Q149" s="187">
        <v>0.2</v>
      </c>
      <c r="R149" s="30">
        <f t="shared" si="23"/>
        <v>0</v>
      </c>
      <c r="S149" s="91"/>
      <c r="T149" s="34"/>
    </row>
    <row r="150" spans="1:20" x14ac:dyDescent="0.2">
      <c r="A150" s="34">
        <v>128</v>
      </c>
      <c r="B150" s="180" t="s">
        <v>59</v>
      </c>
      <c r="C150" s="180" t="s">
        <v>59</v>
      </c>
      <c r="D150" s="181" t="s">
        <v>203</v>
      </c>
      <c r="E150" s="34" t="s">
        <v>62</v>
      </c>
      <c r="F150" s="34" t="s">
        <v>76</v>
      </c>
      <c r="G150" s="34">
        <v>10</v>
      </c>
      <c r="H150" s="37"/>
      <c r="I150" s="37"/>
      <c r="J150" s="34">
        <f t="shared" si="20"/>
        <v>10</v>
      </c>
      <c r="K150" s="182"/>
      <c r="L150" s="183" t="e">
        <f t="shared" ca="1" si="21"/>
        <v>#NAME?</v>
      </c>
      <c r="M150" s="184"/>
      <c r="N150" s="185"/>
      <c r="O150" s="185"/>
      <c r="P150" s="186">
        <f t="shared" si="22"/>
        <v>0</v>
      </c>
      <c r="Q150" s="187">
        <v>0.2</v>
      </c>
      <c r="R150" s="30">
        <f t="shared" si="23"/>
        <v>0</v>
      </c>
      <c r="S150" s="91"/>
      <c r="T150" s="34"/>
    </row>
    <row r="151" spans="1:20" x14ac:dyDescent="0.2">
      <c r="A151" s="34">
        <v>129</v>
      </c>
      <c r="B151" s="180" t="s">
        <v>59</v>
      </c>
      <c r="C151" s="180" t="s">
        <v>59</v>
      </c>
      <c r="D151" s="181" t="s">
        <v>204</v>
      </c>
      <c r="E151" s="34" t="s">
        <v>62</v>
      </c>
      <c r="F151" s="34" t="s">
        <v>76</v>
      </c>
      <c r="G151" s="34">
        <v>10</v>
      </c>
      <c r="H151" s="37"/>
      <c r="I151" s="37"/>
      <c r="J151" s="34">
        <f t="shared" si="20"/>
        <v>10</v>
      </c>
      <c r="K151" s="182"/>
      <c r="L151" s="183" t="e">
        <f t="shared" ca="1" si="21"/>
        <v>#NAME?</v>
      </c>
      <c r="M151" s="184"/>
      <c r="N151" s="185"/>
      <c r="O151" s="185"/>
      <c r="P151" s="186">
        <f t="shared" si="22"/>
        <v>0</v>
      </c>
      <c r="Q151" s="187">
        <v>0.2</v>
      </c>
      <c r="R151" s="30">
        <f t="shared" si="23"/>
        <v>0</v>
      </c>
      <c r="S151" s="91"/>
      <c r="T151" s="34"/>
    </row>
    <row r="152" spans="1:20" x14ac:dyDescent="0.2">
      <c r="A152" s="34">
        <v>130</v>
      </c>
      <c r="B152" s="180" t="s">
        <v>59</v>
      </c>
      <c r="C152" s="180" t="s">
        <v>59</v>
      </c>
      <c r="D152" s="181" t="s">
        <v>205</v>
      </c>
      <c r="E152" s="34" t="s">
        <v>62</v>
      </c>
      <c r="F152" s="34" t="s">
        <v>76</v>
      </c>
      <c r="G152" s="34">
        <v>5</v>
      </c>
      <c r="H152" s="37"/>
      <c r="I152" s="37"/>
      <c r="J152" s="34">
        <f t="shared" si="20"/>
        <v>5</v>
      </c>
      <c r="K152" s="182"/>
      <c r="L152" s="183" t="e">
        <f t="shared" ca="1" si="21"/>
        <v>#NAME?</v>
      </c>
      <c r="M152" s="184"/>
      <c r="N152" s="185"/>
      <c r="O152" s="185"/>
      <c r="P152" s="186">
        <f t="shared" si="22"/>
        <v>0</v>
      </c>
      <c r="Q152" s="187">
        <v>0.2</v>
      </c>
      <c r="R152" s="30">
        <f t="shared" si="23"/>
        <v>0</v>
      </c>
      <c r="S152" s="91"/>
      <c r="T152" s="34"/>
    </row>
    <row r="153" spans="1:20" x14ac:dyDescent="0.2">
      <c r="A153" s="34">
        <v>131</v>
      </c>
      <c r="B153" s="180" t="s">
        <v>59</v>
      </c>
      <c r="C153" s="180" t="s">
        <v>59</v>
      </c>
      <c r="D153" s="181" t="s">
        <v>206</v>
      </c>
      <c r="E153" s="34" t="s">
        <v>62</v>
      </c>
      <c r="F153" s="34" t="s">
        <v>76</v>
      </c>
      <c r="G153" s="34">
        <v>5</v>
      </c>
      <c r="H153" s="37"/>
      <c r="I153" s="37"/>
      <c r="J153" s="34">
        <f t="shared" si="20"/>
        <v>5</v>
      </c>
      <c r="K153" s="182"/>
      <c r="L153" s="183" t="e">
        <f t="shared" ca="1" si="21"/>
        <v>#NAME?</v>
      </c>
      <c r="M153" s="184"/>
      <c r="N153" s="185"/>
      <c r="O153" s="185"/>
      <c r="P153" s="186">
        <f t="shared" si="22"/>
        <v>0</v>
      </c>
      <c r="Q153" s="187">
        <v>0.2</v>
      </c>
      <c r="R153" s="30">
        <f t="shared" si="23"/>
        <v>0</v>
      </c>
      <c r="S153" s="91"/>
      <c r="T153" s="34"/>
    </row>
    <row r="154" spans="1:20" x14ac:dyDescent="0.2">
      <c r="A154" s="34">
        <v>132</v>
      </c>
      <c r="B154" s="180" t="s">
        <v>59</v>
      </c>
      <c r="C154" s="180" t="s">
        <v>59</v>
      </c>
      <c r="D154" s="181" t="s">
        <v>207</v>
      </c>
      <c r="E154" s="34" t="s">
        <v>62</v>
      </c>
      <c r="F154" s="34" t="s">
        <v>76</v>
      </c>
      <c r="G154" s="34">
        <v>5</v>
      </c>
      <c r="H154" s="37"/>
      <c r="I154" s="37"/>
      <c r="J154" s="34">
        <f t="shared" si="20"/>
        <v>5</v>
      </c>
      <c r="K154" s="182"/>
      <c r="L154" s="183" t="e">
        <f t="shared" ca="1" si="21"/>
        <v>#NAME?</v>
      </c>
      <c r="M154" s="184"/>
      <c r="N154" s="185"/>
      <c r="O154" s="185"/>
      <c r="P154" s="186">
        <f t="shared" si="22"/>
        <v>0</v>
      </c>
      <c r="Q154" s="187">
        <v>0.2</v>
      </c>
      <c r="R154" s="30">
        <f t="shared" si="23"/>
        <v>0</v>
      </c>
      <c r="S154" s="91"/>
      <c r="T154" s="34"/>
    </row>
    <row r="155" spans="1:20" x14ac:dyDescent="0.2">
      <c r="A155" s="34">
        <v>133</v>
      </c>
      <c r="B155" s="180" t="s">
        <v>59</v>
      </c>
      <c r="C155" s="180" t="s">
        <v>59</v>
      </c>
      <c r="D155" s="181" t="s">
        <v>208</v>
      </c>
      <c r="E155" s="34" t="s">
        <v>62</v>
      </c>
      <c r="F155" s="34" t="s">
        <v>76</v>
      </c>
      <c r="G155" s="34">
        <v>5</v>
      </c>
      <c r="H155" s="37"/>
      <c r="I155" s="37"/>
      <c r="J155" s="34">
        <f t="shared" si="20"/>
        <v>5</v>
      </c>
      <c r="K155" s="182"/>
      <c r="L155" s="183" t="e">
        <f t="shared" ca="1" si="21"/>
        <v>#NAME?</v>
      </c>
      <c r="M155" s="184"/>
      <c r="N155" s="185"/>
      <c r="O155" s="185"/>
      <c r="P155" s="186">
        <f t="shared" si="22"/>
        <v>0</v>
      </c>
      <c r="Q155" s="187">
        <v>0.2</v>
      </c>
      <c r="R155" s="30">
        <f t="shared" si="23"/>
        <v>0</v>
      </c>
      <c r="S155" s="91"/>
      <c r="T155" s="34"/>
    </row>
    <row r="156" spans="1:20" x14ac:dyDescent="0.2">
      <c r="A156" s="34">
        <v>134</v>
      </c>
      <c r="B156" s="180" t="s">
        <v>59</v>
      </c>
      <c r="C156" s="180" t="s">
        <v>59</v>
      </c>
      <c r="D156" s="181" t="s">
        <v>209</v>
      </c>
      <c r="E156" s="34" t="s">
        <v>62</v>
      </c>
      <c r="F156" s="34" t="s">
        <v>76</v>
      </c>
      <c r="G156" s="34">
        <v>5</v>
      </c>
      <c r="H156" s="37"/>
      <c r="I156" s="37"/>
      <c r="J156" s="34">
        <f t="shared" si="20"/>
        <v>5</v>
      </c>
      <c r="K156" s="182"/>
      <c r="L156" s="183" t="e">
        <f t="shared" ca="1" si="21"/>
        <v>#NAME?</v>
      </c>
      <c r="M156" s="184"/>
      <c r="N156" s="185"/>
      <c r="O156" s="185"/>
      <c r="P156" s="186">
        <f t="shared" si="22"/>
        <v>0</v>
      </c>
      <c r="Q156" s="187">
        <v>0.2</v>
      </c>
      <c r="R156" s="30">
        <f t="shared" si="23"/>
        <v>0</v>
      </c>
      <c r="S156" s="91"/>
      <c r="T156" s="34"/>
    </row>
    <row r="157" spans="1:20" x14ac:dyDescent="0.2">
      <c r="A157" s="34">
        <v>135</v>
      </c>
      <c r="B157" s="180" t="s">
        <v>59</v>
      </c>
      <c r="C157" s="180" t="s">
        <v>59</v>
      </c>
      <c r="D157" s="181" t="s">
        <v>210</v>
      </c>
      <c r="E157" s="34" t="s">
        <v>62</v>
      </c>
      <c r="F157" s="34" t="s">
        <v>76</v>
      </c>
      <c r="G157" s="34">
        <v>20</v>
      </c>
      <c r="H157" s="37"/>
      <c r="I157" s="37"/>
      <c r="J157" s="34">
        <f t="shared" si="20"/>
        <v>20</v>
      </c>
      <c r="K157" s="182"/>
      <c r="L157" s="183" t="e">
        <f t="shared" ca="1" si="21"/>
        <v>#NAME?</v>
      </c>
      <c r="M157" s="184"/>
      <c r="N157" s="185"/>
      <c r="O157" s="185"/>
      <c r="P157" s="186">
        <f t="shared" si="22"/>
        <v>0</v>
      </c>
      <c r="Q157" s="187">
        <v>0.2</v>
      </c>
      <c r="R157" s="30">
        <f t="shared" si="23"/>
        <v>0</v>
      </c>
      <c r="S157" s="91"/>
      <c r="T157" s="34"/>
    </row>
    <row r="158" spans="1:20" x14ac:dyDescent="0.2">
      <c r="A158" s="34">
        <v>136</v>
      </c>
      <c r="B158" s="180" t="s">
        <v>59</v>
      </c>
      <c r="C158" s="180" t="s">
        <v>59</v>
      </c>
      <c r="D158" s="181" t="s">
        <v>211</v>
      </c>
      <c r="E158" s="34" t="s">
        <v>62</v>
      </c>
      <c r="F158" s="34" t="s">
        <v>76</v>
      </c>
      <c r="G158" s="34">
        <v>50</v>
      </c>
      <c r="H158" s="37"/>
      <c r="I158" s="37"/>
      <c r="J158" s="34">
        <f t="shared" si="20"/>
        <v>50</v>
      </c>
      <c r="K158" s="182"/>
      <c r="L158" s="183" t="e">
        <f t="shared" ca="1" si="21"/>
        <v>#NAME?</v>
      </c>
      <c r="M158" s="184"/>
      <c r="N158" s="185"/>
      <c r="O158" s="185"/>
      <c r="P158" s="186">
        <f t="shared" si="22"/>
        <v>0</v>
      </c>
      <c r="Q158" s="187">
        <v>0.2</v>
      </c>
      <c r="R158" s="30">
        <f t="shared" si="23"/>
        <v>0</v>
      </c>
      <c r="S158" s="91"/>
      <c r="T158" s="34"/>
    </row>
    <row r="159" spans="1:20" x14ac:dyDescent="0.2">
      <c r="A159" s="34">
        <v>137</v>
      </c>
      <c r="B159" s="180" t="s">
        <v>59</v>
      </c>
      <c r="C159" s="180" t="s">
        <v>59</v>
      </c>
      <c r="D159" s="181" t="s">
        <v>212</v>
      </c>
      <c r="E159" s="34" t="s">
        <v>62</v>
      </c>
      <c r="F159" s="34" t="s">
        <v>76</v>
      </c>
      <c r="G159" s="34">
        <v>100</v>
      </c>
      <c r="H159" s="37"/>
      <c r="I159" s="37"/>
      <c r="J159" s="34">
        <f t="shared" si="20"/>
        <v>100</v>
      </c>
      <c r="K159" s="182"/>
      <c r="L159" s="183" t="e">
        <f t="shared" ca="1" si="21"/>
        <v>#NAME?</v>
      </c>
      <c r="M159" s="184"/>
      <c r="N159" s="185"/>
      <c r="O159" s="185"/>
      <c r="P159" s="186">
        <f t="shared" si="22"/>
        <v>0</v>
      </c>
      <c r="Q159" s="187">
        <v>0.2</v>
      </c>
      <c r="R159" s="30">
        <f t="shared" si="23"/>
        <v>0</v>
      </c>
      <c r="S159" s="91"/>
      <c r="T159" s="34"/>
    </row>
    <row r="160" spans="1:20" x14ac:dyDescent="0.2">
      <c r="A160" s="34">
        <v>138</v>
      </c>
      <c r="B160" s="180" t="s">
        <v>59</v>
      </c>
      <c r="C160" s="180" t="s">
        <v>59</v>
      </c>
      <c r="D160" s="181" t="s">
        <v>213</v>
      </c>
      <c r="E160" s="34" t="s">
        <v>62</v>
      </c>
      <c r="F160" s="34" t="s">
        <v>76</v>
      </c>
      <c r="G160" s="34">
        <v>150</v>
      </c>
      <c r="H160" s="37"/>
      <c r="I160" s="37"/>
      <c r="J160" s="34">
        <f t="shared" si="20"/>
        <v>150</v>
      </c>
      <c r="K160" s="182"/>
      <c r="L160" s="183" t="e">
        <f t="shared" ca="1" si="21"/>
        <v>#NAME?</v>
      </c>
      <c r="M160" s="184"/>
      <c r="N160" s="185"/>
      <c r="O160" s="185"/>
      <c r="P160" s="186">
        <f t="shared" si="22"/>
        <v>0</v>
      </c>
      <c r="Q160" s="187">
        <v>0.2</v>
      </c>
      <c r="R160" s="30">
        <f t="shared" si="23"/>
        <v>0</v>
      </c>
      <c r="S160" s="91"/>
      <c r="T160" s="34"/>
    </row>
    <row r="161" spans="1:20" ht="20.399999999999999" x14ac:dyDescent="0.2">
      <c r="A161" s="34">
        <v>139</v>
      </c>
      <c r="B161" s="180" t="s">
        <v>59</v>
      </c>
      <c r="C161" s="180" t="s">
        <v>59</v>
      </c>
      <c r="D161" s="181" t="s">
        <v>214</v>
      </c>
      <c r="E161" s="34" t="s">
        <v>62</v>
      </c>
      <c r="F161" s="34" t="s">
        <v>76</v>
      </c>
      <c r="G161" s="34">
        <v>150</v>
      </c>
      <c r="H161" s="37"/>
      <c r="I161" s="37"/>
      <c r="J161" s="34">
        <f t="shared" si="20"/>
        <v>150</v>
      </c>
      <c r="K161" s="182"/>
      <c r="L161" s="183" t="e">
        <f t="shared" ca="1" si="21"/>
        <v>#NAME?</v>
      </c>
      <c r="M161" s="184"/>
      <c r="N161" s="185"/>
      <c r="O161" s="185"/>
      <c r="P161" s="186">
        <f t="shared" si="22"/>
        <v>0</v>
      </c>
      <c r="Q161" s="187">
        <v>0.2</v>
      </c>
      <c r="R161" s="30">
        <f t="shared" si="23"/>
        <v>0</v>
      </c>
      <c r="S161" s="91"/>
      <c r="T161" s="34"/>
    </row>
    <row r="162" spans="1:20" ht="20.399999999999999" x14ac:dyDescent="0.2">
      <c r="A162" s="34">
        <v>140</v>
      </c>
      <c r="B162" s="180" t="s">
        <v>59</v>
      </c>
      <c r="C162" s="180" t="s">
        <v>59</v>
      </c>
      <c r="D162" s="181" t="s">
        <v>215</v>
      </c>
      <c r="E162" s="34" t="s">
        <v>62</v>
      </c>
      <c r="F162" s="34" t="s">
        <v>76</v>
      </c>
      <c r="G162" s="34">
        <v>150</v>
      </c>
      <c r="H162" s="37"/>
      <c r="I162" s="37"/>
      <c r="J162" s="34">
        <f t="shared" si="20"/>
        <v>150</v>
      </c>
      <c r="K162" s="182"/>
      <c r="L162" s="183" t="e">
        <f t="shared" ca="1" si="21"/>
        <v>#NAME?</v>
      </c>
      <c r="M162" s="184"/>
      <c r="N162" s="185"/>
      <c r="O162" s="185"/>
      <c r="P162" s="186">
        <f t="shared" si="22"/>
        <v>0</v>
      </c>
      <c r="Q162" s="187">
        <v>0.2</v>
      </c>
      <c r="R162" s="30">
        <f t="shared" si="23"/>
        <v>0</v>
      </c>
      <c r="S162" s="91"/>
      <c r="T162" s="34"/>
    </row>
    <row r="163" spans="1:20" ht="20.399999999999999" x14ac:dyDescent="0.2">
      <c r="A163" s="34">
        <v>141</v>
      </c>
      <c r="B163" s="180" t="s">
        <v>59</v>
      </c>
      <c r="C163" s="180" t="s">
        <v>59</v>
      </c>
      <c r="D163" s="181" t="s">
        <v>216</v>
      </c>
      <c r="E163" s="34" t="s">
        <v>62</v>
      </c>
      <c r="F163" s="34" t="s">
        <v>76</v>
      </c>
      <c r="G163" s="34">
        <v>20</v>
      </c>
      <c r="H163" s="37"/>
      <c r="I163" s="37"/>
      <c r="J163" s="34">
        <f t="shared" si="20"/>
        <v>20</v>
      </c>
      <c r="K163" s="182"/>
      <c r="L163" s="183" t="e">
        <f t="shared" ca="1" si="21"/>
        <v>#NAME?</v>
      </c>
      <c r="M163" s="184"/>
      <c r="N163" s="185"/>
      <c r="O163" s="185"/>
      <c r="P163" s="186">
        <f t="shared" si="22"/>
        <v>0</v>
      </c>
      <c r="Q163" s="187">
        <v>0.2</v>
      </c>
      <c r="R163" s="30">
        <f t="shared" si="23"/>
        <v>0</v>
      </c>
      <c r="S163" s="91"/>
      <c r="T163" s="34"/>
    </row>
    <row r="164" spans="1:20" ht="20.399999999999999" x14ac:dyDescent="0.2">
      <c r="A164" s="34">
        <v>142</v>
      </c>
      <c r="B164" s="180" t="s">
        <v>59</v>
      </c>
      <c r="C164" s="180" t="s">
        <v>59</v>
      </c>
      <c r="D164" s="181" t="s">
        <v>217</v>
      </c>
      <c r="E164" s="34" t="s">
        <v>62</v>
      </c>
      <c r="F164" s="34" t="s">
        <v>76</v>
      </c>
      <c r="G164" s="34">
        <v>2</v>
      </c>
      <c r="H164" s="37"/>
      <c r="I164" s="37"/>
      <c r="J164" s="34">
        <f t="shared" si="20"/>
        <v>2</v>
      </c>
      <c r="K164" s="182"/>
      <c r="L164" s="183" t="e">
        <f t="shared" ca="1" si="21"/>
        <v>#NAME?</v>
      </c>
      <c r="M164" s="184"/>
      <c r="N164" s="185"/>
      <c r="O164" s="185"/>
      <c r="P164" s="186">
        <f t="shared" si="22"/>
        <v>0</v>
      </c>
      <c r="Q164" s="187">
        <v>0.2</v>
      </c>
      <c r="R164" s="30">
        <f t="shared" si="23"/>
        <v>0</v>
      </c>
      <c r="S164" s="91"/>
      <c r="T164" s="34"/>
    </row>
    <row r="165" spans="1:20" ht="20.399999999999999" x14ac:dyDescent="0.2">
      <c r="A165" s="34">
        <v>143</v>
      </c>
      <c r="B165" s="180" t="s">
        <v>59</v>
      </c>
      <c r="C165" s="180" t="s">
        <v>59</v>
      </c>
      <c r="D165" s="181" t="s">
        <v>218</v>
      </c>
      <c r="E165" s="34" t="s">
        <v>62</v>
      </c>
      <c r="F165" s="34" t="s">
        <v>76</v>
      </c>
      <c r="G165" s="34">
        <v>10</v>
      </c>
      <c r="H165" s="37"/>
      <c r="I165" s="37"/>
      <c r="J165" s="34">
        <f t="shared" si="20"/>
        <v>10</v>
      </c>
      <c r="K165" s="182"/>
      <c r="L165" s="183" t="e">
        <f t="shared" ca="1" si="21"/>
        <v>#NAME?</v>
      </c>
      <c r="M165" s="184"/>
      <c r="N165" s="185"/>
      <c r="O165" s="185"/>
      <c r="P165" s="186">
        <f t="shared" si="22"/>
        <v>0</v>
      </c>
      <c r="Q165" s="187">
        <v>0.2</v>
      </c>
      <c r="R165" s="30">
        <f t="shared" si="23"/>
        <v>0</v>
      </c>
      <c r="S165" s="91"/>
      <c r="T165" s="34"/>
    </row>
    <row r="166" spans="1:20" ht="20.399999999999999" x14ac:dyDescent="0.2">
      <c r="A166" s="34">
        <v>144</v>
      </c>
      <c r="B166" s="180" t="s">
        <v>59</v>
      </c>
      <c r="C166" s="180" t="s">
        <v>59</v>
      </c>
      <c r="D166" s="181" t="s">
        <v>219</v>
      </c>
      <c r="E166" s="34" t="s">
        <v>62</v>
      </c>
      <c r="F166" s="34" t="s">
        <v>76</v>
      </c>
      <c r="G166" s="34">
        <v>20</v>
      </c>
      <c r="H166" s="37"/>
      <c r="I166" s="37"/>
      <c r="J166" s="34">
        <f t="shared" si="20"/>
        <v>20</v>
      </c>
      <c r="K166" s="182"/>
      <c r="L166" s="183" t="e">
        <f t="shared" ca="1" si="21"/>
        <v>#NAME?</v>
      </c>
      <c r="M166" s="184"/>
      <c r="N166" s="185"/>
      <c r="O166" s="185"/>
      <c r="P166" s="186">
        <f t="shared" si="22"/>
        <v>0</v>
      </c>
      <c r="Q166" s="187">
        <v>0.2</v>
      </c>
      <c r="R166" s="30">
        <f t="shared" si="23"/>
        <v>0</v>
      </c>
      <c r="S166" s="91"/>
      <c r="T166" s="34"/>
    </row>
    <row r="167" spans="1:20" s="74" customFormat="1" ht="20.399999999999999" x14ac:dyDescent="0.25">
      <c r="A167" s="49"/>
      <c r="B167" s="171" t="s">
        <v>59</v>
      </c>
      <c r="C167" s="171" t="s">
        <v>59</v>
      </c>
      <c r="D167" s="172" t="s">
        <v>220</v>
      </c>
      <c r="E167" s="49" t="s">
        <v>59</v>
      </c>
      <c r="F167" s="49"/>
      <c r="G167" s="49"/>
      <c r="H167" s="35"/>
      <c r="I167" s="35"/>
      <c r="J167" s="49"/>
      <c r="K167" s="173"/>
      <c r="L167" s="188"/>
      <c r="M167" s="189"/>
      <c r="N167" s="190"/>
      <c r="O167" s="190"/>
      <c r="P167" s="177"/>
      <c r="Q167" s="178"/>
      <c r="R167" s="32"/>
      <c r="S167" s="179"/>
      <c r="T167" s="49"/>
    </row>
    <row r="168" spans="1:20" x14ac:dyDescent="0.2">
      <c r="A168" s="34">
        <v>145</v>
      </c>
      <c r="B168" s="180" t="s">
        <v>59</v>
      </c>
      <c r="C168" s="180" t="s">
        <v>59</v>
      </c>
      <c r="D168" s="181" t="s">
        <v>221</v>
      </c>
      <c r="E168" s="34" t="s">
        <v>62</v>
      </c>
      <c r="F168" s="34" t="s">
        <v>76</v>
      </c>
      <c r="G168" s="34">
        <v>12</v>
      </c>
      <c r="H168" s="37"/>
      <c r="I168" s="37"/>
      <c r="J168" s="34">
        <f t="shared" ref="J168:J213" si="24">G168-I168+H168</f>
        <v>12</v>
      </c>
      <c r="K168" s="182"/>
      <c r="L168" s="183" t="e">
        <f t="shared" ref="L168:L213" ca="1" si="25">EUROToLetters(K168)</f>
        <v>#NAME?</v>
      </c>
      <c r="M168" s="184"/>
      <c r="N168" s="185"/>
      <c r="O168" s="185"/>
      <c r="P168" s="186">
        <f t="shared" ref="P168:P213" si="26">ROUND(G168*ROUND(K168,2),2)</f>
        <v>0</v>
      </c>
      <c r="Q168" s="187">
        <v>0.2</v>
      </c>
      <c r="R168" s="30">
        <f t="shared" ref="R168:R213" si="27">ROUND(Q168*ROUND(P168,2),2)</f>
        <v>0</v>
      </c>
      <c r="S168" s="91"/>
      <c r="T168" s="34"/>
    </row>
    <row r="169" spans="1:20" ht="20.399999999999999" x14ac:dyDescent="0.2">
      <c r="A169" s="34">
        <v>146</v>
      </c>
      <c r="B169" s="180" t="s">
        <v>59</v>
      </c>
      <c r="C169" s="180" t="s">
        <v>59</v>
      </c>
      <c r="D169" s="181" t="s">
        <v>222</v>
      </c>
      <c r="E169" s="34" t="s">
        <v>62</v>
      </c>
      <c r="F169" s="34" t="s">
        <v>76</v>
      </c>
      <c r="G169" s="34">
        <v>12</v>
      </c>
      <c r="H169" s="37"/>
      <c r="I169" s="37"/>
      <c r="J169" s="34">
        <f t="shared" si="24"/>
        <v>12</v>
      </c>
      <c r="K169" s="182"/>
      <c r="L169" s="183" t="e">
        <f t="shared" ca="1" si="25"/>
        <v>#NAME?</v>
      </c>
      <c r="M169" s="184"/>
      <c r="N169" s="185"/>
      <c r="O169" s="185"/>
      <c r="P169" s="186">
        <f t="shared" si="26"/>
        <v>0</v>
      </c>
      <c r="Q169" s="187">
        <v>0.2</v>
      </c>
      <c r="R169" s="30">
        <f t="shared" si="27"/>
        <v>0</v>
      </c>
      <c r="S169" s="91"/>
      <c r="T169" s="34"/>
    </row>
    <row r="170" spans="1:20" x14ac:dyDescent="0.2">
      <c r="A170" s="34">
        <v>147</v>
      </c>
      <c r="B170" s="180" t="s">
        <v>59</v>
      </c>
      <c r="C170" s="180" t="s">
        <v>59</v>
      </c>
      <c r="D170" s="181" t="s">
        <v>223</v>
      </c>
      <c r="E170" s="34" t="s">
        <v>62</v>
      </c>
      <c r="F170" s="34" t="s">
        <v>76</v>
      </c>
      <c r="G170" s="34">
        <v>5</v>
      </c>
      <c r="H170" s="37"/>
      <c r="I170" s="37"/>
      <c r="J170" s="34">
        <f t="shared" si="24"/>
        <v>5</v>
      </c>
      <c r="K170" s="182"/>
      <c r="L170" s="183" t="e">
        <f t="shared" ca="1" si="25"/>
        <v>#NAME?</v>
      </c>
      <c r="M170" s="184"/>
      <c r="N170" s="185"/>
      <c r="O170" s="185"/>
      <c r="P170" s="186">
        <f t="shared" si="26"/>
        <v>0</v>
      </c>
      <c r="Q170" s="187">
        <v>0.2</v>
      </c>
      <c r="R170" s="30">
        <f t="shared" si="27"/>
        <v>0</v>
      </c>
      <c r="S170" s="91"/>
      <c r="T170" s="34"/>
    </row>
    <row r="171" spans="1:20" x14ac:dyDescent="0.2">
      <c r="A171" s="34">
        <v>148</v>
      </c>
      <c r="B171" s="180" t="s">
        <v>59</v>
      </c>
      <c r="C171" s="180" t="s">
        <v>59</v>
      </c>
      <c r="D171" s="181" t="s">
        <v>224</v>
      </c>
      <c r="E171" s="34" t="s">
        <v>62</v>
      </c>
      <c r="F171" s="34" t="s">
        <v>76</v>
      </c>
      <c r="G171" s="34">
        <v>11</v>
      </c>
      <c r="H171" s="37"/>
      <c r="I171" s="37"/>
      <c r="J171" s="34">
        <f t="shared" si="24"/>
        <v>11</v>
      </c>
      <c r="K171" s="182"/>
      <c r="L171" s="183" t="e">
        <f t="shared" ca="1" si="25"/>
        <v>#NAME?</v>
      </c>
      <c r="M171" s="184"/>
      <c r="N171" s="185"/>
      <c r="O171" s="185"/>
      <c r="P171" s="186">
        <f t="shared" si="26"/>
        <v>0</v>
      </c>
      <c r="Q171" s="187">
        <v>0.2</v>
      </c>
      <c r="R171" s="30">
        <f t="shared" si="27"/>
        <v>0</v>
      </c>
      <c r="S171" s="91"/>
      <c r="T171" s="34"/>
    </row>
    <row r="172" spans="1:20" x14ac:dyDescent="0.2">
      <c r="A172" s="34">
        <v>149</v>
      </c>
      <c r="B172" s="180" t="s">
        <v>59</v>
      </c>
      <c r="C172" s="180" t="s">
        <v>59</v>
      </c>
      <c r="D172" s="181" t="s">
        <v>225</v>
      </c>
      <c r="E172" s="34" t="s">
        <v>62</v>
      </c>
      <c r="F172" s="34" t="s">
        <v>76</v>
      </c>
      <c r="G172" s="34">
        <v>17</v>
      </c>
      <c r="H172" s="37"/>
      <c r="I172" s="37"/>
      <c r="J172" s="34">
        <f t="shared" si="24"/>
        <v>17</v>
      </c>
      <c r="K172" s="182"/>
      <c r="L172" s="183" t="e">
        <f t="shared" ca="1" si="25"/>
        <v>#NAME?</v>
      </c>
      <c r="M172" s="184"/>
      <c r="N172" s="185"/>
      <c r="O172" s="185"/>
      <c r="P172" s="186">
        <f t="shared" si="26"/>
        <v>0</v>
      </c>
      <c r="Q172" s="187">
        <v>0.2</v>
      </c>
      <c r="R172" s="30">
        <f t="shared" si="27"/>
        <v>0</v>
      </c>
      <c r="S172" s="91"/>
      <c r="T172" s="34"/>
    </row>
    <row r="173" spans="1:20" x14ac:dyDescent="0.2">
      <c r="A173" s="34">
        <v>150</v>
      </c>
      <c r="B173" s="180" t="s">
        <v>59</v>
      </c>
      <c r="C173" s="180" t="s">
        <v>59</v>
      </c>
      <c r="D173" s="181" t="s">
        <v>226</v>
      </c>
      <c r="E173" s="34" t="s">
        <v>62</v>
      </c>
      <c r="F173" s="34" t="s">
        <v>76</v>
      </c>
      <c r="G173" s="34">
        <v>4</v>
      </c>
      <c r="H173" s="37"/>
      <c r="I173" s="37"/>
      <c r="J173" s="34">
        <f t="shared" si="24"/>
        <v>4</v>
      </c>
      <c r="K173" s="182"/>
      <c r="L173" s="183" t="e">
        <f t="shared" ca="1" si="25"/>
        <v>#NAME?</v>
      </c>
      <c r="M173" s="184"/>
      <c r="N173" s="185"/>
      <c r="O173" s="185"/>
      <c r="P173" s="186">
        <f t="shared" si="26"/>
        <v>0</v>
      </c>
      <c r="Q173" s="187">
        <v>0.2</v>
      </c>
      <c r="R173" s="30">
        <f t="shared" si="27"/>
        <v>0</v>
      </c>
      <c r="S173" s="91"/>
      <c r="T173" s="34"/>
    </row>
    <row r="174" spans="1:20" x14ac:dyDescent="0.2">
      <c r="A174" s="34">
        <v>151</v>
      </c>
      <c r="B174" s="180" t="s">
        <v>59</v>
      </c>
      <c r="C174" s="180" t="s">
        <v>59</v>
      </c>
      <c r="D174" s="181" t="s">
        <v>227</v>
      </c>
      <c r="E174" s="34" t="s">
        <v>62</v>
      </c>
      <c r="F174" s="34" t="s">
        <v>76</v>
      </c>
      <c r="G174" s="34">
        <v>4</v>
      </c>
      <c r="H174" s="37"/>
      <c r="I174" s="37"/>
      <c r="J174" s="34">
        <f t="shared" si="24"/>
        <v>4</v>
      </c>
      <c r="K174" s="182"/>
      <c r="L174" s="183" t="e">
        <f t="shared" ca="1" si="25"/>
        <v>#NAME?</v>
      </c>
      <c r="M174" s="184"/>
      <c r="N174" s="185"/>
      <c r="O174" s="185"/>
      <c r="P174" s="186">
        <f t="shared" si="26"/>
        <v>0</v>
      </c>
      <c r="Q174" s="187">
        <v>0.2</v>
      </c>
      <c r="R174" s="30">
        <f t="shared" si="27"/>
        <v>0</v>
      </c>
      <c r="S174" s="91"/>
      <c r="T174" s="34"/>
    </row>
    <row r="175" spans="1:20" x14ac:dyDescent="0.2">
      <c r="A175" s="34">
        <v>152</v>
      </c>
      <c r="B175" s="180" t="s">
        <v>59</v>
      </c>
      <c r="C175" s="180" t="s">
        <v>59</v>
      </c>
      <c r="D175" s="181" t="s">
        <v>228</v>
      </c>
      <c r="E175" s="34" t="s">
        <v>62</v>
      </c>
      <c r="F175" s="34" t="s">
        <v>76</v>
      </c>
      <c r="G175" s="34">
        <v>5</v>
      </c>
      <c r="H175" s="37"/>
      <c r="I175" s="37"/>
      <c r="J175" s="34">
        <f t="shared" si="24"/>
        <v>5</v>
      </c>
      <c r="K175" s="182"/>
      <c r="L175" s="183" t="e">
        <f t="shared" ca="1" si="25"/>
        <v>#NAME?</v>
      </c>
      <c r="M175" s="184"/>
      <c r="N175" s="185"/>
      <c r="O175" s="185"/>
      <c r="P175" s="186">
        <f t="shared" si="26"/>
        <v>0</v>
      </c>
      <c r="Q175" s="187">
        <v>0.2</v>
      </c>
      <c r="R175" s="30">
        <f t="shared" si="27"/>
        <v>0</v>
      </c>
      <c r="S175" s="91"/>
      <c r="T175" s="34"/>
    </row>
    <row r="176" spans="1:20" x14ac:dyDescent="0.2">
      <c r="A176" s="34">
        <v>153</v>
      </c>
      <c r="B176" s="180" t="s">
        <v>59</v>
      </c>
      <c r="C176" s="180" t="s">
        <v>59</v>
      </c>
      <c r="D176" s="181" t="s">
        <v>229</v>
      </c>
      <c r="E176" s="34" t="s">
        <v>62</v>
      </c>
      <c r="F176" s="34" t="s">
        <v>76</v>
      </c>
      <c r="G176" s="34">
        <v>4</v>
      </c>
      <c r="H176" s="37"/>
      <c r="I176" s="37"/>
      <c r="J176" s="34">
        <f t="shared" si="24"/>
        <v>4</v>
      </c>
      <c r="K176" s="182"/>
      <c r="L176" s="183" t="e">
        <f t="shared" ca="1" si="25"/>
        <v>#NAME?</v>
      </c>
      <c r="M176" s="184"/>
      <c r="N176" s="185"/>
      <c r="O176" s="185"/>
      <c r="P176" s="186">
        <f t="shared" si="26"/>
        <v>0</v>
      </c>
      <c r="Q176" s="187">
        <v>0.2</v>
      </c>
      <c r="R176" s="30">
        <f t="shared" si="27"/>
        <v>0</v>
      </c>
      <c r="S176" s="91"/>
      <c r="T176" s="34"/>
    </row>
    <row r="177" spans="1:20" ht="20.399999999999999" x14ac:dyDescent="0.2">
      <c r="A177" s="34">
        <v>154</v>
      </c>
      <c r="B177" s="180" t="s">
        <v>59</v>
      </c>
      <c r="C177" s="180" t="s">
        <v>59</v>
      </c>
      <c r="D177" s="181" t="s">
        <v>230</v>
      </c>
      <c r="E177" s="34" t="s">
        <v>62</v>
      </c>
      <c r="F177" s="34" t="s">
        <v>76</v>
      </c>
      <c r="G177" s="34">
        <v>8</v>
      </c>
      <c r="H177" s="37"/>
      <c r="I177" s="37"/>
      <c r="J177" s="34">
        <f t="shared" si="24"/>
        <v>8</v>
      </c>
      <c r="K177" s="182"/>
      <c r="L177" s="183" t="e">
        <f t="shared" ca="1" si="25"/>
        <v>#NAME?</v>
      </c>
      <c r="M177" s="184"/>
      <c r="N177" s="185"/>
      <c r="O177" s="185"/>
      <c r="P177" s="186">
        <f t="shared" si="26"/>
        <v>0</v>
      </c>
      <c r="Q177" s="187">
        <v>0.2</v>
      </c>
      <c r="R177" s="30">
        <f t="shared" si="27"/>
        <v>0</v>
      </c>
      <c r="S177" s="91"/>
      <c r="T177" s="34"/>
    </row>
    <row r="178" spans="1:20" ht="20.399999999999999" x14ac:dyDescent="0.2">
      <c r="A178" s="34">
        <v>155</v>
      </c>
      <c r="B178" s="180" t="s">
        <v>59</v>
      </c>
      <c r="C178" s="180" t="s">
        <v>59</v>
      </c>
      <c r="D178" s="181" t="s">
        <v>231</v>
      </c>
      <c r="E178" s="34" t="s">
        <v>62</v>
      </c>
      <c r="F178" s="34" t="s">
        <v>76</v>
      </c>
      <c r="G178" s="34">
        <v>4</v>
      </c>
      <c r="H178" s="37"/>
      <c r="I178" s="37"/>
      <c r="J178" s="34">
        <f t="shared" si="24"/>
        <v>4</v>
      </c>
      <c r="K178" s="182"/>
      <c r="L178" s="183" t="e">
        <f t="shared" ca="1" si="25"/>
        <v>#NAME?</v>
      </c>
      <c r="M178" s="184"/>
      <c r="N178" s="185"/>
      <c r="O178" s="185"/>
      <c r="P178" s="186">
        <f t="shared" si="26"/>
        <v>0</v>
      </c>
      <c r="Q178" s="187">
        <v>0.2</v>
      </c>
      <c r="R178" s="30">
        <f t="shared" si="27"/>
        <v>0</v>
      </c>
      <c r="S178" s="91"/>
      <c r="T178" s="34"/>
    </row>
    <row r="179" spans="1:20" x14ac:dyDescent="0.2">
      <c r="A179" s="34">
        <v>156</v>
      </c>
      <c r="B179" s="180" t="s">
        <v>59</v>
      </c>
      <c r="C179" s="180" t="s">
        <v>59</v>
      </c>
      <c r="D179" s="181" t="s">
        <v>166</v>
      </c>
      <c r="E179" s="34" t="s">
        <v>62</v>
      </c>
      <c r="F179" s="34" t="s">
        <v>76</v>
      </c>
      <c r="G179" s="34">
        <v>5</v>
      </c>
      <c r="H179" s="37"/>
      <c r="I179" s="37"/>
      <c r="J179" s="34">
        <f t="shared" si="24"/>
        <v>5</v>
      </c>
      <c r="K179" s="182"/>
      <c r="L179" s="183" t="e">
        <f t="shared" ca="1" si="25"/>
        <v>#NAME?</v>
      </c>
      <c r="M179" s="184"/>
      <c r="N179" s="185"/>
      <c r="O179" s="185"/>
      <c r="P179" s="186">
        <f t="shared" si="26"/>
        <v>0</v>
      </c>
      <c r="Q179" s="187">
        <v>0.2</v>
      </c>
      <c r="R179" s="30">
        <f t="shared" si="27"/>
        <v>0</v>
      </c>
      <c r="S179" s="91"/>
      <c r="T179" s="34"/>
    </row>
    <row r="180" spans="1:20" x14ac:dyDescent="0.2">
      <c r="A180" s="34">
        <v>157</v>
      </c>
      <c r="B180" s="180" t="s">
        <v>59</v>
      </c>
      <c r="C180" s="180" t="s">
        <v>59</v>
      </c>
      <c r="D180" s="181" t="s">
        <v>167</v>
      </c>
      <c r="E180" s="34" t="s">
        <v>62</v>
      </c>
      <c r="F180" s="34" t="s">
        <v>76</v>
      </c>
      <c r="G180" s="34">
        <v>5</v>
      </c>
      <c r="H180" s="37"/>
      <c r="I180" s="37"/>
      <c r="J180" s="34">
        <f t="shared" si="24"/>
        <v>5</v>
      </c>
      <c r="K180" s="182"/>
      <c r="L180" s="183" t="e">
        <f t="shared" ca="1" si="25"/>
        <v>#NAME?</v>
      </c>
      <c r="M180" s="184"/>
      <c r="N180" s="185"/>
      <c r="O180" s="185"/>
      <c r="P180" s="186">
        <f t="shared" si="26"/>
        <v>0</v>
      </c>
      <c r="Q180" s="187">
        <v>0.2</v>
      </c>
      <c r="R180" s="30">
        <f t="shared" si="27"/>
        <v>0</v>
      </c>
      <c r="S180" s="91"/>
      <c r="T180" s="34"/>
    </row>
    <row r="181" spans="1:20" x14ac:dyDescent="0.2">
      <c r="A181" s="34">
        <v>158</v>
      </c>
      <c r="B181" s="180" t="s">
        <v>59</v>
      </c>
      <c r="C181" s="180" t="s">
        <v>59</v>
      </c>
      <c r="D181" s="181" t="s">
        <v>168</v>
      </c>
      <c r="E181" s="34" t="s">
        <v>62</v>
      </c>
      <c r="F181" s="34" t="s">
        <v>76</v>
      </c>
      <c r="G181" s="34">
        <v>5</v>
      </c>
      <c r="H181" s="37"/>
      <c r="I181" s="37"/>
      <c r="J181" s="34">
        <f t="shared" si="24"/>
        <v>5</v>
      </c>
      <c r="K181" s="182"/>
      <c r="L181" s="183" t="e">
        <f t="shared" ca="1" si="25"/>
        <v>#NAME?</v>
      </c>
      <c r="M181" s="184"/>
      <c r="N181" s="185"/>
      <c r="O181" s="185"/>
      <c r="P181" s="186">
        <f t="shared" si="26"/>
        <v>0</v>
      </c>
      <c r="Q181" s="187">
        <v>0.2</v>
      </c>
      <c r="R181" s="30">
        <f t="shared" si="27"/>
        <v>0</v>
      </c>
      <c r="S181" s="91"/>
      <c r="T181" s="34"/>
    </row>
    <row r="182" spans="1:20" x14ac:dyDescent="0.2">
      <c r="A182" s="34">
        <v>159</v>
      </c>
      <c r="B182" s="180" t="s">
        <v>59</v>
      </c>
      <c r="C182" s="180" t="s">
        <v>59</v>
      </c>
      <c r="D182" s="181" t="s">
        <v>169</v>
      </c>
      <c r="E182" s="34" t="s">
        <v>62</v>
      </c>
      <c r="F182" s="34" t="s">
        <v>76</v>
      </c>
      <c r="G182" s="34">
        <v>5</v>
      </c>
      <c r="H182" s="37"/>
      <c r="I182" s="37"/>
      <c r="J182" s="34">
        <f t="shared" si="24"/>
        <v>5</v>
      </c>
      <c r="K182" s="182"/>
      <c r="L182" s="183" t="e">
        <f t="shared" ca="1" si="25"/>
        <v>#NAME?</v>
      </c>
      <c r="M182" s="184"/>
      <c r="N182" s="185"/>
      <c r="O182" s="185"/>
      <c r="P182" s="186">
        <f t="shared" si="26"/>
        <v>0</v>
      </c>
      <c r="Q182" s="187">
        <v>0.2</v>
      </c>
      <c r="R182" s="30">
        <f t="shared" si="27"/>
        <v>0</v>
      </c>
      <c r="S182" s="91"/>
      <c r="T182" s="34"/>
    </row>
    <row r="183" spans="1:20" ht="20.399999999999999" x14ac:dyDescent="0.2">
      <c r="A183" s="34">
        <v>160</v>
      </c>
      <c r="B183" s="180" t="s">
        <v>59</v>
      </c>
      <c r="C183" s="180" t="s">
        <v>59</v>
      </c>
      <c r="D183" s="181" t="s">
        <v>172</v>
      </c>
      <c r="E183" s="34" t="s">
        <v>62</v>
      </c>
      <c r="F183" s="34" t="s">
        <v>76</v>
      </c>
      <c r="G183" s="34">
        <v>3</v>
      </c>
      <c r="H183" s="37"/>
      <c r="I183" s="37"/>
      <c r="J183" s="34">
        <f t="shared" si="24"/>
        <v>3</v>
      </c>
      <c r="K183" s="182"/>
      <c r="L183" s="183" t="e">
        <f t="shared" ca="1" si="25"/>
        <v>#NAME?</v>
      </c>
      <c r="M183" s="184"/>
      <c r="N183" s="185"/>
      <c r="O183" s="185"/>
      <c r="P183" s="186">
        <f t="shared" si="26"/>
        <v>0</v>
      </c>
      <c r="Q183" s="187">
        <v>0.2</v>
      </c>
      <c r="R183" s="30">
        <f t="shared" si="27"/>
        <v>0</v>
      </c>
      <c r="S183" s="91"/>
      <c r="T183" s="34"/>
    </row>
    <row r="184" spans="1:20" x14ac:dyDescent="0.2">
      <c r="A184" s="34">
        <v>161</v>
      </c>
      <c r="B184" s="180" t="s">
        <v>59</v>
      </c>
      <c r="C184" s="180" t="s">
        <v>59</v>
      </c>
      <c r="D184" s="181" t="s">
        <v>232</v>
      </c>
      <c r="E184" s="34" t="s">
        <v>62</v>
      </c>
      <c r="F184" s="34" t="s">
        <v>76</v>
      </c>
      <c r="G184" s="34">
        <v>79</v>
      </c>
      <c r="H184" s="37"/>
      <c r="I184" s="37"/>
      <c r="J184" s="34">
        <f t="shared" si="24"/>
        <v>79</v>
      </c>
      <c r="K184" s="182"/>
      <c r="L184" s="183" t="e">
        <f t="shared" ca="1" si="25"/>
        <v>#NAME?</v>
      </c>
      <c r="M184" s="184"/>
      <c r="N184" s="185"/>
      <c r="O184" s="185"/>
      <c r="P184" s="186">
        <f t="shared" si="26"/>
        <v>0</v>
      </c>
      <c r="Q184" s="187">
        <v>0.2</v>
      </c>
      <c r="R184" s="30">
        <f t="shared" si="27"/>
        <v>0</v>
      </c>
      <c r="S184" s="91"/>
      <c r="T184" s="34"/>
    </row>
    <row r="185" spans="1:20" ht="30.6" x14ac:dyDescent="0.2">
      <c r="A185" s="34">
        <v>162</v>
      </c>
      <c r="B185" s="180" t="s">
        <v>59</v>
      </c>
      <c r="C185" s="180" t="s">
        <v>59</v>
      </c>
      <c r="D185" s="181" t="s">
        <v>174</v>
      </c>
      <c r="E185" s="34" t="s">
        <v>62</v>
      </c>
      <c r="F185" s="34" t="s">
        <v>76</v>
      </c>
      <c r="G185" s="34">
        <v>8</v>
      </c>
      <c r="H185" s="37"/>
      <c r="I185" s="37"/>
      <c r="J185" s="34">
        <f t="shared" si="24"/>
        <v>8</v>
      </c>
      <c r="K185" s="182"/>
      <c r="L185" s="183" t="e">
        <f t="shared" ca="1" si="25"/>
        <v>#NAME?</v>
      </c>
      <c r="M185" s="184"/>
      <c r="N185" s="185"/>
      <c r="O185" s="185"/>
      <c r="P185" s="186">
        <f t="shared" si="26"/>
        <v>0</v>
      </c>
      <c r="Q185" s="187">
        <v>0.2</v>
      </c>
      <c r="R185" s="30">
        <f t="shared" si="27"/>
        <v>0</v>
      </c>
      <c r="S185" s="91"/>
      <c r="T185" s="34"/>
    </row>
    <row r="186" spans="1:20" x14ac:dyDescent="0.2">
      <c r="A186" s="34">
        <v>163</v>
      </c>
      <c r="B186" s="180" t="s">
        <v>59</v>
      </c>
      <c r="C186" s="180" t="s">
        <v>59</v>
      </c>
      <c r="D186" s="181" t="s">
        <v>175</v>
      </c>
      <c r="E186" s="34" t="s">
        <v>62</v>
      </c>
      <c r="F186" s="34" t="s">
        <v>76</v>
      </c>
      <c r="G186" s="34">
        <v>8</v>
      </c>
      <c r="H186" s="37"/>
      <c r="I186" s="37"/>
      <c r="J186" s="34">
        <f t="shared" si="24"/>
        <v>8</v>
      </c>
      <c r="K186" s="182"/>
      <c r="L186" s="183" t="e">
        <f t="shared" ca="1" si="25"/>
        <v>#NAME?</v>
      </c>
      <c r="M186" s="184"/>
      <c r="N186" s="185"/>
      <c r="O186" s="185"/>
      <c r="P186" s="186">
        <f t="shared" si="26"/>
        <v>0</v>
      </c>
      <c r="Q186" s="187">
        <v>0.2</v>
      </c>
      <c r="R186" s="30">
        <f t="shared" si="27"/>
        <v>0</v>
      </c>
      <c r="S186" s="91"/>
      <c r="T186" s="34"/>
    </row>
    <row r="187" spans="1:20" x14ac:dyDescent="0.2">
      <c r="A187" s="34">
        <v>164</v>
      </c>
      <c r="B187" s="180" t="s">
        <v>59</v>
      </c>
      <c r="C187" s="180" t="s">
        <v>59</v>
      </c>
      <c r="D187" s="181" t="s">
        <v>177</v>
      </c>
      <c r="E187" s="34" t="s">
        <v>62</v>
      </c>
      <c r="F187" s="34" t="s">
        <v>76</v>
      </c>
      <c r="G187" s="34">
        <v>5</v>
      </c>
      <c r="H187" s="37"/>
      <c r="I187" s="37"/>
      <c r="J187" s="34">
        <f t="shared" si="24"/>
        <v>5</v>
      </c>
      <c r="K187" s="182"/>
      <c r="L187" s="183" t="e">
        <f t="shared" ca="1" si="25"/>
        <v>#NAME?</v>
      </c>
      <c r="M187" s="184"/>
      <c r="N187" s="185"/>
      <c r="O187" s="185"/>
      <c r="P187" s="186">
        <f t="shared" si="26"/>
        <v>0</v>
      </c>
      <c r="Q187" s="187">
        <v>0.2</v>
      </c>
      <c r="R187" s="30">
        <f t="shared" si="27"/>
        <v>0</v>
      </c>
      <c r="S187" s="91"/>
      <c r="T187" s="34"/>
    </row>
    <row r="188" spans="1:20" x14ac:dyDescent="0.2">
      <c r="A188" s="34">
        <v>165</v>
      </c>
      <c r="B188" s="180" t="s">
        <v>59</v>
      </c>
      <c r="C188" s="180" t="s">
        <v>59</v>
      </c>
      <c r="D188" s="181" t="s">
        <v>233</v>
      </c>
      <c r="E188" s="34" t="s">
        <v>62</v>
      </c>
      <c r="F188" s="34" t="s">
        <v>76</v>
      </c>
      <c r="G188" s="34">
        <v>6</v>
      </c>
      <c r="H188" s="37"/>
      <c r="I188" s="37"/>
      <c r="J188" s="34">
        <f t="shared" si="24"/>
        <v>6</v>
      </c>
      <c r="K188" s="182"/>
      <c r="L188" s="183" t="e">
        <f t="shared" ca="1" si="25"/>
        <v>#NAME?</v>
      </c>
      <c r="M188" s="184"/>
      <c r="N188" s="185"/>
      <c r="O188" s="185"/>
      <c r="P188" s="186">
        <f t="shared" si="26"/>
        <v>0</v>
      </c>
      <c r="Q188" s="187">
        <v>0.2</v>
      </c>
      <c r="R188" s="30">
        <f t="shared" si="27"/>
        <v>0</v>
      </c>
      <c r="S188" s="91"/>
      <c r="T188" s="34"/>
    </row>
    <row r="189" spans="1:20" ht="20.399999999999999" x14ac:dyDescent="0.2">
      <c r="A189" s="34">
        <v>166</v>
      </c>
      <c r="B189" s="180" t="s">
        <v>59</v>
      </c>
      <c r="C189" s="180" t="s">
        <v>59</v>
      </c>
      <c r="D189" s="181" t="s">
        <v>179</v>
      </c>
      <c r="E189" s="34" t="s">
        <v>62</v>
      </c>
      <c r="F189" s="34" t="s">
        <v>76</v>
      </c>
      <c r="G189" s="34">
        <v>8</v>
      </c>
      <c r="H189" s="37"/>
      <c r="I189" s="37"/>
      <c r="J189" s="34">
        <f t="shared" si="24"/>
        <v>8</v>
      </c>
      <c r="K189" s="182"/>
      <c r="L189" s="183" t="e">
        <f t="shared" ca="1" si="25"/>
        <v>#NAME?</v>
      </c>
      <c r="M189" s="184"/>
      <c r="N189" s="185"/>
      <c r="O189" s="185"/>
      <c r="P189" s="186">
        <f t="shared" si="26"/>
        <v>0</v>
      </c>
      <c r="Q189" s="187">
        <v>0.2</v>
      </c>
      <c r="R189" s="30">
        <f t="shared" si="27"/>
        <v>0</v>
      </c>
      <c r="S189" s="91"/>
      <c r="T189" s="34"/>
    </row>
    <row r="190" spans="1:20" ht="20.399999999999999" x14ac:dyDescent="0.2">
      <c r="A190" s="34">
        <v>167</v>
      </c>
      <c r="B190" s="180" t="s">
        <v>59</v>
      </c>
      <c r="C190" s="180" t="s">
        <v>59</v>
      </c>
      <c r="D190" s="181" t="s">
        <v>234</v>
      </c>
      <c r="E190" s="34" t="s">
        <v>62</v>
      </c>
      <c r="F190" s="34" t="s">
        <v>76</v>
      </c>
      <c r="G190" s="34">
        <v>1</v>
      </c>
      <c r="H190" s="37"/>
      <c r="I190" s="37"/>
      <c r="J190" s="34">
        <f t="shared" si="24"/>
        <v>1</v>
      </c>
      <c r="K190" s="182"/>
      <c r="L190" s="183" t="e">
        <f t="shared" ca="1" si="25"/>
        <v>#NAME?</v>
      </c>
      <c r="M190" s="184"/>
      <c r="N190" s="185"/>
      <c r="O190" s="185"/>
      <c r="P190" s="186">
        <f t="shared" si="26"/>
        <v>0</v>
      </c>
      <c r="Q190" s="187">
        <v>0.2</v>
      </c>
      <c r="R190" s="30">
        <f t="shared" si="27"/>
        <v>0</v>
      </c>
      <c r="S190" s="91"/>
      <c r="T190" s="34"/>
    </row>
    <row r="191" spans="1:20" ht="20.399999999999999" x14ac:dyDescent="0.2">
      <c r="A191" s="34">
        <v>168</v>
      </c>
      <c r="B191" s="180" t="s">
        <v>59</v>
      </c>
      <c r="C191" s="180" t="s">
        <v>59</v>
      </c>
      <c r="D191" s="181" t="s">
        <v>183</v>
      </c>
      <c r="E191" s="34" t="s">
        <v>62</v>
      </c>
      <c r="F191" s="34" t="s">
        <v>76</v>
      </c>
      <c r="G191" s="34">
        <v>5</v>
      </c>
      <c r="H191" s="37"/>
      <c r="I191" s="37"/>
      <c r="J191" s="34">
        <f t="shared" si="24"/>
        <v>5</v>
      </c>
      <c r="K191" s="182"/>
      <c r="L191" s="183" t="e">
        <f t="shared" ca="1" si="25"/>
        <v>#NAME?</v>
      </c>
      <c r="M191" s="184"/>
      <c r="N191" s="185"/>
      <c r="O191" s="185"/>
      <c r="P191" s="186">
        <f t="shared" si="26"/>
        <v>0</v>
      </c>
      <c r="Q191" s="187">
        <v>0.2</v>
      </c>
      <c r="R191" s="30">
        <f t="shared" si="27"/>
        <v>0</v>
      </c>
      <c r="S191" s="91"/>
      <c r="T191" s="34"/>
    </row>
    <row r="192" spans="1:20" x14ac:dyDescent="0.2">
      <c r="A192" s="34">
        <v>169</v>
      </c>
      <c r="B192" s="180" t="s">
        <v>59</v>
      </c>
      <c r="C192" s="180" t="s">
        <v>59</v>
      </c>
      <c r="D192" s="181" t="s">
        <v>235</v>
      </c>
      <c r="E192" s="34" t="s">
        <v>62</v>
      </c>
      <c r="F192" s="34" t="s">
        <v>76</v>
      </c>
      <c r="G192" s="34">
        <v>12</v>
      </c>
      <c r="H192" s="37"/>
      <c r="I192" s="37"/>
      <c r="J192" s="34">
        <f t="shared" si="24"/>
        <v>12</v>
      </c>
      <c r="K192" s="182"/>
      <c r="L192" s="183" t="e">
        <f t="shared" ca="1" si="25"/>
        <v>#NAME?</v>
      </c>
      <c r="M192" s="184"/>
      <c r="N192" s="185"/>
      <c r="O192" s="185"/>
      <c r="P192" s="186">
        <f t="shared" si="26"/>
        <v>0</v>
      </c>
      <c r="Q192" s="187">
        <v>0.2</v>
      </c>
      <c r="R192" s="30">
        <f t="shared" si="27"/>
        <v>0</v>
      </c>
      <c r="S192" s="91"/>
      <c r="T192" s="34"/>
    </row>
    <row r="193" spans="1:20" x14ac:dyDescent="0.2">
      <c r="A193" s="34">
        <v>170</v>
      </c>
      <c r="B193" s="180" t="s">
        <v>59</v>
      </c>
      <c r="C193" s="180" t="s">
        <v>59</v>
      </c>
      <c r="D193" s="181" t="s">
        <v>184</v>
      </c>
      <c r="E193" s="34" t="s">
        <v>62</v>
      </c>
      <c r="F193" s="34" t="s">
        <v>76</v>
      </c>
      <c r="G193" s="34">
        <v>6</v>
      </c>
      <c r="H193" s="37"/>
      <c r="I193" s="37"/>
      <c r="J193" s="34">
        <f t="shared" si="24"/>
        <v>6</v>
      </c>
      <c r="K193" s="182"/>
      <c r="L193" s="183" t="e">
        <f t="shared" ca="1" si="25"/>
        <v>#NAME?</v>
      </c>
      <c r="M193" s="184"/>
      <c r="N193" s="185"/>
      <c r="O193" s="185"/>
      <c r="P193" s="186">
        <f t="shared" si="26"/>
        <v>0</v>
      </c>
      <c r="Q193" s="187">
        <v>0.2</v>
      </c>
      <c r="R193" s="30">
        <f t="shared" si="27"/>
        <v>0</v>
      </c>
      <c r="S193" s="91"/>
      <c r="T193" s="34"/>
    </row>
    <row r="194" spans="1:20" ht="20.399999999999999" x14ac:dyDescent="0.2">
      <c r="A194" s="34">
        <v>171</v>
      </c>
      <c r="B194" s="180" t="s">
        <v>59</v>
      </c>
      <c r="C194" s="180" t="s">
        <v>59</v>
      </c>
      <c r="D194" s="181" t="s">
        <v>185</v>
      </c>
      <c r="E194" s="34" t="s">
        <v>62</v>
      </c>
      <c r="F194" s="34" t="s">
        <v>76</v>
      </c>
      <c r="G194" s="34">
        <v>5</v>
      </c>
      <c r="H194" s="37"/>
      <c r="I194" s="37"/>
      <c r="J194" s="34">
        <f t="shared" si="24"/>
        <v>5</v>
      </c>
      <c r="K194" s="182"/>
      <c r="L194" s="183" t="e">
        <f t="shared" ca="1" si="25"/>
        <v>#NAME?</v>
      </c>
      <c r="M194" s="184"/>
      <c r="N194" s="185"/>
      <c r="O194" s="185"/>
      <c r="P194" s="186">
        <f t="shared" si="26"/>
        <v>0</v>
      </c>
      <c r="Q194" s="187">
        <v>0.2</v>
      </c>
      <c r="R194" s="30">
        <f t="shared" si="27"/>
        <v>0</v>
      </c>
      <c r="S194" s="91"/>
      <c r="T194" s="34"/>
    </row>
    <row r="195" spans="1:20" ht="20.399999999999999" x14ac:dyDescent="0.2">
      <c r="A195" s="34">
        <v>172</v>
      </c>
      <c r="B195" s="180" t="s">
        <v>59</v>
      </c>
      <c r="C195" s="180" t="s">
        <v>59</v>
      </c>
      <c r="D195" s="181" t="s">
        <v>186</v>
      </c>
      <c r="E195" s="34" t="s">
        <v>62</v>
      </c>
      <c r="F195" s="34" t="s">
        <v>76</v>
      </c>
      <c r="G195" s="34">
        <v>5</v>
      </c>
      <c r="H195" s="37"/>
      <c r="I195" s="37"/>
      <c r="J195" s="34">
        <f t="shared" si="24"/>
        <v>5</v>
      </c>
      <c r="K195" s="182"/>
      <c r="L195" s="183" t="e">
        <f t="shared" ca="1" si="25"/>
        <v>#NAME?</v>
      </c>
      <c r="M195" s="184"/>
      <c r="N195" s="185"/>
      <c r="O195" s="185"/>
      <c r="P195" s="186">
        <f t="shared" si="26"/>
        <v>0</v>
      </c>
      <c r="Q195" s="187">
        <v>0.2</v>
      </c>
      <c r="R195" s="30">
        <f t="shared" si="27"/>
        <v>0</v>
      </c>
      <c r="S195" s="91"/>
      <c r="T195" s="34"/>
    </row>
    <row r="196" spans="1:20" x14ac:dyDescent="0.2">
      <c r="A196" s="34">
        <v>173</v>
      </c>
      <c r="B196" s="180" t="s">
        <v>59</v>
      </c>
      <c r="C196" s="180" t="s">
        <v>59</v>
      </c>
      <c r="D196" s="181" t="s">
        <v>187</v>
      </c>
      <c r="E196" s="34" t="s">
        <v>62</v>
      </c>
      <c r="F196" s="34" t="s">
        <v>76</v>
      </c>
      <c r="G196" s="34">
        <v>5</v>
      </c>
      <c r="H196" s="37"/>
      <c r="I196" s="37"/>
      <c r="J196" s="34">
        <f t="shared" si="24"/>
        <v>5</v>
      </c>
      <c r="K196" s="182"/>
      <c r="L196" s="183" t="e">
        <f t="shared" ca="1" si="25"/>
        <v>#NAME?</v>
      </c>
      <c r="M196" s="184"/>
      <c r="N196" s="185"/>
      <c r="O196" s="185"/>
      <c r="P196" s="186">
        <f t="shared" si="26"/>
        <v>0</v>
      </c>
      <c r="Q196" s="187">
        <v>0.2</v>
      </c>
      <c r="R196" s="30">
        <f t="shared" si="27"/>
        <v>0</v>
      </c>
      <c r="S196" s="91"/>
      <c r="T196" s="34"/>
    </row>
    <row r="197" spans="1:20" ht="20.399999999999999" x14ac:dyDescent="0.2">
      <c r="A197" s="34">
        <v>174</v>
      </c>
      <c r="B197" s="180" t="s">
        <v>59</v>
      </c>
      <c r="C197" s="180" t="s">
        <v>59</v>
      </c>
      <c r="D197" s="181" t="s">
        <v>188</v>
      </c>
      <c r="E197" s="34" t="s">
        <v>62</v>
      </c>
      <c r="F197" s="34" t="s">
        <v>76</v>
      </c>
      <c r="G197" s="34">
        <v>4</v>
      </c>
      <c r="H197" s="37"/>
      <c r="I197" s="37"/>
      <c r="J197" s="34">
        <f t="shared" si="24"/>
        <v>4</v>
      </c>
      <c r="K197" s="182"/>
      <c r="L197" s="183" t="e">
        <f t="shared" ca="1" si="25"/>
        <v>#NAME?</v>
      </c>
      <c r="M197" s="184"/>
      <c r="N197" s="185"/>
      <c r="O197" s="185"/>
      <c r="P197" s="186">
        <f t="shared" si="26"/>
        <v>0</v>
      </c>
      <c r="Q197" s="187">
        <v>0.2</v>
      </c>
      <c r="R197" s="30">
        <f t="shared" si="27"/>
        <v>0</v>
      </c>
      <c r="S197" s="91"/>
      <c r="T197" s="34"/>
    </row>
    <row r="198" spans="1:20" ht="40.799999999999997" x14ac:dyDescent="0.2">
      <c r="A198" s="34">
        <v>175</v>
      </c>
      <c r="B198" s="180" t="s">
        <v>59</v>
      </c>
      <c r="C198" s="180" t="s">
        <v>59</v>
      </c>
      <c r="D198" s="181" t="s">
        <v>189</v>
      </c>
      <c r="E198" s="34" t="s">
        <v>62</v>
      </c>
      <c r="F198" s="34" t="s">
        <v>76</v>
      </c>
      <c r="G198" s="34">
        <v>4</v>
      </c>
      <c r="H198" s="37"/>
      <c r="I198" s="37"/>
      <c r="J198" s="34">
        <f t="shared" si="24"/>
        <v>4</v>
      </c>
      <c r="K198" s="182"/>
      <c r="L198" s="183" t="e">
        <f t="shared" ca="1" si="25"/>
        <v>#NAME?</v>
      </c>
      <c r="M198" s="184"/>
      <c r="N198" s="185"/>
      <c r="O198" s="185"/>
      <c r="P198" s="186">
        <f t="shared" si="26"/>
        <v>0</v>
      </c>
      <c r="Q198" s="187">
        <v>0.2</v>
      </c>
      <c r="R198" s="30">
        <f t="shared" si="27"/>
        <v>0</v>
      </c>
      <c r="S198" s="91"/>
      <c r="T198" s="34"/>
    </row>
    <row r="199" spans="1:20" x14ac:dyDescent="0.2">
      <c r="A199" s="34">
        <v>176</v>
      </c>
      <c r="B199" s="180" t="s">
        <v>59</v>
      </c>
      <c r="C199" s="180" t="s">
        <v>59</v>
      </c>
      <c r="D199" s="181" t="s">
        <v>190</v>
      </c>
      <c r="E199" s="34" t="s">
        <v>62</v>
      </c>
      <c r="F199" s="34" t="s">
        <v>76</v>
      </c>
      <c r="G199" s="34">
        <v>4</v>
      </c>
      <c r="H199" s="37"/>
      <c r="I199" s="37"/>
      <c r="J199" s="34">
        <f t="shared" si="24"/>
        <v>4</v>
      </c>
      <c r="K199" s="182"/>
      <c r="L199" s="183" t="e">
        <f t="shared" ca="1" si="25"/>
        <v>#NAME?</v>
      </c>
      <c r="M199" s="184"/>
      <c r="N199" s="185"/>
      <c r="O199" s="185"/>
      <c r="P199" s="186">
        <f t="shared" si="26"/>
        <v>0</v>
      </c>
      <c r="Q199" s="187">
        <v>0.2</v>
      </c>
      <c r="R199" s="30">
        <f t="shared" si="27"/>
        <v>0</v>
      </c>
      <c r="S199" s="91"/>
      <c r="T199" s="34"/>
    </row>
    <row r="200" spans="1:20" x14ac:dyDescent="0.2">
      <c r="A200" s="34">
        <v>177</v>
      </c>
      <c r="B200" s="180" t="s">
        <v>59</v>
      </c>
      <c r="C200" s="180" t="s">
        <v>59</v>
      </c>
      <c r="D200" s="181" t="s">
        <v>192</v>
      </c>
      <c r="E200" s="34" t="s">
        <v>62</v>
      </c>
      <c r="F200" s="34" t="s">
        <v>76</v>
      </c>
      <c r="G200" s="34">
        <v>5</v>
      </c>
      <c r="H200" s="37"/>
      <c r="I200" s="37"/>
      <c r="J200" s="34">
        <f t="shared" si="24"/>
        <v>5</v>
      </c>
      <c r="K200" s="182"/>
      <c r="L200" s="183" t="e">
        <f t="shared" ca="1" si="25"/>
        <v>#NAME?</v>
      </c>
      <c r="M200" s="184"/>
      <c r="N200" s="185"/>
      <c r="O200" s="185"/>
      <c r="P200" s="186">
        <f t="shared" si="26"/>
        <v>0</v>
      </c>
      <c r="Q200" s="187">
        <v>0.2</v>
      </c>
      <c r="R200" s="30">
        <f t="shared" si="27"/>
        <v>0</v>
      </c>
      <c r="S200" s="91"/>
      <c r="T200" s="34"/>
    </row>
    <row r="201" spans="1:20" x14ac:dyDescent="0.2">
      <c r="A201" s="34">
        <v>178</v>
      </c>
      <c r="B201" s="180" t="s">
        <v>59</v>
      </c>
      <c r="C201" s="180" t="s">
        <v>59</v>
      </c>
      <c r="D201" s="181" t="s">
        <v>193</v>
      </c>
      <c r="E201" s="34" t="s">
        <v>62</v>
      </c>
      <c r="F201" s="34" t="s">
        <v>76</v>
      </c>
      <c r="G201" s="34">
        <v>5</v>
      </c>
      <c r="H201" s="37"/>
      <c r="I201" s="37"/>
      <c r="J201" s="34">
        <f t="shared" si="24"/>
        <v>5</v>
      </c>
      <c r="K201" s="182"/>
      <c r="L201" s="183" t="e">
        <f t="shared" ca="1" si="25"/>
        <v>#NAME?</v>
      </c>
      <c r="M201" s="184"/>
      <c r="N201" s="185"/>
      <c r="O201" s="185"/>
      <c r="P201" s="186">
        <f t="shared" si="26"/>
        <v>0</v>
      </c>
      <c r="Q201" s="187">
        <v>0.2</v>
      </c>
      <c r="R201" s="30">
        <f t="shared" si="27"/>
        <v>0</v>
      </c>
      <c r="S201" s="91"/>
      <c r="T201" s="34"/>
    </row>
    <row r="202" spans="1:20" x14ac:dyDescent="0.2">
      <c r="A202" s="34">
        <v>179</v>
      </c>
      <c r="B202" s="180" t="s">
        <v>59</v>
      </c>
      <c r="C202" s="180" t="s">
        <v>59</v>
      </c>
      <c r="D202" s="181" t="s">
        <v>194</v>
      </c>
      <c r="E202" s="34" t="s">
        <v>62</v>
      </c>
      <c r="F202" s="34" t="s">
        <v>76</v>
      </c>
      <c r="G202" s="34">
        <v>5</v>
      </c>
      <c r="H202" s="37"/>
      <c r="I202" s="37"/>
      <c r="J202" s="34">
        <f t="shared" si="24"/>
        <v>5</v>
      </c>
      <c r="K202" s="182"/>
      <c r="L202" s="183" t="e">
        <f t="shared" ca="1" si="25"/>
        <v>#NAME?</v>
      </c>
      <c r="M202" s="184"/>
      <c r="N202" s="185"/>
      <c r="O202" s="185"/>
      <c r="P202" s="186">
        <f t="shared" si="26"/>
        <v>0</v>
      </c>
      <c r="Q202" s="187">
        <v>0.2</v>
      </c>
      <c r="R202" s="30">
        <f t="shared" si="27"/>
        <v>0</v>
      </c>
      <c r="S202" s="91"/>
      <c r="T202" s="34"/>
    </row>
    <row r="203" spans="1:20" x14ac:dyDescent="0.2">
      <c r="A203" s="34">
        <v>180</v>
      </c>
      <c r="B203" s="180" t="s">
        <v>59</v>
      </c>
      <c r="C203" s="180" t="s">
        <v>59</v>
      </c>
      <c r="D203" s="181" t="s">
        <v>195</v>
      </c>
      <c r="E203" s="34" t="s">
        <v>62</v>
      </c>
      <c r="F203" s="34" t="s">
        <v>76</v>
      </c>
      <c r="G203" s="34">
        <v>5</v>
      </c>
      <c r="H203" s="37"/>
      <c r="I203" s="37"/>
      <c r="J203" s="34">
        <f t="shared" si="24"/>
        <v>5</v>
      </c>
      <c r="K203" s="182"/>
      <c r="L203" s="183" t="e">
        <f t="shared" ca="1" si="25"/>
        <v>#NAME?</v>
      </c>
      <c r="M203" s="184"/>
      <c r="N203" s="185"/>
      <c r="O203" s="185"/>
      <c r="P203" s="186">
        <f t="shared" si="26"/>
        <v>0</v>
      </c>
      <c r="Q203" s="187">
        <v>0.2</v>
      </c>
      <c r="R203" s="30">
        <f t="shared" si="27"/>
        <v>0</v>
      </c>
      <c r="S203" s="91"/>
      <c r="T203" s="34"/>
    </row>
    <row r="204" spans="1:20" x14ac:dyDescent="0.2">
      <c r="A204" s="34">
        <v>181</v>
      </c>
      <c r="B204" s="180" t="s">
        <v>59</v>
      </c>
      <c r="C204" s="180" t="s">
        <v>59</v>
      </c>
      <c r="D204" s="181" t="s">
        <v>196</v>
      </c>
      <c r="E204" s="34" t="s">
        <v>62</v>
      </c>
      <c r="F204" s="34" t="s">
        <v>76</v>
      </c>
      <c r="G204" s="34">
        <v>5</v>
      </c>
      <c r="H204" s="37"/>
      <c r="I204" s="37"/>
      <c r="J204" s="34">
        <f t="shared" si="24"/>
        <v>5</v>
      </c>
      <c r="K204" s="182"/>
      <c r="L204" s="183" t="e">
        <f t="shared" ca="1" si="25"/>
        <v>#NAME?</v>
      </c>
      <c r="M204" s="184"/>
      <c r="N204" s="185"/>
      <c r="O204" s="185"/>
      <c r="P204" s="186">
        <f t="shared" si="26"/>
        <v>0</v>
      </c>
      <c r="Q204" s="187">
        <v>0.2</v>
      </c>
      <c r="R204" s="30">
        <f t="shared" si="27"/>
        <v>0</v>
      </c>
      <c r="S204" s="91"/>
      <c r="T204" s="34"/>
    </row>
    <row r="205" spans="1:20" x14ac:dyDescent="0.2">
      <c r="A205" s="34">
        <v>182</v>
      </c>
      <c r="B205" s="180" t="s">
        <v>59</v>
      </c>
      <c r="C205" s="180" t="s">
        <v>59</v>
      </c>
      <c r="D205" s="181" t="s">
        <v>197</v>
      </c>
      <c r="E205" s="34" t="s">
        <v>62</v>
      </c>
      <c r="F205" s="34" t="s">
        <v>76</v>
      </c>
      <c r="G205" s="34">
        <v>3</v>
      </c>
      <c r="H205" s="37"/>
      <c r="I205" s="37"/>
      <c r="J205" s="34">
        <f t="shared" si="24"/>
        <v>3</v>
      </c>
      <c r="K205" s="182"/>
      <c r="L205" s="183" t="e">
        <f t="shared" ca="1" si="25"/>
        <v>#NAME?</v>
      </c>
      <c r="M205" s="184"/>
      <c r="N205" s="185"/>
      <c r="O205" s="185"/>
      <c r="P205" s="186">
        <f t="shared" si="26"/>
        <v>0</v>
      </c>
      <c r="Q205" s="187">
        <v>0.2</v>
      </c>
      <c r="R205" s="30">
        <f t="shared" si="27"/>
        <v>0</v>
      </c>
      <c r="S205" s="91"/>
      <c r="T205" s="34"/>
    </row>
    <row r="206" spans="1:20" x14ac:dyDescent="0.2">
      <c r="A206" s="34">
        <v>183</v>
      </c>
      <c r="B206" s="180" t="s">
        <v>59</v>
      </c>
      <c r="C206" s="180" t="s">
        <v>59</v>
      </c>
      <c r="D206" s="181" t="s">
        <v>236</v>
      </c>
      <c r="E206" s="34" t="s">
        <v>62</v>
      </c>
      <c r="F206" s="34" t="s">
        <v>76</v>
      </c>
      <c r="G206" s="34">
        <v>12</v>
      </c>
      <c r="H206" s="37"/>
      <c r="I206" s="37"/>
      <c r="J206" s="34">
        <f t="shared" si="24"/>
        <v>12</v>
      </c>
      <c r="K206" s="182"/>
      <c r="L206" s="183" t="e">
        <f t="shared" ca="1" si="25"/>
        <v>#NAME?</v>
      </c>
      <c r="M206" s="184"/>
      <c r="N206" s="185"/>
      <c r="O206" s="185"/>
      <c r="P206" s="186">
        <f t="shared" si="26"/>
        <v>0</v>
      </c>
      <c r="Q206" s="187">
        <v>0.2</v>
      </c>
      <c r="R206" s="30">
        <f t="shared" si="27"/>
        <v>0</v>
      </c>
      <c r="S206" s="91"/>
      <c r="T206" s="34"/>
    </row>
    <row r="207" spans="1:20" x14ac:dyDescent="0.2">
      <c r="A207" s="34">
        <v>184</v>
      </c>
      <c r="B207" s="180" t="s">
        <v>59</v>
      </c>
      <c r="C207" s="180" t="s">
        <v>59</v>
      </c>
      <c r="D207" s="181" t="s">
        <v>237</v>
      </c>
      <c r="E207" s="34" t="s">
        <v>62</v>
      </c>
      <c r="F207" s="34" t="s">
        <v>76</v>
      </c>
      <c r="G207" s="34">
        <v>12</v>
      </c>
      <c r="H207" s="37"/>
      <c r="I207" s="37"/>
      <c r="J207" s="34">
        <f t="shared" si="24"/>
        <v>12</v>
      </c>
      <c r="K207" s="182"/>
      <c r="L207" s="183" t="e">
        <f t="shared" ca="1" si="25"/>
        <v>#NAME?</v>
      </c>
      <c r="M207" s="184"/>
      <c r="N207" s="185"/>
      <c r="O207" s="185"/>
      <c r="P207" s="186">
        <f t="shared" si="26"/>
        <v>0</v>
      </c>
      <c r="Q207" s="187">
        <v>0.2</v>
      </c>
      <c r="R207" s="30">
        <f t="shared" si="27"/>
        <v>0</v>
      </c>
      <c r="S207" s="91"/>
      <c r="T207" s="34"/>
    </row>
    <row r="208" spans="1:20" x14ac:dyDescent="0.2">
      <c r="A208" s="34">
        <v>185</v>
      </c>
      <c r="B208" s="180" t="s">
        <v>59</v>
      </c>
      <c r="C208" s="180" t="s">
        <v>59</v>
      </c>
      <c r="D208" s="181" t="s">
        <v>238</v>
      </c>
      <c r="E208" s="34" t="s">
        <v>62</v>
      </c>
      <c r="F208" s="34" t="s">
        <v>76</v>
      </c>
      <c r="G208" s="34">
        <v>10</v>
      </c>
      <c r="H208" s="37"/>
      <c r="I208" s="37"/>
      <c r="J208" s="34">
        <f t="shared" si="24"/>
        <v>10</v>
      </c>
      <c r="K208" s="182"/>
      <c r="L208" s="183" t="e">
        <f t="shared" ca="1" si="25"/>
        <v>#NAME?</v>
      </c>
      <c r="M208" s="184"/>
      <c r="N208" s="185"/>
      <c r="O208" s="185"/>
      <c r="P208" s="186">
        <f t="shared" si="26"/>
        <v>0</v>
      </c>
      <c r="Q208" s="187">
        <v>0.2</v>
      </c>
      <c r="R208" s="30">
        <f t="shared" si="27"/>
        <v>0</v>
      </c>
      <c r="S208" s="91"/>
      <c r="T208" s="34"/>
    </row>
    <row r="209" spans="1:20" x14ac:dyDescent="0.2">
      <c r="A209" s="34">
        <v>186</v>
      </c>
      <c r="B209" s="180" t="s">
        <v>59</v>
      </c>
      <c r="C209" s="180" t="s">
        <v>59</v>
      </c>
      <c r="D209" s="181" t="s">
        <v>239</v>
      </c>
      <c r="E209" s="34" t="s">
        <v>62</v>
      </c>
      <c r="F209" s="34" t="s">
        <v>76</v>
      </c>
      <c r="G209" s="34">
        <v>14</v>
      </c>
      <c r="H209" s="37"/>
      <c r="I209" s="37"/>
      <c r="J209" s="34">
        <f t="shared" si="24"/>
        <v>14</v>
      </c>
      <c r="K209" s="182"/>
      <c r="L209" s="183" t="e">
        <f t="shared" ca="1" si="25"/>
        <v>#NAME?</v>
      </c>
      <c r="M209" s="184"/>
      <c r="N209" s="185"/>
      <c r="O209" s="185"/>
      <c r="P209" s="186">
        <f t="shared" si="26"/>
        <v>0</v>
      </c>
      <c r="Q209" s="187">
        <v>0.2</v>
      </c>
      <c r="R209" s="30">
        <f t="shared" si="27"/>
        <v>0</v>
      </c>
      <c r="S209" s="91"/>
      <c r="T209" s="34"/>
    </row>
    <row r="210" spans="1:20" ht="20.399999999999999" x14ac:dyDescent="0.2">
      <c r="A210" s="34">
        <v>187</v>
      </c>
      <c r="B210" s="180" t="s">
        <v>59</v>
      </c>
      <c r="C210" s="180" t="s">
        <v>59</v>
      </c>
      <c r="D210" s="181" t="s">
        <v>214</v>
      </c>
      <c r="E210" s="34" t="s">
        <v>62</v>
      </c>
      <c r="F210" s="34" t="s">
        <v>76</v>
      </c>
      <c r="G210" s="34">
        <v>91</v>
      </c>
      <c r="H210" s="37"/>
      <c r="I210" s="37"/>
      <c r="J210" s="34">
        <f t="shared" si="24"/>
        <v>91</v>
      </c>
      <c r="K210" s="182"/>
      <c r="L210" s="183" t="e">
        <f t="shared" ca="1" si="25"/>
        <v>#NAME?</v>
      </c>
      <c r="M210" s="184"/>
      <c r="N210" s="185"/>
      <c r="O210" s="185"/>
      <c r="P210" s="186">
        <f t="shared" si="26"/>
        <v>0</v>
      </c>
      <c r="Q210" s="187">
        <v>0.2</v>
      </c>
      <c r="R210" s="30">
        <f t="shared" si="27"/>
        <v>0</v>
      </c>
      <c r="S210" s="91"/>
      <c r="T210" s="34"/>
    </row>
    <row r="211" spans="1:20" ht="20.399999999999999" x14ac:dyDescent="0.2">
      <c r="A211" s="34">
        <v>188</v>
      </c>
      <c r="B211" s="180" t="s">
        <v>59</v>
      </c>
      <c r="C211" s="180" t="s">
        <v>59</v>
      </c>
      <c r="D211" s="181" t="s">
        <v>240</v>
      </c>
      <c r="E211" s="34" t="s">
        <v>62</v>
      </c>
      <c r="F211" s="34" t="s">
        <v>76</v>
      </c>
      <c r="G211" s="34">
        <v>20</v>
      </c>
      <c r="H211" s="37"/>
      <c r="I211" s="37"/>
      <c r="J211" s="34">
        <f t="shared" si="24"/>
        <v>20</v>
      </c>
      <c r="K211" s="182"/>
      <c r="L211" s="183" t="e">
        <f t="shared" ca="1" si="25"/>
        <v>#NAME?</v>
      </c>
      <c r="M211" s="184"/>
      <c r="N211" s="185"/>
      <c r="O211" s="185"/>
      <c r="P211" s="186">
        <f t="shared" si="26"/>
        <v>0</v>
      </c>
      <c r="Q211" s="187">
        <v>0.2</v>
      </c>
      <c r="R211" s="30">
        <f t="shared" si="27"/>
        <v>0</v>
      </c>
      <c r="S211" s="91"/>
      <c r="T211" s="34"/>
    </row>
    <row r="212" spans="1:20" ht="20.399999999999999" x14ac:dyDescent="0.2">
      <c r="A212" s="34">
        <v>189</v>
      </c>
      <c r="B212" s="180" t="s">
        <v>59</v>
      </c>
      <c r="C212" s="180" t="s">
        <v>59</v>
      </c>
      <c r="D212" s="181" t="s">
        <v>217</v>
      </c>
      <c r="E212" s="34" t="s">
        <v>62</v>
      </c>
      <c r="F212" s="34" t="s">
        <v>76</v>
      </c>
      <c r="G212" s="34">
        <v>3</v>
      </c>
      <c r="H212" s="37"/>
      <c r="I212" s="37"/>
      <c r="J212" s="34">
        <f t="shared" si="24"/>
        <v>3</v>
      </c>
      <c r="K212" s="182"/>
      <c r="L212" s="183" t="e">
        <f t="shared" ca="1" si="25"/>
        <v>#NAME?</v>
      </c>
      <c r="M212" s="184"/>
      <c r="N212" s="185"/>
      <c r="O212" s="185"/>
      <c r="P212" s="186">
        <f t="shared" si="26"/>
        <v>0</v>
      </c>
      <c r="Q212" s="187">
        <v>0.2</v>
      </c>
      <c r="R212" s="30">
        <f t="shared" si="27"/>
        <v>0</v>
      </c>
      <c r="S212" s="91"/>
      <c r="T212" s="34"/>
    </row>
    <row r="213" spans="1:20" x14ac:dyDescent="0.2">
      <c r="A213" s="34">
        <v>190</v>
      </c>
      <c r="B213" s="180" t="s">
        <v>59</v>
      </c>
      <c r="C213" s="180" t="s">
        <v>59</v>
      </c>
      <c r="D213" s="181" t="s">
        <v>241</v>
      </c>
      <c r="E213" s="34" t="s">
        <v>62</v>
      </c>
      <c r="F213" s="34" t="s">
        <v>76</v>
      </c>
      <c r="G213" s="34">
        <v>5</v>
      </c>
      <c r="H213" s="37"/>
      <c r="I213" s="37"/>
      <c r="J213" s="34">
        <f t="shared" si="24"/>
        <v>5</v>
      </c>
      <c r="K213" s="182"/>
      <c r="L213" s="183" t="e">
        <f t="shared" ca="1" si="25"/>
        <v>#NAME?</v>
      </c>
      <c r="M213" s="184"/>
      <c r="N213" s="185"/>
      <c r="O213" s="185"/>
      <c r="P213" s="186">
        <f t="shared" si="26"/>
        <v>0</v>
      </c>
      <c r="Q213" s="187">
        <v>0.2</v>
      </c>
      <c r="R213" s="30">
        <f t="shared" si="27"/>
        <v>0</v>
      </c>
      <c r="S213" s="91"/>
      <c r="T213" s="34"/>
    </row>
    <row r="214" spans="1:20" s="74" customFormat="1" ht="40.799999999999997" x14ac:dyDescent="0.25">
      <c r="A214" s="49"/>
      <c r="B214" s="171" t="s">
        <v>59</v>
      </c>
      <c r="C214" s="171" t="s">
        <v>59</v>
      </c>
      <c r="D214" s="172" t="s">
        <v>242</v>
      </c>
      <c r="E214" s="49" t="s">
        <v>59</v>
      </c>
      <c r="F214" s="49"/>
      <c r="G214" s="49"/>
      <c r="H214" s="35"/>
      <c r="I214" s="35"/>
      <c r="J214" s="49"/>
      <c r="K214" s="173"/>
      <c r="L214" s="188"/>
      <c r="M214" s="189"/>
      <c r="N214" s="190"/>
      <c r="O214" s="190"/>
      <c r="P214" s="177"/>
      <c r="Q214" s="178"/>
      <c r="R214" s="32"/>
      <c r="S214" s="179"/>
      <c r="T214" s="49"/>
    </row>
    <row r="215" spans="1:20" ht="20.399999999999999" x14ac:dyDescent="0.2">
      <c r="A215" s="34">
        <v>191</v>
      </c>
      <c r="B215" s="180" t="s">
        <v>59</v>
      </c>
      <c r="C215" s="180" t="s">
        <v>59</v>
      </c>
      <c r="D215" s="181" t="s">
        <v>243</v>
      </c>
      <c r="E215" s="34" t="s">
        <v>62</v>
      </c>
      <c r="F215" s="34" t="s">
        <v>76</v>
      </c>
      <c r="G215" s="34">
        <v>20</v>
      </c>
      <c r="H215" s="37"/>
      <c r="I215" s="37"/>
      <c r="J215" s="34">
        <f t="shared" ref="J215:J226" si="28">G215-I215+H215</f>
        <v>20</v>
      </c>
      <c r="K215" s="182"/>
      <c r="L215" s="183" t="e">
        <f t="shared" ref="L215:L226" ca="1" si="29">EUROToLetters(K215)</f>
        <v>#NAME?</v>
      </c>
      <c r="M215" s="184"/>
      <c r="N215" s="185"/>
      <c r="O215" s="185"/>
      <c r="P215" s="186">
        <f t="shared" ref="P215:P226" si="30">ROUND(G215*ROUND(K215,2),2)</f>
        <v>0</v>
      </c>
      <c r="Q215" s="187">
        <v>0.2</v>
      </c>
      <c r="R215" s="30">
        <f t="shared" ref="R215:R226" si="31">ROUND(Q215*ROUND(P215,2),2)</f>
        <v>0</v>
      </c>
      <c r="S215" s="91"/>
      <c r="T215" s="34"/>
    </row>
    <row r="216" spans="1:20" ht="30.6" x14ac:dyDescent="0.2">
      <c r="A216" s="34">
        <v>192</v>
      </c>
      <c r="B216" s="180" t="s">
        <v>59</v>
      </c>
      <c r="C216" s="180" t="s">
        <v>59</v>
      </c>
      <c r="D216" s="181" t="s">
        <v>244</v>
      </c>
      <c r="E216" s="34" t="s">
        <v>62</v>
      </c>
      <c r="F216" s="34" t="s">
        <v>76</v>
      </c>
      <c r="G216" s="34">
        <v>27</v>
      </c>
      <c r="H216" s="37"/>
      <c r="I216" s="37"/>
      <c r="J216" s="34">
        <f t="shared" si="28"/>
        <v>27</v>
      </c>
      <c r="K216" s="182"/>
      <c r="L216" s="183" t="e">
        <f t="shared" ca="1" si="29"/>
        <v>#NAME?</v>
      </c>
      <c r="M216" s="184"/>
      <c r="N216" s="185"/>
      <c r="O216" s="185"/>
      <c r="P216" s="186">
        <f t="shared" si="30"/>
        <v>0</v>
      </c>
      <c r="Q216" s="187">
        <v>0.2</v>
      </c>
      <c r="R216" s="30">
        <f t="shared" si="31"/>
        <v>0</v>
      </c>
      <c r="S216" s="91"/>
      <c r="T216" s="34"/>
    </row>
    <row r="217" spans="1:20" x14ac:dyDescent="0.2">
      <c r="A217" s="34">
        <v>193</v>
      </c>
      <c r="B217" s="180" t="s">
        <v>59</v>
      </c>
      <c r="C217" s="180" t="s">
        <v>59</v>
      </c>
      <c r="D217" s="181" t="s">
        <v>175</v>
      </c>
      <c r="E217" s="34" t="s">
        <v>62</v>
      </c>
      <c r="F217" s="34" t="s">
        <v>76</v>
      </c>
      <c r="G217" s="34">
        <v>6</v>
      </c>
      <c r="H217" s="37"/>
      <c r="I217" s="37"/>
      <c r="J217" s="34">
        <f t="shared" si="28"/>
        <v>6</v>
      </c>
      <c r="K217" s="182"/>
      <c r="L217" s="183" t="e">
        <f t="shared" ca="1" si="29"/>
        <v>#NAME?</v>
      </c>
      <c r="M217" s="184"/>
      <c r="N217" s="185"/>
      <c r="O217" s="185"/>
      <c r="P217" s="186">
        <f t="shared" si="30"/>
        <v>0</v>
      </c>
      <c r="Q217" s="187">
        <v>0.2</v>
      </c>
      <c r="R217" s="30">
        <f t="shared" si="31"/>
        <v>0</v>
      </c>
      <c r="S217" s="91"/>
      <c r="T217" s="34"/>
    </row>
    <row r="218" spans="1:20" x14ac:dyDescent="0.2">
      <c r="A218" s="34">
        <v>194</v>
      </c>
      <c r="B218" s="180" t="s">
        <v>59</v>
      </c>
      <c r="C218" s="180" t="s">
        <v>59</v>
      </c>
      <c r="D218" s="181" t="s">
        <v>176</v>
      </c>
      <c r="E218" s="34" t="s">
        <v>62</v>
      </c>
      <c r="F218" s="34" t="s">
        <v>76</v>
      </c>
      <c r="G218" s="34">
        <v>20</v>
      </c>
      <c r="H218" s="37"/>
      <c r="I218" s="37"/>
      <c r="J218" s="34">
        <f t="shared" si="28"/>
        <v>20</v>
      </c>
      <c r="K218" s="182"/>
      <c r="L218" s="183" t="e">
        <f t="shared" ca="1" si="29"/>
        <v>#NAME?</v>
      </c>
      <c r="M218" s="184"/>
      <c r="N218" s="185"/>
      <c r="O218" s="185"/>
      <c r="P218" s="186">
        <f t="shared" si="30"/>
        <v>0</v>
      </c>
      <c r="Q218" s="187">
        <v>0.2</v>
      </c>
      <c r="R218" s="30">
        <f t="shared" si="31"/>
        <v>0</v>
      </c>
      <c r="S218" s="91"/>
      <c r="T218" s="34"/>
    </row>
    <row r="219" spans="1:20" x14ac:dyDescent="0.2">
      <c r="A219" s="34">
        <v>195</v>
      </c>
      <c r="B219" s="180" t="s">
        <v>59</v>
      </c>
      <c r="C219" s="180" t="s">
        <v>59</v>
      </c>
      <c r="D219" s="181" t="s">
        <v>177</v>
      </c>
      <c r="E219" s="34" t="s">
        <v>62</v>
      </c>
      <c r="F219" s="34" t="s">
        <v>76</v>
      </c>
      <c r="G219" s="34">
        <v>22</v>
      </c>
      <c r="H219" s="37"/>
      <c r="I219" s="37"/>
      <c r="J219" s="34">
        <f t="shared" si="28"/>
        <v>22</v>
      </c>
      <c r="K219" s="182"/>
      <c r="L219" s="183" t="e">
        <f t="shared" ca="1" si="29"/>
        <v>#NAME?</v>
      </c>
      <c r="M219" s="184"/>
      <c r="N219" s="185"/>
      <c r="O219" s="185"/>
      <c r="P219" s="186">
        <f t="shared" si="30"/>
        <v>0</v>
      </c>
      <c r="Q219" s="187">
        <v>0.2</v>
      </c>
      <c r="R219" s="30">
        <f t="shared" si="31"/>
        <v>0</v>
      </c>
      <c r="S219" s="91"/>
      <c r="T219" s="34"/>
    </row>
    <row r="220" spans="1:20" x14ac:dyDescent="0.2">
      <c r="A220" s="34">
        <v>196</v>
      </c>
      <c r="B220" s="180" t="s">
        <v>59</v>
      </c>
      <c r="C220" s="180" t="s">
        <v>59</v>
      </c>
      <c r="D220" s="181" t="s">
        <v>178</v>
      </c>
      <c r="E220" s="34" t="s">
        <v>62</v>
      </c>
      <c r="F220" s="34" t="s">
        <v>76</v>
      </c>
      <c r="G220" s="34">
        <v>10</v>
      </c>
      <c r="H220" s="37"/>
      <c r="I220" s="37"/>
      <c r="J220" s="34">
        <f t="shared" si="28"/>
        <v>10</v>
      </c>
      <c r="K220" s="182"/>
      <c r="L220" s="183" t="e">
        <f t="shared" ca="1" si="29"/>
        <v>#NAME?</v>
      </c>
      <c r="M220" s="184"/>
      <c r="N220" s="185"/>
      <c r="O220" s="185"/>
      <c r="P220" s="186">
        <f t="shared" si="30"/>
        <v>0</v>
      </c>
      <c r="Q220" s="187">
        <v>0.2</v>
      </c>
      <c r="R220" s="30">
        <f t="shared" si="31"/>
        <v>0</v>
      </c>
      <c r="S220" s="91"/>
      <c r="T220" s="34"/>
    </row>
    <row r="221" spans="1:20" ht="20.399999999999999" x14ac:dyDescent="0.2">
      <c r="A221" s="34">
        <v>197</v>
      </c>
      <c r="B221" s="180" t="s">
        <v>59</v>
      </c>
      <c r="C221" s="180" t="s">
        <v>59</v>
      </c>
      <c r="D221" s="181" t="s">
        <v>179</v>
      </c>
      <c r="E221" s="34" t="s">
        <v>62</v>
      </c>
      <c r="F221" s="34" t="s">
        <v>76</v>
      </c>
      <c r="G221" s="34">
        <v>5</v>
      </c>
      <c r="H221" s="37"/>
      <c r="I221" s="37"/>
      <c r="J221" s="34">
        <f t="shared" si="28"/>
        <v>5</v>
      </c>
      <c r="K221" s="182"/>
      <c r="L221" s="183" t="e">
        <f t="shared" ca="1" si="29"/>
        <v>#NAME?</v>
      </c>
      <c r="M221" s="184"/>
      <c r="N221" s="185"/>
      <c r="O221" s="185"/>
      <c r="P221" s="186">
        <f t="shared" si="30"/>
        <v>0</v>
      </c>
      <c r="Q221" s="187">
        <v>0.2</v>
      </c>
      <c r="R221" s="30">
        <f t="shared" si="31"/>
        <v>0</v>
      </c>
      <c r="S221" s="91"/>
      <c r="T221" s="34"/>
    </row>
    <row r="222" spans="1:20" ht="20.399999999999999" x14ac:dyDescent="0.2">
      <c r="A222" s="34">
        <v>198</v>
      </c>
      <c r="B222" s="180" t="s">
        <v>59</v>
      </c>
      <c r="C222" s="180" t="s">
        <v>59</v>
      </c>
      <c r="D222" s="181" t="s">
        <v>183</v>
      </c>
      <c r="E222" s="34" t="s">
        <v>62</v>
      </c>
      <c r="F222" s="34" t="s">
        <v>76</v>
      </c>
      <c r="G222" s="34">
        <v>5</v>
      </c>
      <c r="H222" s="37"/>
      <c r="I222" s="37"/>
      <c r="J222" s="34">
        <f t="shared" si="28"/>
        <v>5</v>
      </c>
      <c r="K222" s="182"/>
      <c r="L222" s="183" t="e">
        <f t="shared" ca="1" si="29"/>
        <v>#NAME?</v>
      </c>
      <c r="M222" s="184"/>
      <c r="N222" s="185"/>
      <c r="O222" s="185"/>
      <c r="P222" s="186">
        <f t="shared" si="30"/>
        <v>0</v>
      </c>
      <c r="Q222" s="187">
        <v>0.2</v>
      </c>
      <c r="R222" s="30">
        <f t="shared" si="31"/>
        <v>0</v>
      </c>
      <c r="S222" s="91"/>
      <c r="T222" s="34"/>
    </row>
    <row r="223" spans="1:20" x14ac:dyDescent="0.2">
      <c r="A223" s="34">
        <v>199</v>
      </c>
      <c r="B223" s="180" t="s">
        <v>59</v>
      </c>
      <c r="C223" s="180" t="s">
        <v>59</v>
      </c>
      <c r="D223" s="181" t="s">
        <v>245</v>
      </c>
      <c r="E223" s="34" t="s">
        <v>62</v>
      </c>
      <c r="F223" s="34" t="s">
        <v>76</v>
      </c>
      <c r="G223" s="34">
        <v>3</v>
      </c>
      <c r="H223" s="37"/>
      <c r="I223" s="37"/>
      <c r="J223" s="34">
        <f t="shared" si="28"/>
        <v>3</v>
      </c>
      <c r="K223" s="182"/>
      <c r="L223" s="183" t="e">
        <f t="shared" ca="1" si="29"/>
        <v>#NAME?</v>
      </c>
      <c r="M223" s="184"/>
      <c r="N223" s="185"/>
      <c r="O223" s="185"/>
      <c r="P223" s="186">
        <f t="shared" si="30"/>
        <v>0</v>
      </c>
      <c r="Q223" s="187">
        <v>0.2</v>
      </c>
      <c r="R223" s="30">
        <f t="shared" si="31"/>
        <v>0</v>
      </c>
      <c r="S223" s="91"/>
      <c r="T223" s="34"/>
    </row>
    <row r="224" spans="1:20" x14ac:dyDescent="0.2">
      <c r="A224" s="34">
        <v>200</v>
      </c>
      <c r="B224" s="180" t="s">
        <v>59</v>
      </c>
      <c r="C224" s="180" t="s">
        <v>59</v>
      </c>
      <c r="D224" s="181" t="s">
        <v>246</v>
      </c>
      <c r="E224" s="34" t="s">
        <v>62</v>
      </c>
      <c r="F224" s="34" t="s">
        <v>76</v>
      </c>
      <c r="G224" s="34">
        <v>52</v>
      </c>
      <c r="H224" s="37"/>
      <c r="I224" s="37"/>
      <c r="J224" s="34">
        <f t="shared" si="28"/>
        <v>52</v>
      </c>
      <c r="K224" s="182"/>
      <c r="L224" s="183" t="e">
        <f t="shared" ca="1" si="29"/>
        <v>#NAME?</v>
      </c>
      <c r="M224" s="184"/>
      <c r="N224" s="185"/>
      <c r="O224" s="185"/>
      <c r="P224" s="186">
        <f t="shared" si="30"/>
        <v>0</v>
      </c>
      <c r="Q224" s="187">
        <v>0.2</v>
      </c>
      <c r="R224" s="30">
        <f t="shared" si="31"/>
        <v>0</v>
      </c>
      <c r="S224" s="91"/>
      <c r="T224" s="34"/>
    </row>
    <row r="225" spans="1:20" x14ac:dyDescent="0.2">
      <c r="A225" s="34">
        <v>201</v>
      </c>
      <c r="B225" s="180" t="s">
        <v>59</v>
      </c>
      <c r="C225" s="180" t="s">
        <v>59</v>
      </c>
      <c r="D225" s="181" t="s">
        <v>247</v>
      </c>
      <c r="E225" s="34" t="s">
        <v>62</v>
      </c>
      <c r="F225" s="34" t="s">
        <v>76</v>
      </c>
      <c r="G225" s="34">
        <v>6</v>
      </c>
      <c r="H225" s="37"/>
      <c r="I225" s="37"/>
      <c r="J225" s="34">
        <f t="shared" si="28"/>
        <v>6</v>
      </c>
      <c r="K225" s="182"/>
      <c r="L225" s="183" t="e">
        <f t="shared" ca="1" si="29"/>
        <v>#NAME?</v>
      </c>
      <c r="M225" s="184"/>
      <c r="N225" s="185"/>
      <c r="O225" s="185"/>
      <c r="P225" s="186">
        <f t="shared" si="30"/>
        <v>0</v>
      </c>
      <c r="Q225" s="187">
        <v>0.2</v>
      </c>
      <c r="R225" s="30">
        <f t="shared" si="31"/>
        <v>0</v>
      </c>
      <c r="S225" s="91"/>
      <c r="T225" s="34"/>
    </row>
    <row r="226" spans="1:20" x14ac:dyDescent="0.2">
      <c r="A226" s="34">
        <v>202</v>
      </c>
      <c r="B226" s="180" t="s">
        <v>59</v>
      </c>
      <c r="C226" s="180" t="s">
        <v>59</v>
      </c>
      <c r="D226" s="181" t="s">
        <v>248</v>
      </c>
      <c r="E226" s="34" t="s">
        <v>62</v>
      </c>
      <c r="F226" s="34" t="s">
        <v>76</v>
      </c>
      <c r="G226" s="34">
        <v>157</v>
      </c>
      <c r="H226" s="37"/>
      <c r="I226" s="37"/>
      <c r="J226" s="34">
        <f t="shared" si="28"/>
        <v>157</v>
      </c>
      <c r="K226" s="182"/>
      <c r="L226" s="183" t="e">
        <f t="shared" ca="1" si="29"/>
        <v>#NAME?</v>
      </c>
      <c r="M226" s="184"/>
      <c r="N226" s="185"/>
      <c r="O226" s="185"/>
      <c r="P226" s="186">
        <f t="shared" si="30"/>
        <v>0</v>
      </c>
      <c r="Q226" s="187">
        <v>0.2</v>
      </c>
      <c r="R226" s="30">
        <f t="shared" si="31"/>
        <v>0</v>
      </c>
      <c r="S226" s="91"/>
      <c r="T226" s="34"/>
    </row>
    <row r="227" spans="1:20" s="74" customFormat="1" ht="13.2" x14ac:dyDescent="0.25">
      <c r="A227" s="49"/>
      <c r="B227" s="171" t="s">
        <v>59</v>
      </c>
      <c r="C227" s="171" t="s">
        <v>59</v>
      </c>
      <c r="D227" s="172" t="s">
        <v>249</v>
      </c>
      <c r="E227" s="49" t="s">
        <v>59</v>
      </c>
      <c r="F227" s="49"/>
      <c r="G227" s="49"/>
      <c r="H227" s="35"/>
      <c r="I227" s="35"/>
      <c r="J227" s="49"/>
      <c r="K227" s="173"/>
      <c r="L227" s="188"/>
      <c r="M227" s="189"/>
      <c r="N227" s="190"/>
      <c r="O227" s="190"/>
      <c r="P227" s="177"/>
      <c r="Q227" s="178"/>
      <c r="R227" s="32"/>
      <c r="S227" s="179"/>
      <c r="T227" s="49"/>
    </row>
    <row r="228" spans="1:20" ht="51" x14ac:dyDescent="0.2">
      <c r="A228" s="34">
        <v>203</v>
      </c>
      <c r="B228" s="180" t="s">
        <v>59</v>
      </c>
      <c r="C228" s="180" t="s">
        <v>59</v>
      </c>
      <c r="D228" s="181" t="s">
        <v>250</v>
      </c>
      <c r="E228" s="34" t="s">
        <v>62</v>
      </c>
      <c r="F228" s="34" t="s">
        <v>251</v>
      </c>
      <c r="G228" s="34">
        <v>15000</v>
      </c>
      <c r="H228" s="37"/>
      <c r="I228" s="37"/>
      <c r="J228" s="34">
        <f>G228-I228+H228</f>
        <v>15000</v>
      </c>
      <c r="K228" s="182"/>
      <c r="L228" s="183" t="e">
        <f ca="1">EUROToLetters(K228)</f>
        <v>#NAME?</v>
      </c>
      <c r="M228" s="184"/>
      <c r="N228" s="185"/>
      <c r="O228" s="185"/>
      <c r="P228" s="186">
        <f>ROUND(G228*ROUND(K228,2),2)</f>
        <v>0</v>
      </c>
      <c r="Q228" s="187">
        <v>0.2</v>
      </c>
      <c r="R228" s="30">
        <f>ROUND(Q228*ROUND(P228,2),2)</f>
        <v>0</v>
      </c>
      <c r="S228" s="91"/>
      <c r="T228" s="34"/>
    </row>
    <row r="229" spans="1:20" s="74" customFormat="1" ht="20.399999999999999" x14ac:dyDescent="0.25">
      <c r="A229" s="159"/>
      <c r="B229" s="160" t="s">
        <v>59</v>
      </c>
      <c r="C229" s="160" t="s">
        <v>59</v>
      </c>
      <c r="D229" s="161" t="s">
        <v>252</v>
      </c>
      <c r="E229" s="159" t="s">
        <v>59</v>
      </c>
      <c r="F229" s="159"/>
      <c r="G229" s="159"/>
      <c r="H229" s="162"/>
      <c r="I229" s="162"/>
      <c r="J229" s="159"/>
      <c r="K229" s="163"/>
      <c r="L229" s="164"/>
      <c r="M229" s="165"/>
      <c r="N229" s="166"/>
      <c r="O229" s="166"/>
      <c r="P229" s="167"/>
      <c r="Q229" s="168"/>
      <c r="R229" s="169"/>
      <c r="S229" s="170"/>
      <c r="T229" s="49"/>
    </row>
    <row r="230" spans="1:20" s="74" customFormat="1" ht="20.399999999999999" x14ac:dyDescent="0.25">
      <c r="A230" s="49"/>
      <c r="B230" s="171" t="s">
        <v>59</v>
      </c>
      <c r="C230" s="171" t="s">
        <v>59</v>
      </c>
      <c r="D230" s="172" t="s">
        <v>253</v>
      </c>
      <c r="E230" s="49" t="s">
        <v>59</v>
      </c>
      <c r="F230" s="49"/>
      <c r="G230" s="49"/>
      <c r="H230" s="35"/>
      <c r="I230" s="35"/>
      <c r="J230" s="49"/>
      <c r="K230" s="173"/>
      <c r="L230" s="188"/>
      <c r="M230" s="189"/>
      <c r="N230" s="190"/>
      <c r="O230" s="190"/>
      <c r="P230" s="177"/>
      <c r="Q230" s="178"/>
      <c r="R230" s="32"/>
      <c r="S230" s="179"/>
      <c r="T230" s="49"/>
    </row>
    <row r="231" spans="1:20" ht="61.2" x14ac:dyDescent="0.2">
      <c r="A231" s="34">
        <v>204</v>
      </c>
      <c r="B231" s="180" t="s">
        <v>59</v>
      </c>
      <c r="C231" s="180" t="s">
        <v>59</v>
      </c>
      <c r="D231" s="181" t="s">
        <v>254</v>
      </c>
      <c r="E231" s="34" t="s">
        <v>62</v>
      </c>
      <c r="F231" s="34" t="s">
        <v>64</v>
      </c>
      <c r="G231" s="34">
        <v>82</v>
      </c>
      <c r="H231" s="37"/>
      <c r="I231" s="37"/>
      <c r="J231" s="34">
        <f>G231-I231+H231</f>
        <v>82</v>
      </c>
      <c r="K231" s="182"/>
      <c r="L231" s="183" t="e">
        <f ca="1">EUROToLetters(K231)</f>
        <v>#NAME?</v>
      </c>
      <c r="M231" s="184"/>
      <c r="N231" s="185"/>
      <c r="O231" s="185"/>
      <c r="P231" s="186">
        <f>ROUND(G231*ROUND(K231,2),2)</f>
        <v>0</v>
      </c>
      <c r="Q231" s="187">
        <v>0.2</v>
      </c>
      <c r="R231" s="30">
        <f>ROUND(Q231*ROUND(P231,2),2)</f>
        <v>0</v>
      </c>
      <c r="S231" s="91"/>
      <c r="T231" s="34"/>
    </row>
    <row r="232" spans="1:20" ht="51" x14ac:dyDescent="0.2">
      <c r="A232" s="34">
        <v>205</v>
      </c>
      <c r="B232" s="180" t="s">
        <v>59</v>
      </c>
      <c r="C232" s="180" t="s">
        <v>59</v>
      </c>
      <c r="D232" s="181" t="s">
        <v>255</v>
      </c>
      <c r="E232" s="34" t="s">
        <v>62</v>
      </c>
      <c r="F232" s="34" t="s">
        <v>64</v>
      </c>
      <c r="G232" s="34">
        <v>42</v>
      </c>
      <c r="H232" s="37"/>
      <c r="I232" s="37"/>
      <c r="J232" s="34">
        <f>G232-I232+H232</f>
        <v>42</v>
      </c>
      <c r="K232" s="182"/>
      <c r="L232" s="183" t="e">
        <f ca="1">EUROToLetters(K232)</f>
        <v>#NAME?</v>
      </c>
      <c r="M232" s="184"/>
      <c r="N232" s="185"/>
      <c r="O232" s="185"/>
      <c r="P232" s="186">
        <f>ROUND(G232*ROUND(K232,2),2)</f>
        <v>0</v>
      </c>
      <c r="Q232" s="187">
        <v>0.2</v>
      </c>
      <c r="R232" s="30">
        <f>ROUND(Q232*ROUND(P232,2),2)</f>
        <v>0</v>
      </c>
      <c r="S232" s="91"/>
      <c r="T232" s="34"/>
    </row>
    <row r="233" spans="1:20" ht="40.799999999999997" x14ac:dyDescent="0.2">
      <c r="A233" s="34">
        <v>206</v>
      </c>
      <c r="B233" s="180" t="s">
        <v>59</v>
      </c>
      <c r="C233" s="180" t="s">
        <v>59</v>
      </c>
      <c r="D233" s="181" t="s">
        <v>256</v>
      </c>
      <c r="E233" s="34" t="s">
        <v>62</v>
      </c>
      <c r="F233" s="34" t="s">
        <v>64</v>
      </c>
      <c r="G233" s="34">
        <v>82</v>
      </c>
      <c r="H233" s="37"/>
      <c r="I233" s="37"/>
      <c r="J233" s="34">
        <f>G233-I233+H233</f>
        <v>82</v>
      </c>
      <c r="K233" s="182"/>
      <c r="L233" s="183" t="e">
        <f ca="1">EUROToLetters(K233)</f>
        <v>#NAME?</v>
      </c>
      <c r="M233" s="184"/>
      <c r="N233" s="185"/>
      <c r="O233" s="185"/>
      <c r="P233" s="186">
        <f>ROUND(G233*ROUND(K233,2),2)</f>
        <v>0</v>
      </c>
      <c r="Q233" s="187">
        <v>0.2</v>
      </c>
      <c r="R233" s="30">
        <f>ROUND(Q233*ROUND(P233,2),2)</f>
        <v>0</v>
      </c>
      <c r="S233" s="91"/>
      <c r="T233" s="34"/>
    </row>
    <row r="234" spans="1:20" ht="20.399999999999999" x14ac:dyDescent="0.2">
      <c r="A234" s="34">
        <v>207</v>
      </c>
      <c r="B234" s="180" t="s">
        <v>59</v>
      </c>
      <c r="C234" s="180" t="s">
        <v>59</v>
      </c>
      <c r="D234" s="181" t="s">
        <v>257</v>
      </c>
      <c r="E234" s="34" t="s">
        <v>62</v>
      </c>
      <c r="F234" s="34" t="s">
        <v>64</v>
      </c>
      <c r="G234" s="34">
        <v>82</v>
      </c>
      <c r="H234" s="37"/>
      <c r="I234" s="37"/>
      <c r="J234" s="34">
        <f>G234-I234+H234</f>
        <v>82</v>
      </c>
      <c r="K234" s="182"/>
      <c r="L234" s="183" t="e">
        <f ca="1">EUROToLetters(K234)</f>
        <v>#NAME?</v>
      </c>
      <c r="M234" s="184"/>
      <c r="N234" s="185"/>
      <c r="O234" s="185"/>
      <c r="P234" s="186">
        <f>ROUND(G234*ROUND(K234,2),2)</f>
        <v>0</v>
      </c>
      <c r="Q234" s="187">
        <v>0.2</v>
      </c>
      <c r="R234" s="30">
        <f>ROUND(Q234*ROUND(P234,2),2)</f>
        <v>0</v>
      </c>
      <c r="S234" s="91"/>
      <c r="T234" s="34"/>
    </row>
    <row r="235" spans="1:20" x14ac:dyDescent="0.2">
      <c r="A235" s="34">
        <v>208</v>
      </c>
      <c r="B235" s="180" t="s">
        <v>59</v>
      </c>
      <c r="C235" s="180" t="s">
        <v>59</v>
      </c>
      <c r="D235" s="181" t="s">
        <v>258</v>
      </c>
      <c r="E235" s="34" t="s">
        <v>62</v>
      </c>
      <c r="F235" s="34" t="s">
        <v>64</v>
      </c>
      <c r="G235" s="34">
        <v>21</v>
      </c>
      <c r="H235" s="37"/>
      <c r="I235" s="37"/>
      <c r="J235" s="34">
        <f>G235-I235+H235</f>
        <v>21</v>
      </c>
      <c r="K235" s="182"/>
      <c r="L235" s="183" t="e">
        <f ca="1">EUROToLetters(K235)</f>
        <v>#NAME?</v>
      </c>
      <c r="M235" s="184"/>
      <c r="N235" s="185"/>
      <c r="O235" s="185"/>
      <c r="P235" s="186">
        <f>ROUND(G235*ROUND(K235,2),2)</f>
        <v>0</v>
      </c>
      <c r="Q235" s="187">
        <v>0.2</v>
      </c>
      <c r="R235" s="30">
        <f>ROUND(Q235*ROUND(P235,2),2)</f>
        <v>0</v>
      </c>
      <c r="S235" s="91"/>
      <c r="T235" s="34"/>
    </row>
    <row r="236" spans="1:20" s="74" customFormat="1" ht="30.6" x14ac:dyDescent="0.25">
      <c r="A236" s="49"/>
      <c r="B236" s="171" t="s">
        <v>59</v>
      </c>
      <c r="C236" s="171" t="s">
        <v>59</v>
      </c>
      <c r="D236" s="172" t="s">
        <v>259</v>
      </c>
      <c r="E236" s="49" t="s">
        <v>59</v>
      </c>
      <c r="F236" s="49"/>
      <c r="G236" s="49"/>
      <c r="H236" s="35"/>
      <c r="I236" s="35"/>
      <c r="J236" s="49"/>
      <c r="K236" s="173"/>
      <c r="L236" s="188"/>
      <c r="M236" s="189"/>
      <c r="N236" s="190"/>
      <c r="O236" s="190"/>
      <c r="P236" s="177"/>
      <c r="Q236" s="178"/>
      <c r="R236" s="32"/>
      <c r="S236" s="179"/>
      <c r="T236" s="49"/>
    </row>
    <row r="237" spans="1:20" ht="61.2" x14ac:dyDescent="0.2">
      <c r="A237" s="34">
        <v>209</v>
      </c>
      <c r="B237" s="180" t="s">
        <v>59</v>
      </c>
      <c r="C237" s="180" t="s">
        <v>59</v>
      </c>
      <c r="D237" s="181" t="s">
        <v>260</v>
      </c>
      <c r="E237" s="34" t="s">
        <v>62</v>
      </c>
      <c r="F237" s="34" t="s">
        <v>64</v>
      </c>
      <c r="G237" s="34">
        <v>4</v>
      </c>
      <c r="H237" s="37"/>
      <c r="I237" s="37"/>
      <c r="J237" s="34">
        <f>G237-I237+H237</f>
        <v>4</v>
      </c>
      <c r="K237" s="182"/>
      <c r="L237" s="183" t="e">
        <f ca="1">EUROToLetters(K237)</f>
        <v>#NAME?</v>
      </c>
      <c r="M237" s="184"/>
      <c r="N237" s="185"/>
      <c r="O237" s="185"/>
      <c r="P237" s="186">
        <f>ROUND(G237*ROUND(K237,2),2)</f>
        <v>0</v>
      </c>
      <c r="Q237" s="187">
        <v>0.2</v>
      </c>
      <c r="R237" s="30">
        <f>ROUND(Q237*ROUND(P237,2),2)</f>
        <v>0</v>
      </c>
      <c r="S237" s="91"/>
      <c r="T237" s="34"/>
    </row>
    <row r="238" spans="1:20" ht="40.799999999999997" x14ac:dyDescent="0.2">
      <c r="A238" s="34">
        <v>210</v>
      </c>
      <c r="B238" s="180" t="s">
        <v>59</v>
      </c>
      <c r="C238" s="180" t="s">
        <v>59</v>
      </c>
      <c r="D238" s="181" t="s">
        <v>256</v>
      </c>
      <c r="E238" s="34" t="s">
        <v>62</v>
      </c>
      <c r="F238" s="34" t="s">
        <v>64</v>
      </c>
      <c r="G238" s="34">
        <v>4</v>
      </c>
      <c r="H238" s="37"/>
      <c r="I238" s="37"/>
      <c r="J238" s="34">
        <f>G238-I238+H238</f>
        <v>4</v>
      </c>
      <c r="K238" s="182"/>
      <c r="L238" s="183" t="e">
        <f ca="1">EUROToLetters(K238)</f>
        <v>#NAME?</v>
      </c>
      <c r="M238" s="184"/>
      <c r="N238" s="185"/>
      <c r="O238" s="185"/>
      <c r="P238" s="186">
        <f>ROUND(G238*ROUND(K238,2),2)</f>
        <v>0</v>
      </c>
      <c r="Q238" s="187">
        <v>0.2</v>
      </c>
      <c r="R238" s="30">
        <f>ROUND(Q238*ROUND(P238,2),2)</f>
        <v>0</v>
      </c>
      <c r="S238" s="91"/>
      <c r="T238" s="34"/>
    </row>
    <row r="239" spans="1:20" ht="30.6" x14ac:dyDescent="0.2">
      <c r="A239" s="34">
        <v>211</v>
      </c>
      <c r="B239" s="180" t="s">
        <v>59</v>
      </c>
      <c r="C239" s="180" t="s">
        <v>59</v>
      </c>
      <c r="D239" s="181" t="s">
        <v>261</v>
      </c>
      <c r="E239" s="34" t="s">
        <v>62</v>
      </c>
      <c r="F239" s="34" t="s">
        <v>64</v>
      </c>
      <c r="G239" s="34">
        <v>4</v>
      </c>
      <c r="H239" s="37"/>
      <c r="I239" s="37"/>
      <c r="J239" s="34">
        <f>G239-I239+H239</f>
        <v>4</v>
      </c>
      <c r="K239" s="182"/>
      <c r="L239" s="183" t="e">
        <f ca="1">EUROToLetters(K239)</f>
        <v>#NAME?</v>
      </c>
      <c r="M239" s="184"/>
      <c r="N239" s="185"/>
      <c r="O239" s="185"/>
      <c r="P239" s="186">
        <f>ROUND(G239*ROUND(K239,2),2)</f>
        <v>0</v>
      </c>
      <c r="Q239" s="187">
        <v>0.2</v>
      </c>
      <c r="R239" s="30">
        <f>ROUND(Q239*ROUND(P239,2),2)</f>
        <v>0</v>
      </c>
      <c r="S239" s="91"/>
      <c r="T239" s="34"/>
    </row>
    <row r="240" spans="1:20" ht="20.399999999999999" x14ac:dyDescent="0.2">
      <c r="A240" s="34">
        <v>212</v>
      </c>
      <c r="B240" s="180" t="s">
        <v>59</v>
      </c>
      <c r="C240" s="180" t="s">
        <v>59</v>
      </c>
      <c r="D240" s="181" t="s">
        <v>262</v>
      </c>
      <c r="E240" s="34" t="s">
        <v>62</v>
      </c>
      <c r="F240" s="34" t="s">
        <v>64</v>
      </c>
      <c r="G240" s="34">
        <v>2</v>
      </c>
      <c r="H240" s="37"/>
      <c r="I240" s="37"/>
      <c r="J240" s="34">
        <f>G240-I240+H240</f>
        <v>2</v>
      </c>
      <c r="K240" s="182"/>
      <c r="L240" s="183" t="e">
        <f ca="1">EUROToLetters(K240)</f>
        <v>#NAME?</v>
      </c>
      <c r="M240" s="184"/>
      <c r="N240" s="185"/>
      <c r="O240" s="185"/>
      <c r="P240" s="186">
        <f>ROUND(G240*ROUND(K240,2),2)</f>
        <v>0</v>
      </c>
      <c r="Q240" s="187">
        <v>0.2</v>
      </c>
      <c r="R240" s="30">
        <f>ROUND(Q240*ROUND(P240,2),2)</f>
        <v>0</v>
      </c>
      <c r="S240" s="91"/>
      <c r="T240" s="34"/>
    </row>
    <row r="241" spans="1:20" s="74" customFormat="1" ht="20.399999999999999" x14ac:dyDescent="0.25">
      <c r="A241" s="159"/>
      <c r="B241" s="160" t="s">
        <v>59</v>
      </c>
      <c r="C241" s="160" t="s">
        <v>59</v>
      </c>
      <c r="D241" s="161" t="s">
        <v>263</v>
      </c>
      <c r="E241" s="159" t="s">
        <v>59</v>
      </c>
      <c r="F241" s="159"/>
      <c r="G241" s="159"/>
      <c r="H241" s="162"/>
      <c r="I241" s="162"/>
      <c r="J241" s="159"/>
      <c r="K241" s="163"/>
      <c r="L241" s="164"/>
      <c r="M241" s="165"/>
      <c r="N241" s="166"/>
      <c r="O241" s="166"/>
      <c r="P241" s="167"/>
      <c r="Q241" s="168"/>
      <c r="R241" s="169"/>
      <c r="S241" s="170"/>
      <c r="T241" s="49"/>
    </row>
    <row r="242" spans="1:20" ht="20.399999999999999" x14ac:dyDescent="0.2">
      <c r="A242" s="34">
        <v>213</v>
      </c>
      <c r="B242" s="180" t="s">
        <v>59</v>
      </c>
      <c r="C242" s="180" t="s">
        <v>59</v>
      </c>
      <c r="D242" s="181" t="s">
        <v>264</v>
      </c>
      <c r="E242" s="34" t="s">
        <v>62</v>
      </c>
      <c r="F242" s="34" t="s">
        <v>64</v>
      </c>
      <c r="G242" s="34">
        <v>5</v>
      </c>
      <c r="H242" s="37"/>
      <c r="I242" s="37"/>
      <c r="J242" s="34">
        <f>G242-I242+H242</f>
        <v>5</v>
      </c>
      <c r="K242" s="182"/>
      <c r="L242" s="183" t="e">
        <f ca="1">EUROToLetters(K242)</f>
        <v>#NAME?</v>
      </c>
      <c r="M242" s="184"/>
      <c r="N242" s="185"/>
      <c r="O242" s="185"/>
      <c r="P242" s="186">
        <f>ROUND(G242*ROUND(K242,2),2)</f>
        <v>0</v>
      </c>
      <c r="Q242" s="187">
        <v>0.2</v>
      </c>
      <c r="R242" s="30">
        <f>ROUND(Q242*ROUND(P242,2),2)</f>
        <v>0</v>
      </c>
      <c r="S242" s="91"/>
      <c r="T242" s="34"/>
    </row>
    <row r="243" spans="1:20" ht="20.399999999999999" x14ac:dyDescent="0.2">
      <c r="A243" s="34">
        <v>214</v>
      </c>
      <c r="B243" s="180" t="s">
        <v>59</v>
      </c>
      <c r="C243" s="180" t="s">
        <v>59</v>
      </c>
      <c r="D243" s="181" t="s">
        <v>265</v>
      </c>
      <c r="E243" s="34" t="s">
        <v>62</v>
      </c>
      <c r="F243" s="34" t="s">
        <v>80</v>
      </c>
      <c r="G243" s="34">
        <v>12</v>
      </c>
      <c r="H243" s="37"/>
      <c r="I243" s="37"/>
      <c r="J243" s="34">
        <f>G243-I243+H243</f>
        <v>12</v>
      </c>
      <c r="K243" s="182"/>
      <c r="L243" s="183" t="e">
        <f ca="1">EUROToLetters(K243)</f>
        <v>#NAME?</v>
      </c>
      <c r="M243" s="184"/>
      <c r="N243" s="185"/>
      <c r="O243" s="185"/>
      <c r="P243" s="186">
        <f>ROUND(G243*ROUND(K243,2),2)</f>
        <v>0</v>
      </c>
      <c r="Q243" s="187">
        <v>0.2</v>
      </c>
      <c r="R243" s="30">
        <f>ROUND(Q243*ROUND(P243,2),2)</f>
        <v>0</v>
      </c>
      <c r="S243" s="91"/>
      <c r="T243" s="34"/>
    </row>
    <row r="244" spans="1:20" ht="20.399999999999999" x14ac:dyDescent="0.2">
      <c r="A244" s="34">
        <v>215</v>
      </c>
      <c r="B244" s="180" t="s">
        <v>59</v>
      </c>
      <c r="C244" s="180" t="s">
        <v>59</v>
      </c>
      <c r="D244" s="181" t="s">
        <v>266</v>
      </c>
      <c r="E244" s="34" t="s">
        <v>62</v>
      </c>
      <c r="F244" s="34" t="s">
        <v>80</v>
      </c>
      <c r="G244" s="34">
        <v>6</v>
      </c>
      <c r="H244" s="37"/>
      <c r="I244" s="37"/>
      <c r="J244" s="34">
        <f>G244-I244+H244</f>
        <v>6</v>
      </c>
      <c r="K244" s="182"/>
      <c r="L244" s="183" t="e">
        <f ca="1">EUROToLetters(K244)</f>
        <v>#NAME?</v>
      </c>
      <c r="M244" s="184"/>
      <c r="N244" s="185"/>
      <c r="O244" s="185"/>
      <c r="P244" s="186">
        <f>ROUND(G244*ROUND(K244,2),2)</f>
        <v>0</v>
      </c>
      <c r="Q244" s="187">
        <v>0.2</v>
      </c>
      <c r="R244" s="30">
        <f>ROUND(Q244*ROUND(P244,2),2)</f>
        <v>0</v>
      </c>
      <c r="S244" s="91"/>
      <c r="T244" s="34"/>
    </row>
    <row r="245" spans="1:20" x14ac:dyDescent="0.2">
      <c r="K245" s="77"/>
      <c r="L245" s="80"/>
      <c r="S245" s="90"/>
    </row>
    <row r="246" spans="1:20" ht="15" customHeight="1" x14ac:dyDescent="0.2">
      <c r="A246" s="2" t="s">
        <v>267</v>
      </c>
      <c r="B246" s="1"/>
      <c r="C246" s="1"/>
      <c r="D246" s="131"/>
      <c r="E246" s="1"/>
      <c r="F246" s="1"/>
      <c r="G246" s="1"/>
      <c r="H246" s="132"/>
      <c r="I246" s="132"/>
      <c r="J246" s="1"/>
      <c r="K246" s="133"/>
      <c r="L246" s="2"/>
      <c r="M246" s="87"/>
      <c r="N246" s="88"/>
      <c r="O246" s="88"/>
      <c r="P246" s="68">
        <f>SUM(P7:P244)</f>
        <v>0</v>
      </c>
      <c r="Q246" s="89"/>
      <c r="R246" s="27"/>
      <c r="S246" s="86"/>
      <c r="T246" s="85"/>
    </row>
    <row r="247" spans="1:20" ht="15" customHeight="1" x14ac:dyDescent="0.2">
      <c r="A247" s="134" t="s">
        <v>268</v>
      </c>
      <c r="B247" s="135"/>
      <c r="C247" s="135"/>
      <c r="D247" s="136"/>
      <c r="E247" s="135"/>
      <c r="F247" s="135"/>
      <c r="G247" s="135"/>
      <c r="H247" s="137"/>
      <c r="I247" s="137"/>
      <c r="J247" s="135"/>
      <c r="K247" s="138"/>
      <c r="L247" s="134"/>
      <c r="M247" s="83"/>
      <c r="P247" s="65">
        <f>ROUND(0.2*P246,2)</f>
        <v>0</v>
      </c>
      <c r="Q247" s="84"/>
      <c r="S247" s="82"/>
      <c r="T247" s="81"/>
    </row>
    <row r="248" spans="1:20" ht="15" customHeight="1" x14ac:dyDescent="0.2">
      <c r="A248" s="2" t="s">
        <v>269</v>
      </c>
      <c r="B248" s="1"/>
      <c r="C248" s="1"/>
      <c r="D248" s="131"/>
      <c r="E248" s="1"/>
      <c r="F248" s="1"/>
      <c r="G248" s="1"/>
      <c r="H248" s="132"/>
      <c r="I248" s="132"/>
      <c r="J248" s="1"/>
      <c r="K248" s="133"/>
      <c r="L248" s="2"/>
      <c r="M248" s="87"/>
      <c r="N248" s="88"/>
      <c r="O248" s="88"/>
      <c r="P248" s="68">
        <f>P246+P247</f>
        <v>0</v>
      </c>
      <c r="Q248" s="89"/>
      <c r="R248" s="27"/>
      <c r="S248" s="86"/>
      <c r="T248" s="85"/>
    </row>
    <row r="249" spans="1:20" x14ac:dyDescent="0.2">
      <c r="A249" s="139" t="s">
        <v>270</v>
      </c>
      <c r="B249" s="139"/>
      <c r="C249" s="139"/>
      <c r="D249" s="139"/>
      <c r="E249" s="139"/>
      <c r="F249" s="139"/>
      <c r="G249" s="139"/>
      <c r="H249" s="140"/>
      <c r="I249" s="140"/>
      <c r="J249" s="139"/>
      <c r="K249" s="141"/>
      <c r="L249" s="140"/>
      <c r="M249" s="142"/>
      <c r="N249" s="141"/>
      <c r="O249" s="141"/>
      <c r="P249" s="143"/>
      <c r="Q249" s="144"/>
      <c r="R249" s="145"/>
      <c r="S249" s="139"/>
      <c r="T249" s="139"/>
    </row>
    <row r="250" spans="1:20" x14ac:dyDescent="0.2">
      <c r="A250" s="139"/>
      <c r="B250" s="139"/>
      <c r="C250" s="139"/>
      <c r="D250" s="139"/>
      <c r="E250" s="139"/>
      <c r="F250" s="139"/>
      <c r="G250" s="139"/>
      <c r="H250" s="140"/>
      <c r="I250" s="140"/>
      <c r="J250" s="139"/>
      <c r="K250" s="141"/>
      <c r="L250" s="140"/>
      <c r="M250" s="142"/>
      <c r="N250" s="141"/>
      <c r="O250" s="141"/>
      <c r="P250" s="143"/>
      <c r="Q250" s="144"/>
      <c r="R250" s="145"/>
      <c r="S250" s="139"/>
      <c r="T250" s="139"/>
    </row>
    <row r="251" spans="1:20" x14ac:dyDescent="0.2">
      <c r="A251" s="139"/>
      <c r="B251" s="139"/>
      <c r="C251" s="139"/>
      <c r="D251" s="139"/>
      <c r="E251" s="139"/>
      <c r="F251" s="139"/>
      <c r="G251" s="139"/>
      <c r="H251" s="140"/>
      <c r="I251" s="140"/>
      <c r="J251" s="139"/>
      <c r="K251" s="141"/>
      <c r="L251" s="140"/>
      <c r="M251" s="142"/>
      <c r="N251" s="141"/>
      <c r="O251" s="141"/>
      <c r="P251" s="143"/>
      <c r="Q251" s="144"/>
      <c r="R251" s="145"/>
      <c r="S251" s="139"/>
      <c r="T251" s="139"/>
    </row>
    <row r="252" spans="1:20" x14ac:dyDescent="0.2">
      <c r="A252" s="139"/>
      <c r="B252" s="139"/>
      <c r="C252" s="139"/>
      <c r="D252" s="139"/>
      <c r="E252" s="139"/>
      <c r="F252" s="139"/>
      <c r="G252" s="139"/>
      <c r="H252" s="140"/>
      <c r="I252" s="140"/>
      <c r="J252" s="139"/>
      <c r="K252" s="141"/>
      <c r="L252" s="140"/>
      <c r="M252" s="142"/>
      <c r="N252" s="141"/>
      <c r="O252" s="141"/>
      <c r="P252" s="143"/>
      <c r="Q252" s="144"/>
      <c r="R252" s="145"/>
      <c r="S252" s="139"/>
      <c r="T252" s="139"/>
    </row>
  </sheetData>
  <sheetProtection sheet="1" formatCells="0" formatColumns="0" formatRows="0"/>
  <mergeCells count="5">
    <mergeCell ref="A3:T3"/>
    <mergeCell ref="A246:L246"/>
    <mergeCell ref="A247:L247"/>
    <mergeCell ref="A248:L248"/>
    <mergeCell ref="A249:T252"/>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DQE
  “Investigation de diagnostics de pollution  - Lot 1 (Investigation de diagnostics de pollution sur les départements des Côtes d'Armor (22) et de l'Ille-et-Vilaine (35).)”</oddHeader>
    <oddFooter>&amp;CRéférence DCE : 202600003&amp;R&amp;P/&amp;N</oddFooter>
    <firstFooter>&amp;CRéférence DCE : 202600003&amp;R&amp;P/&amp;N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36" customWidth="1"/>
    <col min="2" max="2" width="8" style="37" customWidth="1"/>
    <col min="3" max="3" width="15.6640625" style="130" customWidth="1"/>
    <col min="4" max="4" width="40.6640625" style="38" customWidth="1"/>
    <col min="5" max="5" width="18.6640625" style="30" customWidth="1"/>
    <col min="6" max="6" width="7.6640625" style="39" customWidth="1"/>
    <col min="7" max="7" width="12.109375" style="31" hidden="1" customWidth="1"/>
    <col min="8" max="8" width="12.109375" style="34" customWidth="1"/>
    <col min="9" max="9" width="9.109375" style="34" customWidth="1"/>
    <col min="10" max="16384" width="9.109375" style="34"/>
  </cols>
  <sheetData>
    <row r="1" spans="1:7" s="29" customFormat="1" hidden="1" x14ac:dyDescent="0.2">
      <c r="A1" s="92"/>
      <c r="B1" s="93"/>
      <c r="C1" s="69"/>
      <c r="D1" s="94"/>
      <c r="E1" s="94"/>
      <c r="F1" s="93"/>
      <c r="G1" s="95"/>
    </row>
    <row r="2" spans="1:7" s="29" customFormat="1" hidden="1" x14ac:dyDescent="0.2">
      <c r="A2" s="92"/>
      <c r="B2" s="96"/>
      <c r="C2" s="73"/>
      <c r="D2" s="97"/>
      <c r="E2" s="98"/>
      <c r="F2" s="96"/>
      <c r="G2" s="99"/>
    </row>
    <row r="3" spans="1:7" s="33" customFormat="1" x14ac:dyDescent="0.2">
      <c r="A3" s="100" t="s">
        <v>12</v>
      </c>
      <c r="B3" s="101" t="s">
        <v>13</v>
      </c>
      <c r="C3" s="126" t="s">
        <v>14</v>
      </c>
      <c r="D3" s="103" t="s">
        <v>15</v>
      </c>
      <c r="E3" s="102" t="s">
        <v>16</v>
      </c>
      <c r="F3" s="104" t="s">
        <v>17</v>
      </c>
      <c r="G3" s="105" t="s">
        <v>22</v>
      </c>
    </row>
    <row r="4" spans="1:7" ht="30" customHeight="1" x14ac:dyDescent="0.2">
      <c r="A4" s="106"/>
      <c r="B4" s="107"/>
      <c r="C4" s="127"/>
      <c r="D4" s="108"/>
      <c r="E4" s="109">
        <f>ROUND(B4*C4,2)</f>
        <v>0</v>
      </c>
      <c r="F4" s="110"/>
      <c r="G4" s="111">
        <f t="shared" ref="G4:G13" si="0">E4*F4</f>
        <v>0</v>
      </c>
    </row>
    <row r="5" spans="1:7" ht="30" customHeight="1" x14ac:dyDescent="0.2">
      <c r="A5" s="106"/>
      <c r="B5" s="107"/>
      <c r="C5" s="127"/>
      <c r="D5" s="108"/>
      <c r="E5" s="109">
        <f>ROUND(B5*C5,2)</f>
        <v>0</v>
      </c>
      <c r="F5" s="110"/>
      <c r="G5" s="111">
        <f t="shared" si="0"/>
        <v>0</v>
      </c>
    </row>
    <row r="6" spans="1:7" ht="30" customHeight="1" x14ac:dyDescent="0.2">
      <c r="A6" s="106"/>
      <c r="B6" s="107"/>
      <c r="C6" s="127"/>
      <c r="D6" s="108"/>
      <c r="E6" s="109">
        <f t="shared" ref="E6:E12" si="1">ROUND(B6*C6,2)</f>
        <v>0</v>
      </c>
      <c r="F6" s="110"/>
      <c r="G6" s="111">
        <f t="shared" si="0"/>
        <v>0</v>
      </c>
    </row>
    <row r="7" spans="1:7" ht="30" customHeight="1" x14ac:dyDescent="0.2">
      <c r="A7" s="106"/>
      <c r="B7" s="107"/>
      <c r="C7" s="127"/>
      <c r="D7" s="108"/>
      <c r="E7" s="109">
        <f t="shared" si="1"/>
        <v>0</v>
      </c>
      <c r="F7" s="110"/>
      <c r="G7" s="111">
        <f t="shared" si="0"/>
        <v>0</v>
      </c>
    </row>
    <row r="8" spans="1:7" ht="30" customHeight="1" x14ac:dyDescent="0.2">
      <c r="A8" s="106"/>
      <c r="B8" s="107"/>
      <c r="C8" s="127"/>
      <c r="D8" s="108"/>
      <c r="E8" s="109">
        <f t="shared" si="1"/>
        <v>0</v>
      </c>
      <c r="F8" s="110"/>
      <c r="G8" s="111">
        <f t="shared" si="0"/>
        <v>0</v>
      </c>
    </row>
    <row r="9" spans="1:7" ht="30" customHeight="1" x14ac:dyDescent="0.2">
      <c r="A9" s="106"/>
      <c r="B9" s="107"/>
      <c r="C9" s="127"/>
      <c r="D9" s="108"/>
      <c r="E9" s="109">
        <f t="shared" si="1"/>
        <v>0</v>
      </c>
      <c r="F9" s="110"/>
      <c r="G9" s="111">
        <f t="shared" si="0"/>
        <v>0</v>
      </c>
    </row>
    <row r="10" spans="1:7" ht="30" customHeight="1" x14ac:dyDescent="0.2">
      <c r="A10" s="106"/>
      <c r="B10" s="107"/>
      <c r="C10" s="127"/>
      <c r="D10" s="108"/>
      <c r="E10" s="109">
        <f t="shared" si="1"/>
        <v>0</v>
      </c>
      <c r="F10" s="110"/>
      <c r="G10" s="111">
        <f t="shared" si="0"/>
        <v>0</v>
      </c>
    </row>
    <row r="11" spans="1:7" ht="30" customHeight="1" x14ac:dyDescent="0.2">
      <c r="A11" s="106"/>
      <c r="B11" s="107"/>
      <c r="C11" s="127"/>
      <c r="D11" s="108"/>
      <c r="E11" s="109">
        <f t="shared" si="1"/>
        <v>0</v>
      </c>
      <c r="F11" s="110"/>
      <c r="G11" s="111">
        <f t="shared" si="0"/>
        <v>0</v>
      </c>
    </row>
    <row r="12" spans="1:7" ht="30" customHeight="1" x14ac:dyDescent="0.2">
      <c r="A12" s="106"/>
      <c r="B12" s="107"/>
      <c r="C12" s="127"/>
      <c r="D12" s="108"/>
      <c r="E12" s="109">
        <f t="shared" si="1"/>
        <v>0</v>
      </c>
      <c r="F12" s="110"/>
      <c r="G12" s="111">
        <f t="shared" si="0"/>
        <v>0</v>
      </c>
    </row>
    <row r="13" spans="1:7" ht="30" customHeight="1" x14ac:dyDescent="0.2">
      <c r="A13" s="112"/>
      <c r="B13" s="113"/>
      <c r="C13" s="128"/>
      <c r="D13" s="114"/>
      <c r="E13" s="115">
        <f>ROUND(B13*C13,2)</f>
        <v>0</v>
      </c>
      <c r="F13" s="116"/>
      <c r="G13" s="117">
        <f t="shared" si="0"/>
        <v>0</v>
      </c>
    </row>
    <row r="14" spans="1:7" ht="30" customHeight="1" x14ac:dyDescent="0.2">
      <c r="A14" s="118"/>
      <c r="B14" s="119"/>
      <c r="C14" s="129"/>
      <c r="D14" s="120" t="s">
        <v>18</v>
      </c>
      <c r="E14" s="121">
        <f>SUM(E4:E13)</f>
        <v>0</v>
      </c>
      <c r="F14" s="122"/>
      <c r="G14" s="95"/>
    </row>
    <row r="15" spans="1:7" ht="30" customHeight="1" x14ac:dyDescent="0.2">
      <c r="A15" s="123"/>
      <c r="B15" s="71"/>
      <c r="C15" s="72"/>
      <c r="D15" s="124" t="s">
        <v>19</v>
      </c>
      <c r="E15" s="97">
        <f>ROUND(SUM(G4:G13),2)</f>
        <v>0</v>
      </c>
      <c r="F15" s="125"/>
      <c r="G15" s="95"/>
    </row>
    <row r="16" spans="1:7" ht="30" customHeight="1" x14ac:dyDescent="0.2">
      <c r="A16" s="118"/>
      <c r="B16" s="119"/>
      <c r="C16" s="129"/>
      <c r="D16" s="120" t="s">
        <v>27</v>
      </c>
      <c r="E16" s="121">
        <f>E14+E15</f>
        <v>0</v>
      </c>
      <c r="F16" s="122"/>
      <c r="G16" s="95"/>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“Investigation de diagnostics de pollution  - Lot 1 (Investigation de diagnostics de pollution sur les départements des Côtes d'Armor (22) et de l'Ille-et-Vilaine (35).)”</oddHeader>
    <oddFooter>&amp;CRéférence DCE : 202600003&amp;R&amp;P/&amp;N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22" customWidth="1"/>
    <col min="3" max="3" width="9.109375" customWidth="1"/>
  </cols>
  <sheetData>
    <row r="1" spans="2:2" x14ac:dyDescent="0.25">
      <c r="B1" s="23" t="s">
        <v>4</v>
      </c>
    </row>
    <row r="3" spans="2:2" ht="39.6" x14ac:dyDescent="0.25">
      <c r="B3" s="22" t="s">
        <v>5</v>
      </c>
    </row>
    <row r="4" spans="2:2" x14ac:dyDescent="0.25">
      <c r="B4" s="22" t="s">
        <v>6</v>
      </c>
    </row>
    <row r="5" spans="2:2" x14ac:dyDescent="0.25">
      <c r="B5" s="22" t="s">
        <v>23</v>
      </c>
    </row>
    <row r="6" spans="2:2" ht="105.6" x14ac:dyDescent="0.25">
      <c r="B6" s="22" t="s">
        <v>24</v>
      </c>
    </row>
    <row r="7" spans="2:2" ht="66" x14ac:dyDescent="0.25">
      <c r="B7" s="22" t="s">
        <v>28</v>
      </c>
    </row>
    <row r="8" spans="2:2" ht="52.8" x14ac:dyDescent="0.25">
      <c r="B8" s="22" t="s">
        <v>25</v>
      </c>
    </row>
    <row r="9" spans="2:2" ht="66" x14ac:dyDescent="0.25">
      <c r="B9" s="22" t="s">
        <v>7</v>
      </c>
    </row>
    <row r="10" spans="2:2" ht="26.4" x14ac:dyDescent="0.25">
      <c r="B10" s="22" t="s">
        <v>8</v>
      </c>
    </row>
    <row r="11" spans="2:2" x14ac:dyDescent="0.25">
      <c r="B11" s="22" t="s">
        <v>9</v>
      </c>
    </row>
    <row r="13" spans="2:2" x14ac:dyDescent="0.25">
      <c r="B13" s="22" t="s">
        <v>10</v>
      </c>
    </row>
    <row r="15" spans="2:2" x14ac:dyDescent="0.25">
      <c r="B15" s="22" t="s">
        <v>11</v>
      </c>
    </row>
    <row r="16" spans="2:2" x14ac:dyDescent="0.25">
      <c r="B16" s="22" t="s">
        <v>1</v>
      </c>
    </row>
    <row r="17" spans="2:2" x14ac:dyDescent="0.25">
      <c r="B17" s="22" t="s">
        <v>38</v>
      </c>
    </row>
    <row r="18" spans="2:2" x14ac:dyDescent="0.25">
      <c r="B18" s="22" t="s">
        <v>39</v>
      </c>
    </row>
    <row r="19" spans="2:2" x14ac:dyDescent="0.25">
      <c r="B19" s="47"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45" bestFit="1" customWidth="1"/>
    <col min="2" max="2" width="76.88671875" style="45" customWidth="1"/>
    <col min="3" max="3" width="9.109375" style="45" customWidth="1"/>
    <col min="4" max="16384" width="9.109375" style="45"/>
  </cols>
  <sheetData>
    <row r="2" spans="1:2" x14ac:dyDescent="0.25">
      <c r="A2" s="45" t="s">
        <v>47</v>
      </c>
      <c r="B2" s="48" t="s">
        <v>46</v>
      </c>
    </row>
    <row r="3" spans="1:2" x14ac:dyDescent="0.25">
      <c r="A3" s="44" t="s">
        <v>29</v>
      </c>
      <c r="B3" s="44"/>
    </row>
    <row r="4" spans="1:2" x14ac:dyDescent="0.25">
      <c r="A4" s="52" t="s">
        <v>30</v>
      </c>
      <c r="B4" s="46" t="s">
        <v>49</v>
      </c>
    </row>
    <row r="5" spans="1:2" x14ac:dyDescent="0.25">
      <c r="A5" s="52" t="s">
        <v>20</v>
      </c>
      <c r="B5" s="46" t="s">
        <v>42</v>
      </c>
    </row>
    <row r="6" spans="1:2" x14ac:dyDescent="0.25">
      <c r="A6" s="52" t="s">
        <v>31</v>
      </c>
      <c r="B6" s="46" t="s">
        <v>43</v>
      </c>
    </row>
    <row r="7" spans="1:2" x14ac:dyDescent="0.25">
      <c r="A7" s="52" t="s">
        <v>12</v>
      </c>
      <c r="B7" s="46" t="s">
        <v>32</v>
      </c>
    </row>
    <row r="8" spans="1:2" ht="264" x14ac:dyDescent="0.25">
      <c r="A8" s="52" t="s">
        <v>0</v>
      </c>
      <c r="B8" s="46" t="s">
        <v>50</v>
      </c>
    </row>
    <row r="9" spans="1:2" x14ac:dyDescent="0.25">
      <c r="A9" s="52" t="s">
        <v>21</v>
      </c>
      <c r="B9" s="46" t="s">
        <v>48</v>
      </c>
    </row>
    <row r="10" spans="1:2" x14ac:dyDescent="0.25">
      <c r="A10" s="52" t="s">
        <v>13</v>
      </c>
      <c r="B10" s="46" t="s">
        <v>51</v>
      </c>
    </row>
    <row r="11" spans="1:2" x14ac:dyDescent="0.25">
      <c r="A11" s="52" t="s">
        <v>33</v>
      </c>
      <c r="B11" s="46" t="s">
        <v>34</v>
      </c>
    </row>
    <row r="12" spans="1:2" x14ac:dyDescent="0.25">
      <c r="A12" s="52" t="s">
        <v>16</v>
      </c>
      <c r="B12" s="46" t="s">
        <v>35</v>
      </c>
    </row>
    <row r="13" spans="1:2" ht="52.8" x14ac:dyDescent="0.25">
      <c r="A13" s="52" t="s">
        <v>36</v>
      </c>
      <c r="B13" s="46" t="s">
        <v>41</v>
      </c>
    </row>
    <row r="14" spans="1:2" x14ac:dyDescent="0.25">
      <c r="A14" s="53" t="s">
        <v>56</v>
      </c>
      <c r="B14" s="22" t="s">
        <v>57</v>
      </c>
    </row>
    <row r="15" spans="1:2" ht="16.8" x14ac:dyDescent="0.25">
      <c r="B15" s="54"/>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2026-03-26T09:00:56Z</dcterms:modified>
  <cp:category/>
  <cp:contentStatus/>
</cp:coreProperties>
</file>