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MONNEAU SAS Dropbox\01 - ARCHIGERE\2026\ECO\DA COSTA\Université SANITAIRE\02 - DESAMIANTAGE\"/>
    </mc:Choice>
  </mc:AlternateContent>
  <xr:revisionPtr revIDLastSave="0" documentId="13_ncr:1_{DF307BA5-6F97-442C-89AE-B57EF8B96506}" xr6:coauthVersionLast="47" xr6:coauthVersionMax="47" xr10:uidLastSave="{00000000-0000-0000-0000-000000000000}"/>
  <bookViews>
    <workbookView xWindow="-120" yWindow="-120" windowWidth="29040" windowHeight="15720" tabRatio="795" xr2:uid="{00000000-000D-0000-FFFF-FFFF00000000}"/>
  </bookViews>
  <sheets>
    <sheet name="PG" sheetId="23" r:id="rId1"/>
    <sheet name="CDPGF LOT 01 DESAMI CURA" sheetId="24" r:id="rId2"/>
    <sheet name="Feuil1" sheetId="25" r:id="rId3"/>
  </sheets>
  <definedNames>
    <definedName name="ds">#REF!</definedName>
    <definedName name="MONTANTTDC">#REF!</definedName>
    <definedName name="MONTANTTOTAL">#REF!</definedName>
    <definedName name="MONTANTTRAVAUX">#REF!</definedName>
    <definedName name="MONTANTTVXTTC">#REF!</definedName>
    <definedName name="SDP_Ateliers">#REF!</definedName>
    <definedName name="SDPINTERNAT">#REF!</definedName>
    <definedName name="SDPLYCEE">#REF!</definedName>
    <definedName name="SHONAteliers">#REF!</definedName>
    <definedName name="SHONINTERNAT">#REF!</definedName>
    <definedName name="SHONLYCEE">#REF!</definedName>
    <definedName name="STCONCEPTION">#REF!</definedName>
    <definedName name="STPHASEMONTAGE">#REF!</definedName>
    <definedName name="STTRAVAUX">#REF!</definedName>
    <definedName name="_xlnm.Print_Area" localSheetId="1">'CDPGF LOT 01 DESAMI CURA'!$A$1:$X$89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5" i="24" l="1"/>
  <c r="W83" i="24"/>
  <c r="W25" i="24"/>
  <c r="W35" i="24"/>
  <c r="W62" i="24"/>
  <c r="W79" i="24"/>
  <c r="W60" i="24"/>
  <c r="W58" i="24"/>
  <c r="W42" i="24"/>
  <c r="W30" i="24"/>
  <c r="W76" i="24" l="1"/>
  <c r="W74" i="24"/>
  <c r="W72" i="24"/>
  <c r="W70" i="24"/>
  <c r="W68" i="24"/>
  <c r="W66" i="24"/>
  <c r="W56" i="24"/>
  <c r="W54" i="24"/>
  <c r="W52" i="24"/>
  <c r="W50" i="24"/>
  <c r="W48" i="24"/>
  <c r="W46" i="24"/>
  <c r="W44" i="24"/>
  <c r="W32" i="24" l="1"/>
  <c r="W22" i="24"/>
  <c r="W20" i="24"/>
  <c r="W18" i="24"/>
  <c r="W87" i="24" l="1"/>
</calcChain>
</file>

<file path=xl/sharedStrings.xml><?xml version="1.0" encoding="utf-8"?>
<sst xmlns="http://schemas.openxmlformats.org/spreadsheetml/2006/main" count="118" uniqueCount="101">
  <si>
    <t>Par</t>
  </si>
  <si>
    <t>Quantité</t>
  </si>
  <si>
    <t>MAITRE D’OUVRAGE</t>
  </si>
  <si>
    <t>45160 - OLIVET</t>
  </si>
  <si>
    <t>Date :</t>
  </si>
  <si>
    <t>Désignation</t>
  </si>
  <si>
    <t>U</t>
  </si>
  <si>
    <t>Prix</t>
  </si>
  <si>
    <t>Montant H.T.</t>
  </si>
  <si>
    <t>A</t>
  </si>
  <si>
    <t>M2</t>
  </si>
  <si>
    <t>ENS</t>
  </si>
  <si>
    <t>Indice</t>
  </si>
  <si>
    <t>636, rue de la Juine</t>
  </si>
  <si>
    <t>Tél : 02 38 84 38 36</t>
  </si>
  <si>
    <r>
      <t xml:space="preserve">Email : </t>
    </r>
    <r>
      <rPr>
        <u/>
        <sz val="10"/>
        <color theme="1"/>
        <rFont val="Calibri"/>
        <family val="2"/>
        <scheme val="minor"/>
      </rPr>
      <t>accueil@simonneau-eco.fr</t>
    </r>
    <r>
      <rPr>
        <sz val="10"/>
        <color theme="1"/>
        <rFont val="Calibri"/>
        <family val="2"/>
        <scheme val="minor"/>
      </rPr>
      <t xml:space="preserve"> </t>
    </r>
  </si>
  <si>
    <t>P.M.</t>
  </si>
  <si>
    <t>LOT 01</t>
  </si>
  <si>
    <t>ALIMENTATIONS &amp; EVACUATIONS PROVISOIRES DE CHANTIER</t>
  </si>
  <si>
    <t>MONTANT TOTAL H.T. :</t>
  </si>
  <si>
    <t>MONTANT TOTAL T.T.C. :</t>
  </si>
  <si>
    <t>CDPGF</t>
  </si>
  <si>
    <t>TRAVAUX PREALABLES</t>
  </si>
  <si>
    <t>2-1</t>
  </si>
  <si>
    <t>2-1 1</t>
  </si>
  <si>
    <t>DECLARATION D'INTENTION DE COMMENCEMENT DE TRAVAUX (DICT)</t>
  </si>
  <si>
    <t xml:space="preserve">2-1 2 </t>
  </si>
  <si>
    <t>VERIFICATION DES COUPURES DE RESEAUX</t>
  </si>
  <si>
    <t>2-1 3</t>
  </si>
  <si>
    <t>SUPPRESSION DES BRANCHEMENTS D'EAU POTABLE</t>
  </si>
  <si>
    <t xml:space="preserve">2-1 4 </t>
  </si>
  <si>
    <t>SUPPRESSION DES BRANCHEMENTS ELECTRIQUES</t>
  </si>
  <si>
    <t>SOUS-TOTAL - 2-1 TRAVAUX PREALABLES :</t>
  </si>
  <si>
    <t>2-2</t>
  </si>
  <si>
    <t>PREPARATION - INSTALLATION DE CHANTIER</t>
  </si>
  <si>
    <t>2-2 1</t>
  </si>
  <si>
    <t>2-2 2</t>
  </si>
  <si>
    <t>GENERALITES DE LA BASE VIE CHANTIER</t>
  </si>
  <si>
    <t>ML</t>
  </si>
  <si>
    <t>SOUS-TOTAL - 2-2 PREPARATION - INSTALLATION DE CHANTIER :</t>
  </si>
  <si>
    <t>2-3</t>
  </si>
  <si>
    <t>2-3 1</t>
  </si>
  <si>
    <t>2-3 2</t>
  </si>
  <si>
    <t>2-3 3</t>
  </si>
  <si>
    <t>2-4</t>
  </si>
  <si>
    <t>2-4 1</t>
  </si>
  <si>
    <t>2-4 2</t>
  </si>
  <si>
    <t>2-4 3</t>
  </si>
  <si>
    <t>2-4 4</t>
  </si>
  <si>
    <t>T</t>
  </si>
  <si>
    <t>MONTANT TOTAL T.V.A 20% :</t>
  </si>
  <si>
    <t xml:space="preserve">MAITRE D'ŒUVRE </t>
  </si>
  <si>
    <t>SIMONNEAU - JM</t>
  </si>
  <si>
    <t>SAS SIMONNEAU</t>
  </si>
  <si>
    <t>DCE</t>
  </si>
  <si>
    <t>PERIODE DE PREPARATION ET DEMARCHES ADMINISTRATIVES</t>
  </si>
  <si>
    <t>PLAN DE RETRAIT ET/OU D'ENCAPSULAGE DES MCA</t>
  </si>
  <si>
    <t>SALLE DE REPOS</t>
  </si>
  <si>
    <t>INSTALLATION DE DECONTAMINATION DES TRAVAILLEURS</t>
  </si>
  <si>
    <t>INSTALLATION DE DECONTAMINATION DES DECHETS</t>
  </si>
  <si>
    <t>CONFINEMENT DES ZONES A DESAMIANTER</t>
  </si>
  <si>
    <t>TEST DE FUMEE</t>
  </si>
  <si>
    <t>MISE EN DEPRESSION</t>
  </si>
  <si>
    <t>GROUPE ELECTROGENE DE SECOURS</t>
  </si>
  <si>
    <t>TRAVAUX DE DESAMIANTAGE</t>
  </si>
  <si>
    <t>DEPOSE DE PLINTHES ET/OU COLLES BITUMINEUSES AMIANTEES</t>
  </si>
  <si>
    <t xml:space="preserve">METROLOGIE SUR CHANTIER </t>
  </si>
  <si>
    <t>STOCKAGE PROVISOIRE DES DECHETS AMIANTES</t>
  </si>
  <si>
    <t>TRANSPORT DES DECHETS AMIANTES EN I.S.D. ADAPTEE</t>
  </si>
  <si>
    <t>PROCES-VERBAL DE DESAMIANTAGE</t>
  </si>
  <si>
    <t xml:space="preserve">DEPOSE D'ENDUITS PLATRES AMIANTES </t>
  </si>
  <si>
    <t>TRAVAUX DE DESAMIANTAGE DES SANITAIRES DU BÂTIMENT F
200 Avenue de la République
92001 NANTERRE</t>
  </si>
  <si>
    <t>Direction du patrimoine</t>
  </si>
  <si>
    <t>Campus de Nanterre</t>
  </si>
  <si>
    <t xml:space="preserve">200 av de la République </t>
  </si>
  <si>
    <t>92000 NANTERRE</t>
  </si>
  <si>
    <t>ARCHITECTE</t>
  </si>
  <si>
    <t>ATELIER D'ARCHITECTURE DA COSTA</t>
  </si>
  <si>
    <t>71 Boulevard Brandebourg</t>
  </si>
  <si>
    <t>94200 IVRY SUR SEINE</t>
  </si>
  <si>
    <t>DESCRIPTION DES OUVRAGES DESAMIANTAGE</t>
  </si>
  <si>
    <t xml:space="preserve">TRAVAUX PREPARATOIRES DE DESAMIANTAGE </t>
  </si>
  <si>
    <t>2-3 4</t>
  </si>
  <si>
    <t xml:space="preserve">2-3 5 </t>
  </si>
  <si>
    <t>2-3 6</t>
  </si>
  <si>
    <t>2-3 7</t>
  </si>
  <si>
    <t>2-3 8</t>
  </si>
  <si>
    <t>2-3 9</t>
  </si>
  <si>
    <t>SOUS-TOTAL - 2-3 TRAVAUX PREPARATOIRES DE DESAMIANTAGE  :</t>
  </si>
  <si>
    <t>PM</t>
  </si>
  <si>
    <t>2-4 5</t>
  </si>
  <si>
    <t>2-4 6</t>
  </si>
  <si>
    <t>SOUS-TOTAL - 2-4 TRAVAUX DE DESAMIANTAGE :</t>
  </si>
  <si>
    <t>2-3 10</t>
  </si>
  <si>
    <t>DEPOSE SANITAIRES</t>
  </si>
  <si>
    <t>Ft</t>
  </si>
  <si>
    <t>2-3 11</t>
  </si>
  <si>
    <t>PRECURAGE ET CURAGE</t>
  </si>
  <si>
    <t>DESAMIANTAGE CURAGE</t>
  </si>
  <si>
    <t>25-03-2026</t>
  </si>
  <si>
    <r>
      <rPr>
        <sz val="10"/>
        <color indexed="8"/>
        <rFont val="Arial"/>
        <family val="2"/>
      </rPr>
      <t xml:space="preserve">TRAVAUX DE DESAMIANTAGE DES SANITAIRES DU BÂTIMENT F
200 Avenue de la République
92001 NANTERRE
</t>
    </r>
    <r>
      <rPr>
        <b/>
        <sz val="10"/>
        <color indexed="8"/>
        <rFont val="Arial"/>
        <family val="2"/>
      </rPr>
      <t>C.D.P.G.F - Lot N°01  DESAMIANTAGE CURAGE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</si>
</sst>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i/>
      <u/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 Rounded MT Bold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sz val="9"/>
      <color rgb="FFFF0000"/>
      <name val="Arial Narrow"/>
      <family val="2"/>
    </font>
    <font>
      <u/>
      <sz val="12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FF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b/>
      <sz val="26"/>
      <color theme="1"/>
      <name val="Tahoma"/>
      <family val="2"/>
    </font>
    <font>
      <b/>
      <sz val="24"/>
      <color theme="1"/>
      <name val="Tahoma"/>
      <family val="2"/>
    </font>
    <font>
      <b/>
      <sz val="22"/>
      <color theme="1"/>
      <name val="Tahom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EA0CE"/>
        <bgColor indexed="64"/>
      </patternFill>
    </fill>
    <fill>
      <patternFill patternType="solid">
        <fgColor rgb="FFA0A0A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2">
    <xf numFmtId="0" fontId="0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1" fillId="4" borderId="0">
      <alignment horizontal="left" vertical="top" wrapText="1"/>
    </xf>
    <xf numFmtId="49" fontId="22" fillId="5" borderId="0">
      <alignment horizontal="left" vertical="top" wrapText="1"/>
    </xf>
    <xf numFmtId="0" fontId="22" fillId="5" borderId="0">
      <alignment horizontal="left" vertical="top" wrapText="1"/>
    </xf>
    <xf numFmtId="49" fontId="22" fillId="5" borderId="0">
      <alignment horizontal="left" vertical="top" wrapText="1"/>
    </xf>
    <xf numFmtId="0" fontId="22" fillId="5" borderId="0">
      <alignment horizontal="left" vertical="top" wrapText="1"/>
    </xf>
    <xf numFmtId="49" fontId="23" fillId="5" borderId="0">
      <alignment horizontal="left" vertical="top" wrapText="1"/>
    </xf>
    <xf numFmtId="0" fontId="24" fillId="4" borderId="0">
      <alignment horizontal="left" vertical="top" wrapText="1"/>
    </xf>
    <xf numFmtId="0" fontId="22" fillId="4" borderId="0">
      <alignment horizontal="left" vertical="top" wrapText="1"/>
    </xf>
    <xf numFmtId="0" fontId="22" fillId="5" borderId="0">
      <alignment horizontal="left" vertical="top" wrapText="1"/>
    </xf>
    <xf numFmtId="49" fontId="25" fillId="6" borderId="0">
      <alignment horizontal="left" vertical="top" wrapText="1"/>
    </xf>
    <xf numFmtId="0" fontId="22" fillId="4" borderId="0">
      <alignment horizontal="left" vertical="top" wrapText="1"/>
    </xf>
    <xf numFmtId="0" fontId="22" fillId="4" borderId="0">
      <alignment horizontal="left" vertical="top" wrapText="1"/>
    </xf>
    <xf numFmtId="0" fontId="22" fillId="5" borderId="0">
      <alignment horizontal="left" vertical="top" wrapText="1"/>
    </xf>
    <xf numFmtId="49" fontId="25" fillId="7" borderId="2">
      <alignment horizontal="left" vertical="top" wrapText="1"/>
    </xf>
    <xf numFmtId="0" fontId="26" fillId="4" borderId="0">
      <alignment horizontal="left" vertical="top" wrapText="1"/>
    </xf>
    <xf numFmtId="0" fontId="27" fillId="4" borderId="0">
      <alignment horizontal="left" vertical="top" wrapText="1"/>
    </xf>
    <xf numFmtId="0" fontId="22" fillId="5" borderId="0">
      <alignment horizontal="left" vertical="top" wrapText="1"/>
    </xf>
    <xf numFmtId="49" fontId="28" fillId="5" borderId="0">
      <alignment horizontal="left" vertical="top" wrapText="1"/>
    </xf>
    <xf numFmtId="0" fontId="22" fillId="4" borderId="0">
      <alignment horizontal="left" vertical="top" wrapText="1"/>
    </xf>
    <xf numFmtId="0" fontId="22" fillId="4" borderId="0">
      <alignment horizontal="left" vertical="top" wrapText="1"/>
    </xf>
    <xf numFmtId="0" fontId="22" fillId="5" borderId="0">
      <alignment horizontal="left" vertical="top" wrapText="1"/>
    </xf>
    <xf numFmtId="49" fontId="25" fillId="5" borderId="0">
      <alignment horizontal="left" vertical="top" wrapText="1"/>
    </xf>
    <xf numFmtId="0" fontId="22" fillId="4" borderId="0">
      <alignment horizontal="left" vertical="top" wrapText="1"/>
    </xf>
    <xf numFmtId="0" fontId="22" fillId="4" borderId="0">
      <alignment horizontal="left" vertical="top" wrapText="1"/>
    </xf>
    <xf numFmtId="0" fontId="22" fillId="5" borderId="0">
      <alignment horizontal="left" vertical="top" wrapText="1"/>
    </xf>
    <xf numFmtId="49" fontId="29" fillId="4" borderId="0">
      <alignment horizontal="left" vertical="top" wrapText="1"/>
    </xf>
    <xf numFmtId="0" fontId="30" fillId="4" borderId="0">
      <alignment horizontal="left" vertical="top" wrapText="1"/>
    </xf>
    <xf numFmtId="0" fontId="29" fillId="4" borderId="0">
      <alignment horizontal="left" vertical="top" wrapText="1"/>
    </xf>
    <xf numFmtId="0" fontId="22" fillId="4" borderId="0">
      <alignment horizontal="left" vertical="top" wrapText="1"/>
    </xf>
    <xf numFmtId="0" fontId="22" fillId="4" borderId="0">
      <alignment horizontal="left" vertical="top" wrapText="1"/>
    </xf>
    <xf numFmtId="0" fontId="22" fillId="4" borderId="0">
      <alignment horizontal="left" vertical="top" wrapText="1"/>
    </xf>
    <xf numFmtId="0" fontId="22" fillId="4" borderId="0">
      <alignment horizontal="left" vertical="top" wrapText="1"/>
    </xf>
    <xf numFmtId="0" fontId="22" fillId="4" borderId="0">
      <alignment horizontal="left" vertical="top" wrapText="1"/>
    </xf>
    <xf numFmtId="0" fontId="31" fillId="4" borderId="0">
      <alignment horizontal="left" vertical="top" wrapText="1"/>
    </xf>
    <xf numFmtId="0" fontId="32" fillId="4" borderId="0">
      <alignment horizontal="left" vertical="top" wrapText="1"/>
    </xf>
    <xf numFmtId="0" fontId="33" fillId="4" borderId="0">
      <alignment horizontal="left" vertical="top" wrapText="1"/>
    </xf>
    <xf numFmtId="0" fontId="33" fillId="4" borderId="0">
      <alignment horizontal="left" vertical="top" wrapText="1"/>
    </xf>
    <xf numFmtId="0" fontId="34" fillId="4" borderId="0">
      <alignment horizontal="left" vertical="top" wrapText="1"/>
    </xf>
    <xf numFmtId="0" fontId="33" fillId="4" borderId="0">
      <alignment horizontal="left" vertical="top" wrapText="1"/>
    </xf>
    <xf numFmtId="0" fontId="33" fillId="4" borderId="0">
      <alignment horizontal="left" vertical="top" wrapText="1"/>
    </xf>
    <xf numFmtId="0" fontId="35" fillId="4" borderId="0">
      <alignment horizontal="left" vertical="top" wrapText="1" indent="1"/>
    </xf>
    <xf numFmtId="0" fontId="36" fillId="4" borderId="0">
      <alignment horizontal="left" vertical="top" wrapText="1" indent="1"/>
    </xf>
    <xf numFmtId="0" fontId="36" fillId="4" borderId="0">
      <alignment horizontal="left" vertical="top" wrapText="1" indent="1"/>
    </xf>
    <xf numFmtId="49" fontId="37" fillId="4" borderId="0">
      <alignment vertical="top" wrapText="1"/>
    </xf>
    <xf numFmtId="49" fontId="22" fillId="4" borderId="0">
      <alignment horizontal="left" vertical="top"/>
    </xf>
    <xf numFmtId="0" fontId="33" fillId="4" borderId="0">
      <alignment horizontal="left" vertical="top"/>
    </xf>
    <xf numFmtId="0" fontId="33" fillId="4" borderId="0">
      <alignment horizontal="left" vertical="top"/>
    </xf>
    <xf numFmtId="0" fontId="33" fillId="4" borderId="0">
      <alignment horizontal="left" vertical="top"/>
    </xf>
    <xf numFmtId="0" fontId="26" fillId="4" borderId="0">
      <alignment horizontal="left" vertical="top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</cellStyleXfs>
  <cellXfs count="161">
    <xf numFmtId="0" fontId="0" fillId="0" borderId="0" xfId="0"/>
    <xf numFmtId="0" fontId="1" fillId="0" borderId="18" xfId="0" applyFont="1" applyBorder="1" applyAlignment="1">
      <alignment vertical="center" wrapText="1"/>
    </xf>
    <xf numFmtId="0" fontId="11" fillId="0" borderId="4" xfId="0" applyFont="1" applyBorder="1"/>
    <xf numFmtId="49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1" fillId="0" borderId="10" xfId="0" applyFont="1" applyBorder="1"/>
    <xf numFmtId="0" fontId="11" fillId="0" borderId="2" xfId="0" applyFont="1" applyBorder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8" xfId="0" applyFont="1" applyBorder="1"/>
    <xf numFmtId="0" fontId="11" fillId="0" borderId="0" xfId="0" applyFont="1"/>
    <xf numFmtId="0" fontId="11" fillId="0" borderId="7" xfId="0" applyFont="1" applyBorder="1"/>
    <xf numFmtId="49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11" fillId="0" borderId="14" xfId="0" applyFont="1" applyBorder="1"/>
    <xf numFmtId="0" fontId="1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20" xfId="0" applyFont="1" applyBorder="1" applyAlignment="1">
      <alignment vertical="center"/>
    </xf>
    <xf numFmtId="0" fontId="16" fillId="0" borderId="16" xfId="0" applyFont="1" applyBorder="1" applyAlignment="1">
      <alignment horizontal="center" vertical="center"/>
    </xf>
    <xf numFmtId="0" fontId="16" fillId="0" borderId="8" xfId="0" applyFont="1" applyBorder="1"/>
    <xf numFmtId="0" fontId="17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11" fillId="0" borderId="15" xfId="0" applyFont="1" applyBorder="1"/>
    <xf numFmtId="0" fontId="5" fillId="3" borderId="26" xfId="0" applyFont="1" applyFill="1" applyBorder="1" applyAlignment="1">
      <alignment horizontal="left" vertical="center"/>
    </xf>
    <xf numFmtId="0" fontId="18" fillId="3" borderId="27" xfId="0" applyFont="1" applyFill="1" applyBorder="1" applyAlignment="1">
      <alignment vertical="center"/>
    </xf>
    <xf numFmtId="0" fontId="18" fillId="3" borderId="28" xfId="0" applyFont="1" applyFill="1" applyBorder="1" applyAlignment="1">
      <alignment vertical="center"/>
    </xf>
    <xf numFmtId="0" fontId="7" fillId="0" borderId="0" xfId="0" applyFont="1"/>
    <xf numFmtId="49" fontId="18" fillId="2" borderId="0" xfId="0" applyNumberFormat="1" applyFont="1" applyFill="1" applyAlignment="1">
      <alignment vertical="center"/>
    </xf>
    <xf numFmtId="49" fontId="18" fillId="2" borderId="8" xfId="0" applyNumberFormat="1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indent="1"/>
    </xf>
    <xf numFmtId="0" fontId="4" fillId="0" borderId="0" xfId="0" applyFont="1"/>
    <xf numFmtId="0" fontId="5" fillId="0" borderId="8" xfId="0" applyFont="1" applyBorder="1"/>
    <xf numFmtId="2" fontId="5" fillId="0" borderId="16" xfId="0" applyNumberFormat="1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2" fontId="5" fillId="0" borderId="16" xfId="0" applyNumberFormat="1" applyFont="1" applyBorder="1" applyAlignment="1">
      <alignment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0" fillId="0" borderId="11" xfId="0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right" vertical="center" wrapText="1" indent="13"/>
    </xf>
    <xf numFmtId="0" fontId="8" fillId="0" borderId="31" xfId="0" applyFont="1" applyBorder="1" applyAlignment="1">
      <alignment horizontal="right" vertical="center" wrapText="1" indent="13"/>
    </xf>
    <xf numFmtId="0" fontId="1" fillId="0" borderId="31" xfId="0" applyFont="1" applyBorder="1" applyAlignment="1">
      <alignment vertical="center" wrapText="1"/>
    </xf>
    <xf numFmtId="0" fontId="0" fillId="0" borderId="38" xfId="0" applyBorder="1" applyAlignment="1">
      <alignment horizontal="left" vertical="top" wrapText="1"/>
    </xf>
    <xf numFmtId="0" fontId="1" fillId="0" borderId="21" xfId="0" applyFont="1" applyBorder="1" applyAlignment="1">
      <alignment vertical="center" wrapText="1"/>
    </xf>
    <xf numFmtId="49" fontId="0" fillId="0" borderId="39" xfId="0" applyNumberFormat="1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164" fontId="5" fillId="0" borderId="16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8" xfId="0" applyNumberFormat="1" applyFont="1" applyBorder="1"/>
    <xf numFmtId="164" fontId="5" fillId="0" borderId="9" xfId="0" applyNumberFormat="1" applyFont="1" applyBorder="1" applyAlignment="1">
      <alignment vertical="center"/>
    </xf>
    <xf numFmtId="0" fontId="6" fillId="0" borderId="2" xfId="0" applyFont="1" applyBorder="1" applyAlignment="1">
      <alignment wrapText="1"/>
    </xf>
    <xf numFmtId="164" fontId="5" fillId="0" borderId="13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164" fontId="5" fillId="0" borderId="25" xfId="0" applyNumberFormat="1" applyFont="1" applyBorder="1" applyAlignment="1">
      <alignment vertical="center"/>
    </xf>
    <xf numFmtId="164" fontId="16" fillId="0" borderId="16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4" fontId="18" fillId="3" borderId="27" xfId="0" applyNumberFormat="1" applyFont="1" applyFill="1" applyBorder="1" applyAlignment="1">
      <alignment vertical="center"/>
    </xf>
    <xf numFmtId="164" fontId="18" fillId="2" borderId="0" xfId="0" applyNumberFormat="1" applyFont="1" applyFill="1" applyAlignment="1">
      <alignment vertical="center"/>
    </xf>
    <xf numFmtId="164" fontId="5" fillId="0" borderId="16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23" xfId="0" applyNumberFormat="1" applyFont="1" applyBorder="1" applyAlignment="1">
      <alignment vertical="center"/>
    </xf>
    <xf numFmtId="164" fontId="15" fillId="0" borderId="1" xfId="1" applyNumberFormat="1" applyFont="1" applyBorder="1" applyAlignment="1">
      <alignment vertical="center"/>
    </xf>
    <xf numFmtId="164" fontId="5" fillId="0" borderId="16" xfId="1" applyNumberFormat="1" applyFont="1" applyBorder="1" applyAlignment="1">
      <alignment vertical="center"/>
    </xf>
    <xf numFmtId="164" fontId="5" fillId="0" borderId="23" xfId="1" applyNumberFormat="1" applyFont="1" applyBorder="1" applyAlignment="1">
      <alignment vertical="center"/>
    </xf>
    <xf numFmtId="164" fontId="5" fillId="0" borderId="23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vertical="center"/>
    </xf>
    <xf numFmtId="2" fontId="18" fillId="2" borderId="0" xfId="0" applyNumberFormat="1" applyFont="1" applyFill="1" applyAlignment="1">
      <alignment vertical="center"/>
    </xf>
    <xf numFmtId="164" fontId="18" fillId="2" borderId="0" xfId="0" applyNumberFormat="1" applyFont="1" applyFill="1" applyAlignment="1">
      <alignment horizontal="right" vertical="center"/>
    </xf>
    <xf numFmtId="2" fontId="20" fillId="0" borderId="0" xfId="0" applyNumberFormat="1" applyFont="1" applyAlignment="1">
      <alignment horizontal="right" vertical="center"/>
    </xf>
    <xf numFmtId="164" fontId="5" fillId="0" borderId="16" xfId="1" applyNumberFormat="1" applyFont="1" applyBorder="1" applyAlignment="1">
      <alignment horizontal="right" vertical="center"/>
    </xf>
    <xf numFmtId="44" fontId="5" fillId="0" borderId="23" xfId="1" applyFont="1" applyBorder="1" applyAlignment="1">
      <alignment vertical="center"/>
    </xf>
    <xf numFmtId="0" fontId="41" fillId="0" borderId="2" xfId="0" applyFont="1" applyBorder="1" applyAlignment="1">
      <alignment horizontal="left" vertical="center"/>
    </xf>
    <xf numFmtId="1" fontId="5" fillId="0" borderId="16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2" fontId="5" fillId="0" borderId="29" xfId="0" applyNumberFormat="1" applyFont="1" applyBorder="1" applyAlignment="1">
      <alignment vertical="center"/>
    </xf>
    <xf numFmtId="164" fontId="5" fillId="0" borderId="29" xfId="1" applyNumberFormat="1" applyFont="1" applyBorder="1" applyAlignment="1">
      <alignment horizontal="right" vertical="center"/>
    </xf>
    <xf numFmtId="44" fontId="5" fillId="0" borderId="46" xfId="1" applyFont="1" applyBorder="1" applyAlignment="1">
      <alignment vertical="center"/>
    </xf>
    <xf numFmtId="2" fontId="5" fillId="0" borderId="0" xfId="0" applyNumberFormat="1" applyFont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2" fontId="19" fillId="0" borderId="0" xfId="0" applyNumberFormat="1" applyFont="1" applyAlignment="1">
      <alignment horizontal="right" vertical="center"/>
    </xf>
    <xf numFmtId="44" fontId="5" fillId="0" borderId="1" xfId="0" applyNumberFormat="1" applyFont="1" applyBorder="1" applyAlignment="1">
      <alignment vertical="center"/>
    </xf>
    <xf numFmtId="2" fontId="15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8" xfId="0" applyFont="1" applyBorder="1" applyAlignment="1">
      <alignment vertical="center"/>
    </xf>
    <xf numFmtId="0" fontId="41" fillId="0" borderId="0" xfId="0" applyFont="1" applyAlignment="1">
      <alignment horizontal="left" vertical="center" wrapText="1" indent="1"/>
    </xf>
    <xf numFmtId="0" fontId="41" fillId="0" borderId="20" xfId="0" applyFont="1" applyBorder="1" applyAlignment="1">
      <alignment horizontal="left" vertical="center" wrapText="1" indent="1"/>
    </xf>
    <xf numFmtId="0" fontId="14" fillId="0" borderId="21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49" fontId="15" fillId="0" borderId="3" xfId="0" applyNumberFormat="1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/>
    </xf>
    <xf numFmtId="0" fontId="5" fillId="0" borderId="20" xfId="0" applyFont="1" applyBorder="1" applyAlignment="1">
      <alignment horizontal="left" vertical="center" wrapText="1" indent="1"/>
    </xf>
    <xf numFmtId="0" fontId="1" fillId="0" borderId="43" xfId="0" applyFont="1" applyBorder="1" applyAlignment="1">
      <alignment wrapText="1"/>
    </xf>
    <xf numFmtId="0" fontId="1" fillId="0" borderId="44" xfId="0" applyFont="1" applyBorder="1" applyAlignment="1">
      <alignment wrapText="1"/>
    </xf>
    <xf numFmtId="0" fontId="1" fillId="0" borderId="45" xfId="0" applyFont="1" applyBorder="1" applyAlignment="1">
      <alignment wrapText="1"/>
    </xf>
    <xf numFmtId="0" fontId="6" fillId="0" borderId="3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1" xfId="0" applyBorder="1" applyAlignment="1">
      <alignment vertical="top" wrapText="1"/>
    </xf>
    <xf numFmtId="0" fontId="8" fillId="0" borderId="0" xfId="0" applyFont="1" applyAlignment="1">
      <alignment horizontal="right" vertical="center" wrapText="1"/>
    </xf>
    <xf numFmtId="0" fontId="8" fillId="0" borderId="18" xfId="0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3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0" fillId="0" borderId="33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right" vertical="center" wrapText="1" indent="13"/>
    </xf>
    <xf numFmtId="0" fontId="8" fillId="0" borderId="18" xfId="0" applyFont="1" applyBorder="1" applyAlignment="1">
      <alignment horizontal="right" vertical="center" wrapText="1" indent="13"/>
    </xf>
    <xf numFmtId="0" fontId="17" fillId="0" borderId="0" xfId="0" applyFont="1" applyAlignment="1">
      <alignment vertical="center" wrapText="1"/>
    </xf>
    <xf numFmtId="0" fontId="39" fillId="0" borderId="34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35" xfId="0" applyFont="1" applyBorder="1" applyAlignment="1">
      <alignment horizontal="center" vertical="center" wrapText="1"/>
    </xf>
    <xf numFmtId="0" fontId="9" fillId="0" borderId="36" xfId="0" quotePrefix="1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0" fontId="40" fillId="0" borderId="0" xfId="0" quotePrefix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</cellXfs>
  <cellStyles count="62">
    <cellStyle name="ArtDescriptif" xfId="32" xr:uid="{70D2E834-963C-4FCC-86F0-E115073715F8}"/>
    <cellStyle name="ArtLibelleCond" xfId="31" xr:uid="{2A549282-6ACD-4BAD-85CF-AA5B0B678CA3}"/>
    <cellStyle name="ArtNote1" xfId="33" xr:uid="{84845654-D8C1-47DD-B092-C740A47F1DA9}"/>
    <cellStyle name="ArtNote2" xfId="34" xr:uid="{54F7BDE0-A979-4F56-BF0C-6691D2C49674}"/>
    <cellStyle name="ArtNote3" xfId="35" xr:uid="{39D2C130-58E9-4C63-9814-A660F9D2FB79}"/>
    <cellStyle name="ArtNote4" xfId="36" xr:uid="{8EB1FE2F-150E-4C4A-9530-1DF2E2C84772}"/>
    <cellStyle name="ArtNote5" xfId="37" xr:uid="{0E784E5A-0708-4479-B48C-E91CA57E4DC5}"/>
    <cellStyle name="ArtQuantite" xfId="38" xr:uid="{603D7C9E-5E49-449C-B833-711C61ED1094}"/>
    <cellStyle name="ArtTitre" xfId="30" xr:uid="{7FE25332-0234-481F-945F-3706AB89AA8F}"/>
    <cellStyle name="ChapDescriptif0" xfId="11" xr:uid="{76B91CF4-E2F0-404E-ABA1-A7EF75E93EC0}"/>
    <cellStyle name="ChapDescriptif1" xfId="15" xr:uid="{FCE9DD63-FB24-4F87-B6C0-5DB65C664BED}"/>
    <cellStyle name="ChapDescriptif2" xfId="19" xr:uid="{4656A527-1F91-4D81-BB24-838FC8B87A2F}"/>
    <cellStyle name="ChapDescriptif3" xfId="23" xr:uid="{44CE4FDE-5C58-4BA6-88DA-6F131B64A85A}"/>
    <cellStyle name="ChapDescriptif4" xfId="27" xr:uid="{5500EBD1-1E95-4B3E-9A67-9A38E84F863A}"/>
    <cellStyle name="ChapNote0" xfId="12" xr:uid="{2B68F367-FC08-45B5-92B4-CE9724934784}"/>
    <cellStyle name="ChapNote1" xfId="16" xr:uid="{804D7E03-2B21-42C6-A8B2-FE6DE4B3D793}"/>
    <cellStyle name="ChapNote2" xfId="20" xr:uid="{C30F9A62-3697-4BC0-81E8-EBFC20EE34CF}"/>
    <cellStyle name="ChapNote3" xfId="24" xr:uid="{2E3E7E06-27F2-423F-A1EC-41856105647B}"/>
    <cellStyle name="ChapNote4" xfId="28" xr:uid="{7AA31D00-A8E5-47D9-A005-B013D9D0224E}"/>
    <cellStyle name="ChapRecap0" xfId="13" xr:uid="{54650222-97B3-47BE-932E-82290710AE17}"/>
    <cellStyle name="ChapRecap1" xfId="17" xr:uid="{B580EEC4-9F4B-42E1-952E-9F62177DEFC1}"/>
    <cellStyle name="ChapRecap2" xfId="21" xr:uid="{0F64B2E7-22FC-4046-A237-06AE59DDA2DC}"/>
    <cellStyle name="ChapRecap3" xfId="25" xr:uid="{13C982E9-62ED-4EB4-A4B2-DE9758115407}"/>
    <cellStyle name="ChapRecap4" xfId="29" xr:uid="{2EBD5721-B310-4153-8122-9BFFFCA98C7B}"/>
    <cellStyle name="ChapTitre0" xfId="10" xr:uid="{97ECDE70-FA13-4363-9CAD-FA43317750E8}"/>
    <cellStyle name="ChapTitre1" xfId="14" xr:uid="{34BA87DA-6931-41F7-ABF5-36639B82B567}"/>
    <cellStyle name="ChapTitre2" xfId="18" xr:uid="{E12FC73B-1A50-4CF5-965B-B76BE5A3BAFA}"/>
    <cellStyle name="ChapTitre3" xfId="22" xr:uid="{984EC378-F535-4BDB-99BC-E579B3B5E6A9}"/>
    <cellStyle name="ChapTitre4" xfId="26" xr:uid="{6C8C80F6-6B15-4FFA-A231-21DB0C556D09}"/>
    <cellStyle name="Commentaire" xfId="53" xr:uid="{0BC2FBA8-9DAF-4932-9B57-C549C49294DD}"/>
    <cellStyle name="DQLocQuantNonLoc" xfId="46" xr:uid="{E5730416-C660-4CF4-80DF-0A2C0957F7F8}"/>
    <cellStyle name="DQLocRefClass" xfId="45" xr:uid="{F0FE98B1-B209-49CE-B615-6CA98F094178}"/>
    <cellStyle name="DQLocStruct" xfId="47" xr:uid="{39DAA26F-1DFC-4462-94AE-1DE56B8CCF29}"/>
    <cellStyle name="DQMinutes" xfId="48" xr:uid="{5734BC8A-DA21-4656-A3F2-A7410E84EE5D}"/>
    <cellStyle name="Euro" xfId="2" xr:uid="{00000000-0005-0000-0000-000000000000}"/>
    <cellStyle name="Info Entete" xfId="51" xr:uid="{0B4EBC77-57DD-4EAB-88C1-146228C80E23}"/>
    <cellStyle name="Inter Entete" xfId="52" xr:uid="{5823F4F1-37F4-49B1-A473-44EDCB776FFA}"/>
    <cellStyle name="LocGen" xfId="40" xr:uid="{CCDCEE5E-0D6E-4661-BD8F-C29095EC070A}"/>
    <cellStyle name="LocLit" xfId="42" xr:uid="{AA00F8ED-7747-4CCA-B874-B221ABB9BAC2}"/>
    <cellStyle name="LocRefClass" xfId="41" xr:uid="{98FD9150-A070-4DBA-B170-CB502BC20B02}"/>
    <cellStyle name="LocSignetRep" xfId="44" xr:uid="{95C83351-6984-434A-93D9-A7FEC05589EF}"/>
    <cellStyle name="LocStrRecap0" xfId="7" xr:uid="{61A1A714-7565-488B-854D-2CA6863D6F43}"/>
    <cellStyle name="LocStrRecap1" xfId="9" xr:uid="{CA1C7942-BA49-46B6-9A8A-DBB439B4A71D}"/>
    <cellStyle name="LocStrTexte0" xfId="6" xr:uid="{7D9A5550-5B17-4FC3-84F5-7F11FE60F192}"/>
    <cellStyle name="LocStrTexte1" xfId="8" xr:uid="{9C8C0998-6C5E-4F2B-BB3D-BEC64A9AE252}"/>
    <cellStyle name="LocStruct" xfId="43" xr:uid="{E86FB69F-663E-41D8-A804-39CD8F4714CF}"/>
    <cellStyle name="LocTitre" xfId="39" xr:uid="{948AD003-5274-49B7-BA1F-259370ED47C7}"/>
    <cellStyle name="Lot" xfId="49" xr:uid="{63337B3C-090C-49EA-A3D7-118303D45CC2}"/>
    <cellStyle name="Monétaire" xfId="1" builtinId="4"/>
    <cellStyle name="Normal" xfId="0" builtinId="0"/>
    <cellStyle name="Normal 10" xfId="60" xr:uid="{00000000-0005-0000-0000-00006A000000}"/>
    <cellStyle name="Normal 11" xfId="59" xr:uid="{00000000-0005-0000-0000-00006B000000}"/>
    <cellStyle name="Normal 2" xfId="3" xr:uid="{00000000-0005-0000-0000-000003000000}"/>
    <cellStyle name="Normal 3" xfId="4" xr:uid="{00000000-0005-0000-0000-000061000000}"/>
    <cellStyle name="Normal 4" xfId="54" xr:uid="{00000000-0005-0000-0000-000064000000}"/>
    <cellStyle name="Normal 5" xfId="55" xr:uid="{00000000-0005-0000-0000-000065000000}"/>
    <cellStyle name="Normal 6" xfId="56" xr:uid="{00000000-0005-0000-0000-000066000000}"/>
    <cellStyle name="Normal 7" xfId="57" xr:uid="{00000000-0005-0000-0000-000067000000}"/>
    <cellStyle name="Normal 8" xfId="61" xr:uid="{00000000-0005-0000-0000-000068000000}"/>
    <cellStyle name="Normal 9" xfId="58" xr:uid="{00000000-0005-0000-0000-000069000000}"/>
    <cellStyle name="Numerotation" xfId="5" xr:uid="{E58648C3-CA60-49C0-96AF-7681D7D05A8F}"/>
    <cellStyle name="Titre Entete" xfId="50" xr:uid="{FF31C267-9867-4174-8545-313C7CA656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23</xdr:row>
      <xdr:rowOff>74732</xdr:rowOff>
    </xdr:from>
    <xdr:to>
      <xdr:col>5</xdr:col>
      <xdr:colOff>657225</xdr:colOff>
      <xdr:row>24</xdr:row>
      <xdr:rowOff>515873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5FDF8C0-EDBA-4F3A-A116-7E3943F70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3425" y="7980482"/>
          <a:ext cx="1352550" cy="72689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304800</xdr:colOff>
      <xdr:row>0</xdr:row>
      <xdr:rowOff>304800</xdr:rowOff>
    </xdr:to>
    <xdr:sp macro="" textlink="">
      <xdr:nvSpPr>
        <xdr:cNvPr id="1025" name="AutoShape 1" descr="Résultat d’images pour logo univerite paris nanterre">
          <a:extLst>
            <a:ext uri="{FF2B5EF4-FFF2-40B4-BE49-F238E27FC236}">
              <a16:creationId xmlns:a16="http://schemas.microsoft.com/office/drawing/2014/main" id="{9C75A794-A392-4223-6685-C47232FB3B23}"/>
            </a:ext>
          </a:extLst>
        </xdr:cNvPr>
        <xdr:cNvSpPr>
          <a:spLocks noChangeAspect="1" noChangeArrowheads="1"/>
        </xdr:cNvSpPr>
      </xdr:nvSpPr>
      <xdr:spPr bwMode="auto">
        <a:xfrm>
          <a:off x="6981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209550</xdr:colOff>
      <xdr:row>0</xdr:row>
      <xdr:rowOff>180975</xdr:rowOff>
    </xdr:from>
    <xdr:to>
      <xdr:col>3</xdr:col>
      <xdr:colOff>608806</xdr:colOff>
      <xdr:row>0</xdr:row>
      <xdr:rowOff>1238250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F40C10E-909C-B219-6C67-D8B89D372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180975"/>
          <a:ext cx="1380331" cy="1057275"/>
        </a:xfrm>
        <a:prstGeom prst="rect">
          <a:avLst/>
        </a:prstGeom>
      </xdr:spPr>
    </xdr:pic>
    <xdr:clientData/>
  </xdr:twoCellAnchor>
  <xdr:twoCellAnchor editAs="oneCell">
    <xdr:from>
      <xdr:col>4</xdr:col>
      <xdr:colOff>514350</xdr:colOff>
      <xdr:row>6</xdr:row>
      <xdr:rowOff>123825</xdr:rowOff>
    </xdr:from>
    <xdr:to>
      <xdr:col>5</xdr:col>
      <xdr:colOff>457200</xdr:colOff>
      <xdr:row>10</xdr:row>
      <xdr:rowOff>69512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D2E532B-1C6B-42C7-84B9-9F7A1A398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3971925"/>
          <a:ext cx="923925" cy="7076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235323</xdr:colOff>
      <xdr:row>0</xdr:row>
      <xdr:rowOff>119017</xdr:rowOff>
    </xdr:from>
    <xdr:to>
      <xdr:col>3</xdr:col>
      <xdr:colOff>123265</xdr:colOff>
      <xdr:row>5</xdr:row>
      <xdr:rowOff>101374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E64F920-8F3F-CB78-FD93-CC8291755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3" y="119017"/>
          <a:ext cx="1176618" cy="9012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09B5F-650C-4B7D-AA91-7F25FBF8677A}">
  <sheetPr>
    <pageSetUpPr fitToPage="1"/>
  </sheetPr>
  <dimension ref="A1:F26"/>
  <sheetViews>
    <sheetView tabSelected="1" workbookViewId="0">
      <selection activeCell="C25" sqref="C25"/>
    </sheetView>
  </sheetViews>
  <sheetFormatPr baseColWidth="10" defaultRowHeight="15" x14ac:dyDescent="0.25"/>
  <cols>
    <col min="1" max="1" width="17.7109375" customWidth="1"/>
    <col min="2" max="3" width="14.7109375" customWidth="1"/>
    <col min="4" max="4" width="16.7109375" customWidth="1"/>
    <col min="5" max="6" width="14.7109375" customWidth="1"/>
  </cols>
  <sheetData>
    <row r="1" spans="1:6" ht="108.75" customHeight="1" thickTop="1" x14ac:dyDescent="0.25">
      <c r="A1" s="117"/>
      <c r="B1" s="118"/>
      <c r="C1" s="118"/>
      <c r="D1" s="118"/>
      <c r="E1" s="118"/>
      <c r="F1" s="119"/>
    </row>
    <row r="2" spans="1:6" ht="31.5" customHeight="1" x14ac:dyDescent="0.25">
      <c r="A2" s="120" t="s">
        <v>71</v>
      </c>
      <c r="B2" s="121"/>
      <c r="C2" s="121"/>
      <c r="D2" s="121"/>
      <c r="E2" s="121"/>
      <c r="F2" s="122"/>
    </row>
    <row r="3" spans="1:6" ht="31.5" customHeight="1" x14ac:dyDescent="0.25">
      <c r="A3" s="123"/>
      <c r="B3" s="124"/>
      <c r="C3" s="124"/>
      <c r="D3" s="124"/>
      <c r="E3" s="124"/>
      <c r="F3" s="125"/>
    </row>
    <row r="4" spans="1:6" ht="15" customHeight="1" x14ac:dyDescent="0.25">
      <c r="A4" s="123"/>
      <c r="B4" s="124"/>
      <c r="C4" s="124"/>
      <c r="D4" s="124"/>
      <c r="E4" s="124"/>
      <c r="F4" s="125"/>
    </row>
    <row r="5" spans="1:6" ht="21.75" customHeight="1" x14ac:dyDescent="0.25">
      <c r="A5" s="123"/>
      <c r="B5" s="124"/>
      <c r="C5" s="124"/>
      <c r="D5" s="124"/>
      <c r="E5" s="124"/>
      <c r="F5" s="125"/>
    </row>
    <row r="6" spans="1:6" ht="94.5" customHeight="1" x14ac:dyDescent="0.25">
      <c r="A6" s="126"/>
      <c r="B6" s="127"/>
      <c r="C6" s="127"/>
      <c r="D6" s="127"/>
      <c r="E6" s="127"/>
      <c r="F6" s="128"/>
    </row>
    <row r="7" spans="1:6" ht="15" customHeight="1" x14ac:dyDescent="0.25">
      <c r="A7" s="136" t="s">
        <v>2</v>
      </c>
      <c r="B7" s="137"/>
      <c r="C7" s="138" t="s">
        <v>72</v>
      </c>
      <c r="D7" s="138"/>
      <c r="E7" s="132"/>
      <c r="F7" s="133"/>
    </row>
    <row r="8" spans="1:6" ht="15" customHeight="1" x14ac:dyDescent="0.25">
      <c r="A8" s="136"/>
      <c r="B8" s="137"/>
      <c r="C8" s="129" t="s">
        <v>73</v>
      </c>
      <c r="D8" s="130"/>
      <c r="E8" s="134"/>
      <c r="F8" s="135"/>
    </row>
    <row r="9" spans="1:6" ht="15" customHeight="1" x14ac:dyDescent="0.25">
      <c r="A9" s="136"/>
      <c r="B9" s="137"/>
      <c r="C9" s="129" t="s">
        <v>74</v>
      </c>
      <c r="D9" s="130"/>
      <c r="E9" s="57"/>
      <c r="F9" s="1"/>
    </row>
    <row r="10" spans="1:6" ht="15" customHeight="1" x14ac:dyDescent="0.25">
      <c r="A10" s="136"/>
      <c r="B10" s="137"/>
      <c r="C10" s="129" t="s">
        <v>75</v>
      </c>
      <c r="D10" s="130"/>
      <c r="E10" s="57"/>
      <c r="F10" s="1"/>
    </row>
    <row r="11" spans="1:6" x14ac:dyDescent="0.25">
      <c r="A11" s="136"/>
      <c r="B11" s="137"/>
      <c r="C11" s="131"/>
      <c r="D11" s="131"/>
      <c r="E11" s="48"/>
      <c r="F11" s="51"/>
    </row>
    <row r="12" spans="1:6" ht="15.75" x14ac:dyDescent="0.25">
      <c r="A12" s="139" t="s">
        <v>76</v>
      </c>
      <c r="B12" s="140"/>
      <c r="C12" s="96" t="s">
        <v>77</v>
      </c>
      <c r="D12" s="96"/>
      <c r="E12" s="97"/>
      <c r="F12" s="98"/>
    </row>
    <row r="13" spans="1:6" x14ac:dyDescent="0.25">
      <c r="A13" s="141"/>
      <c r="B13" s="142"/>
      <c r="C13" s="129" t="s">
        <v>78</v>
      </c>
      <c r="D13" s="129"/>
      <c r="E13" s="134"/>
      <c r="F13" s="135"/>
    </row>
    <row r="14" spans="1:6" ht="15" customHeight="1" x14ac:dyDescent="0.25">
      <c r="A14" s="141"/>
      <c r="B14" s="142"/>
      <c r="C14" s="129" t="s">
        <v>79</v>
      </c>
      <c r="D14" s="130"/>
      <c r="E14" s="143"/>
      <c r="F14" s="144"/>
    </row>
    <row r="15" spans="1:6" ht="15" customHeight="1" x14ac:dyDescent="0.25">
      <c r="A15" s="141"/>
      <c r="B15" s="142"/>
      <c r="E15" s="143"/>
      <c r="F15" s="144"/>
    </row>
    <row r="16" spans="1:6" ht="15" customHeight="1" x14ac:dyDescent="0.25">
      <c r="A16" s="141"/>
      <c r="B16" s="142"/>
      <c r="C16" s="47"/>
      <c r="D16" s="48"/>
      <c r="E16" s="49"/>
      <c r="F16" s="50"/>
    </row>
    <row r="17" spans="1:6" ht="15" customHeight="1" x14ac:dyDescent="0.25">
      <c r="A17" s="139" t="s">
        <v>51</v>
      </c>
      <c r="B17" s="140"/>
      <c r="C17" s="145" t="s">
        <v>53</v>
      </c>
      <c r="D17" s="145"/>
      <c r="E17" s="132" t="s">
        <v>14</v>
      </c>
      <c r="F17" s="133"/>
    </row>
    <row r="18" spans="1:6" ht="15" customHeight="1" x14ac:dyDescent="0.25">
      <c r="A18" s="141"/>
      <c r="B18" s="142"/>
      <c r="C18" s="129" t="s">
        <v>13</v>
      </c>
      <c r="D18" s="129"/>
      <c r="E18" s="134" t="s">
        <v>15</v>
      </c>
      <c r="F18" s="135"/>
    </row>
    <row r="19" spans="1:6" ht="15" customHeight="1" x14ac:dyDescent="0.25">
      <c r="A19" s="141"/>
      <c r="B19" s="142"/>
      <c r="C19" s="129" t="s">
        <v>3</v>
      </c>
      <c r="D19" s="130"/>
      <c r="E19" s="143"/>
      <c r="F19" s="144"/>
    </row>
    <row r="20" spans="1:6" ht="15" customHeight="1" x14ac:dyDescent="0.25">
      <c r="A20" s="141"/>
      <c r="B20" s="142"/>
      <c r="E20" s="143"/>
      <c r="F20" s="144"/>
    </row>
    <row r="21" spans="1:6" x14ac:dyDescent="0.25">
      <c r="A21" s="141"/>
      <c r="B21" s="142"/>
      <c r="C21" s="47"/>
      <c r="D21" s="48"/>
      <c r="E21" s="49"/>
      <c r="F21" s="50"/>
    </row>
    <row r="22" spans="1:6" ht="44.25" customHeight="1" x14ac:dyDescent="0.25">
      <c r="A22" s="155" t="s">
        <v>21</v>
      </c>
      <c r="B22" s="156"/>
      <c r="C22" s="157"/>
      <c r="D22" s="158" t="s">
        <v>17</v>
      </c>
      <c r="E22" s="159"/>
      <c r="F22" s="160"/>
    </row>
    <row r="23" spans="1:6" ht="88.5" customHeight="1" x14ac:dyDescent="0.25">
      <c r="A23" s="146" t="s">
        <v>98</v>
      </c>
      <c r="B23" s="147"/>
      <c r="C23" s="147"/>
      <c r="D23" s="147"/>
      <c r="E23" s="147"/>
      <c r="F23" s="148"/>
    </row>
    <row r="24" spans="1:6" ht="22.5" customHeight="1" x14ac:dyDescent="0.25">
      <c r="A24" s="149" t="s">
        <v>54</v>
      </c>
      <c r="B24" s="56" t="s">
        <v>12</v>
      </c>
      <c r="C24" s="53" t="s">
        <v>4</v>
      </c>
      <c r="D24" s="53" t="s">
        <v>0</v>
      </c>
      <c r="E24" s="151"/>
      <c r="F24" s="152"/>
    </row>
    <row r="25" spans="1:6" ht="50.25" customHeight="1" thickBot="1" x14ac:dyDescent="0.3">
      <c r="A25" s="150"/>
      <c r="B25" s="52">
        <v>2</v>
      </c>
      <c r="C25" s="54" t="s">
        <v>99</v>
      </c>
      <c r="D25" s="55" t="s">
        <v>52</v>
      </c>
      <c r="E25" s="153"/>
      <c r="F25" s="154"/>
    </row>
    <row r="26" spans="1:6" ht="15.75" thickTop="1" x14ac:dyDescent="0.25"/>
  </sheetData>
  <mergeCells count="29">
    <mergeCell ref="A23:F23"/>
    <mergeCell ref="A24:A25"/>
    <mergeCell ref="E24:F25"/>
    <mergeCell ref="A22:C22"/>
    <mergeCell ref="D22:F22"/>
    <mergeCell ref="A12:B16"/>
    <mergeCell ref="A17:B21"/>
    <mergeCell ref="C13:D13"/>
    <mergeCell ref="E13:F13"/>
    <mergeCell ref="E19:F19"/>
    <mergeCell ref="C17:D17"/>
    <mergeCell ref="E14:F14"/>
    <mergeCell ref="C14:D14"/>
    <mergeCell ref="E15:F15"/>
    <mergeCell ref="C19:D19"/>
    <mergeCell ref="E20:F20"/>
    <mergeCell ref="E17:F17"/>
    <mergeCell ref="C18:D18"/>
    <mergeCell ref="E18:F18"/>
    <mergeCell ref="A1:F1"/>
    <mergeCell ref="A2:F6"/>
    <mergeCell ref="C10:D10"/>
    <mergeCell ref="C11:D11"/>
    <mergeCell ref="E7:F7"/>
    <mergeCell ref="E8:F8"/>
    <mergeCell ref="A7:B11"/>
    <mergeCell ref="C7:D7"/>
    <mergeCell ref="C8:D8"/>
    <mergeCell ref="C9:D9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6CD7E-CA88-4F00-867D-D048941196DF}">
  <sheetPr>
    <pageSetUpPr fitToPage="1"/>
  </sheetPr>
  <dimension ref="A1:X87"/>
  <sheetViews>
    <sheetView view="pageBreakPreview" topLeftCell="A39" zoomScale="85" zoomScaleNormal="100" zoomScaleSheetLayoutView="85" workbookViewId="0">
      <selection activeCell="W86" sqref="W86"/>
    </sheetView>
  </sheetViews>
  <sheetFormatPr baseColWidth="10" defaultRowHeight="15" x14ac:dyDescent="0.25"/>
  <cols>
    <col min="1" max="1" width="6.7109375" style="11" bestFit="1" customWidth="1"/>
    <col min="2" max="2" width="6" style="8" customWidth="1"/>
    <col min="3" max="3" width="6.5703125" style="9" customWidth="1"/>
    <col min="4" max="18" width="3.7109375" style="9" customWidth="1"/>
    <col min="19" max="19" width="5" style="9" customWidth="1"/>
    <col min="20" max="20" width="5.28515625" style="45" bestFit="1" customWidth="1"/>
    <col min="21" max="21" width="11.42578125" style="45"/>
    <col min="22" max="22" width="14" style="59" bestFit="1" customWidth="1"/>
    <col min="23" max="23" width="16.42578125" style="59" customWidth="1"/>
    <col min="24" max="24" width="2.140625" style="11" customWidth="1"/>
    <col min="25" max="25" width="11.85546875" bestFit="1" customWidth="1"/>
    <col min="259" max="259" width="5" customWidth="1"/>
    <col min="260" max="260" width="6" customWidth="1"/>
    <col min="261" max="261" width="6.5703125" customWidth="1"/>
    <col min="262" max="274" width="3.7109375" customWidth="1"/>
    <col min="275" max="275" width="5" customWidth="1"/>
    <col min="276" max="276" width="5.28515625" bestFit="1" customWidth="1"/>
    <col min="278" max="278" width="14" bestFit="1" customWidth="1"/>
    <col min="279" max="279" width="16.42578125" customWidth="1"/>
    <col min="280" max="280" width="2.140625" customWidth="1"/>
    <col min="281" max="281" width="11.85546875" bestFit="1" customWidth="1"/>
    <col min="515" max="515" width="5" customWidth="1"/>
    <col min="516" max="516" width="6" customWidth="1"/>
    <col min="517" max="517" width="6.5703125" customWidth="1"/>
    <col min="518" max="530" width="3.7109375" customWidth="1"/>
    <col min="531" max="531" width="5" customWidth="1"/>
    <col min="532" max="532" width="5.28515625" bestFit="1" customWidth="1"/>
    <col min="534" max="534" width="14" bestFit="1" customWidth="1"/>
    <col min="535" max="535" width="16.42578125" customWidth="1"/>
    <col min="536" max="536" width="2.140625" customWidth="1"/>
    <col min="537" max="537" width="11.85546875" bestFit="1" customWidth="1"/>
    <col min="771" max="771" width="5" customWidth="1"/>
    <col min="772" max="772" width="6" customWidth="1"/>
    <col min="773" max="773" width="6.5703125" customWidth="1"/>
    <col min="774" max="786" width="3.7109375" customWidth="1"/>
    <col min="787" max="787" width="5" customWidth="1"/>
    <col min="788" max="788" width="5.28515625" bestFit="1" customWidth="1"/>
    <col min="790" max="790" width="14" bestFit="1" customWidth="1"/>
    <col min="791" max="791" width="16.42578125" customWidth="1"/>
    <col min="792" max="792" width="2.140625" customWidth="1"/>
    <col min="793" max="793" width="11.85546875" bestFit="1" customWidth="1"/>
    <col min="1027" max="1027" width="5" customWidth="1"/>
    <col min="1028" max="1028" width="6" customWidth="1"/>
    <col min="1029" max="1029" width="6.5703125" customWidth="1"/>
    <col min="1030" max="1042" width="3.7109375" customWidth="1"/>
    <col min="1043" max="1043" width="5" customWidth="1"/>
    <col min="1044" max="1044" width="5.28515625" bestFit="1" customWidth="1"/>
    <col min="1046" max="1046" width="14" bestFit="1" customWidth="1"/>
    <col min="1047" max="1047" width="16.42578125" customWidth="1"/>
    <col min="1048" max="1048" width="2.140625" customWidth="1"/>
    <col min="1049" max="1049" width="11.85546875" bestFit="1" customWidth="1"/>
    <col min="1283" max="1283" width="5" customWidth="1"/>
    <col min="1284" max="1284" width="6" customWidth="1"/>
    <col min="1285" max="1285" width="6.5703125" customWidth="1"/>
    <col min="1286" max="1298" width="3.7109375" customWidth="1"/>
    <col min="1299" max="1299" width="5" customWidth="1"/>
    <col min="1300" max="1300" width="5.28515625" bestFit="1" customWidth="1"/>
    <col min="1302" max="1302" width="14" bestFit="1" customWidth="1"/>
    <col min="1303" max="1303" width="16.42578125" customWidth="1"/>
    <col min="1304" max="1304" width="2.140625" customWidth="1"/>
    <col min="1305" max="1305" width="11.85546875" bestFit="1" customWidth="1"/>
    <col min="1539" max="1539" width="5" customWidth="1"/>
    <col min="1540" max="1540" width="6" customWidth="1"/>
    <col min="1541" max="1541" width="6.5703125" customWidth="1"/>
    <col min="1542" max="1554" width="3.7109375" customWidth="1"/>
    <col min="1555" max="1555" width="5" customWidth="1"/>
    <col min="1556" max="1556" width="5.28515625" bestFit="1" customWidth="1"/>
    <col min="1558" max="1558" width="14" bestFit="1" customWidth="1"/>
    <col min="1559" max="1559" width="16.42578125" customWidth="1"/>
    <col min="1560" max="1560" width="2.140625" customWidth="1"/>
    <col min="1561" max="1561" width="11.85546875" bestFit="1" customWidth="1"/>
    <col min="1795" max="1795" width="5" customWidth="1"/>
    <col min="1796" max="1796" width="6" customWidth="1"/>
    <col min="1797" max="1797" width="6.5703125" customWidth="1"/>
    <col min="1798" max="1810" width="3.7109375" customWidth="1"/>
    <col min="1811" max="1811" width="5" customWidth="1"/>
    <col min="1812" max="1812" width="5.28515625" bestFit="1" customWidth="1"/>
    <col min="1814" max="1814" width="14" bestFit="1" customWidth="1"/>
    <col min="1815" max="1815" width="16.42578125" customWidth="1"/>
    <col min="1816" max="1816" width="2.140625" customWidth="1"/>
    <col min="1817" max="1817" width="11.85546875" bestFit="1" customWidth="1"/>
    <col min="2051" max="2051" width="5" customWidth="1"/>
    <col min="2052" max="2052" width="6" customWidth="1"/>
    <col min="2053" max="2053" width="6.5703125" customWidth="1"/>
    <col min="2054" max="2066" width="3.7109375" customWidth="1"/>
    <col min="2067" max="2067" width="5" customWidth="1"/>
    <col min="2068" max="2068" width="5.28515625" bestFit="1" customWidth="1"/>
    <col min="2070" max="2070" width="14" bestFit="1" customWidth="1"/>
    <col min="2071" max="2071" width="16.42578125" customWidth="1"/>
    <col min="2072" max="2072" width="2.140625" customWidth="1"/>
    <col min="2073" max="2073" width="11.85546875" bestFit="1" customWidth="1"/>
    <col min="2307" max="2307" width="5" customWidth="1"/>
    <col min="2308" max="2308" width="6" customWidth="1"/>
    <col min="2309" max="2309" width="6.5703125" customWidth="1"/>
    <col min="2310" max="2322" width="3.7109375" customWidth="1"/>
    <col min="2323" max="2323" width="5" customWidth="1"/>
    <col min="2324" max="2324" width="5.28515625" bestFit="1" customWidth="1"/>
    <col min="2326" max="2326" width="14" bestFit="1" customWidth="1"/>
    <col min="2327" max="2327" width="16.42578125" customWidth="1"/>
    <col min="2328" max="2328" width="2.140625" customWidth="1"/>
    <col min="2329" max="2329" width="11.85546875" bestFit="1" customWidth="1"/>
    <col min="2563" max="2563" width="5" customWidth="1"/>
    <col min="2564" max="2564" width="6" customWidth="1"/>
    <col min="2565" max="2565" width="6.5703125" customWidth="1"/>
    <col min="2566" max="2578" width="3.7109375" customWidth="1"/>
    <col min="2579" max="2579" width="5" customWidth="1"/>
    <col min="2580" max="2580" width="5.28515625" bestFit="1" customWidth="1"/>
    <col min="2582" max="2582" width="14" bestFit="1" customWidth="1"/>
    <col min="2583" max="2583" width="16.42578125" customWidth="1"/>
    <col min="2584" max="2584" width="2.140625" customWidth="1"/>
    <col min="2585" max="2585" width="11.85546875" bestFit="1" customWidth="1"/>
    <col min="2819" max="2819" width="5" customWidth="1"/>
    <col min="2820" max="2820" width="6" customWidth="1"/>
    <col min="2821" max="2821" width="6.5703125" customWidth="1"/>
    <col min="2822" max="2834" width="3.7109375" customWidth="1"/>
    <col min="2835" max="2835" width="5" customWidth="1"/>
    <col min="2836" max="2836" width="5.28515625" bestFit="1" customWidth="1"/>
    <col min="2838" max="2838" width="14" bestFit="1" customWidth="1"/>
    <col min="2839" max="2839" width="16.42578125" customWidth="1"/>
    <col min="2840" max="2840" width="2.140625" customWidth="1"/>
    <col min="2841" max="2841" width="11.85546875" bestFit="1" customWidth="1"/>
    <col min="3075" max="3075" width="5" customWidth="1"/>
    <col min="3076" max="3076" width="6" customWidth="1"/>
    <col min="3077" max="3077" width="6.5703125" customWidth="1"/>
    <col min="3078" max="3090" width="3.7109375" customWidth="1"/>
    <col min="3091" max="3091" width="5" customWidth="1"/>
    <col min="3092" max="3092" width="5.28515625" bestFit="1" customWidth="1"/>
    <col min="3094" max="3094" width="14" bestFit="1" customWidth="1"/>
    <col min="3095" max="3095" width="16.42578125" customWidth="1"/>
    <col min="3096" max="3096" width="2.140625" customWidth="1"/>
    <col min="3097" max="3097" width="11.85546875" bestFit="1" customWidth="1"/>
    <col min="3331" max="3331" width="5" customWidth="1"/>
    <col min="3332" max="3332" width="6" customWidth="1"/>
    <col min="3333" max="3333" width="6.5703125" customWidth="1"/>
    <col min="3334" max="3346" width="3.7109375" customWidth="1"/>
    <col min="3347" max="3347" width="5" customWidth="1"/>
    <col min="3348" max="3348" width="5.28515625" bestFit="1" customWidth="1"/>
    <col min="3350" max="3350" width="14" bestFit="1" customWidth="1"/>
    <col min="3351" max="3351" width="16.42578125" customWidth="1"/>
    <col min="3352" max="3352" width="2.140625" customWidth="1"/>
    <col min="3353" max="3353" width="11.85546875" bestFit="1" customWidth="1"/>
    <col min="3587" max="3587" width="5" customWidth="1"/>
    <col min="3588" max="3588" width="6" customWidth="1"/>
    <col min="3589" max="3589" width="6.5703125" customWidth="1"/>
    <col min="3590" max="3602" width="3.7109375" customWidth="1"/>
    <col min="3603" max="3603" width="5" customWidth="1"/>
    <col min="3604" max="3604" width="5.28515625" bestFit="1" customWidth="1"/>
    <col min="3606" max="3606" width="14" bestFit="1" customWidth="1"/>
    <col min="3607" max="3607" width="16.42578125" customWidth="1"/>
    <col min="3608" max="3608" width="2.140625" customWidth="1"/>
    <col min="3609" max="3609" width="11.85546875" bestFit="1" customWidth="1"/>
    <col min="3843" max="3843" width="5" customWidth="1"/>
    <col min="3844" max="3844" width="6" customWidth="1"/>
    <col min="3845" max="3845" width="6.5703125" customWidth="1"/>
    <col min="3846" max="3858" width="3.7109375" customWidth="1"/>
    <col min="3859" max="3859" width="5" customWidth="1"/>
    <col min="3860" max="3860" width="5.28515625" bestFit="1" customWidth="1"/>
    <col min="3862" max="3862" width="14" bestFit="1" customWidth="1"/>
    <col min="3863" max="3863" width="16.42578125" customWidth="1"/>
    <col min="3864" max="3864" width="2.140625" customWidth="1"/>
    <col min="3865" max="3865" width="11.85546875" bestFit="1" customWidth="1"/>
    <col min="4099" max="4099" width="5" customWidth="1"/>
    <col min="4100" max="4100" width="6" customWidth="1"/>
    <col min="4101" max="4101" width="6.5703125" customWidth="1"/>
    <col min="4102" max="4114" width="3.7109375" customWidth="1"/>
    <col min="4115" max="4115" width="5" customWidth="1"/>
    <col min="4116" max="4116" width="5.28515625" bestFit="1" customWidth="1"/>
    <col min="4118" max="4118" width="14" bestFit="1" customWidth="1"/>
    <col min="4119" max="4119" width="16.42578125" customWidth="1"/>
    <col min="4120" max="4120" width="2.140625" customWidth="1"/>
    <col min="4121" max="4121" width="11.85546875" bestFit="1" customWidth="1"/>
    <col min="4355" max="4355" width="5" customWidth="1"/>
    <col min="4356" max="4356" width="6" customWidth="1"/>
    <col min="4357" max="4357" width="6.5703125" customWidth="1"/>
    <col min="4358" max="4370" width="3.7109375" customWidth="1"/>
    <col min="4371" max="4371" width="5" customWidth="1"/>
    <col min="4372" max="4372" width="5.28515625" bestFit="1" customWidth="1"/>
    <col min="4374" max="4374" width="14" bestFit="1" customWidth="1"/>
    <col min="4375" max="4375" width="16.42578125" customWidth="1"/>
    <col min="4376" max="4376" width="2.140625" customWidth="1"/>
    <col min="4377" max="4377" width="11.85546875" bestFit="1" customWidth="1"/>
    <col min="4611" max="4611" width="5" customWidth="1"/>
    <col min="4612" max="4612" width="6" customWidth="1"/>
    <col min="4613" max="4613" width="6.5703125" customWidth="1"/>
    <col min="4614" max="4626" width="3.7109375" customWidth="1"/>
    <col min="4627" max="4627" width="5" customWidth="1"/>
    <col min="4628" max="4628" width="5.28515625" bestFit="1" customWidth="1"/>
    <col min="4630" max="4630" width="14" bestFit="1" customWidth="1"/>
    <col min="4631" max="4631" width="16.42578125" customWidth="1"/>
    <col min="4632" max="4632" width="2.140625" customWidth="1"/>
    <col min="4633" max="4633" width="11.85546875" bestFit="1" customWidth="1"/>
    <col min="4867" max="4867" width="5" customWidth="1"/>
    <col min="4868" max="4868" width="6" customWidth="1"/>
    <col min="4869" max="4869" width="6.5703125" customWidth="1"/>
    <col min="4870" max="4882" width="3.7109375" customWidth="1"/>
    <col min="4883" max="4883" width="5" customWidth="1"/>
    <col min="4884" max="4884" width="5.28515625" bestFit="1" customWidth="1"/>
    <col min="4886" max="4886" width="14" bestFit="1" customWidth="1"/>
    <col min="4887" max="4887" width="16.42578125" customWidth="1"/>
    <col min="4888" max="4888" width="2.140625" customWidth="1"/>
    <col min="4889" max="4889" width="11.85546875" bestFit="1" customWidth="1"/>
    <col min="5123" max="5123" width="5" customWidth="1"/>
    <col min="5124" max="5124" width="6" customWidth="1"/>
    <col min="5125" max="5125" width="6.5703125" customWidth="1"/>
    <col min="5126" max="5138" width="3.7109375" customWidth="1"/>
    <col min="5139" max="5139" width="5" customWidth="1"/>
    <col min="5140" max="5140" width="5.28515625" bestFit="1" customWidth="1"/>
    <col min="5142" max="5142" width="14" bestFit="1" customWidth="1"/>
    <col min="5143" max="5143" width="16.42578125" customWidth="1"/>
    <col min="5144" max="5144" width="2.140625" customWidth="1"/>
    <col min="5145" max="5145" width="11.85546875" bestFit="1" customWidth="1"/>
    <col min="5379" max="5379" width="5" customWidth="1"/>
    <col min="5380" max="5380" width="6" customWidth="1"/>
    <col min="5381" max="5381" width="6.5703125" customWidth="1"/>
    <col min="5382" max="5394" width="3.7109375" customWidth="1"/>
    <col min="5395" max="5395" width="5" customWidth="1"/>
    <col min="5396" max="5396" width="5.28515625" bestFit="1" customWidth="1"/>
    <col min="5398" max="5398" width="14" bestFit="1" customWidth="1"/>
    <col min="5399" max="5399" width="16.42578125" customWidth="1"/>
    <col min="5400" max="5400" width="2.140625" customWidth="1"/>
    <col min="5401" max="5401" width="11.85546875" bestFit="1" customWidth="1"/>
    <col min="5635" max="5635" width="5" customWidth="1"/>
    <col min="5636" max="5636" width="6" customWidth="1"/>
    <col min="5637" max="5637" width="6.5703125" customWidth="1"/>
    <col min="5638" max="5650" width="3.7109375" customWidth="1"/>
    <col min="5651" max="5651" width="5" customWidth="1"/>
    <col min="5652" max="5652" width="5.28515625" bestFit="1" customWidth="1"/>
    <col min="5654" max="5654" width="14" bestFit="1" customWidth="1"/>
    <col min="5655" max="5655" width="16.42578125" customWidth="1"/>
    <col min="5656" max="5656" width="2.140625" customWidth="1"/>
    <col min="5657" max="5657" width="11.85546875" bestFit="1" customWidth="1"/>
    <col min="5891" max="5891" width="5" customWidth="1"/>
    <col min="5892" max="5892" width="6" customWidth="1"/>
    <col min="5893" max="5893" width="6.5703125" customWidth="1"/>
    <col min="5894" max="5906" width="3.7109375" customWidth="1"/>
    <col min="5907" max="5907" width="5" customWidth="1"/>
    <col min="5908" max="5908" width="5.28515625" bestFit="1" customWidth="1"/>
    <col min="5910" max="5910" width="14" bestFit="1" customWidth="1"/>
    <col min="5911" max="5911" width="16.42578125" customWidth="1"/>
    <col min="5912" max="5912" width="2.140625" customWidth="1"/>
    <col min="5913" max="5913" width="11.85546875" bestFit="1" customWidth="1"/>
    <col min="6147" max="6147" width="5" customWidth="1"/>
    <col min="6148" max="6148" width="6" customWidth="1"/>
    <col min="6149" max="6149" width="6.5703125" customWidth="1"/>
    <col min="6150" max="6162" width="3.7109375" customWidth="1"/>
    <col min="6163" max="6163" width="5" customWidth="1"/>
    <col min="6164" max="6164" width="5.28515625" bestFit="1" customWidth="1"/>
    <col min="6166" max="6166" width="14" bestFit="1" customWidth="1"/>
    <col min="6167" max="6167" width="16.42578125" customWidth="1"/>
    <col min="6168" max="6168" width="2.140625" customWidth="1"/>
    <col min="6169" max="6169" width="11.85546875" bestFit="1" customWidth="1"/>
    <col min="6403" max="6403" width="5" customWidth="1"/>
    <col min="6404" max="6404" width="6" customWidth="1"/>
    <col min="6405" max="6405" width="6.5703125" customWidth="1"/>
    <col min="6406" max="6418" width="3.7109375" customWidth="1"/>
    <col min="6419" max="6419" width="5" customWidth="1"/>
    <col min="6420" max="6420" width="5.28515625" bestFit="1" customWidth="1"/>
    <col min="6422" max="6422" width="14" bestFit="1" customWidth="1"/>
    <col min="6423" max="6423" width="16.42578125" customWidth="1"/>
    <col min="6424" max="6424" width="2.140625" customWidth="1"/>
    <col min="6425" max="6425" width="11.85546875" bestFit="1" customWidth="1"/>
    <col min="6659" max="6659" width="5" customWidth="1"/>
    <col min="6660" max="6660" width="6" customWidth="1"/>
    <col min="6661" max="6661" width="6.5703125" customWidth="1"/>
    <col min="6662" max="6674" width="3.7109375" customWidth="1"/>
    <col min="6675" max="6675" width="5" customWidth="1"/>
    <col min="6676" max="6676" width="5.28515625" bestFit="1" customWidth="1"/>
    <col min="6678" max="6678" width="14" bestFit="1" customWidth="1"/>
    <col min="6679" max="6679" width="16.42578125" customWidth="1"/>
    <col min="6680" max="6680" width="2.140625" customWidth="1"/>
    <col min="6681" max="6681" width="11.85546875" bestFit="1" customWidth="1"/>
    <col min="6915" max="6915" width="5" customWidth="1"/>
    <col min="6916" max="6916" width="6" customWidth="1"/>
    <col min="6917" max="6917" width="6.5703125" customWidth="1"/>
    <col min="6918" max="6930" width="3.7109375" customWidth="1"/>
    <col min="6931" max="6931" width="5" customWidth="1"/>
    <col min="6932" max="6932" width="5.28515625" bestFit="1" customWidth="1"/>
    <col min="6934" max="6934" width="14" bestFit="1" customWidth="1"/>
    <col min="6935" max="6935" width="16.42578125" customWidth="1"/>
    <col min="6936" max="6936" width="2.140625" customWidth="1"/>
    <col min="6937" max="6937" width="11.85546875" bestFit="1" customWidth="1"/>
    <col min="7171" max="7171" width="5" customWidth="1"/>
    <col min="7172" max="7172" width="6" customWidth="1"/>
    <col min="7173" max="7173" width="6.5703125" customWidth="1"/>
    <col min="7174" max="7186" width="3.7109375" customWidth="1"/>
    <col min="7187" max="7187" width="5" customWidth="1"/>
    <col min="7188" max="7188" width="5.28515625" bestFit="1" customWidth="1"/>
    <col min="7190" max="7190" width="14" bestFit="1" customWidth="1"/>
    <col min="7191" max="7191" width="16.42578125" customWidth="1"/>
    <col min="7192" max="7192" width="2.140625" customWidth="1"/>
    <col min="7193" max="7193" width="11.85546875" bestFit="1" customWidth="1"/>
    <col min="7427" max="7427" width="5" customWidth="1"/>
    <col min="7428" max="7428" width="6" customWidth="1"/>
    <col min="7429" max="7429" width="6.5703125" customWidth="1"/>
    <col min="7430" max="7442" width="3.7109375" customWidth="1"/>
    <col min="7443" max="7443" width="5" customWidth="1"/>
    <col min="7444" max="7444" width="5.28515625" bestFit="1" customWidth="1"/>
    <col min="7446" max="7446" width="14" bestFit="1" customWidth="1"/>
    <col min="7447" max="7447" width="16.42578125" customWidth="1"/>
    <col min="7448" max="7448" width="2.140625" customWidth="1"/>
    <col min="7449" max="7449" width="11.85546875" bestFit="1" customWidth="1"/>
    <col min="7683" max="7683" width="5" customWidth="1"/>
    <col min="7684" max="7684" width="6" customWidth="1"/>
    <col min="7685" max="7685" width="6.5703125" customWidth="1"/>
    <col min="7686" max="7698" width="3.7109375" customWidth="1"/>
    <col min="7699" max="7699" width="5" customWidth="1"/>
    <col min="7700" max="7700" width="5.28515625" bestFit="1" customWidth="1"/>
    <col min="7702" max="7702" width="14" bestFit="1" customWidth="1"/>
    <col min="7703" max="7703" width="16.42578125" customWidth="1"/>
    <col min="7704" max="7704" width="2.140625" customWidth="1"/>
    <col min="7705" max="7705" width="11.85546875" bestFit="1" customWidth="1"/>
    <col min="7939" max="7939" width="5" customWidth="1"/>
    <col min="7940" max="7940" width="6" customWidth="1"/>
    <col min="7941" max="7941" width="6.5703125" customWidth="1"/>
    <col min="7942" max="7954" width="3.7109375" customWidth="1"/>
    <col min="7955" max="7955" width="5" customWidth="1"/>
    <col min="7956" max="7956" width="5.28515625" bestFit="1" customWidth="1"/>
    <col min="7958" max="7958" width="14" bestFit="1" customWidth="1"/>
    <col min="7959" max="7959" width="16.42578125" customWidth="1"/>
    <col min="7960" max="7960" width="2.140625" customWidth="1"/>
    <col min="7961" max="7961" width="11.85546875" bestFit="1" customWidth="1"/>
    <col min="8195" max="8195" width="5" customWidth="1"/>
    <col min="8196" max="8196" width="6" customWidth="1"/>
    <col min="8197" max="8197" width="6.5703125" customWidth="1"/>
    <col min="8198" max="8210" width="3.7109375" customWidth="1"/>
    <col min="8211" max="8211" width="5" customWidth="1"/>
    <col min="8212" max="8212" width="5.28515625" bestFit="1" customWidth="1"/>
    <col min="8214" max="8214" width="14" bestFit="1" customWidth="1"/>
    <col min="8215" max="8215" width="16.42578125" customWidth="1"/>
    <col min="8216" max="8216" width="2.140625" customWidth="1"/>
    <col min="8217" max="8217" width="11.85546875" bestFit="1" customWidth="1"/>
    <col min="8451" max="8451" width="5" customWidth="1"/>
    <col min="8452" max="8452" width="6" customWidth="1"/>
    <col min="8453" max="8453" width="6.5703125" customWidth="1"/>
    <col min="8454" max="8466" width="3.7109375" customWidth="1"/>
    <col min="8467" max="8467" width="5" customWidth="1"/>
    <col min="8468" max="8468" width="5.28515625" bestFit="1" customWidth="1"/>
    <col min="8470" max="8470" width="14" bestFit="1" customWidth="1"/>
    <col min="8471" max="8471" width="16.42578125" customWidth="1"/>
    <col min="8472" max="8472" width="2.140625" customWidth="1"/>
    <col min="8473" max="8473" width="11.85546875" bestFit="1" customWidth="1"/>
    <col min="8707" max="8707" width="5" customWidth="1"/>
    <col min="8708" max="8708" width="6" customWidth="1"/>
    <col min="8709" max="8709" width="6.5703125" customWidth="1"/>
    <col min="8710" max="8722" width="3.7109375" customWidth="1"/>
    <col min="8723" max="8723" width="5" customWidth="1"/>
    <col min="8724" max="8724" width="5.28515625" bestFit="1" customWidth="1"/>
    <col min="8726" max="8726" width="14" bestFit="1" customWidth="1"/>
    <col min="8727" max="8727" width="16.42578125" customWidth="1"/>
    <col min="8728" max="8728" width="2.140625" customWidth="1"/>
    <col min="8729" max="8729" width="11.85546875" bestFit="1" customWidth="1"/>
    <col min="8963" max="8963" width="5" customWidth="1"/>
    <col min="8964" max="8964" width="6" customWidth="1"/>
    <col min="8965" max="8965" width="6.5703125" customWidth="1"/>
    <col min="8966" max="8978" width="3.7109375" customWidth="1"/>
    <col min="8979" max="8979" width="5" customWidth="1"/>
    <col min="8980" max="8980" width="5.28515625" bestFit="1" customWidth="1"/>
    <col min="8982" max="8982" width="14" bestFit="1" customWidth="1"/>
    <col min="8983" max="8983" width="16.42578125" customWidth="1"/>
    <col min="8984" max="8984" width="2.140625" customWidth="1"/>
    <col min="8985" max="8985" width="11.85546875" bestFit="1" customWidth="1"/>
    <col min="9219" max="9219" width="5" customWidth="1"/>
    <col min="9220" max="9220" width="6" customWidth="1"/>
    <col min="9221" max="9221" width="6.5703125" customWidth="1"/>
    <col min="9222" max="9234" width="3.7109375" customWidth="1"/>
    <col min="9235" max="9235" width="5" customWidth="1"/>
    <col min="9236" max="9236" width="5.28515625" bestFit="1" customWidth="1"/>
    <col min="9238" max="9238" width="14" bestFit="1" customWidth="1"/>
    <col min="9239" max="9239" width="16.42578125" customWidth="1"/>
    <col min="9240" max="9240" width="2.140625" customWidth="1"/>
    <col min="9241" max="9241" width="11.85546875" bestFit="1" customWidth="1"/>
    <col min="9475" max="9475" width="5" customWidth="1"/>
    <col min="9476" max="9476" width="6" customWidth="1"/>
    <col min="9477" max="9477" width="6.5703125" customWidth="1"/>
    <col min="9478" max="9490" width="3.7109375" customWidth="1"/>
    <col min="9491" max="9491" width="5" customWidth="1"/>
    <col min="9492" max="9492" width="5.28515625" bestFit="1" customWidth="1"/>
    <col min="9494" max="9494" width="14" bestFit="1" customWidth="1"/>
    <col min="9495" max="9495" width="16.42578125" customWidth="1"/>
    <col min="9496" max="9496" width="2.140625" customWidth="1"/>
    <col min="9497" max="9497" width="11.85546875" bestFit="1" customWidth="1"/>
    <col min="9731" max="9731" width="5" customWidth="1"/>
    <col min="9732" max="9732" width="6" customWidth="1"/>
    <col min="9733" max="9733" width="6.5703125" customWidth="1"/>
    <col min="9734" max="9746" width="3.7109375" customWidth="1"/>
    <col min="9747" max="9747" width="5" customWidth="1"/>
    <col min="9748" max="9748" width="5.28515625" bestFit="1" customWidth="1"/>
    <col min="9750" max="9750" width="14" bestFit="1" customWidth="1"/>
    <col min="9751" max="9751" width="16.42578125" customWidth="1"/>
    <col min="9752" max="9752" width="2.140625" customWidth="1"/>
    <col min="9753" max="9753" width="11.85546875" bestFit="1" customWidth="1"/>
    <col min="9987" max="9987" width="5" customWidth="1"/>
    <col min="9988" max="9988" width="6" customWidth="1"/>
    <col min="9989" max="9989" width="6.5703125" customWidth="1"/>
    <col min="9990" max="10002" width="3.7109375" customWidth="1"/>
    <col min="10003" max="10003" width="5" customWidth="1"/>
    <col min="10004" max="10004" width="5.28515625" bestFit="1" customWidth="1"/>
    <col min="10006" max="10006" width="14" bestFit="1" customWidth="1"/>
    <col min="10007" max="10007" width="16.42578125" customWidth="1"/>
    <col min="10008" max="10008" width="2.140625" customWidth="1"/>
    <col min="10009" max="10009" width="11.85546875" bestFit="1" customWidth="1"/>
    <col min="10243" max="10243" width="5" customWidth="1"/>
    <col min="10244" max="10244" width="6" customWidth="1"/>
    <col min="10245" max="10245" width="6.5703125" customWidth="1"/>
    <col min="10246" max="10258" width="3.7109375" customWidth="1"/>
    <col min="10259" max="10259" width="5" customWidth="1"/>
    <col min="10260" max="10260" width="5.28515625" bestFit="1" customWidth="1"/>
    <col min="10262" max="10262" width="14" bestFit="1" customWidth="1"/>
    <col min="10263" max="10263" width="16.42578125" customWidth="1"/>
    <col min="10264" max="10264" width="2.140625" customWidth="1"/>
    <col min="10265" max="10265" width="11.85546875" bestFit="1" customWidth="1"/>
    <col min="10499" max="10499" width="5" customWidth="1"/>
    <col min="10500" max="10500" width="6" customWidth="1"/>
    <col min="10501" max="10501" width="6.5703125" customWidth="1"/>
    <col min="10502" max="10514" width="3.7109375" customWidth="1"/>
    <col min="10515" max="10515" width="5" customWidth="1"/>
    <col min="10516" max="10516" width="5.28515625" bestFit="1" customWidth="1"/>
    <col min="10518" max="10518" width="14" bestFit="1" customWidth="1"/>
    <col min="10519" max="10519" width="16.42578125" customWidth="1"/>
    <col min="10520" max="10520" width="2.140625" customWidth="1"/>
    <col min="10521" max="10521" width="11.85546875" bestFit="1" customWidth="1"/>
    <col min="10755" max="10755" width="5" customWidth="1"/>
    <col min="10756" max="10756" width="6" customWidth="1"/>
    <col min="10757" max="10757" width="6.5703125" customWidth="1"/>
    <col min="10758" max="10770" width="3.7109375" customWidth="1"/>
    <col min="10771" max="10771" width="5" customWidth="1"/>
    <col min="10772" max="10772" width="5.28515625" bestFit="1" customWidth="1"/>
    <col min="10774" max="10774" width="14" bestFit="1" customWidth="1"/>
    <col min="10775" max="10775" width="16.42578125" customWidth="1"/>
    <col min="10776" max="10776" width="2.140625" customWidth="1"/>
    <col min="10777" max="10777" width="11.85546875" bestFit="1" customWidth="1"/>
    <col min="11011" max="11011" width="5" customWidth="1"/>
    <col min="11012" max="11012" width="6" customWidth="1"/>
    <col min="11013" max="11013" width="6.5703125" customWidth="1"/>
    <col min="11014" max="11026" width="3.7109375" customWidth="1"/>
    <col min="11027" max="11027" width="5" customWidth="1"/>
    <col min="11028" max="11028" width="5.28515625" bestFit="1" customWidth="1"/>
    <col min="11030" max="11030" width="14" bestFit="1" customWidth="1"/>
    <col min="11031" max="11031" width="16.42578125" customWidth="1"/>
    <col min="11032" max="11032" width="2.140625" customWidth="1"/>
    <col min="11033" max="11033" width="11.85546875" bestFit="1" customWidth="1"/>
    <col min="11267" max="11267" width="5" customWidth="1"/>
    <col min="11268" max="11268" width="6" customWidth="1"/>
    <col min="11269" max="11269" width="6.5703125" customWidth="1"/>
    <col min="11270" max="11282" width="3.7109375" customWidth="1"/>
    <col min="11283" max="11283" width="5" customWidth="1"/>
    <col min="11284" max="11284" width="5.28515625" bestFit="1" customWidth="1"/>
    <col min="11286" max="11286" width="14" bestFit="1" customWidth="1"/>
    <col min="11287" max="11287" width="16.42578125" customWidth="1"/>
    <col min="11288" max="11288" width="2.140625" customWidth="1"/>
    <col min="11289" max="11289" width="11.85546875" bestFit="1" customWidth="1"/>
    <col min="11523" max="11523" width="5" customWidth="1"/>
    <col min="11524" max="11524" width="6" customWidth="1"/>
    <col min="11525" max="11525" width="6.5703125" customWidth="1"/>
    <col min="11526" max="11538" width="3.7109375" customWidth="1"/>
    <col min="11539" max="11539" width="5" customWidth="1"/>
    <col min="11540" max="11540" width="5.28515625" bestFit="1" customWidth="1"/>
    <col min="11542" max="11542" width="14" bestFit="1" customWidth="1"/>
    <col min="11543" max="11543" width="16.42578125" customWidth="1"/>
    <col min="11544" max="11544" width="2.140625" customWidth="1"/>
    <col min="11545" max="11545" width="11.85546875" bestFit="1" customWidth="1"/>
    <col min="11779" max="11779" width="5" customWidth="1"/>
    <col min="11780" max="11780" width="6" customWidth="1"/>
    <col min="11781" max="11781" width="6.5703125" customWidth="1"/>
    <col min="11782" max="11794" width="3.7109375" customWidth="1"/>
    <col min="11795" max="11795" width="5" customWidth="1"/>
    <col min="11796" max="11796" width="5.28515625" bestFit="1" customWidth="1"/>
    <col min="11798" max="11798" width="14" bestFit="1" customWidth="1"/>
    <col min="11799" max="11799" width="16.42578125" customWidth="1"/>
    <col min="11800" max="11800" width="2.140625" customWidth="1"/>
    <col min="11801" max="11801" width="11.85546875" bestFit="1" customWidth="1"/>
    <col min="12035" max="12035" width="5" customWidth="1"/>
    <col min="12036" max="12036" width="6" customWidth="1"/>
    <col min="12037" max="12037" width="6.5703125" customWidth="1"/>
    <col min="12038" max="12050" width="3.7109375" customWidth="1"/>
    <col min="12051" max="12051" width="5" customWidth="1"/>
    <col min="12052" max="12052" width="5.28515625" bestFit="1" customWidth="1"/>
    <col min="12054" max="12054" width="14" bestFit="1" customWidth="1"/>
    <col min="12055" max="12055" width="16.42578125" customWidth="1"/>
    <col min="12056" max="12056" width="2.140625" customWidth="1"/>
    <col min="12057" max="12057" width="11.85546875" bestFit="1" customWidth="1"/>
    <col min="12291" max="12291" width="5" customWidth="1"/>
    <col min="12292" max="12292" width="6" customWidth="1"/>
    <col min="12293" max="12293" width="6.5703125" customWidth="1"/>
    <col min="12294" max="12306" width="3.7109375" customWidth="1"/>
    <col min="12307" max="12307" width="5" customWidth="1"/>
    <col min="12308" max="12308" width="5.28515625" bestFit="1" customWidth="1"/>
    <col min="12310" max="12310" width="14" bestFit="1" customWidth="1"/>
    <col min="12311" max="12311" width="16.42578125" customWidth="1"/>
    <col min="12312" max="12312" width="2.140625" customWidth="1"/>
    <col min="12313" max="12313" width="11.85546875" bestFit="1" customWidth="1"/>
    <col min="12547" max="12547" width="5" customWidth="1"/>
    <col min="12548" max="12548" width="6" customWidth="1"/>
    <col min="12549" max="12549" width="6.5703125" customWidth="1"/>
    <col min="12550" max="12562" width="3.7109375" customWidth="1"/>
    <col min="12563" max="12563" width="5" customWidth="1"/>
    <col min="12564" max="12564" width="5.28515625" bestFit="1" customWidth="1"/>
    <col min="12566" max="12566" width="14" bestFit="1" customWidth="1"/>
    <col min="12567" max="12567" width="16.42578125" customWidth="1"/>
    <col min="12568" max="12568" width="2.140625" customWidth="1"/>
    <col min="12569" max="12569" width="11.85546875" bestFit="1" customWidth="1"/>
    <col min="12803" max="12803" width="5" customWidth="1"/>
    <col min="12804" max="12804" width="6" customWidth="1"/>
    <col min="12805" max="12805" width="6.5703125" customWidth="1"/>
    <col min="12806" max="12818" width="3.7109375" customWidth="1"/>
    <col min="12819" max="12819" width="5" customWidth="1"/>
    <col min="12820" max="12820" width="5.28515625" bestFit="1" customWidth="1"/>
    <col min="12822" max="12822" width="14" bestFit="1" customWidth="1"/>
    <col min="12823" max="12823" width="16.42578125" customWidth="1"/>
    <col min="12824" max="12824" width="2.140625" customWidth="1"/>
    <col min="12825" max="12825" width="11.85546875" bestFit="1" customWidth="1"/>
    <col min="13059" max="13059" width="5" customWidth="1"/>
    <col min="13060" max="13060" width="6" customWidth="1"/>
    <col min="13061" max="13061" width="6.5703125" customWidth="1"/>
    <col min="13062" max="13074" width="3.7109375" customWidth="1"/>
    <col min="13075" max="13075" width="5" customWidth="1"/>
    <col min="13076" max="13076" width="5.28515625" bestFit="1" customWidth="1"/>
    <col min="13078" max="13078" width="14" bestFit="1" customWidth="1"/>
    <col min="13079" max="13079" width="16.42578125" customWidth="1"/>
    <col min="13080" max="13080" width="2.140625" customWidth="1"/>
    <col min="13081" max="13081" width="11.85546875" bestFit="1" customWidth="1"/>
    <col min="13315" max="13315" width="5" customWidth="1"/>
    <col min="13316" max="13316" width="6" customWidth="1"/>
    <col min="13317" max="13317" width="6.5703125" customWidth="1"/>
    <col min="13318" max="13330" width="3.7109375" customWidth="1"/>
    <col min="13331" max="13331" width="5" customWidth="1"/>
    <col min="13332" max="13332" width="5.28515625" bestFit="1" customWidth="1"/>
    <col min="13334" max="13334" width="14" bestFit="1" customWidth="1"/>
    <col min="13335" max="13335" width="16.42578125" customWidth="1"/>
    <col min="13336" max="13336" width="2.140625" customWidth="1"/>
    <col min="13337" max="13337" width="11.85546875" bestFit="1" customWidth="1"/>
    <col min="13571" max="13571" width="5" customWidth="1"/>
    <col min="13572" max="13572" width="6" customWidth="1"/>
    <col min="13573" max="13573" width="6.5703125" customWidth="1"/>
    <col min="13574" max="13586" width="3.7109375" customWidth="1"/>
    <col min="13587" max="13587" width="5" customWidth="1"/>
    <col min="13588" max="13588" width="5.28515625" bestFit="1" customWidth="1"/>
    <col min="13590" max="13590" width="14" bestFit="1" customWidth="1"/>
    <col min="13591" max="13591" width="16.42578125" customWidth="1"/>
    <col min="13592" max="13592" width="2.140625" customWidth="1"/>
    <col min="13593" max="13593" width="11.85546875" bestFit="1" customWidth="1"/>
    <col min="13827" max="13827" width="5" customWidth="1"/>
    <col min="13828" max="13828" width="6" customWidth="1"/>
    <col min="13829" max="13829" width="6.5703125" customWidth="1"/>
    <col min="13830" max="13842" width="3.7109375" customWidth="1"/>
    <col min="13843" max="13843" width="5" customWidth="1"/>
    <col min="13844" max="13844" width="5.28515625" bestFit="1" customWidth="1"/>
    <col min="13846" max="13846" width="14" bestFit="1" customWidth="1"/>
    <col min="13847" max="13847" width="16.42578125" customWidth="1"/>
    <col min="13848" max="13848" width="2.140625" customWidth="1"/>
    <col min="13849" max="13849" width="11.85546875" bestFit="1" customWidth="1"/>
    <col min="14083" max="14083" width="5" customWidth="1"/>
    <col min="14084" max="14084" width="6" customWidth="1"/>
    <col min="14085" max="14085" width="6.5703125" customWidth="1"/>
    <col min="14086" max="14098" width="3.7109375" customWidth="1"/>
    <col min="14099" max="14099" width="5" customWidth="1"/>
    <col min="14100" max="14100" width="5.28515625" bestFit="1" customWidth="1"/>
    <col min="14102" max="14102" width="14" bestFit="1" customWidth="1"/>
    <col min="14103" max="14103" width="16.42578125" customWidth="1"/>
    <col min="14104" max="14104" width="2.140625" customWidth="1"/>
    <col min="14105" max="14105" width="11.85546875" bestFit="1" customWidth="1"/>
    <col min="14339" max="14339" width="5" customWidth="1"/>
    <col min="14340" max="14340" width="6" customWidth="1"/>
    <col min="14341" max="14341" width="6.5703125" customWidth="1"/>
    <col min="14342" max="14354" width="3.7109375" customWidth="1"/>
    <col min="14355" max="14355" width="5" customWidth="1"/>
    <col min="14356" max="14356" width="5.28515625" bestFit="1" customWidth="1"/>
    <col min="14358" max="14358" width="14" bestFit="1" customWidth="1"/>
    <col min="14359" max="14359" width="16.42578125" customWidth="1"/>
    <col min="14360" max="14360" width="2.140625" customWidth="1"/>
    <col min="14361" max="14361" width="11.85546875" bestFit="1" customWidth="1"/>
    <col min="14595" max="14595" width="5" customWidth="1"/>
    <col min="14596" max="14596" width="6" customWidth="1"/>
    <col min="14597" max="14597" width="6.5703125" customWidth="1"/>
    <col min="14598" max="14610" width="3.7109375" customWidth="1"/>
    <col min="14611" max="14611" width="5" customWidth="1"/>
    <col min="14612" max="14612" width="5.28515625" bestFit="1" customWidth="1"/>
    <col min="14614" max="14614" width="14" bestFit="1" customWidth="1"/>
    <col min="14615" max="14615" width="16.42578125" customWidth="1"/>
    <col min="14616" max="14616" width="2.140625" customWidth="1"/>
    <col min="14617" max="14617" width="11.85546875" bestFit="1" customWidth="1"/>
    <col min="14851" max="14851" width="5" customWidth="1"/>
    <col min="14852" max="14852" width="6" customWidth="1"/>
    <col min="14853" max="14853" width="6.5703125" customWidth="1"/>
    <col min="14854" max="14866" width="3.7109375" customWidth="1"/>
    <col min="14867" max="14867" width="5" customWidth="1"/>
    <col min="14868" max="14868" width="5.28515625" bestFit="1" customWidth="1"/>
    <col min="14870" max="14870" width="14" bestFit="1" customWidth="1"/>
    <col min="14871" max="14871" width="16.42578125" customWidth="1"/>
    <col min="14872" max="14872" width="2.140625" customWidth="1"/>
    <col min="14873" max="14873" width="11.85546875" bestFit="1" customWidth="1"/>
    <col min="15107" max="15107" width="5" customWidth="1"/>
    <col min="15108" max="15108" width="6" customWidth="1"/>
    <col min="15109" max="15109" width="6.5703125" customWidth="1"/>
    <col min="15110" max="15122" width="3.7109375" customWidth="1"/>
    <col min="15123" max="15123" width="5" customWidth="1"/>
    <col min="15124" max="15124" width="5.28515625" bestFit="1" customWidth="1"/>
    <col min="15126" max="15126" width="14" bestFit="1" customWidth="1"/>
    <col min="15127" max="15127" width="16.42578125" customWidth="1"/>
    <col min="15128" max="15128" width="2.140625" customWidth="1"/>
    <col min="15129" max="15129" width="11.85546875" bestFit="1" customWidth="1"/>
    <col min="15363" max="15363" width="5" customWidth="1"/>
    <col min="15364" max="15364" width="6" customWidth="1"/>
    <col min="15365" max="15365" width="6.5703125" customWidth="1"/>
    <col min="15366" max="15378" width="3.7109375" customWidth="1"/>
    <col min="15379" max="15379" width="5" customWidth="1"/>
    <col min="15380" max="15380" width="5.28515625" bestFit="1" customWidth="1"/>
    <col min="15382" max="15382" width="14" bestFit="1" customWidth="1"/>
    <col min="15383" max="15383" width="16.42578125" customWidth="1"/>
    <col min="15384" max="15384" width="2.140625" customWidth="1"/>
    <col min="15385" max="15385" width="11.85546875" bestFit="1" customWidth="1"/>
    <col min="15619" max="15619" width="5" customWidth="1"/>
    <col min="15620" max="15620" width="6" customWidth="1"/>
    <col min="15621" max="15621" width="6.5703125" customWidth="1"/>
    <col min="15622" max="15634" width="3.7109375" customWidth="1"/>
    <col min="15635" max="15635" width="5" customWidth="1"/>
    <col min="15636" max="15636" width="5.28515625" bestFit="1" customWidth="1"/>
    <col min="15638" max="15638" width="14" bestFit="1" customWidth="1"/>
    <col min="15639" max="15639" width="16.42578125" customWidth="1"/>
    <col min="15640" max="15640" width="2.140625" customWidth="1"/>
    <col min="15641" max="15641" width="11.85546875" bestFit="1" customWidth="1"/>
    <col min="15875" max="15875" width="5" customWidth="1"/>
    <col min="15876" max="15876" width="6" customWidth="1"/>
    <col min="15877" max="15877" width="6.5703125" customWidth="1"/>
    <col min="15878" max="15890" width="3.7109375" customWidth="1"/>
    <col min="15891" max="15891" width="5" customWidth="1"/>
    <col min="15892" max="15892" width="5.28515625" bestFit="1" customWidth="1"/>
    <col min="15894" max="15894" width="14" bestFit="1" customWidth="1"/>
    <col min="15895" max="15895" width="16.42578125" customWidth="1"/>
    <col min="15896" max="15896" width="2.140625" customWidth="1"/>
    <col min="15897" max="15897" width="11.85546875" bestFit="1" customWidth="1"/>
    <col min="16131" max="16131" width="5" customWidth="1"/>
    <col min="16132" max="16132" width="6" customWidth="1"/>
    <col min="16133" max="16133" width="6.5703125" customWidth="1"/>
    <col min="16134" max="16146" width="3.7109375" customWidth="1"/>
    <col min="16147" max="16147" width="5" customWidth="1"/>
    <col min="16148" max="16148" width="5.28515625" bestFit="1" customWidth="1"/>
    <col min="16150" max="16150" width="14" bestFit="1" customWidth="1"/>
    <col min="16151" max="16151" width="16.42578125" customWidth="1"/>
    <col min="16152" max="16152" width="2.140625" customWidth="1"/>
    <col min="16153" max="16153" width="11.85546875" bestFit="1" customWidth="1"/>
  </cols>
  <sheetData>
    <row r="1" spans="1:24" ht="11.2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61"/>
      <c r="W1" s="61"/>
      <c r="X1" s="6"/>
    </row>
    <row r="2" spans="1:24" ht="15.75" customHeight="1" x14ac:dyDescent="0.5">
      <c r="A2" s="62"/>
      <c r="E2" s="101" t="s">
        <v>100</v>
      </c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3"/>
      <c r="X2" s="10"/>
    </row>
    <row r="3" spans="1:24" ht="15" customHeight="1" x14ac:dyDescent="0.25">
      <c r="A3" s="7"/>
      <c r="B3" s="11"/>
      <c r="E3" s="104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6"/>
      <c r="X3" s="10"/>
    </row>
    <row r="4" spans="1:24" ht="15" customHeight="1" x14ac:dyDescent="0.25">
      <c r="A4" s="7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6"/>
      <c r="X4" s="10"/>
    </row>
    <row r="5" spans="1:24" ht="15" customHeight="1" x14ac:dyDescent="0.25">
      <c r="A5" s="7"/>
      <c r="E5" s="104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6"/>
      <c r="X5" s="10"/>
    </row>
    <row r="6" spans="1:24" ht="15" customHeight="1" x14ac:dyDescent="0.25">
      <c r="A6" s="7"/>
      <c r="E6" s="107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9"/>
      <c r="X6" s="10"/>
    </row>
    <row r="7" spans="1:24" ht="9" customHeight="1" thickBot="1" x14ac:dyDescent="0.3">
      <c r="A7" s="12"/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5"/>
      <c r="U7" s="15"/>
      <c r="V7" s="63"/>
      <c r="W7" s="63"/>
      <c r="X7" s="16"/>
    </row>
    <row r="8" spans="1:24" s="18" customFormat="1" ht="27" customHeight="1" thickBot="1" x14ac:dyDescent="0.3">
      <c r="A8" s="110" t="s">
        <v>5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2"/>
      <c r="T8" s="17" t="s">
        <v>6</v>
      </c>
      <c r="U8" s="17" t="s">
        <v>1</v>
      </c>
      <c r="V8" s="64" t="s">
        <v>7</v>
      </c>
      <c r="W8" s="113" t="s">
        <v>8</v>
      </c>
      <c r="X8" s="114"/>
    </row>
    <row r="9" spans="1:24" ht="14.1" customHeight="1" x14ac:dyDescent="0.25">
      <c r="A9" s="2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19"/>
      <c r="U9" s="19"/>
      <c r="V9" s="65"/>
      <c r="W9" s="61"/>
      <c r="X9" s="6"/>
    </row>
    <row r="10" spans="1:24" s="26" customFormat="1" ht="21.75" customHeight="1" x14ac:dyDescent="0.25">
      <c r="A10" s="20" t="s">
        <v>9</v>
      </c>
      <c r="B10" s="21" t="s">
        <v>98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3"/>
      <c r="T10" s="24"/>
      <c r="U10" s="24"/>
      <c r="V10" s="66"/>
      <c r="W10" s="67"/>
      <c r="X10" s="25"/>
    </row>
    <row r="11" spans="1:24" ht="12" customHeight="1" x14ac:dyDescent="0.25">
      <c r="A11" s="7"/>
      <c r="T11" s="27"/>
      <c r="U11" s="27"/>
      <c r="V11" s="58"/>
      <c r="X11" s="29"/>
    </row>
    <row r="12" spans="1:24" s="33" customFormat="1" ht="21.75" customHeight="1" x14ac:dyDescent="0.25">
      <c r="A12" s="30">
        <v>2</v>
      </c>
      <c r="B12" s="31" t="s">
        <v>80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68"/>
      <c r="W12" s="68"/>
      <c r="X12" s="32"/>
    </row>
    <row r="13" spans="1:24" ht="6" customHeight="1" x14ac:dyDescent="0.25">
      <c r="A13" s="7"/>
      <c r="T13" s="27"/>
      <c r="U13" s="27"/>
      <c r="V13" s="58"/>
      <c r="X13" s="10"/>
    </row>
    <row r="14" spans="1:24" s="33" customFormat="1" ht="21.75" customHeight="1" x14ac:dyDescent="0.25">
      <c r="A14" s="34" t="s">
        <v>23</v>
      </c>
      <c r="B14" s="34" t="s">
        <v>22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69"/>
      <c r="W14" s="69"/>
      <c r="X14" s="35"/>
    </row>
    <row r="15" spans="1:24" ht="12" customHeight="1" x14ac:dyDescent="0.25">
      <c r="A15" s="7"/>
      <c r="T15" s="27"/>
      <c r="U15" s="27"/>
      <c r="V15" s="58"/>
      <c r="X15" s="10"/>
    </row>
    <row r="16" spans="1:24" s="38" customFormat="1" ht="15.75" customHeight="1" x14ac:dyDescent="0.2">
      <c r="A16" s="36" t="s">
        <v>24</v>
      </c>
      <c r="B16" s="37" t="s">
        <v>25</v>
      </c>
      <c r="C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27"/>
      <c r="U16" s="27" t="s">
        <v>16</v>
      </c>
      <c r="V16" s="58"/>
      <c r="W16" s="59"/>
      <c r="X16" s="39"/>
    </row>
    <row r="17" spans="1:24" ht="5.25" customHeight="1" x14ac:dyDescent="0.25">
      <c r="A17" s="7"/>
      <c r="T17" s="27"/>
      <c r="U17" s="27"/>
      <c r="V17" s="58"/>
      <c r="X17" s="10"/>
    </row>
    <row r="18" spans="1:24" s="38" customFormat="1" ht="15.75" customHeight="1" x14ac:dyDescent="0.2">
      <c r="A18" s="36" t="s">
        <v>26</v>
      </c>
      <c r="B18" s="37" t="s">
        <v>27</v>
      </c>
      <c r="C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27" t="s">
        <v>6</v>
      </c>
      <c r="U18" s="27"/>
      <c r="V18" s="70"/>
      <c r="W18" s="71">
        <f>U18*V18</f>
        <v>0</v>
      </c>
      <c r="X18" s="39"/>
    </row>
    <row r="19" spans="1:24" ht="5.25" customHeight="1" x14ac:dyDescent="0.25">
      <c r="A19" s="7"/>
      <c r="T19" s="27"/>
      <c r="U19" s="40"/>
      <c r="V19" s="70"/>
      <c r="W19" s="71"/>
      <c r="X19" s="10"/>
    </row>
    <row r="20" spans="1:24" s="38" customFormat="1" ht="15.75" customHeight="1" x14ac:dyDescent="0.2">
      <c r="A20" s="36" t="s">
        <v>28</v>
      </c>
      <c r="B20" s="37" t="s">
        <v>29</v>
      </c>
      <c r="C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27" t="s">
        <v>11</v>
      </c>
      <c r="U20" s="40"/>
      <c r="V20" s="70"/>
      <c r="W20" s="71">
        <f>U20*V20</f>
        <v>0</v>
      </c>
      <c r="X20" s="39"/>
    </row>
    <row r="21" spans="1:24" ht="5.25" customHeight="1" x14ac:dyDescent="0.25">
      <c r="A21" s="7"/>
      <c r="T21" s="27"/>
      <c r="U21" s="40"/>
      <c r="V21" s="70"/>
      <c r="W21" s="71"/>
      <c r="X21" s="10"/>
    </row>
    <row r="22" spans="1:24" s="38" customFormat="1" ht="15.75" customHeight="1" x14ac:dyDescent="0.2">
      <c r="A22" s="36" t="s">
        <v>30</v>
      </c>
      <c r="B22" s="37" t="s">
        <v>31</v>
      </c>
      <c r="C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27" t="s">
        <v>11</v>
      </c>
      <c r="U22" s="40"/>
      <c r="V22" s="70"/>
      <c r="W22" s="71">
        <f>U22*V22</f>
        <v>0</v>
      </c>
      <c r="X22" s="39"/>
    </row>
    <row r="23" spans="1:24" ht="5.25" customHeight="1" x14ac:dyDescent="0.25">
      <c r="A23" s="7"/>
      <c r="T23" s="27"/>
      <c r="U23" s="40"/>
      <c r="V23" s="70"/>
      <c r="W23" s="71"/>
      <c r="X23" s="10"/>
    </row>
    <row r="24" spans="1:24" ht="12" customHeight="1" thickBot="1" x14ac:dyDescent="0.3">
      <c r="A24" s="7"/>
      <c r="B24" s="46"/>
      <c r="T24" s="27"/>
      <c r="U24" s="44"/>
      <c r="V24" s="58"/>
      <c r="X24" s="10"/>
    </row>
    <row r="25" spans="1:24" ht="14.1" customHeight="1" thickBot="1" x14ac:dyDescent="0.3">
      <c r="A25" s="7"/>
      <c r="L25"/>
      <c r="M25"/>
      <c r="N25" s="11"/>
      <c r="O25" s="11"/>
      <c r="R25"/>
      <c r="S25"/>
      <c r="T25" s="41"/>
      <c r="U25" s="42" t="s">
        <v>32</v>
      </c>
      <c r="V25" s="72"/>
      <c r="W25" s="73">
        <f>SUM(W18:W23)</f>
        <v>0</v>
      </c>
      <c r="X25" s="10"/>
    </row>
    <row r="26" spans="1:24" ht="14.1" customHeight="1" x14ac:dyDescent="0.25">
      <c r="A26" s="7"/>
      <c r="T26" s="28"/>
      <c r="U26" s="43"/>
      <c r="V26" s="74"/>
      <c r="W26" s="75"/>
      <c r="X26" s="10"/>
    </row>
    <row r="27" spans="1:24" s="33" customFormat="1" ht="21.75" customHeight="1" x14ac:dyDescent="0.25">
      <c r="A27" s="34" t="s">
        <v>33</v>
      </c>
      <c r="B27" s="34" t="s">
        <v>34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69"/>
      <c r="W27" s="69"/>
      <c r="X27" s="35"/>
    </row>
    <row r="28" spans="1:24" ht="12" customHeight="1" x14ac:dyDescent="0.25">
      <c r="A28" s="7"/>
      <c r="T28" s="27"/>
      <c r="U28" s="27"/>
      <c r="V28" s="58"/>
      <c r="X28" s="10"/>
    </row>
    <row r="29" spans="1:24" ht="5.25" customHeight="1" x14ac:dyDescent="0.25">
      <c r="A29" s="7"/>
      <c r="T29" s="27"/>
      <c r="U29" s="40"/>
      <c r="V29" s="70"/>
      <c r="W29" s="71"/>
      <c r="X29" s="10"/>
    </row>
    <row r="30" spans="1:24" s="38" customFormat="1" ht="15.75" customHeight="1" x14ac:dyDescent="0.2">
      <c r="A30" s="36" t="s">
        <v>35</v>
      </c>
      <c r="B30" s="115" t="s">
        <v>37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6"/>
      <c r="T30" s="27" t="s">
        <v>11</v>
      </c>
      <c r="U30" s="27"/>
      <c r="V30" s="70"/>
      <c r="W30" s="71">
        <f>U30*V30</f>
        <v>0</v>
      </c>
      <c r="X30" s="39"/>
    </row>
    <row r="31" spans="1:24" ht="5.25" customHeight="1" x14ac:dyDescent="0.25">
      <c r="A31" s="7"/>
      <c r="T31" s="27"/>
      <c r="U31" s="40"/>
      <c r="V31" s="70"/>
      <c r="W31" s="71"/>
      <c r="X31" s="10"/>
    </row>
    <row r="32" spans="1:24" s="38" customFormat="1" ht="15.75" customHeight="1" x14ac:dyDescent="0.2">
      <c r="A32" s="36" t="s">
        <v>36</v>
      </c>
      <c r="B32" s="37" t="s">
        <v>18</v>
      </c>
      <c r="C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27" t="s">
        <v>11</v>
      </c>
      <c r="U32" s="40"/>
      <c r="V32" s="70"/>
      <c r="W32" s="71">
        <f>U32*V32</f>
        <v>0</v>
      </c>
      <c r="X32" s="39"/>
    </row>
    <row r="33" spans="1:24" ht="5.25" customHeight="1" x14ac:dyDescent="0.25">
      <c r="A33" s="7"/>
      <c r="T33" s="27"/>
      <c r="U33" s="40"/>
      <c r="V33" s="70"/>
      <c r="W33" s="71"/>
      <c r="X33" s="10"/>
    </row>
    <row r="34" spans="1:24" ht="12" customHeight="1" thickBot="1" x14ac:dyDescent="0.3">
      <c r="A34" s="7"/>
      <c r="B34" s="46"/>
      <c r="T34" s="27"/>
      <c r="U34" s="44"/>
      <c r="V34" s="58"/>
      <c r="X34" s="10"/>
    </row>
    <row r="35" spans="1:24" ht="14.1" customHeight="1" thickBot="1" x14ac:dyDescent="0.3">
      <c r="A35" s="7"/>
      <c r="L35"/>
      <c r="M35"/>
      <c r="N35" s="11"/>
      <c r="O35" s="11"/>
      <c r="R35"/>
      <c r="S35"/>
      <c r="T35" s="41"/>
      <c r="U35" s="42" t="s">
        <v>39</v>
      </c>
      <c r="V35" s="72"/>
      <c r="W35" s="73">
        <f>SUM(W29:W33)</f>
        <v>0</v>
      </c>
      <c r="X35" s="10"/>
    </row>
    <row r="36" spans="1:24" ht="14.1" customHeight="1" x14ac:dyDescent="0.25">
      <c r="A36" s="7"/>
      <c r="T36" s="28"/>
      <c r="U36" s="43"/>
      <c r="V36" s="74"/>
      <c r="W36" s="75"/>
      <c r="X36" s="10"/>
    </row>
    <row r="37" spans="1:24" ht="6" customHeight="1" x14ac:dyDescent="0.25">
      <c r="A37" s="7"/>
      <c r="T37" s="27"/>
      <c r="U37" s="40"/>
      <c r="V37" s="70"/>
      <c r="W37" s="9"/>
      <c r="X37" s="10"/>
    </row>
    <row r="38" spans="1:24" s="33" customFormat="1" ht="21.75" customHeight="1" x14ac:dyDescent="0.25">
      <c r="A38" s="34" t="s">
        <v>40</v>
      </c>
      <c r="B38" s="34" t="s">
        <v>81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80"/>
      <c r="V38" s="81"/>
      <c r="W38" s="34"/>
      <c r="X38" s="35"/>
    </row>
    <row r="39" spans="1:24" ht="12" customHeight="1" x14ac:dyDescent="0.25">
      <c r="A39" s="7"/>
      <c r="T39" s="27"/>
      <c r="U39" s="40"/>
      <c r="V39" s="70"/>
      <c r="W39" s="9"/>
      <c r="X39" s="10"/>
    </row>
    <row r="40" spans="1:24" s="38" customFormat="1" ht="15.75" customHeight="1" x14ac:dyDescent="0.2">
      <c r="A40" s="36" t="s">
        <v>41</v>
      </c>
      <c r="B40" s="37" t="s">
        <v>55</v>
      </c>
      <c r="C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27"/>
      <c r="U40" s="40" t="s">
        <v>89</v>
      </c>
      <c r="V40" s="70"/>
      <c r="W40" s="71"/>
      <c r="X40" s="39"/>
    </row>
    <row r="41" spans="1:24" ht="5.25" customHeight="1" x14ac:dyDescent="0.25">
      <c r="A41" s="7"/>
      <c r="T41" s="27"/>
      <c r="U41" s="40"/>
      <c r="V41" s="70"/>
      <c r="W41" s="71"/>
      <c r="X41" s="10"/>
    </row>
    <row r="42" spans="1:24" s="38" customFormat="1" ht="15.75" customHeight="1" x14ac:dyDescent="0.2">
      <c r="A42" s="36" t="s">
        <v>42</v>
      </c>
      <c r="B42" s="37" t="s">
        <v>56</v>
      </c>
      <c r="C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27" t="s">
        <v>11</v>
      </c>
      <c r="U42" s="40"/>
      <c r="V42" s="70"/>
      <c r="W42" s="71">
        <f>U42*V42</f>
        <v>0</v>
      </c>
      <c r="X42" s="39"/>
    </row>
    <row r="43" spans="1:24" ht="5.25" customHeight="1" x14ac:dyDescent="0.25">
      <c r="A43" s="7"/>
      <c r="T43" s="27"/>
      <c r="U43" s="40"/>
      <c r="V43" s="70"/>
      <c r="W43" s="71"/>
      <c r="X43" s="10"/>
    </row>
    <row r="44" spans="1:24" s="38" customFormat="1" ht="15.75" customHeight="1" x14ac:dyDescent="0.2">
      <c r="A44" s="36" t="s">
        <v>43</v>
      </c>
      <c r="B44" s="37" t="s">
        <v>57</v>
      </c>
      <c r="C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27" t="s">
        <v>6</v>
      </c>
      <c r="U44" s="40"/>
      <c r="V44" s="70"/>
      <c r="W44" s="71">
        <f>U44*V44</f>
        <v>0</v>
      </c>
      <c r="X44" s="39"/>
    </row>
    <row r="45" spans="1:24" ht="5.25" customHeight="1" x14ac:dyDescent="0.25">
      <c r="A45" s="7"/>
      <c r="T45" s="27"/>
      <c r="U45" s="40"/>
      <c r="V45" s="70"/>
      <c r="W45" s="71"/>
      <c r="X45" s="10"/>
    </row>
    <row r="46" spans="1:24" s="38" customFormat="1" ht="15.75" customHeight="1" x14ac:dyDescent="0.2">
      <c r="A46" s="36" t="s">
        <v>82</v>
      </c>
      <c r="B46" s="37" t="s">
        <v>58</v>
      </c>
      <c r="C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27" t="s">
        <v>6</v>
      </c>
      <c r="U46" s="40"/>
      <c r="V46" s="70"/>
      <c r="W46" s="71">
        <f>U46*V46</f>
        <v>0</v>
      </c>
      <c r="X46" s="39"/>
    </row>
    <row r="47" spans="1:24" ht="5.25" customHeight="1" x14ac:dyDescent="0.25">
      <c r="A47" s="7"/>
      <c r="T47" s="27"/>
      <c r="U47" s="40"/>
      <c r="V47" s="70"/>
      <c r="W47" s="71"/>
      <c r="X47" s="10"/>
    </row>
    <row r="48" spans="1:24" s="38" customFormat="1" ht="15.75" customHeight="1" x14ac:dyDescent="0.2">
      <c r="A48" s="36" t="s">
        <v>83</v>
      </c>
      <c r="B48" s="37" t="s">
        <v>59</v>
      </c>
      <c r="C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27" t="s">
        <v>6</v>
      </c>
      <c r="U48" s="40"/>
      <c r="V48" s="70"/>
      <c r="W48" s="71">
        <f>U48*V48</f>
        <v>0</v>
      </c>
      <c r="X48" s="39"/>
    </row>
    <row r="49" spans="1:24" ht="5.25" customHeight="1" x14ac:dyDescent="0.25">
      <c r="A49" s="7"/>
      <c r="T49" s="27"/>
      <c r="U49" s="40"/>
      <c r="V49" s="70"/>
      <c r="W49" s="71"/>
      <c r="X49" s="10"/>
    </row>
    <row r="50" spans="1:24" s="38" customFormat="1" ht="15.75" customHeight="1" x14ac:dyDescent="0.2">
      <c r="A50" s="36" t="s">
        <v>84</v>
      </c>
      <c r="B50" s="37" t="s">
        <v>60</v>
      </c>
      <c r="C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27" t="s">
        <v>10</v>
      </c>
      <c r="U50" s="40"/>
      <c r="V50" s="70"/>
      <c r="W50" s="71">
        <f>U50*V50</f>
        <v>0</v>
      </c>
      <c r="X50" s="39"/>
    </row>
    <row r="51" spans="1:24" ht="5.25" customHeight="1" x14ac:dyDescent="0.25">
      <c r="A51" s="7"/>
      <c r="T51" s="27"/>
      <c r="U51" s="40"/>
      <c r="V51" s="70"/>
      <c r="W51" s="71"/>
      <c r="X51" s="10"/>
    </row>
    <row r="52" spans="1:24" s="38" customFormat="1" ht="15.75" customHeight="1" x14ac:dyDescent="0.2">
      <c r="A52" s="36" t="s">
        <v>85</v>
      </c>
      <c r="B52" s="37" t="s">
        <v>61</v>
      </c>
      <c r="C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27" t="s">
        <v>11</v>
      </c>
      <c r="U52" s="40"/>
      <c r="V52" s="70"/>
      <c r="W52" s="71">
        <f>U52*V52</f>
        <v>0</v>
      </c>
      <c r="X52" s="39"/>
    </row>
    <row r="53" spans="1:24" ht="5.25" customHeight="1" x14ac:dyDescent="0.25">
      <c r="A53" s="7"/>
      <c r="T53" s="27"/>
      <c r="U53" s="40"/>
      <c r="V53" s="70"/>
      <c r="W53" s="71"/>
      <c r="X53" s="10"/>
    </row>
    <row r="54" spans="1:24" s="38" customFormat="1" ht="15.75" customHeight="1" x14ac:dyDescent="0.2">
      <c r="A54" s="36" t="s">
        <v>86</v>
      </c>
      <c r="B54" s="37" t="s">
        <v>62</v>
      </c>
      <c r="C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27" t="s">
        <v>11</v>
      </c>
      <c r="U54" s="40"/>
      <c r="V54" s="70"/>
      <c r="W54" s="71">
        <f>U54*V54</f>
        <v>0</v>
      </c>
      <c r="X54" s="39"/>
    </row>
    <row r="55" spans="1:24" ht="5.25" customHeight="1" x14ac:dyDescent="0.25">
      <c r="A55" s="7"/>
      <c r="T55" s="27"/>
      <c r="U55" s="40"/>
      <c r="V55" s="70"/>
      <c r="W55" s="71"/>
      <c r="X55" s="10"/>
    </row>
    <row r="56" spans="1:24" s="38" customFormat="1" ht="15.75" customHeight="1" x14ac:dyDescent="0.2">
      <c r="A56" s="36" t="s">
        <v>87</v>
      </c>
      <c r="B56" s="37" t="s">
        <v>63</v>
      </c>
      <c r="C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27" t="s">
        <v>6</v>
      </c>
      <c r="U56" s="40"/>
      <c r="V56" s="70"/>
      <c r="W56" s="71">
        <f>U56*V56</f>
        <v>0</v>
      </c>
      <c r="X56" s="39"/>
    </row>
    <row r="57" spans="1:24" ht="5.25" customHeight="1" x14ac:dyDescent="0.25">
      <c r="A57" s="7"/>
      <c r="T57" s="27"/>
      <c r="U57" s="40"/>
      <c r="V57" s="70"/>
      <c r="W57" s="71"/>
      <c r="X57" s="10"/>
    </row>
    <row r="58" spans="1:24" s="38" customFormat="1" ht="15.75" customHeight="1" x14ac:dyDescent="0.2">
      <c r="A58" s="36" t="s">
        <v>93</v>
      </c>
      <c r="B58" s="37" t="s">
        <v>94</v>
      </c>
      <c r="C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27" t="s">
        <v>95</v>
      </c>
      <c r="U58" s="40"/>
      <c r="V58" s="70"/>
      <c r="W58" s="71">
        <f>U58*V58</f>
        <v>0</v>
      </c>
      <c r="X58" s="39"/>
    </row>
    <row r="59" spans="1:24" ht="5.25" customHeight="1" x14ac:dyDescent="0.25">
      <c r="A59" s="7"/>
      <c r="T59" s="27"/>
      <c r="U59" s="40"/>
      <c r="V59" s="70"/>
      <c r="W59" s="71"/>
      <c r="X59" s="10"/>
    </row>
    <row r="60" spans="1:24" s="38" customFormat="1" ht="15.75" customHeight="1" x14ac:dyDescent="0.2">
      <c r="A60" s="36" t="s">
        <v>96</v>
      </c>
      <c r="B60" s="37" t="s">
        <v>97</v>
      </c>
      <c r="C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27" t="s">
        <v>10</v>
      </c>
      <c r="U60" s="40"/>
      <c r="V60" s="70"/>
      <c r="W60" s="71">
        <f>U60*V60</f>
        <v>0</v>
      </c>
      <c r="X60" s="39"/>
    </row>
    <row r="61" spans="1:24" ht="12" customHeight="1" thickBot="1" x14ac:dyDescent="0.3">
      <c r="A61" s="7"/>
      <c r="B61" s="46"/>
      <c r="T61" s="27"/>
      <c r="U61" s="44"/>
      <c r="V61" s="70"/>
      <c r="W61" s="9"/>
      <c r="X61" s="10"/>
    </row>
    <row r="62" spans="1:24" ht="14.1" customHeight="1" thickBot="1" x14ac:dyDescent="0.3">
      <c r="A62" s="7"/>
      <c r="L62"/>
      <c r="M62"/>
      <c r="N62" s="11"/>
      <c r="O62" s="11"/>
      <c r="R62"/>
      <c r="S62"/>
      <c r="T62" s="41"/>
      <c r="U62" s="82" t="s">
        <v>88</v>
      </c>
      <c r="V62" s="76"/>
      <c r="W62" s="73">
        <f>SUM(W40:W60)</f>
        <v>0</v>
      </c>
      <c r="X62" s="10"/>
    </row>
    <row r="63" spans="1:24" ht="14.1" customHeight="1" x14ac:dyDescent="0.25">
      <c r="A63" s="7"/>
      <c r="T63" s="28"/>
      <c r="U63" s="43"/>
      <c r="V63" s="83"/>
      <c r="W63" s="84"/>
      <c r="X63" s="10"/>
    </row>
    <row r="64" spans="1:24" s="33" customFormat="1" ht="21.75" customHeight="1" x14ac:dyDescent="0.25">
      <c r="A64" s="34" t="s">
        <v>44</v>
      </c>
      <c r="B64" s="34" t="s">
        <v>64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80"/>
      <c r="V64" s="81"/>
      <c r="W64" s="34"/>
      <c r="X64" s="35"/>
    </row>
    <row r="65" spans="1:24" ht="12" customHeight="1" x14ac:dyDescent="0.25">
      <c r="A65" s="7"/>
      <c r="T65" s="27"/>
      <c r="U65" s="40"/>
      <c r="V65" s="70"/>
      <c r="W65" s="9"/>
      <c r="X65" s="10"/>
    </row>
    <row r="66" spans="1:24" s="38" customFormat="1" ht="15.75" customHeight="1" x14ac:dyDescent="0.2">
      <c r="A66" s="85" t="s">
        <v>45</v>
      </c>
      <c r="B66" s="99" t="s">
        <v>65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100"/>
      <c r="T66" s="27" t="s">
        <v>38</v>
      </c>
      <c r="U66" s="77"/>
      <c r="V66" s="70"/>
      <c r="W66" s="59">
        <f>U66*V66</f>
        <v>0</v>
      </c>
      <c r="X66" s="39"/>
    </row>
    <row r="67" spans="1:24" ht="5.25" customHeight="1" x14ac:dyDescent="0.25">
      <c r="A67" s="7"/>
      <c r="T67" s="27"/>
      <c r="U67" s="40"/>
      <c r="V67" s="70"/>
      <c r="W67" s="9"/>
      <c r="X67" s="10"/>
    </row>
    <row r="68" spans="1:24" s="38" customFormat="1" ht="15.75" customHeight="1" x14ac:dyDescent="0.2">
      <c r="A68" s="85" t="s">
        <v>46</v>
      </c>
      <c r="B68" s="99" t="s">
        <v>70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100"/>
      <c r="T68" s="27" t="s">
        <v>10</v>
      </c>
      <c r="U68" s="40"/>
      <c r="V68" s="70"/>
      <c r="W68" s="59">
        <f>U68*V68</f>
        <v>0</v>
      </c>
      <c r="X68" s="39"/>
    </row>
    <row r="69" spans="1:24" ht="5.25" customHeight="1" x14ac:dyDescent="0.25">
      <c r="A69" s="7"/>
      <c r="T69" s="27"/>
      <c r="U69" s="40"/>
      <c r="V69" s="70"/>
      <c r="W69" s="9"/>
      <c r="X69" s="10"/>
    </row>
    <row r="70" spans="1:24" s="38" customFormat="1" ht="15.75" customHeight="1" x14ac:dyDescent="0.2">
      <c r="A70" s="36" t="s">
        <v>47</v>
      </c>
      <c r="B70" s="37" t="s">
        <v>66</v>
      </c>
      <c r="C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27" t="s">
        <v>11</v>
      </c>
      <c r="U70" s="40"/>
      <c r="V70" s="70"/>
      <c r="W70" s="59">
        <f>U70*V70</f>
        <v>0</v>
      </c>
      <c r="X70" s="60"/>
    </row>
    <row r="71" spans="1:24" ht="5.25" customHeight="1" x14ac:dyDescent="0.25">
      <c r="A71" s="7"/>
      <c r="T71" s="27"/>
      <c r="U71" s="40"/>
      <c r="V71" s="70"/>
      <c r="W71" s="9"/>
      <c r="X71" s="10"/>
    </row>
    <row r="72" spans="1:24" s="38" customFormat="1" ht="15.75" customHeight="1" x14ac:dyDescent="0.2">
      <c r="A72" s="36" t="s">
        <v>48</v>
      </c>
      <c r="B72" s="37" t="s">
        <v>67</v>
      </c>
      <c r="C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27" t="s">
        <v>11</v>
      </c>
      <c r="U72" s="40"/>
      <c r="V72" s="70"/>
      <c r="W72" s="59">
        <f>U72*V72</f>
        <v>0</v>
      </c>
      <c r="X72" s="39"/>
    </row>
    <row r="73" spans="1:24" ht="5.25" customHeight="1" x14ac:dyDescent="0.25">
      <c r="A73" s="7"/>
      <c r="T73" s="27"/>
      <c r="U73" s="40"/>
      <c r="V73" s="70"/>
      <c r="W73" s="9"/>
      <c r="X73" s="10"/>
    </row>
    <row r="74" spans="1:24" s="38" customFormat="1" ht="15.75" customHeight="1" x14ac:dyDescent="0.2">
      <c r="A74" s="36" t="s">
        <v>90</v>
      </c>
      <c r="B74" s="37" t="s">
        <v>68</v>
      </c>
      <c r="C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27" t="s">
        <v>49</v>
      </c>
      <c r="U74" s="40"/>
      <c r="V74" s="70"/>
      <c r="W74" s="59">
        <f>U74*V74</f>
        <v>0</v>
      </c>
      <c r="X74" s="39"/>
    </row>
    <row r="75" spans="1:24" ht="5.25" customHeight="1" x14ac:dyDescent="0.25">
      <c r="A75" s="7"/>
      <c r="T75" s="27"/>
      <c r="U75" s="40"/>
      <c r="V75" s="70"/>
      <c r="W75" s="9"/>
      <c r="X75" s="10"/>
    </row>
    <row r="76" spans="1:24" s="38" customFormat="1" ht="15.75" customHeight="1" x14ac:dyDescent="0.2">
      <c r="A76" s="36" t="s">
        <v>91</v>
      </c>
      <c r="B76" s="37" t="s">
        <v>69</v>
      </c>
      <c r="C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27" t="s">
        <v>6</v>
      </c>
      <c r="U76" s="86"/>
      <c r="V76" s="70"/>
      <c r="W76" s="59">
        <f>U76*V76</f>
        <v>0</v>
      </c>
      <c r="X76" s="39"/>
    </row>
    <row r="77" spans="1:24" ht="5.25" customHeight="1" x14ac:dyDescent="0.25">
      <c r="A77" s="7"/>
      <c r="T77" s="27"/>
      <c r="U77" s="40"/>
      <c r="V77" s="70"/>
      <c r="W77" s="9"/>
      <c r="X77" s="10"/>
    </row>
    <row r="78" spans="1:24" ht="12" customHeight="1" thickBot="1" x14ac:dyDescent="0.3">
      <c r="A78" s="7"/>
      <c r="B78" s="46"/>
      <c r="T78" s="27"/>
      <c r="U78" s="44"/>
      <c r="V78" s="70"/>
      <c r="W78" s="9"/>
      <c r="X78" s="10"/>
    </row>
    <row r="79" spans="1:24" ht="14.1" customHeight="1" thickBot="1" x14ac:dyDescent="0.3">
      <c r="A79" s="7"/>
      <c r="L79"/>
      <c r="M79"/>
      <c r="N79" s="11"/>
      <c r="O79" s="11"/>
      <c r="R79"/>
      <c r="S79"/>
      <c r="T79" s="41"/>
      <c r="U79" s="82" t="s">
        <v>92</v>
      </c>
      <c r="V79" s="76"/>
      <c r="W79" s="73">
        <f>SUM(W66:W76)</f>
        <v>0</v>
      </c>
      <c r="X79" s="10"/>
    </row>
    <row r="80" spans="1:24" ht="14.1" customHeight="1" thickBot="1" x14ac:dyDescent="0.3">
      <c r="A80" s="12"/>
      <c r="B80" s="13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87"/>
      <c r="U80" s="88"/>
      <c r="V80" s="89"/>
      <c r="W80" s="90"/>
      <c r="X80" s="16"/>
    </row>
    <row r="81" spans="21:24" x14ac:dyDescent="0.25">
      <c r="U81" s="44"/>
      <c r="V81" s="71"/>
      <c r="W81" s="9"/>
    </row>
    <row r="82" spans="21:24" ht="5.25" customHeight="1" thickBot="1" x14ac:dyDescent="0.3">
      <c r="U82" s="44"/>
      <c r="V82" s="71"/>
      <c r="W82" s="9"/>
    </row>
    <row r="83" spans="21:24" ht="15.75" thickBot="1" x14ac:dyDescent="0.3">
      <c r="U83" s="91" t="s">
        <v>19</v>
      </c>
      <c r="V83" s="92"/>
      <c r="W83" s="78">
        <f>W79+W62+W35+W25</f>
        <v>0</v>
      </c>
      <c r="X83" s="36"/>
    </row>
    <row r="84" spans="21:24" ht="5.25" customHeight="1" thickBot="1" x14ac:dyDescent="0.3">
      <c r="U84" s="44"/>
      <c r="V84" s="71"/>
      <c r="W84" s="9"/>
    </row>
    <row r="85" spans="21:24" ht="15.75" thickBot="1" x14ac:dyDescent="0.3">
      <c r="U85" s="93" t="s">
        <v>50</v>
      </c>
      <c r="V85" s="71"/>
      <c r="W85" s="94">
        <f>W83*0.2</f>
        <v>0</v>
      </c>
    </row>
    <row r="86" spans="21:24" ht="5.25" customHeight="1" thickBot="1" x14ac:dyDescent="0.3">
      <c r="U86" s="44"/>
      <c r="V86" s="71"/>
      <c r="W86" s="9"/>
    </row>
    <row r="87" spans="21:24" ht="15.75" thickBot="1" x14ac:dyDescent="0.3">
      <c r="U87" s="95" t="s">
        <v>20</v>
      </c>
      <c r="V87" s="92"/>
      <c r="W87" s="79">
        <f>W83+W85</f>
        <v>0</v>
      </c>
      <c r="X87" s="36"/>
    </row>
  </sheetData>
  <mergeCells count="6">
    <mergeCell ref="B66:S66"/>
    <mergeCell ref="B68:S68"/>
    <mergeCell ref="E2:W6"/>
    <mergeCell ref="A8:S8"/>
    <mergeCell ref="W8:X8"/>
    <mergeCell ref="B30:S30"/>
  </mergeCells>
  <pageMargins left="0.7" right="0.7" top="0.75" bottom="0.75" header="0.3" footer="0.3"/>
  <pageSetup paperSize="9" scale="6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9CD8C-4FE0-4EC9-82A8-53429DE1340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PG</vt:lpstr>
      <vt:lpstr>CDPGF LOT 01 DESAMI CURA</vt:lpstr>
      <vt:lpstr>Feuil1</vt:lpstr>
      <vt:lpstr>'CDPGF LOT 01 DESAMI CURA'!Zone_d_impression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LRinguede</dc:creator>
  <cp:lastModifiedBy>Accueil SIMONNEAU SAS</cp:lastModifiedBy>
  <cp:lastPrinted>2018-09-25T09:01:54Z</cp:lastPrinted>
  <dcterms:created xsi:type="dcterms:W3CDTF">2015-02-25T10:01:47Z</dcterms:created>
  <dcterms:modified xsi:type="dcterms:W3CDTF">2026-03-26T15:41:20Z</dcterms:modified>
</cp:coreProperties>
</file>