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udovic.agius\Downloads\"/>
    </mc:Choice>
  </mc:AlternateContent>
  <xr:revisionPtr revIDLastSave="0" documentId="8_{CC7C51B8-FA14-4B23-8529-BF1F4D7C64D6}" xr6:coauthVersionLast="47" xr6:coauthVersionMax="47" xr10:uidLastSave="{00000000-0000-0000-0000-000000000000}"/>
  <bookViews>
    <workbookView xWindow="-120" yWindow="-120" windowWidth="25440" windowHeight="15270" xr2:uid="{C7D0D224-9BE9-405A-8658-5D4AEE7187D7}"/>
  </bookViews>
  <sheets>
    <sheet name="DQE" sheetId="1" r:id="rId1"/>
  </sheets>
  <externalReferences>
    <externalReference r:id="rId2"/>
  </externalReferences>
  <definedNames>
    <definedName name="BPU_Ligne_Article">DQE!#REF!</definedName>
    <definedName name="BPU_Ligne_Entete">DQE!#REF!</definedName>
    <definedName name="BPU_Niveau_Decoupage">DQE!#REF!</definedName>
    <definedName name="DQE_Code_Consultation">DQE!$H$2</definedName>
    <definedName name="DQE_Code_Lot">DQE!$H$3</definedName>
    <definedName name="DQE_Consultation">DQE!$G$2</definedName>
    <definedName name="DQE_CUMUL_HT">DQE!$H$252</definedName>
    <definedName name="DQE_CUMUL_TTC">DQE!$H$254</definedName>
    <definedName name="DQE_Libelle_Organisme">DQE!$C$8</definedName>
    <definedName name="DQE_Ligne_Article_Descriptif">[1]BPU!#REF!</definedName>
    <definedName name="DQE_Ligne_Article_Descriptif_Metre">[1]BPU!#REF!</definedName>
    <definedName name="DQE_Ligne_Article_Metre">[1]BPU!#REF!</definedName>
    <definedName name="DQE_Ligne_Article_Simple">[1]BPU!#REF!</definedName>
    <definedName name="DQE_Ligne_Entete_Descriptif">[1]BPU!#REF!</definedName>
    <definedName name="DQE_Ligne_Entete_simple">[1]BPU!#REF!</definedName>
    <definedName name="DQE_Lot_traite">DQE!$G$3</definedName>
    <definedName name="DQE_MONTANT_TVA">DQE!$H$253</definedName>
    <definedName name="DQE_Niveau_Decoupage">[1]BPU!#REF!</definedName>
    <definedName name="DQE_Niveau1_Organisme">DQE!$B$1</definedName>
    <definedName name="DQE_Niveau2_Organisme">DQE!$B$2</definedName>
    <definedName name="DQE_Niveau3_Organisme">DQE!$B$3</definedName>
    <definedName name="DQE_Objet_Consultation">DQE!$C$7</definedName>
    <definedName name="DQE_TAUX">DQE!$I$10</definedName>
    <definedName name="DQE_TAUX_TVA">DQE!$D$253</definedName>
    <definedName name="DQE_TOTAL_MONTANTHT_LABEL">DQE!$B$252</definedName>
    <definedName name="DQE_TOTAL_MONTANTTTC_LABEL">DQE!$B$254</definedName>
    <definedName name="DQE_TVA_1">DQE!$B$253</definedName>
    <definedName name="ID_ARTICLES">DQE!$A$10</definedName>
    <definedName name="Id_Consultation">DQE!$A$1</definedName>
    <definedName name="Id_Lot">DQE!$A$3</definedName>
    <definedName name="_xlnm.Print_Titles" localSheetId="0">[1]BPU!$1:$10</definedName>
    <definedName name="NUM_PRIX">DQE!$B$10</definedName>
    <definedName name="PRIX_UNITAIRE">DQE!$F$10</definedName>
    <definedName name="QUANTITES_PREVUES">DQE!$E$10</definedName>
    <definedName name="RABAIS" localSheetId="0">DQE!$G$10</definedName>
    <definedName name="TITRE">DQE!$B$4</definedName>
    <definedName name="Type_DE">DQE!$A$2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1" l="1"/>
  <c r="F13" i="1"/>
  <c r="H13" i="1" s="1"/>
  <c r="J13" i="1" s="1"/>
  <c r="F14" i="1"/>
  <c r="H14" i="1" s="1"/>
  <c r="J14" i="1" s="1"/>
  <c r="F15" i="1"/>
  <c r="H15" i="1"/>
  <c r="J15" i="1" s="1"/>
  <c r="F16" i="1"/>
  <c r="H16" i="1"/>
  <c r="J16" i="1"/>
  <c r="F17" i="1"/>
  <c r="H17" i="1" s="1"/>
  <c r="J17" i="1" s="1"/>
  <c r="F18" i="1"/>
  <c r="H18" i="1" s="1"/>
  <c r="J18" i="1" s="1"/>
  <c r="F19" i="1"/>
  <c r="H19" i="1"/>
  <c r="J19" i="1" s="1"/>
  <c r="F20" i="1"/>
  <c r="H20" i="1"/>
  <c r="J20" i="1"/>
  <c r="F21" i="1"/>
  <c r="H21" i="1" s="1"/>
  <c r="J21" i="1" s="1"/>
  <c r="F22" i="1"/>
  <c r="H22" i="1" s="1"/>
  <c r="J22" i="1" s="1"/>
  <c r="F23" i="1"/>
  <c r="H23" i="1"/>
  <c r="J23" i="1" s="1"/>
  <c r="F24" i="1"/>
  <c r="H24" i="1"/>
  <c r="J24" i="1"/>
  <c r="F25" i="1"/>
  <c r="H25" i="1" s="1"/>
  <c r="J25" i="1" s="1"/>
  <c r="F26" i="1"/>
  <c r="H26" i="1" s="1"/>
  <c r="J26" i="1" s="1"/>
  <c r="F27" i="1"/>
  <c r="H27" i="1"/>
  <c r="J27" i="1" s="1"/>
  <c r="F28" i="1"/>
  <c r="H28" i="1"/>
  <c r="J28" i="1"/>
  <c r="F30" i="1"/>
  <c r="H30" i="1" s="1"/>
  <c r="J30" i="1" s="1"/>
  <c r="F31" i="1"/>
  <c r="H31" i="1" s="1"/>
  <c r="J31" i="1" s="1"/>
  <c r="F32" i="1"/>
  <c r="H32" i="1"/>
  <c r="J32" i="1" s="1"/>
  <c r="F33" i="1"/>
  <c r="H33" i="1"/>
  <c r="J33" i="1"/>
  <c r="F34" i="1"/>
  <c r="H34" i="1" s="1"/>
  <c r="J34" i="1" s="1"/>
  <c r="F35" i="1"/>
  <c r="H35" i="1" s="1"/>
  <c r="J35" i="1" s="1"/>
  <c r="F36" i="1"/>
  <c r="H36" i="1"/>
  <c r="J36" i="1" s="1"/>
  <c r="F37" i="1"/>
  <c r="H37" i="1"/>
  <c r="J37" i="1"/>
  <c r="F38" i="1"/>
  <c r="H38" i="1" s="1"/>
  <c r="J38" i="1" s="1"/>
  <c r="F39" i="1"/>
  <c r="H39" i="1" s="1"/>
  <c r="J39" i="1" s="1"/>
  <c r="F40" i="1"/>
  <c r="H40" i="1"/>
  <c r="J40" i="1" s="1"/>
  <c r="F41" i="1"/>
  <c r="H41" i="1"/>
  <c r="J41" i="1"/>
  <c r="F42" i="1"/>
  <c r="H42" i="1" s="1"/>
  <c r="J42" i="1" s="1"/>
  <c r="F43" i="1"/>
  <c r="H43" i="1" s="1"/>
  <c r="J43" i="1" s="1"/>
  <c r="F44" i="1"/>
  <c r="H44" i="1"/>
  <c r="J44" i="1" s="1"/>
  <c r="F45" i="1"/>
  <c r="H45" i="1"/>
  <c r="J45" i="1"/>
  <c r="F47" i="1"/>
  <c r="H47" i="1" s="1"/>
  <c r="J47" i="1" s="1"/>
  <c r="F48" i="1"/>
  <c r="H48" i="1" s="1"/>
  <c r="J48" i="1" s="1"/>
  <c r="F49" i="1"/>
  <c r="H49" i="1"/>
  <c r="J49" i="1" s="1"/>
  <c r="F50" i="1"/>
  <c r="H50" i="1"/>
  <c r="J50" i="1"/>
  <c r="F51" i="1"/>
  <c r="H51" i="1" s="1"/>
  <c r="J51" i="1" s="1"/>
  <c r="F52" i="1"/>
  <c r="H52" i="1" s="1"/>
  <c r="J52" i="1" s="1"/>
  <c r="F53" i="1"/>
  <c r="H53" i="1"/>
  <c r="J53" i="1" s="1"/>
  <c r="F54" i="1"/>
  <c r="H54" i="1"/>
  <c r="J54" i="1"/>
  <c r="F55" i="1"/>
  <c r="H55" i="1" s="1"/>
  <c r="J55" i="1" s="1"/>
  <c r="F56" i="1"/>
  <c r="H56" i="1" s="1"/>
  <c r="J56" i="1" s="1"/>
  <c r="F57" i="1"/>
  <c r="H57" i="1"/>
  <c r="J57" i="1" s="1"/>
  <c r="F58" i="1"/>
  <c r="H58" i="1"/>
  <c r="J58" i="1"/>
  <c r="F59" i="1"/>
  <c r="H59" i="1" s="1"/>
  <c r="J59" i="1" s="1"/>
  <c r="F60" i="1"/>
  <c r="H60" i="1" s="1"/>
  <c r="J60" i="1" s="1"/>
  <c r="F61" i="1"/>
  <c r="H61" i="1"/>
  <c r="J61" i="1" s="1"/>
  <c r="F62" i="1"/>
  <c r="H62" i="1"/>
  <c r="J62" i="1"/>
  <c r="F64" i="1"/>
  <c r="H64" i="1" s="1"/>
  <c r="J64" i="1" s="1"/>
  <c r="F65" i="1"/>
  <c r="H65" i="1" s="1"/>
  <c r="J65" i="1" s="1"/>
  <c r="F66" i="1"/>
  <c r="H66" i="1"/>
  <c r="J66" i="1" s="1"/>
  <c r="F67" i="1"/>
  <c r="H67" i="1"/>
  <c r="J67" i="1"/>
  <c r="F68" i="1"/>
  <c r="H68" i="1" s="1"/>
  <c r="J68" i="1" s="1"/>
  <c r="F69" i="1"/>
  <c r="H69" i="1" s="1"/>
  <c r="J69" i="1" s="1"/>
  <c r="F70" i="1"/>
  <c r="H70" i="1"/>
  <c r="J70" i="1" s="1"/>
  <c r="F71" i="1"/>
  <c r="H71" i="1"/>
  <c r="J71" i="1"/>
  <c r="F72" i="1"/>
  <c r="H72" i="1" s="1"/>
  <c r="J72" i="1" s="1"/>
  <c r="F73" i="1"/>
  <c r="H73" i="1" s="1"/>
  <c r="J73" i="1" s="1"/>
  <c r="F74" i="1"/>
  <c r="H74" i="1"/>
  <c r="J74" i="1" s="1"/>
  <c r="F75" i="1"/>
  <c r="H75" i="1"/>
  <c r="J75" i="1"/>
  <c r="F76" i="1"/>
  <c r="H76" i="1" s="1"/>
  <c r="J76" i="1" s="1"/>
  <c r="F77" i="1"/>
  <c r="H77" i="1" s="1"/>
  <c r="J77" i="1" s="1"/>
  <c r="F78" i="1"/>
  <c r="H78" i="1"/>
  <c r="J78" i="1" s="1"/>
  <c r="F79" i="1"/>
  <c r="H79" i="1"/>
  <c r="J79" i="1"/>
  <c r="F81" i="1"/>
  <c r="H81" i="1" s="1"/>
  <c r="J81" i="1" s="1"/>
  <c r="F82" i="1"/>
  <c r="H82" i="1" s="1"/>
  <c r="J82" i="1" s="1"/>
  <c r="F83" i="1"/>
  <c r="H83" i="1"/>
  <c r="J83" i="1" s="1"/>
  <c r="F84" i="1"/>
  <c r="H84" i="1"/>
  <c r="J84" i="1"/>
  <c r="F85" i="1"/>
  <c r="H85" i="1" s="1"/>
  <c r="J85" i="1" s="1"/>
  <c r="F86" i="1"/>
  <c r="H86" i="1" s="1"/>
  <c r="J86" i="1" s="1"/>
  <c r="F87" i="1"/>
  <c r="H87" i="1"/>
  <c r="J87" i="1" s="1"/>
  <c r="F88" i="1"/>
  <c r="H88" i="1"/>
  <c r="J88" i="1"/>
  <c r="F89" i="1"/>
  <c r="H89" i="1" s="1"/>
  <c r="J89" i="1" s="1"/>
  <c r="F90" i="1"/>
  <c r="H90" i="1" s="1"/>
  <c r="J90" i="1" s="1"/>
  <c r="F91" i="1"/>
  <c r="H91" i="1"/>
  <c r="J91" i="1" s="1"/>
  <c r="F92" i="1"/>
  <c r="H92" i="1"/>
  <c r="J92" i="1"/>
  <c r="F93" i="1"/>
  <c r="H93" i="1" s="1"/>
  <c r="J93" i="1" s="1"/>
  <c r="F94" i="1"/>
  <c r="H94" i="1" s="1"/>
  <c r="J94" i="1" s="1"/>
  <c r="F95" i="1"/>
  <c r="H95" i="1"/>
  <c r="J95" i="1" s="1"/>
  <c r="F96" i="1"/>
  <c r="H96" i="1"/>
  <c r="J96" i="1"/>
  <c r="F98" i="1"/>
  <c r="H98" i="1" s="1"/>
  <c r="J98" i="1" s="1"/>
  <c r="F99" i="1"/>
  <c r="H99" i="1" s="1"/>
  <c r="J99" i="1" s="1"/>
  <c r="F100" i="1"/>
  <c r="H100" i="1"/>
  <c r="J100" i="1" s="1"/>
  <c r="F101" i="1"/>
  <c r="H101" i="1"/>
  <c r="J101" i="1"/>
  <c r="F102" i="1"/>
  <c r="H102" i="1" s="1"/>
  <c r="J102" i="1" s="1"/>
  <c r="F103" i="1"/>
  <c r="H103" i="1" s="1"/>
  <c r="J103" i="1" s="1"/>
  <c r="F104" i="1"/>
  <c r="H104" i="1"/>
  <c r="J104" i="1" s="1"/>
  <c r="F105" i="1"/>
  <c r="H105" i="1"/>
  <c r="J105" i="1"/>
  <c r="F106" i="1"/>
  <c r="H106" i="1" s="1"/>
  <c r="J106" i="1" s="1"/>
  <c r="F107" i="1"/>
  <c r="H107" i="1" s="1"/>
  <c r="J107" i="1" s="1"/>
  <c r="F108" i="1"/>
  <c r="H108" i="1"/>
  <c r="J108" i="1" s="1"/>
  <c r="F109" i="1"/>
  <c r="H109" i="1"/>
  <c r="J109" i="1"/>
  <c r="F110" i="1"/>
  <c r="H110" i="1" s="1"/>
  <c r="J110" i="1" s="1"/>
  <c r="F111" i="1"/>
  <c r="H111" i="1" s="1"/>
  <c r="J111" i="1" s="1"/>
  <c r="F112" i="1"/>
  <c r="H112" i="1"/>
  <c r="J112" i="1" s="1"/>
  <c r="F113" i="1"/>
  <c r="H113" i="1"/>
  <c r="J113" i="1"/>
  <c r="F115" i="1"/>
  <c r="H115" i="1" s="1"/>
  <c r="J115" i="1" s="1"/>
  <c r="F116" i="1"/>
  <c r="H116" i="1" s="1"/>
  <c r="J116" i="1" s="1"/>
  <c r="F117" i="1"/>
  <c r="H117" i="1"/>
  <c r="J117" i="1" s="1"/>
  <c r="F118" i="1"/>
  <c r="H118" i="1"/>
  <c r="J118" i="1"/>
  <c r="F119" i="1"/>
  <c r="H119" i="1" s="1"/>
  <c r="J119" i="1" s="1"/>
  <c r="F120" i="1"/>
  <c r="H120" i="1" s="1"/>
  <c r="J120" i="1" s="1"/>
  <c r="F121" i="1"/>
  <c r="H121" i="1"/>
  <c r="J121" i="1" s="1"/>
  <c r="F122" i="1"/>
  <c r="H122" i="1"/>
  <c r="J122" i="1"/>
  <c r="F123" i="1"/>
  <c r="H123" i="1" s="1"/>
  <c r="J123" i="1" s="1"/>
  <c r="F124" i="1"/>
  <c r="H124" i="1" s="1"/>
  <c r="J124" i="1" s="1"/>
  <c r="F125" i="1"/>
  <c r="H125" i="1"/>
  <c r="J125" i="1" s="1"/>
  <c r="F126" i="1"/>
  <c r="H126" i="1"/>
  <c r="J126" i="1"/>
  <c r="F127" i="1"/>
  <c r="H127" i="1" s="1"/>
  <c r="J127" i="1" s="1"/>
  <c r="F128" i="1"/>
  <c r="H128" i="1" s="1"/>
  <c r="J128" i="1" s="1"/>
  <c r="F129" i="1"/>
  <c r="H129" i="1"/>
  <c r="J129" i="1" s="1"/>
  <c r="F130" i="1"/>
  <c r="H130" i="1"/>
  <c r="J130" i="1"/>
  <c r="F132" i="1"/>
  <c r="H132" i="1" s="1"/>
  <c r="J132" i="1" s="1"/>
  <c r="F133" i="1"/>
  <c r="H133" i="1" s="1"/>
  <c r="J133" i="1" s="1"/>
  <c r="F134" i="1"/>
  <c r="H134" i="1"/>
  <c r="J134" i="1" s="1"/>
  <c r="F135" i="1"/>
  <c r="H135" i="1"/>
  <c r="J135" i="1"/>
  <c r="F136" i="1"/>
  <c r="H136" i="1" s="1"/>
  <c r="J136" i="1" s="1"/>
  <c r="F137" i="1"/>
  <c r="H137" i="1" s="1"/>
  <c r="J137" i="1"/>
  <c r="F138" i="1"/>
  <c r="H138" i="1"/>
  <c r="J138" i="1" s="1"/>
  <c r="F139" i="1"/>
  <c r="H139" i="1"/>
  <c r="J139" i="1"/>
  <c r="F140" i="1"/>
  <c r="H140" i="1" s="1"/>
  <c r="J140" i="1" s="1"/>
  <c r="F141" i="1"/>
  <c r="H141" i="1" s="1"/>
  <c r="J141" i="1" s="1"/>
  <c r="F142" i="1"/>
  <c r="H142" i="1"/>
  <c r="J142" i="1" s="1"/>
  <c r="F143" i="1"/>
  <c r="H143" i="1"/>
  <c r="J143" i="1"/>
  <c r="F144" i="1"/>
  <c r="H144" i="1" s="1"/>
  <c r="J144" i="1" s="1"/>
  <c r="F145" i="1"/>
  <c r="H145" i="1" s="1"/>
  <c r="J145" i="1"/>
  <c r="F146" i="1"/>
  <c r="H146" i="1"/>
  <c r="J146" i="1" s="1"/>
  <c r="F147" i="1"/>
  <c r="H147" i="1"/>
  <c r="J147" i="1"/>
  <c r="F149" i="1"/>
  <c r="H149" i="1" s="1"/>
  <c r="J149" i="1" s="1"/>
  <c r="F150" i="1"/>
  <c r="H150" i="1" s="1"/>
  <c r="J150" i="1"/>
  <c r="F151" i="1"/>
  <c r="H151" i="1"/>
  <c r="J151" i="1" s="1"/>
  <c r="F152" i="1"/>
  <c r="H152" i="1"/>
  <c r="J152" i="1"/>
  <c r="F153" i="1"/>
  <c r="H153" i="1" s="1"/>
  <c r="J153" i="1" s="1"/>
  <c r="F154" i="1"/>
  <c r="H154" i="1" s="1"/>
  <c r="J154" i="1" s="1"/>
  <c r="F155" i="1"/>
  <c r="H155" i="1"/>
  <c r="J155" i="1" s="1"/>
  <c r="F156" i="1"/>
  <c r="H156" i="1"/>
  <c r="J156" i="1"/>
  <c r="F157" i="1"/>
  <c r="H157" i="1" s="1"/>
  <c r="J157" i="1" s="1"/>
  <c r="F158" i="1"/>
  <c r="H158" i="1" s="1"/>
  <c r="J158" i="1"/>
  <c r="F159" i="1"/>
  <c r="H159" i="1"/>
  <c r="J159" i="1" s="1"/>
  <c r="F160" i="1"/>
  <c r="H160" i="1"/>
  <c r="J160" i="1"/>
  <c r="F161" i="1"/>
  <c r="H161" i="1" s="1"/>
  <c r="J161" i="1" s="1"/>
  <c r="F162" i="1"/>
  <c r="H162" i="1" s="1"/>
  <c r="J162" i="1"/>
  <c r="F163" i="1"/>
  <c r="H163" i="1"/>
  <c r="J163" i="1" s="1"/>
  <c r="F164" i="1"/>
  <c r="H164" i="1"/>
  <c r="J164" i="1"/>
  <c r="F166" i="1"/>
  <c r="H166" i="1" s="1"/>
  <c r="J166" i="1" s="1"/>
  <c r="F167" i="1"/>
  <c r="H167" i="1" s="1"/>
  <c r="J167" i="1" s="1"/>
  <c r="F168" i="1"/>
  <c r="H168" i="1"/>
  <c r="J168" i="1" s="1"/>
  <c r="F169" i="1"/>
  <c r="H169" i="1"/>
  <c r="J169" i="1"/>
  <c r="F170" i="1"/>
  <c r="H170" i="1" s="1"/>
  <c r="J170" i="1" s="1"/>
  <c r="F171" i="1"/>
  <c r="H171" i="1" s="1"/>
  <c r="J171" i="1"/>
  <c r="F172" i="1"/>
  <c r="H172" i="1"/>
  <c r="J172" i="1" s="1"/>
  <c r="F173" i="1"/>
  <c r="H173" i="1"/>
  <c r="J173" i="1"/>
  <c r="F174" i="1"/>
  <c r="H174" i="1" s="1"/>
  <c r="J174" i="1" s="1"/>
  <c r="F175" i="1"/>
  <c r="H175" i="1" s="1"/>
  <c r="J175" i="1"/>
  <c r="F176" i="1"/>
  <c r="H176" i="1"/>
  <c r="J176" i="1" s="1"/>
  <c r="F177" i="1"/>
  <c r="H177" i="1"/>
  <c r="J177" i="1"/>
  <c r="F178" i="1"/>
  <c r="H178" i="1" s="1"/>
  <c r="J178" i="1" s="1"/>
  <c r="F179" i="1"/>
  <c r="H179" i="1" s="1"/>
  <c r="J179" i="1" s="1"/>
  <c r="F180" i="1"/>
  <c r="H180" i="1"/>
  <c r="J180" i="1" s="1"/>
  <c r="F181" i="1"/>
  <c r="H181" i="1"/>
  <c r="J181" i="1"/>
  <c r="F183" i="1"/>
  <c r="H183" i="1" s="1"/>
  <c r="J183" i="1" s="1"/>
  <c r="F184" i="1"/>
  <c r="H184" i="1" s="1"/>
  <c r="J184" i="1"/>
  <c r="F185" i="1"/>
  <c r="H185" i="1"/>
  <c r="J185" i="1" s="1"/>
  <c r="F186" i="1"/>
  <c r="H186" i="1"/>
  <c r="J186" i="1"/>
  <c r="F187" i="1"/>
  <c r="H187" i="1" s="1"/>
  <c r="J187" i="1" s="1"/>
  <c r="F188" i="1"/>
  <c r="H188" i="1" s="1"/>
  <c r="J188" i="1"/>
  <c r="F189" i="1"/>
  <c r="H189" i="1"/>
  <c r="J189" i="1" s="1"/>
  <c r="F190" i="1"/>
  <c r="H190" i="1"/>
  <c r="J190" i="1"/>
  <c r="F191" i="1"/>
  <c r="H191" i="1" s="1"/>
  <c r="J191" i="1" s="1"/>
  <c r="F192" i="1"/>
  <c r="H192" i="1" s="1"/>
  <c r="J192" i="1" s="1"/>
  <c r="F193" i="1"/>
  <c r="H193" i="1"/>
  <c r="J193" i="1" s="1"/>
  <c r="F194" i="1"/>
  <c r="H194" i="1"/>
  <c r="J194" i="1"/>
  <c r="F195" i="1"/>
  <c r="H195" i="1" s="1"/>
  <c r="J195" i="1" s="1"/>
  <c r="F196" i="1"/>
  <c r="H196" i="1" s="1"/>
  <c r="J196" i="1"/>
  <c r="F197" i="1"/>
  <c r="H197" i="1"/>
  <c r="J197" i="1" s="1"/>
  <c r="F198" i="1"/>
  <c r="H198" i="1"/>
  <c r="J198" i="1"/>
  <c r="F200" i="1"/>
  <c r="H200" i="1" s="1"/>
  <c r="J200" i="1" s="1"/>
  <c r="F201" i="1"/>
  <c r="H201" i="1" s="1"/>
  <c r="J201" i="1"/>
  <c r="F202" i="1"/>
  <c r="H202" i="1"/>
  <c r="J202" i="1" s="1"/>
  <c r="F203" i="1"/>
  <c r="H203" i="1"/>
  <c r="J203" i="1"/>
  <c r="F204" i="1"/>
  <c r="H204" i="1" s="1"/>
  <c r="J204" i="1" s="1"/>
  <c r="F205" i="1"/>
  <c r="H205" i="1" s="1"/>
  <c r="J205" i="1" s="1"/>
  <c r="F206" i="1"/>
  <c r="H206" i="1"/>
  <c r="J206" i="1" s="1"/>
  <c r="F207" i="1"/>
  <c r="H207" i="1"/>
  <c r="J207" i="1"/>
  <c r="F208" i="1"/>
  <c r="H208" i="1" s="1"/>
  <c r="J208" i="1" s="1"/>
  <c r="F209" i="1"/>
  <c r="H209" i="1" s="1"/>
  <c r="J209" i="1"/>
  <c r="F210" i="1"/>
  <c r="H210" i="1"/>
  <c r="J210" i="1" s="1"/>
  <c r="F211" i="1"/>
  <c r="H211" i="1"/>
  <c r="J211" i="1"/>
  <c r="F212" i="1"/>
  <c r="H212" i="1" s="1"/>
  <c r="J212" i="1" s="1"/>
  <c r="F213" i="1"/>
  <c r="H213" i="1" s="1"/>
  <c r="J213" i="1"/>
  <c r="F214" i="1"/>
  <c r="H214" i="1"/>
  <c r="J214" i="1" s="1"/>
  <c r="F215" i="1"/>
  <c r="H215" i="1"/>
  <c r="J215" i="1"/>
  <c r="F217" i="1"/>
  <c r="H217" i="1" s="1"/>
  <c r="J217" i="1" s="1"/>
  <c r="F218" i="1"/>
  <c r="H218" i="1" s="1"/>
  <c r="J218" i="1" s="1"/>
  <c r="F219" i="1"/>
  <c r="H219" i="1"/>
  <c r="J219" i="1" s="1"/>
  <c r="F220" i="1"/>
  <c r="H220" i="1"/>
  <c r="J220" i="1"/>
  <c r="F221" i="1"/>
  <c r="H221" i="1" s="1"/>
  <c r="J221" i="1" s="1"/>
  <c r="F222" i="1"/>
  <c r="H222" i="1" s="1"/>
  <c r="J222" i="1"/>
  <c r="F223" i="1"/>
  <c r="H223" i="1"/>
  <c r="J223" i="1" s="1"/>
  <c r="F224" i="1"/>
  <c r="H224" i="1"/>
  <c r="J224" i="1"/>
  <c r="F225" i="1"/>
  <c r="H225" i="1" s="1"/>
  <c r="J225" i="1" s="1"/>
  <c r="F226" i="1"/>
  <c r="H226" i="1" s="1"/>
  <c r="J226" i="1"/>
  <c r="F227" i="1"/>
  <c r="H227" i="1"/>
  <c r="J227" i="1" s="1"/>
  <c r="F228" i="1"/>
  <c r="H228" i="1"/>
  <c r="J228" i="1"/>
  <c r="F229" i="1"/>
  <c r="H229" i="1" s="1"/>
  <c r="J229" i="1" s="1"/>
  <c r="F230" i="1"/>
  <c r="H230" i="1" s="1"/>
  <c r="J230" i="1" s="1"/>
  <c r="F231" i="1"/>
  <c r="H231" i="1"/>
  <c r="J231" i="1" s="1"/>
  <c r="F232" i="1"/>
  <c r="H232" i="1"/>
  <c r="J232" i="1"/>
  <c r="F234" i="1"/>
  <c r="H234" i="1" s="1"/>
  <c r="J234" i="1" s="1"/>
  <c r="F235" i="1"/>
  <c r="H235" i="1" s="1"/>
  <c r="J235" i="1"/>
  <c r="F236" i="1"/>
  <c r="H236" i="1"/>
  <c r="J236" i="1" s="1"/>
  <c r="F237" i="1"/>
  <c r="H237" i="1"/>
  <c r="J237" i="1"/>
  <c r="F238" i="1"/>
  <c r="H238" i="1" s="1"/>
  <c r="J238" i="1" s="1"/>
  <c r="F239" i="1"/>
  <c r="H239" i="1" s="1"/>
  <c r="J239" i="1"/>
  <c r="F240" i="1"/>
  <c r="H240" i="1"/>
  <c r="J240" i="1" s="1"/>
  <c r="F241" i="1"/>
  <c r="H241" i="1"/>
  <c r="J241" i="1"/>
  <c r="F242" i="1"/>
  <c r="H242" i="1" s="1"/>
  <c r="J242" i="1" s="1"/>
  <c r="F243" i="1"/>
  <c r="H243" i="1" s="1"/>
  <c r="J243" i="1" s="1"/>
  <c r="F244" i="1"/>
  <c r="H244" i="1"/>
  <c r="J244" i="1" s="1"/>
  <c r="F245" i="1"/>
  <c r="H245" i="1"/>
  <c r="J245" i="1"/>
  <c r="F246" i="1"/>
  <c r="H246" i="1" s="1"/>
  <c r="J246" i="1" s="1"/>
  <c r="F247" i="1"/>
  <c r="H247" i="1" s="1"/>
  <c r="J247" i="1"/>
  <c r="F248" i="1"/>
  <c r="H248" i="1"/>
  <c r="J248" i="1" s="1"/>
  <c r="F249" i="1"/>
  <c r="H249" i="1"/>
  <c r="J249" i="1"/>
  <c r="H253" i="1" l="1"/>
  <c r="H252" i="1"/>
  <c r="H254" i="1" l="1"/>
</calcChain>
</file>

<file path=xl/sharedStrings.xml><?xml version="1.0" encoding="utf-8"?>
<sst xmlns="http://schemas.openxmlformats.org/spreadsheetml/2006/main" count="948" uniqueCount="515">
  <si>
    <t>Montant T.T.C.</t>
  </si>
  <si>
    <t/>
  </si>
  <si>
    <t>Montant T.V.A.</t>
  </si>
  <si>
    <t>Montant H.T.</t>
  </si>
  <si>
    <t>C  U  M  U  L  S</t>
  </si>
  <si>
    <t>u</t>
  </si>
  <si>
    <t>Hypothèse de réalisation de vérins neufs</t>
  </si>
  <si>
    <t>N16</t>
  </si>
  <si>
    <t>3436035</t>
  </si>
  <si>
    <t>for</t>
  </si>
  <si>
    <t>Hypothèse régénération - travaux sur tête de vérin - Remplacement des joints, porteurs, boulonnerie</t>
  </si>
  <si>
    <t>N15</t>
  </si>
  <si>
    <t>3436034</t>
  </si>
  <si>
    <t>Hypothèse régénération - travaux sur tête de vérin - Remplacement de la tête du vérin</t>
  </si>
  <si>
    <t>N14</t>
  </si>
  <si>
    <t>3436033</t>
  </si>
  <si>
    <t>Hypothèse régénération - travaux sur tête de vérin - Régénération de la tête du vérin</t>
  </si>
  <si>
    <t>N13</t>
  </si>
  <si>
    <t>3436032</t>
  </si>
  <si>
    <t>Hypothèse régénération - travaux sur piston - Remplacement du piston</t>
  </si>
  <si>
    <t>N12</t>
  </si>
  <si>
    <t>3436031</t>
  </si>
  <si>
    <t>Hypothèse régénération - travaux sur piston - Régénération du piston</t>
  </si>
  <si>
    <t>N11</t>
  </si>
  <si>
    <t>3436030</t>
  </si>
  <si>
    <t>Hypothèse régénération - travaux sur fût - Anneau de manutention</t>
  </si>
  <si>
    <t>N10</t>
  </si>
  <si>
    <t>3436029</t>
  </si>
  <si>
    <t>Hypothèse régénération - travaux sur fût - Tuyauterie</t>
  </si>
  <si>
    <t>N9</t>
  </si>
  <si>
    <t>3436028</t>
  </si>
  <si>
    <t>Hypothèse régénération - travaux sur fût - Tourillons, lamage et chape arrière</t>
  </si>
  <si>
    <t>N8</t>
  </si>
  <si>
    <t>3436027</t>
  </si>
  <si>
    <t>Hypothèse régénération - travaux sur fût - Fond de fût</t>
  </si>
  <si>
    <t>N7</t>
  </si>
  <si>
    <t>3436026</t>
  </si>
  <si>
    <t>Hypothèse régénération - travaux sur fût - Intérieur du fût</t>
  </si>
  <si>
    <t>N6</t>
  </si>
  <si>
    <t>3436025</t>
  </si>
  <si>
    <t>Hypothèse régénération - Ténon et Chape - Cas de la tige de vérin remplacée</t>
  </si>
  <si>
    <t>N5</t>
  </si>
  <si>
    <t>3436024</t>
  </si>
  <si>
    <t>Hypothèse régénération - Ténon et Chape - Cas de la tige de vérin régénérée</t>
  </si>
  <si>
    <t>N4</t>
  </si>
  <si>
    <t>3436023</t>
  </si>
  <si>
    <t>Hypothèse régénération - travaux sur tige - Remplacement de la tige</t>
  </si>
  <si>
    <t>N3</t>
  </si>
  <si>
    <t>3436022</t>
  </si>
  <si>
    <t>Hypothèse régénération - travaux sur tige - Rénovation de la tige</t>
  </si>
  <si>
    <t>N2</t>
  </si>
  <si>
    <t>3436021</t>
  </si>
  <si>
    <t>Diagnostic des vérins</t>
  </si>
  <si>
    <t>N1</t>
  </si>
  <si>
    <t>3436020</t>
  </si>
  <si>
    <t>vérin n° 14 (vérin de manœuvre des passes à segment du barrage de Chaudenay)</t>
  </si>
  <si>
    <t>N</t>
  </si>
  <si>
    <t>M16</t>
  </si>
  <si>
    <t>3436018</t>
  </si>
  <si>
    <t>M15</t>
  </si>
  <si>
    <t>3436017</t>
  </si>
  <si>
    <t>M14</t>
  </si>
  <si>
    <t>3436016</t>
  </si>
  <si>
    <t>M13</t>
  </si>
  <si>
    <t>3436015</t>
  </si>
  <si>
    <t>M12</t>
  </si>
  <si>
    <t>3436014</t>
  </si>
  <si>
    <t>M11</t>
  </si>
  <si>
    <t>3436013</t>
  </si>
  <si>
    <t>M10</t>
  </si>
  <si>
    <t>3436012</t>
  </si>
  <si>
    <t>M9</t>
  </si>
  <si>
    <t>3436011</t>
  </si>
  <si>
    <t>M8</t>
  </si>
  <si>
    <t>3436010</t>
  </si>
  <si>
    <t>M7</t>
  </si>
  <si>
    <t>3436009</t>
  </si>
  <si>
    <t>M6</t>
  </si>
  <si>
    <t>3436008</t>
  </si>
  <si>
    <t>M5</t>
  </si>
  <si>
    <t>3436007</t>
  </si>
  <si>
    <t>M4</t>
  </si>
  <si>
    <t>3436006</t>
  </si>
  <si>
    <t>M3</t>
  </si>
  <si>
    <t>3436005</t>
  </si>
  <si>
    <t>M2</t>
  </si>
  <si>
    <t>3436004</t>
  </si>
  <si>
    <t>M1</t>
  </si>
  <si>
    <t>3436003</t>
  </si>
  <si>
    <t>vérin n° 13 (vérin de manœuvre des passes à segment des barrages de Aingeray et Villey)</t>
  </si>
  <si>
    <t>M</t>
  </si>
  <si>
    <t>L16</t>
  </si>
  <si>
    <t>3436001</t>
  </si>
  <si>
    <t>L15</t>
  </si>
  <si>
    <t>3436000</t>
  </si>
  <si>
    <t>L14</t>
  </si>
  <si>
    <t>3435999</t>
  </si>
  <si>
    <t>L13</t>
  </si>
  <si>
    <t>3435998</t>
  </si>
  <si>
    <t>L12</t>
  </si>
  <si>
    <t>3435997</t>
  </si>
  <si>
    <t>L11</t>
  </si>
  <si>
    <t>3435996</t>
  </si>
  <si>
    <t>L10</t>
  </si>
  <si>
    <t>3435995</t>
  </si>
  <si>
    <t>L9</t>
  </si>
  <si>
    <t>3435994</t>
  </si>
  <si>
    <t>L8</t>
  </si>
  <si>
    <t>3435993</t>
  </si>
  <si>
    <t>L7</t>
  </si>
  <si>
    <t>3435992</t>
  </si>
  <si>
    <t>L6</t>
  </si>
  <si>
    <t>3435991</t>
  </si>
  <si>
    <t>L5</t>
  </si>
  <si>
    <t>3435990</t>
  </si>
  <si>
    <t>L4</t>
  </si>
  <si>
    <t>3435989</t>
  </si>
  <si>
    <t>L3</t>
  </si>
  <si>
    <t>3435988</t>
  </si>
  <si>
    <t>L2</t>
  </si>
  <si>
    <t>3435987</t>
  </si>
  <si>
    <t>L1</t>
  </si>
  <si>
    <t>3435986</t>
  </si>
  <si>
    <t>vérin n° 12 (vérin de manœuvre des passes à clapet du barrage de Chaudenay)</t>
  </si>
  <si>
    <t>L</t>
  </si>
  <si>
    <t>K16</t>
  </si>
  <si>
    <t>3435984</t>
  </si>
  <si>
    <t>K15</t>
  </si>
  <si>
    <t>3435983</t>
  </si>
  <si>
    <t>K14</t>
  </si>
  <si>
    <t>3435982</t>
  </si>
  <si>
    <t>K13</t>
  </si>
  <si>
    <t>3435981</t>
  </si>
  <si>
    <t>K12</t>
  </si>
  <si>
    <t>3435980</t>
  </si>
  <si>
    <t>K11</t>
  </si>
  <si>
    <t>3435979</t>
  </si>
  <si>
    <t>K10</t>
  </si>
  <si>
    <t>3435978</t>
  </si>
  <si>
    <t>K9</t>
  </si>
  <si>
    <t>3435977</t>
  </si>
  <si>
    <t>K8</t>
  </si>
  <si>
    <t>3435976</t>
  </si>
  <si>
    <t>K7</t>
  </si>
  <si>
    <t>3435975</t>
  </si>
  <si>
    <t>K6</t>
  </si>
  <si>
    <t>3435974</t>
  </si>
  <si>
    <t>K5</t>
  </si>
  <si>
    <t>3435973</t>
  </si>
  <si>
    <t>K4</t>
  </si>
  <si>
    <t>3435972</t>
  </si>
  <si>
    <t>K3</t>
  </si>
  <si>
    <t>3435971</t>
  </si>
  <si>
    <t>K2</t>
  </si>
  <si>
    <t>3435970</t>
  </si>
  <si>
    <t>K1</t>
  </si>
  <si>
    <t>3435969</t>
  </si>
  <si>
    <t>vérin n°11 (vérin de manœuvre des passes à clapets des barrages de Aingeray et Villey)</t>
  </si>
  <si>
    <t>K</t>
  </si>
  <si>
    <t>J16</t>
  </si>
  <si>
    <t>3435967</t>
  </si>
  <si>
    <t>J15</t>
  </si>
  <si>
    <t>3435966</t>
  </si>
  <si>
    <t>J14</t>
  </si>
  <si>
    <t>3435965</t>
  </si>
  <si>
    <t>J13</t>
  </si>
  <si>
    <t>3435964</t>
  </si>
  <si>
    <t>J12</t>
  </si>
  <si>
    <t>3435963</t>
  </si>
  <si>
    <t>J11</t>
  </si>
  <si>
    <t>3435962</t>
  </si>
  <si>
    <t>J10</t>
  </si>
  <si>
    <t>3435961</t>
  </si>
  <si>
    <t>J9</t>
  </si>
  <si>
    <t>3435960</t>
  </si>
  <si>
    <t>J8</t>
  </si>
  <si>
    <t>3435959</t>
  </si>
  <si>
    <t>J7</t>
  </si>
  <si>
    <t>3435958</t>
  </si>
  <si>
    <t>J6</t>
  </si>
  <si>
    <t>3435957</t>
  </si>
  <si>
    <t>J5</t>
  </si>
  <si>
    <t>3435956</t>
  </si>
  <si>
    <t>J4</t>
  </si>
  <si>
    <t>3435955</t>
  </si>
  <si>
    <t>J3</t>
  </si>
  <si>
    <t>3435954</t>
  </si>
  <si>
    <t>J2</t>
  </si>
  <si>
    <t>3435953</t>
  </si>
  <si>
    <t>J1</t>
  </si>
  <si>
    <t>3435952</t>
  </si>
  <si>
    <t>vérin n° 10  (vérin de manœuvre de vanne de Fontenoy)</t>
  </si>
  <si>
    <t>J</t>
  </si>
  <si>
    <t>I16</t>
  </si>
  <si>
    <t>3435950</t>
  </si>
  <si>
    <t>I15</t>
  </si>
  <si>
    <t>3435949</t>
  </si>
  <si>
    <t>I14</t>
  </si>
  <si>
    <t>3435948</t>
  </si>
  <si>
    <t>I13</t>
  </si>
  <si>
    <t>3435947</t>
  </si>
  <si>
    <t>I12</t>
  </si>
  <si>
    <t>3435946</t>
  </si>
  <si>
    <t>I11</t>
  </si>
  <si>
    <t>3435945</t>
  </si>
  <si>
    <t>I10</t>
  </si>
  <si>
    <t>3435944</t>
  </si>
  <si>
    <t>I9</t>
  </si>
  <si>
    <t>3435943</t>
  </si>
  <si>
    <t>I8</t>
  </si>
  <si>
    <t>3435942</t>
  </si>
  <si>
    <t>I7</t>
  </si>
  <si>
    <t>3435941</t>
  </si>
  <si>
    <t>I6</t>
  </si>
  <si>
    <t>3435940</t>
  </si>
  <si>
    <t>I5</t>
  </si>
  <si>
    <t>3435939</t>
  </si>
  <si>
    <t>I4</t>
  </si>
  <si>
    <t>3435938</t>
  </si>
  <si>
    <t>I3</t>
  </si>
  <si>
    <t>3435937</t>
  </si>
  <si>
    <t>I2</t>
  </si>
  <si>
    <t>3435936</t>
  </si>
  <si>
    <t>I1</t>
  </si>
  <si>
    <t>3435935</t>
  </si>
  <si>
    <t>vérin n° 9 (vérin de manœuvre de vanne de Aingeray)</t>
  </si>
  <si>
    <t>I</t>
  </si>
  <si>
    <t>H16</t>
  </si>
  <si>
    <t>3435933</t>
  </si>
  <si>
    <t>H15</t>
  </si>
  <si>
    <t>3435932</t>
  </si>
  <si>
    <t>H14</t>
  </si>
  <si>
    <t>3435931</t>
  </si>
  <si>
    <t>H13</t>
  </si>
  <si>
    <t>3435930</t>
  </si>
  <si>
    <t>H12</t>
  </si>
  <si>
    <t>3435929</t>
  </si>
  <si>
    <t>H11</t>
  </si>
  <si>
    <t>3435928</t>
  </si>
  <si>
    <t>H10</t>
  </si>
  <si>
    <t>3435927</t>
  </si>
  <si>
    <t>H9</t>
  </si>
  <si>
    <t>3435926</t>
  </si>
  <si>
    <t>H8</t>
  </si>
  <si>
    <t>3435925</t>
  </si>
  <si>
    <t>H7</t>
  </si>
  <si>
    <t>3435924</t>
  </si>
  <si>
    <t>H6</t>
  </si>
  <si>
    <t>3435923</t>
  </si>
  <si>
    <t>H5</t>
  </si>
  <si>
    <t>3435922</t>
  </si>
  <si>
    <t>H4</t>
  </si>
  <si>
    <t>3435921</t>
  </si>
  <si>
    <t>H3</t>
  </si>
  <si>
    <t>3435920</t>
  </si>
  <si>
    <t>H2</t>
  </si>
  <si>
    <t>3435919</t>
  </si>
  <si>
    <t>H1</t>
  </si>
  <si>
    <t>3435918</t>
  </si>
  <si>
    <t>vérin n° 8 (vérin de manœuvre de vanne de Pompey-Frouard)</t>
  </si>
  <si>
    <t>H</t>
  </si>
  <si>
    <t>G16</t>
  </si>
  <si>
    <t>3435916</t>
  </si>
  <si>
    <t>G15</t>
  </si>
  <si>
    <t>3435915</t>
  </si>
  <si>
    <t>G14</t>
  </si>
  <si>
    <t>3435914</t>
  </si>
  <si>
    <t>G13</t>
  </si>
  <si>
    <t>3435913</t>
  </si>
  <si>
    <t>G12</t>
  </si>
  <si>
    <t>3435912</t>
  </si>
  <si>
    <t>G11</t>
  </si>
  <si>
    <t>3435911</t>
  </si>
  <si>
    <t>G10</t>
  </si>
  <si>
    <t>3435910</t>
  </si>
  <si>
    <t>G9</t>
  </si>
  <si>
    <t>3435909</t>
  </si>
  <si>
    <t>G8</t>
  </si>
  <si>
    <t>3435908</t>
  </si>
  <si>
    <t>G7</t>
  </si>
  <si>
    <t>3435907</t>
  </si>
  <si>
    <t>G6</t>
  </si>
  <si>
    <t>3435906</t>
  </si>
  <si>
    <t>G5</t>
  </si>
  <si>
    <t>3435905</t>
  </si>
  <si>
    <t>G4</t>
  </si>
  <si>
    <t>3435904</t>
  </si>
  <si>
    <t>G3</t>
  </si>
  <si>
    <t>3435903</t>
  </si>
  <si>
    <t>G2</t>
  </si>
  <si>
    <t>3435902</t>
  </si>
  <si>
    <t>G1</t>
  </si>
  <si>
    <t>3435901</t>
  </si>
  <si>
    <t>vérin n° 7 (vérin de manœuvre de vanne de Blénod les PàM)</t>
  </si>
  <si>
    <t>G</t>
  </si>
  <si>
    <t>F16</t>
  </si>
  <si>
    <t>3435899</t>
  </si>
  <si>
    <t>F15</t>
  </si>
  <si>
    <t>3435898</t>
  </si>
  <si>
    <t>F14</t>
  </si>
  <si>
    <t>3435897</t>
  </si>
  <si>
    <t>F13</t>
  </si>
  <si>
    <t>3435896</t>
  </si>
  <si>
    <t>F12</t>
  </si>
  <si>
    <t>3435895</t>
  </si>
  <si>
    <t>F11</t>
  </si>
  <si>
    <t>3435894</t>
  </si>
  <si>
    <t>F10</t>
  </si>
  <si>
    <t>3435893</t>
  </si>
  <si>
    <t>F9</t>
  </si>
  <si>
    <t>3435892</t>
  </si>
  <si>
    <t>F8</t>
  </si>
  <si>
    <t>3435891</t>
  </si>
  <si>
    <t>F7</t>
  </si>
  <si>
    <t>3435890</t>
  </si>
  <si>
    <t>F6</t>
  </si>
  <si>
    <t>3435889</t>
  </si>
  <si>
    <t>F5</t>
  </si>
  <si>
    <t>3435888</t>
  </si>
  <si>
    <t>F4</t>
  </si>
  <si>
    <t>3435887</t>
  </si>
  <si>
    <t>F3</t>
  </si>
  <si>
    <t>3435886</t>
  </si>
  <si>
    <t>F2</t>
  </si>
  <si>
    <t>3435885</t>
  </si>
  <si>
    <t>F1</t>
  </si>
  <si>
    <t>3435884</t>
  </si>
  <si>
    <t>vérin n° 6 (vérin de manœuvre de vanne de Pagny)</t>
  </si>
  <si>
    <t>F</t>
  </si>
  <si>
    <t>E16</t>
  </si>
  <si>
    <t>3435882</t>
  </si>
  <si>
    <t>E15</t>
  </si>
  <si>
    <t>3435881</t>
  </si>
  <si>
    <t>E14</t>
  </si>
  <si>
    <t>3435880</t>
  </si>
  <si>
    <t>E13</t>
  </si>
  <si>
    <t>3435879</t>
  </si>
  <si>
    <t>E12</t>
  </si>
  <si>
    <t>3435878</t>
  </si>
  <si>
    <t>E11</t>
  </si>
  <si>
    <t>3435877</t>
  </si>
  <si>
    <t>E10</t>
  </si>
  <si>
    <t>3435876</t>
  </si>
  <si>
    <t>E9</t>
  </si>
  <si>
    <t>3435875</t>
  </si>
  <si>
    <t>E8</t>
  </si>
  <si>
    <t>3435874</t>
  </si>
  <si>
    <t>E7</t>
  </si>
  <si>
    <t>3435873</t>
  </si>
  <si>
    <t>E6</t>
  </si>
  <si>
    <t>3435872</t>
  </si>
  <si>
    <t>E5</t>
  </si>
  <si>
    <t>3435871</t>
  </si>
  <si>
    <t>E4</t>
  </si>
  <si>
    <t>3435870</t>
  </si>
  <si>
    <t>E3</t>
  </si>
  <si>
    <t>3435869</t>
  </si>
  <si>
    <t>E2</t>
  </si>
  <si>
    <t>3435868</t>
  </si>
  <si>
    <t>E1</t>
  </si>
  <si>
    <t>3435867</t>
  </si>
  <si>
    <t>vérin n° 5 (vérin de manœuvre de  vantail de Blénod les PàM, Pompey-Frouard, Aingeray, Fontenoy)</t>
  </si>
  <si>
    <t>E</t>
  </si>
  <si>
    <t>D16</t>
  </si>
  <si>
    <t>3435865</t>
  </si>
  <si>
    <t>D15</t>
  </si>
  <si>
    <t>3435864</t>
  </si>
  <si>
    <t>D14</t>
  </si>
  <si>
    <t>3435863</t>
  </si>
  <si>
    <t>D13</t>
  </si>
  <si>
    <t>3435862</t>
  </si>
  <si>
    <t>D12</t>
  </si>
  <si>
    <t>3435861</t>
  </si>
  <si>
    <t>D11</t>
  </si>
  <si>
    <t>3435860</t>
  </si>
  <si>
    <t>D10</t>
  </si>
  <si>
    <t>3435859</t>
  </si>
  <si>
    <t>D9</t>
  </si>
  <si>
    <t>3435858</t>
  </si>
  <si>
    <t>D8</t>
  </si>
  <si>
    <t>3435857</t>
  </si>
  <si>
    <t>D7</t>
  </si>
  <si>
    <t>3435856</t>
  </si>
  <si>
    <t>D6</t>
  </si>
  <si>
    <t>3435855</t>
  </si>
  <si>
    <t>D5</t>
  </si>
  <si>
    <t>3435854</t>
  </si>
  <si>
    <t>D4</t>
  </si>
  <si>
    <t>3435853</t>
  </si>
  <si>
    <t>D3</t>
  </si>
  <si>
    <t>3435852</t>
  </si>
  <si>
    <t>D2</t>
  </si>
  <si>
    <t>3435851</t>
  </si>
  <si>
    <t>D1</t>
  </si>
  <si>
    <t>3435850</t>
  </si>
  <si>
    <t>vérin n° 4 (vérin de manœuvre de vanne de Ars, Metz, Talange, Richemont, Thionville)</t>
  </si>
  <si>
    <t>D</t>
  </si>
  <si>
    <t>C16</t>
  </si>
  <si>
    <t>3435848</t>
  </si>
  <si>
    <t>C15</t>
  </si>
  <si>
    <t>3435847</t>
  </si>
  <si>
    <t>C14</t>
  </si>
  <si>
    <t>3435846</t>
  </si>
  <si>
    <t>C13</t>
  </si>
  <si>
    <t>3435845</t>
  </si>
  <si>
    <t>C12</t>
  </si>
  <si>
    <t>3435844</t>
  </si>
  <si>
    <t>C11</t>
  </si>
  <si>
    <t>3435843</t>
  </si>
  <si>
    <t>C10</t>
  </si>
  <si>
    <t>3435842</t>
  </si>
  <si>
    <t>C9</t>
  </si>
  <si>
    <t>3435841</t>
  </si>
  <si>
    <t>C8</t>
  </si>
  <si>
    <t>3435840</t>
  </si>
  <si>
    <t>C7</t>
  </si>
  <si>
    <t>3435839</t>
  </si>
  <si>
    <t>C6</t>
  </si>
  <si>
    <t>3435838</t>
  </si>
  <si>
    <t>C5</t>
  </si>
  <si>
    <t>3435837</t>
  </si>
  <si>
    <t>C4</t>
  </si>
  <si>
    <t>3435836</t>
  </si>
  <si>
    <t>C3</t>
  </si>
  <si>
    <t>3435835</t>
  </si>
  <si>
    <t>C2</t>
  </si>
  <si>
    <t>3435834</t>
  </si>
  <si>
    <t>C1</t>
  </si>
  <si>
    <t>3435833</t>
  </si>
  <si>
    <t>vérin n° 3 (vérin de manœuvre de  vantail de Pagny, Ars, Metz, Talange, Richemont, Thionville)</t>
  </si>
  <si>
    <t>C</t>
  </si>
  <si>
    <t>B16</t>
  </si>
  <si>
    <t>3435831</t>
  </si>
  <si>
    <t>B15</t>
  </si>
  <si>
    <t>3435830</t>
  </si>
  <si>
    <t>B14</t>
  </si>
  <si>
    <t>3435829</t>
  </si>
  <si>
    <t>B13</t>
  </si>
  <si>
    <t>3435828</t>
  </si>
  <si>
    <t>B12</t>
  </si>
  <si>
    <t>3435827</t>
  </si>
  <si>
    <t>B11</t>
  </si>
  <si>
    <t>3435826</t>
  </si>
  <si>
    <t>B10</t>
  </si>
  <si>
    <t>3435825</t>
  </si>
  <si>
    <t>B9</t>
  </si>
  <si>
    <t>3435824</t>
  </si>
  <si>
    <t>B8</t>
  </si>
  <si>
    <t>3435823</t>
  </si>
  <si>
    <t>B7</t>
  </si>
  <si>
    <t>3435822</t>
  </si>
  <si>
    <t>B6</t>
  </si>
  <si>
    <t>3435821</t>
  </si>
  <si>
    <t>B5</t>
  </si>
  <si>
    <t>3435820</t>
  </si>
  <si>
    <t>B4</t>
  </si>
  <si>
    <t>3435819</t>
  </si>
  <si>
    <t>B3</t>
  </si>
  <si>
    <t>3435818</t>
  </si>
  <si>
    <t>B2</t>
  </si>
  <si>
    <t>3435817</t>
  </si>
  <si>
    <t>B1</t>
  </si>
  <si>
    <t>3435816</t>
  </si>
  <si>
    <t>vérin n° 2 (vérin de manœuvre de vanne de Apach et Koenigsmacker)</t>
  </si>
  <si>
    <t>B</t>
  </si>
  <si>
    <t>A16</t>
  </si>
  <si>
    <t>3435814</t>
  </si>
  <si>
    <t>A15</t>
  </si>
  <si>
    <t>3435813</t>
  </si>
  <si>
    <t>A14</t>
  </si>
  <si>
    <t>3435812</t>
  </si>
  <si>
    <t>A13</t>
  </si>
  <si>
    <t>3435811</t>
  </si>
  <si>
    <t>A12</t>
  </si>
  <si>
    <t>3435810</t>
  </si>
  <si>
    <t>A11</t>
  </si>
  <si>
    <t>3435809</t>
  </si>
  <si>
    <t>A10</t>
  </si>
  <si>
    <t>3435808</t>
  </si>
  <si>
    <t>A9</t>
  </si>
  <si>
    <t>3435807</t>
  </si>
  <si>
    <t>A8</t>
  </si>
  <si>
    <t>3435806</t>
  </si>
  <si>
    <t>A7</t>
  </si>
  <si>
    <t>3435805</t>
  </si>
  <si>
    <t>A6</t>
  </si>
  <si>
    <t>3435804</t>
  </si>
  <si>
    <t>A5</t>
  </si>
  <si>
    <t>3435803</t>
  </si>
  <si>
    <t>A4</t>
  </si>
  <si>
    <t>3435802</t>
  </si>
  <si>
    <t>A3</t>
  </si>
  <si>
    <t>3435801</t>
  </si>
  <si>
    <t>A2</t>
  </si>
  <si>
    <t>3435800</t>
  </si>
  <si>
    <t>A1</t>
  </si>
  <si>
    <t>3435799</t>
  </si>
  <si>
    <t>vérin n° 1 (vérin de manœuvre de  vantail de Apach et Koenigsmacker)</t>
  </si>
  <si>
    <t>A</t>
  </si>
  <si>
    <t>Fabrication et fourniture de vérins hydrauliques</t>
  </si>
  <si>
    <t>Taux</t>
  </si>
  <si>
    <t>Montant
H.T.</t>
  </si>
  <si>
    <t>Rabais</t>
  </si>
  <si>
    <t>Prix Unitaire/
Forfait H.T.</t>
  </si>
  <si>
    <t>Quantités
Prévues</t>
  </si>
  <si>
    <t>Unité</t>
  </si>
  <si>
    <t>Libellé</t>
  </si>
  <si>
    <t>N° Prix</t>
  </si>
  <si>
    <t>Voies Navigables de France</t>
  </si>
  <si>
    <t>Personne morale :</t>
  </si>
  <si>
    <t xml:space="preserve">Objet : </t>
  </si>
  <si>
    <t>DETAIL QUANTITATIF ESTIMATIF</t>
  </si>
  <si>
    <t>Consultation : 41-2025-47</t>
  </si>
  <si>
    <t>dePrixUnitaires</t>
  </si>
  <si>
    <t>3342756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</si>
</sst>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[$€-1]_-;\-* #,##0.00\ [$€-1]_-;_-* &quot;-&quot;??\ [$€-1]_-"/>
    <numFmt numFmtId="165" formatCode="#,##0.00_ ;\-#,##0.00\ "/>
    <numFmt numFmtId="166" formatCode="###\ ###\ ##0.00"/>
    <numFmt numFmtId="167" formatCode="###\ ###\ ##0.000"/>
    <numFmt numFmtId="168" formatCode="d/m/yy\ h:mm;@"/>
  </numFmts>
  <fonts count="19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9"/>
      <name val="Trebuchet MS"/>
      <family val="2"/>
    </font>
    <font>
      <i/>
      <sz val="9"/>
      <name val="Trebuchet MS"/>
      <family val="2"/>
    </font>
    <font>
      <sz val="9"/>
      <name val="Trebuchet MS"/>
    </font>
    <font>
      <i/>
      <sz val="9"/>
      <name val="Trebuchet MS"/>
    </font>
    <font>
      <b/>
      <sz val="9"/>
      <color indexed="9"/>
      <name val="Trebuchet MS"/>
      <family val="2"/>
    </font>
    <font>
      <sz val="9"/>
      <name val="Trebuchet MS"/>
      <family val="2"/>
    </font>
    <font>
      <i/>
      <sz val="9"/>
      <color indexed="22"/>
      <name val="Trebuchet MS"/>
    </font>
    <font>
      <b/>
      <sz val="9"/>
      <name val="Trebuchet MS"/>
    </font>
    <font>
      <b/>
      <sz val="10"/>
      <color indexed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i/>
      <sz val="10"/>
      <name val="Trebuchet MS"/>
      <family val="2"/>
    </font>
    <font>
      <b/>
      <sz val="14"/>
      <name val="Trebuchet MS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65" fontId="3" fillId="0" borderId="1" xfId="1" applyNumberFormat="1" applyFont="1" applyBorder="1" applyAlignment="1" applyProtection="1">
      <alignment horizontal="righ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166" fontId="5" fillId="0" borderId="4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10" fontId="6" fillId="0" borderId="5" xfId="0" applyNumberFormat="1" applyFont="1" applyBorder="1" applyAlignment="1">
      <alignment horizontal="right" vertical="top"/>
    </xf>
    <xf numFmtId="0" fontId="6" fillId="0" borderId="6" xfId="0" applyFont="1" applyBorder="1" applyAlignment="1">
      <alignment horizontal="left" vertical="top"/>
    </xf>
    <xf numFmtId="165" fontId="3" fillId="0" borderId="7" xfId="1" applyNumberFormat="1" applyFont="1" applyBorder="1" applyAlignment="1" applyProtection="1">
      <alignment horizontal="right" vertical="top" wrapText="1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10" fontId="9" fillId="0" borderId="0" xfId="0" applyNumberFormat="1" applyFont="1" applyProtection="1">
      <protection hidden="1"/>
    </xf>
    <xf numFmtId="166" fontId="5" fillId="0" borderId="14" xfId="0" applyNumberFormat="1" applyFont="1" applyBorder="1" applyAlignment="1">
      <alignment horizontal="right" vertical="top"/>
    </xf>
    <xf numFmtId="166" fontId="5" fillId="0" borderId="14" xfId="0" applyNumberFormat="1" applyFont="1" applyBorder="1" applyAlignment="1" applyProtection="1">
      <alignment horizontal="right" vertical="top"/>
      <protection locked="0"/>
    </xf>
    <xf numFmtId="167" fontId="5" fillId="0" borderId="14" xfId="0" applyNumberFormat="1" applyFont="1" applyBorder="1" applyAlignment="1">
      <alignment horizontal="right" vertical="top"/>
    </xf>
    <xf numFmtId="0" fontId="5" fillId="0" borderId="14" xfId="0" applyFont="1" applyBorder="1" applyAlignment="1">
      <alignment horizontal="center" vertical="top"/>
    </xf>
    <xf numFmtId="0" fontId="5" fillId="0" borderId="14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/>
    </xf>
    <xf numFmtId="0" fontId="10" fillId="0" borderId="14" xfId="0" applyFont="1" applyBorder="1" applyAlignment="1">
      <alignment horizontal="left" vertical="top" wrapText="1"/>
    </xf>
    <xf numFmtId="0" fontId="8" fillId="0" borderId="0" xfId="0" applyFont="1"/>
    <xf numFmtId="0" fontId="10" fillId="3" borderId="15" xfId="0" applyFont="1" applyFill="1" applyBorder="1" applyAlignment="1">
      <alignment horizontal="left" vertical="top"/>
    </xf>
    <xf numFmtId="0" fontId="10" fillId="3" borderId="16" xfId="0" applyFont="1" applyFill="1" applyBorder="1" applyAlignment="1">
      <alignment horizontal="left" vertical="top"/>
    </xf>
    <xf numFmtId="0" fontId="10" fillId="3" borderId="17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1" fillId="2" borderId="18" xfId="0" applyFont="1" applyFill="1" applyBorder="1" applyAlignment="1">
      <alignment horizontal="center" vertical="center" wrapText="1"/>
    </xf>
    <xf numFmtId="0" fontId="13" fillId="0" borderId="19" xfId="2" applyFont="1" applyBorder="1" applyAlignment="1">
      <alignment horizontal="left" vertical="center" wrapText="1"/>
    </xf>
    <xf numFmtId="0" fontId="13" fillId="0" borderId="2" xfId="2" applyFont="1" applyBorder="1" applyAlignment="1">
      <alignment horizontal="left" vertical="center" wrapText="1"/>
    </xf>
    <xf numFmtId="0" fontId="14" fillId="0" borderId="3" xfId="2" applyFont="1" applyBorder="1" applyAlignment="1">
      <alignment horizontal="left" vertical="center" wrapText="1"/>
    </xf>
    <xf numFmtId="0" fontId="13" fillId="0" borderId="20" xfId="2" applyFont="1" applyBorder="1" applyAlignment="1">
      <alignment horizontal="left" vertical="center" wrapText="1"/>
    </xf>
    <xf numFmtId="0" fontId="13" fillId="0" borderId="8" xfId="2" applyFont="1" applyBorder="1" applyAlignment="1">
      <alignment horizontal="left" vertical="center" wrapText="1"/>
    </xf>
    <xf numFmtId="0" fontId="14" fillId="0" borderId="9" xfId="2" applyFont="1" applyBorder="1" applyAlignment="1">
      <alignment horizontal="left" vertical="top"/>
    </xf>
    <xf numFmtId="0" fontId="12" fillId="0" borderId="0" xfId="2"/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right" vertical="top"/>
    </xf>
    <xf numFmtId="0" fontId="17" fillId="0" borderId="0" xfId="2" applyFont="1" applyAlignment="1">
      <alignment horizontal="right" vertical="top"/>
    </xf>
    <xf numFmtId="0" fontId="18" fillId="0" borderId="0" xfId="0" applyFont="1" applyAlignment="1">
      <alignment horizontal="left" vertical="center" readingOrder="1"/>
    </xf>
    <xf numFmtId="0" fontId="13" fillId="0" borderId="0" xfId="2" applyFont="1" applyAlignment="1">
      <alignment horizontal="right" vertical="top"/>
    </xf>
    <xf numFmtId="0" fontId="14" fillId="0" borderId="0" xfId="2" applyFont="1" applyAlignment="1">
      <alignment horizontal="right" vertical="top"/>
    </xf>
    <xf numFmtId="168" fontId="14" fillId="0" borderId="0" xfId="2" applyNumberFormat="1" applyFont="1" applyAlignment="1">
      <alignment horizontal="right"/>
    </xf>
  </cellXfs>
  <cellStyles count="3">
    <cellStyle name="Euro" xfId="1" xr:uid="{CF34621A-31A9-4E95-9BE8-6561DC995FE6}"/>
    <cellStyle name="Normal" xfId="0" builtinId="0"/>
    <cellStyle name="Normal 2" xfId="2" xr:uid="{35D7A987-860C-4F24-A60E-8D370CF204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5403175" cy="0"/>
    <xdr:pic>
      <xdr:nvPicPr>
        <xdr:cNvPr id="2" name="Picture 1">
          <a:extLst>
            <a:ext uri="{FF2B5EF4-FFF2-40B4-BE49-F238E27FC236}">
              <a16:creationId xmlns:a16="http://schemas.microsoft.com/office/drawing/2014/main" id="{3043BD83-AD53-4F9D-846E-429A23626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25403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dovic.agius\Downloads\41_2025_47_DQE_BPU_Ent%20(2).xls" TargetMode="External"/><Relationship Id="rId1" Type="http://schemas.openxmlformats.org/officeDocument/2006/relationships/externalLinkPath" Target="41_2025_47_DQE_BPU_Ent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PU"/>
    </sheetNames>
    <sheetDataSet>
      <sheetData sheetId="0">
        <row r="1">
          <cell r="D1" t="str">
            <v>Edité le 12/03/26 10:39:35</v>
          </cell>
        </row>
        <row r="2">
          <cell r="D2" t="str">
            <v>Consultation : 41-2025-47</v>
          </cell>
        </row>
        <row r="3">
          <cell r="D3" t="str">
            <v/>
          </cell>
        </row>
        <row r="4">
          <cell r="B4" t="str">
            <v>BORDEREAU DES PRIX UNITAIRES</v>
          </cell>
        </row>
        <row r="7">
          <cell r="B7" t="str">
            <v xml:space="preserve">Objet : </v>
          </cell>
          <cell r="C7" t="str">
            <v>Fabrication et fourniture de vérins hydrauliques</v>
          </cell>
        </row>
        <row r="8">
          <cell r="B8" t="str">
            <v>Personne morale :</v>
          </cell>
          <cell r="C8" t="str">
            <v>Voies Navigables de France</v>
          </cell>
        </row>
        <row r="10">
          <cell r="B10" t="str">
            <v>N° Prix</v>
          </cell>
          <cell r="C10" t="str">
            <v>Libellé</v>
          </cell>
          <cell r="D10" t="str">
            <v>Prix Unitaire/
Forfait H.T.</v>
          </cell>
        </row>
        <row r="16">
          <cell r="D16" t="str">
            <v/>
          </cell>
        </row>
        <row r="19">
          <cell r="D19" t="str">
            <v/>
          </cell>
        </row>
        <row r="22">
          <cell r="D22" t="str">
            <v/>
          </cell>
        </row>
        <row r="25">
          <cell r="D25" t="str">
            <v/>
          </cell>
        </row>
        <row r="28">
          <cell r="D28" t="str">
            <v/>
          </cell>
        </row>
        <row r="31">
          <cell r="D31" t="str">
            <v/>
          </cell>
        </row>
        <row r="34">
          <cell r="D34" t="str">
            <v/>
          </cell>
        </row>
        <row r="37">
          <cell r="D37" t="str">
            <v/>
          </cell>
        </row>
        <row r="40">
          <cell r="D40" t="str">
            <v/>
          </cell>
        </row>
        <row r="43">
          <cell r="D43" t="str">
            <v/>
          </cell>
        </row>
        <row r="46">
          <cell r="D46" t="str">
            <v/>
          </cell>
        </row>
        <row r="49">
          <cell r="D49" t="str">
            <v/>
          </cell>
        </row>
        <row r="52">
          <cell r="D52" t="str">
            <v/>
          </cell>
        </row>
        <row r="55">
          <cell r="D55" t="str">
            <v/>
          </cell>
        </row>
        <row r="58">
          <cell r="D58" t="str">
            <v/>
          </cell>
        </row>
        <row r="62">
          <cell r="D62" t="str">
            <v/>
          </cell>
        </row>
        <row r="67">
          <cell r="D67" t="str">
            <v/>
          </cell>
        </row>
        <row r="70">
          <cell r="D70" t="str">
            <v/>
          </cell>
        </row>
        <row r="73">
          <cell r="D73" t="str">
            <v/>
          </cell>
        </row>
        <row r="76">
          <cell r="D76" t="str">
            <v/>
          </cell>
        </row>
        <row r="79">
          <cell r="D79" t="str">
            <v/>
          </cell>
        </row>
        <row r="82">
          <cell r="D82" t="str">
            <v/>
          </cell>
        </row>
        <row r="85">
          <cell r="D85" t="str">
            <v/>
          </cell>
        </row>
        <row r="88">
          <cell r="D88" t="str">
            <v/>
          </cell>
        </row>
        <row r="91">
          <cell r="D91" t="str">
            <v/>
          </cell>
        </row>
        <row r="94">
          <cell r="D94" t="str">
            <v/>
          </cell>
        </row>
        <row r="97">
          <cell r="D97" t="str">
            <v/>
          </cell>
        </row>
        <row r="100">
          <cell r="D100" t="str">
            <v/>
          </cell>
        </row>
        <row r="103">
          <cell r="D103" t="str">
            <v/>
          </cell>
        </row>
        <row r="106">
          <cell r="D106" t="str">
            <v/>
          </cell>
        </row>
        <row r="109">
          <cell r="D109" t="str">
            <v/>
          </cell>
        </row>
        <row r="113">
          <cell r="D113" t="str">
            <v/>
          </cell>
        </row>
        <row r="118">
          <cell r="D118" t="str">
            <v/>
          </cell>
        </row>
        <row r="121">
          <cell r="D121" t="str">
            <v/>
          </cell>
        </row>
        <row r="124">
          <cell r="D124" t="str">
            <v/>
          </cell>
        </row>
        <row r="127">
          <cell r="D127" t="str">
            <v/>
          </cell>
        </row>
        <row r="130">
          <cell r="D130" t="str">
            <v/>
          </cell>
        </row>
        <row r="133">
          <cell r="D133" t="str">
            <v/>
          </cell>
        </row>
        <row r="136">
          <cell r="D136" t="str">
            <v/>
          </cell>
        </row>
        <row r="139">
          <cell r="D139" t="str">
            <v/>
          </cell>
        </row>
        <row r="142">
          <cell r="D142" t="str">
            <v/>
          </cell>
        </row>
        <row r="145">
          <cell r="D145" t="str">
            <v/>
          </cell>
        </row>
        <row r="148">
          <cell r="D148" t="str">
            <v/>
          </cell>
        </row>
        <row r="151">
          <cell r="D151" t="str">
            <v/>
          </cell>
        </row>
        <row r="154">
          <cell r="D154" t="str">
            <v/>
          </cell>
        </row>
        <row r="157">
          <cell r="D157" t="str">
            <v/>
          </cell>
        </row>
        <row r="160">
          <cell r="D160" t="str">
            <v/>
          </cell>
        </row>
        <row r="164">
          <cell r="D164" t="str">
            <v/>
          </cell>
        </row>
        <row r="169">
          <cell r="D169" t="str">
            <v/>
          </cell>
        </row>
        <row r="172">
          <cell r="D172" t="str">
            <v/>
          </cell>
        </row>
        <row r="175">
          <cell r="D175" t="str">
            <v/>
          </cell>
        </row>
        <row r="178">
          <cell r="D178" t="str">
            <v/>
          </cell>
        </row>
        <row r="181">
          <cell r="D181" t="str">
            <v/>
          </cell>
        </row>
        <row r="184">
          <cell r="D184" t="str">
            <v/>
          </cell>
        </row>
        <row r="187">
          <cell r="D187" t="str">
            <v/>
          </cell>
        </row>
        <row r="190">
          <cell r="D190" t="str">
            <v/>
          </cell>
        </row>
        <row r="193">
          <cell r="D193" t="str">
            <v/>
          </cell>
        </row>
        <row r="196">
          <cell r="D196" t="str">
            <v/>
          </cell>
        </row>
        <row r="199">
          <cell r="D199" t="str">
            <v/>
          </cell>
        </row>
        <row r="202">
          <cell r="D202" t="str">
            <v/>
          </cell>
        </row>
        <row r="205">
          <cell r="D205" t="str">
            <v/>
          </cell>
        </row>
        <row r="208">
          <cell r="D208" t="str">
            <v/>
          </cell>
        </row>
        <row r="211">
          <cell r="D211" t="str">
            <v/>
          </cell>
        </row>
        <row r="215">
          <cell r="D215" t="str">
            <v/>
          </cell>
        </row>
        <row r="220">
          <cell r="D220" t="str">
            <v/>
          </cell>
        </row>
        <row r="223">
          <cell r="D223" t="str">
            <v/>
          </cell>
        </row>
        <row r="226">
          <cell r="D226" t="str">
            <v/>
          </cell>
        </row>
        <row r="229">
          <cell r="D229" t="str">
            <v/>
          </cell>
        </row>
        <row r="232">
          <cell r="D232" t="str">
            <v/>
          </cell>
        </row>
        <row r="235">
          <cell r="D235" t="str">
            <v/>
          </cell>
        </row>
        <row r="238">
          <cell r="D238" t="str">
            <v/>
          </cell>
        </row>
        <row r="241">
          <cell r="D241" t="str">
            <v/>
          </cell>
        </row>
        <row r="244">
          <cell r="D244" t="str">
            <v/>
          </cell>
        </row>
        <row r="247">
          <cell r="D247" t="str">
            <v/>
          </cell>
        </row>
        <row r="250">
          <cell r="D250" t="str">
            <v/>
          </cell>
        </row>
        <row r="253">
          <cell r="D253" t="str">
            <v/>
          </cell>
        </row>
        <row r="256">
          <cell r="D256" t="str">
            <v/>
          </cell>
        </row>
        <row r="259">
          <cell r="D259" t="str">
            <v/>
          </cell>
        </row>
        <row r="262">
          <cell r="D262" t="str">
            <v/>
          </cell>
        </row>
        <row r="266">
          <cell r="D266" t="str">
            <v/>
          </cell>
        </row>
        <row r="271">
          <cell r="D271" t="str">
            <v/>
          </cell>
        </row>
        <row r="274">
          <cell r="D274" t="str">
            <v/>
          </cell>
        </row>
        <row r="277">
          <cell r="D277" t="str">
            <v/>
          </cell>
        </row>
        <row r="280">
          <cell r="D280" t="str">
            <v/>
          </cell>
        </row>
        <row r="283">
          <cell r="D283" t="str">
            <v/>
          </cell>
        </row>
        <row r="286">
          <cell r="D286" t="str">
            <v/>
          </cell>
        </row>
        <row r="289">
          <cell r="D289" t="str">
            <v/>
          </cell>
        </row>
        <row r="292">
          <cell r="D292" t="str">
            <v/>
          </cell>
        </row>
        <row r="295">
          <cell r="D295" t="str">
            <v/>
          </cell>
        </row>
        <row r="298">
          <cell r="D298" t="str">
            <v/>
          </cell>
        </row>
        <row r="301">
          <cell r="D301" t="str">
            <v/>
          </cell>
        </row>
        <row r="304">
          <cell r="D304" t="str">
            <v/>
          </cell>
        </row>
        <row r="307">
          <cell r="D307" t="str">
            <v/>
          </cell>
        </row>
        <row r="310">
          <cell r="D310" t="str">
            <v/>
          </cell>
        </row>
        <row r="313">
          <cell r="D313" t="str">
            <v/>
          </cell>
        </row>
        <row r="317">
          <cell r="D317" t="str">
            <v/>
          </cell>
        </row>
        <row r="322">
          <cell r="D322" t="str">
            <v/>
          </cell>
        </row>
        <row r="325">
          <cell r="D325" t="str">
            <v/>
          </cell>
        </row>
        <row r="328">
          <cell r="D328" t="str">
            <v/>
          </cell>
        </row>
        <row r="331">
          <cell r="D331" t="str">
            <v/>
          </cell>
        </row>
        <row r="334">
          <cell r="D334" t="str">
            <v/>
          </cell>
        </row>
        <row r="337">
          <cell r="D337" t="str">
            <v/>
          </cell>
        </row>
        <row r="340">
          <cell r="D340" t="str">
            <v/>
          </cell>
        </row>
        <row r="343">
          <cell r="D343" t="str">
            <v/>
          </cell>
        </row>
        <row r="346">
          <cell r="D346" t="str">
            <v/>
          </cell>
        </row>
        <row r="349">
          <cell r="D349" t="str">
            <v/>
          </cell>
        </row>
        <row r="352">
          <cell r="D352" t="str">
            <v/>
          </cell>
        </row>
        <row r="355">
          <cell r="D355" t="str">
            <v/>
          </cell>
        </row>
        <row r="358">
          <cell r="D358" t="str">
            <v/>
          </cell>
        </row>
        <row r="361">
          <cell r="D361" t="str">
            <v/>
          </cell>
        </row>
        <row r="364">
          <cell r="D364" t="str">
            <v/>
          </cell>
        </row>
        <row r="368">
          <cell r="D368" t="str">
            <v/>
          </cell>
        </row>
        <row r="373">
          <cell r="D373" t="str">
            <v/>
          </cell>
        </row>
        <row r="376">
          <cell r="D376" t="str">
            <v/>
          </cell>
        </row>
        <row r="379">
          <cell r="D379" t="str">
            <v/>
          </cell>
        </row>
        <row r="382">
          <cell r="D382" t="str">
            <v/>
          </cell>
        </row>
        <row r="385">
          <cell r="D385" t="str">
            <v/>
          </cell>
        </row>
        <row r="388">
          <cell r="D388" t="str">
            <v/>
          </cell>
        </row>
        <row r="391">
          <cell r="D391" t="str">
            <v/>
          </cell>
        </row>
        <row r="394">
          <cell r="D394" t="str">
            <v/>
          </cell>
        </row>
        <row r="397">
          <cell r="D397" t="str">
            <v/>
          </cell>
        </row>
        <row r="400">
          <cell r="D400" t="str">
            <v/>
          </cell>
        </row>
        <row r="403">
          <cell r="D403" t="str">
            <v/>
          </cell>
        </row>
        <row r="406">
          <cell r="D406" t="str">
            <v/>
          </cell>
        </row>
        <row r="409">
          <cell r="D409" t="str">
            <v/>
          </cell>
        </row>
        <row r="412">
          <cell r="D412" t="str">
            <v/>
          </cell>
        </row>
        <row r="415">
          <cell r="D415" t="str">
            <v/>
          </cell>
        </row>
        <row r="419">
          <cell r="D419" t="str">
            <v/>
          </cell>
        </row>
        <row r="424">
          <cell r="D424" t="str">
            <v/>
          </cell>
        </row>
        <row r="427">
          <cell r="D427" t="str">
            <v/>
          </cell>
        </row>
        <row r="430">
          <cell r="D430" t="str">
            <v/>
          </cell>
        </row>
        <row r="433">
          <cell r="D433" t="str">
            <v/>
          </cell>
        </row>
        <row r="436">
          <cell r="D436" t="str">
            <v/>
          </cell>
        </row>
        <row r="439">
          <cell r="D439" t="str">
            <v/>
          </cell>
        </row>
        <row r="442">
          <cell r="D442" t="str">
            <v/>
          </cell>
        </row>
        <row r="445">
          <cell r="D445" t="str">
            <v/>
          </cell>
        </row>
        <row r="448">
          <cell r="D448" t="str">
            <v/>
          </cell>
        </row>
        <row r="451">
          <cell r="D451" t="str">
            <v/>
          </cell>
        </row>
        <row r="454">
          <cell r="D454" t="str">
            <v/>
          </cell>
        </row>
        <row r="457">
          <cell r="D457" t="str">
            <v/>
          </cell>
        </row>
        <row r="460">
          <cell r="D460" t="str">
            <v/>
          </cell>
        </row>
        <row r="463">
          <cell r="D463" t="str">
            <v/>
          </cell>
        </row>
        <row r="466">
          <cell r="D466" t="str">
            <v/>
          </cell>
        </row>
        <row r="470">
          <cell r="D470" t="str">
            <v/>
          </cell>
        </row>
        <row r="475">
          <cell r="D475" t="str">
            <v/>
          </cell>
        </row>
        <row r="478">
          <cell r="D478" t="str">
            <v/>
          </cell>
        </row>
        <row r="481">
          <cell r="D481" t="str">
            <v/>
          </cell>
        </row>
        <row r="484">
          <cell r="D484" t="str">
            <v/>
          </cell>
        </row>
        <row r="487">
          <cell r="D487" t="str">
            <v/>
          </cell>
        </row>
        <row r="490">
          <cell r="D490" t="str">
            <v/>
          </cell>
        </row>
        <row r="493">
          <cell r="D493" t="str">
            <v/>
          </cell>
        </row>
        <row r="496">
          <cell r="D496" t="str">
            <v/>
          </cell>
        </row>
        <row r="499">
          <cell r="D499" t="str">
            <v/>
          </cell>
        </row>
        <row r="502">
          <cell r="D502" t="str">
            <v/>
          </cell>
        </row>
        <row r="505">
          <cell r="D505" t="str">
            <v/>
          </cell>
        </row>
        <row r="508">
          <cell r="D508" t="str">
            <v/>
          </cell>
        </row>
        <row r="511">
          <cell r="D511" t="str">
            <v/>
          </cell>
        </row>
        <row r="514">
          <cell r="D514" t="str">
            <v/>
          </cell>
        </row>
        <row r="517">
          <cell r="D517" t="str">
            <v/>
          </cell>
        </row>
        <row r="521">
          <cell r="D521" t="str">
            <v/>
          </cell>
        </row>
        <row r="526">
          <cell r="D526" t="str">
            <v/>
          </cell>
        </row>
        <row r="529">
          <cell r="D529" t="str">
            <v/>
          </cell>
        </row>
        <row r="532">
          <cell r="D532" t="str">
            <v/>
          </cell>
        </row>
        <row r="535">
          <cell r="D535" t="str">
            <v/>
          </cell>
        </row>
        <row r="538">
          <cell r="D538" t="str">
            <v/>
          </cell>
        </row>
        <row r="541">
          <cell r="D541" t="str">
            <v/>
          </cell>
        </row>
        <row r="544">
          <cell r="D544" t="str">
            <v/>
          </cell>
        </row>
        <row r="547">
          <cell r="D547" t="str">
            <v/>
          </cell>
        </row>
        <row r="550">
          <cell r="D550" t="str">
            <v/>
          </cell>
        </row>
        <row r="553">
          <cell r="D553" t="str">
            <v/>
          </cell>
        </row>
        <row r="556">
          <cell r="D556" t="str">
            <v/>
          </cell>
        </row>
        <row r="559">
          <cell r="D559" t="str">
            <v/>
          </cell>
        </row>
        <row r="562">
          <cell r="D562" t="str">
            <v/>
          </cell>
        </row>
        <row r="565">
          <cell r="D565" t="str">
            <v/>
          </cell>
        </row>
        <row r="568">
          <cell r="D568" t="str">
            <v/>
          </cell>
        </row>
        <row r="572">
          <cell r="D572" t="str">
            <v/>
          </cell>
        </row>
        <row r="577">
          <cell r="D577" t="str">
            <v/>
          </cell>
        </row>
        <row r="580">
          <cell r="D580" t="str">
            <v/>
          </cell>
        </row>
        <row r="583">
          <cell r="D583" t="str">
            <v/>
          </cell>
        </row>
        <row r="586">
          <cell r="D586" t="str">
            <v/>
          </cell>
        </row>
        <row r="589">
          <cell r="D589" t="str">
            <v/>
          </cell>
        </row>
        <row r="592">
          <cell r="D592" t="str">
            <v/>
          </cell>
        </row>
        <row r="595">
          <cell r="D595" t="str">
            <v/>
          </cell>
        </row>
        <row r="598">
          <cell r="D598" t="str">
            <v/>
          </cell>
        </row>
        <row r="601">
          <cell r="D601" t="str">
            <v/>
          </cell>
        </row>
        <row r="604">
          <cell r="D604" t="str">
            <v/>
          </cell>
        </row>
        <row r="607">
          <cell r="D607" t="str">
            <v/>
          </cell>
        </row>
        <row r="610">
          <cell r="D610" t="str">
            <v/>
          </cell>
        </row>
        <row r="613">
          <cell r="D613" t="str">
            <v/>
          </cell>
        </row>
        <row r="616">
          <cell r="D616" t="str">
            <v/>
          </cell>
        </row>
        <row r="619">
          <cell r="D619" t="str">
            <v/>
          </cell>
        </row>
        <row r="623">
          <cell r="D623" t="str">
            <v/>
          </cell>
        </row>
        <row r="628">
          <cell r="D628" t="str">
            <v/>
          </cell>
        </row>
        <row r="631">
          <cell r="D631" t="str">
            <v/>
          </cell>
        </row>
        <row r="634">
          <cell r="D634" t="str">
            <v/>
          </cell>
        </row>
        <row r="637">
          <cell r="D637" t="str">
            <v/>
          </cell>
        </row>
        <row r="640">
          <cell r="D640" t="str">
            <v/>
          </cell>
        </row>
        <row r="643">
          <cell r="D643" t="str">
            <v/>
          </cell>
        </row>
        <row r="646">
          <cell r="D646" t="str">
            <v/>
          </cell>
        </row>
        <row r="649">
          <cell r="D649" t="str">
            <v/>
          </cell>
        </row>
        <row r="652">
          <cell r="D652" t="str">
            <v/>
          </cell>
        </row>
        <row r="655">
          <cell r="D655" t="str">
            <v/>
          </cell>
        </row>
        <row r="658">
          <cell r="D658" t="str">
            <v/>
          </cell>
        </row>
        <row r="661">
          <cell r="D661" t="str">
            <v/>
          </cell>
        </row>
        <row r="664">
          <cell r="D664" t="str">
            <v/>
          </cell>
        </row>
        <row r="667">
          <cell r="D667" t="str">
            <v/>
          </cell>
        </row>
        <row r="670">
          <cell r="D670" t="str">
            <v/>
          </cell>
        </row>
        <row r="674">
          <cell r="D674" t="str">
            <v/>
          </cell>
        </row>
        <row r="679">
          <cell r="D679" t="str">
            <v/>
          </cell>
        </row>
        <row r="682">
          <cell r="D682" t="str">
            <v/>
          </cell>
        </row>
        <row r="685">
          <cell r="D685" t="str">
            <v/>
          </cell>
        </row>
        <row r="688">
          <cell r="D688" t="str">
            <v/>
          </cell>
        </row>
        <row r="691">
          <cell r="D691" t="str">
            <v/>
          </cell>
        </row>
        <row r="694">
          <cell r="D694" t="str">
            <v/>
          </cell>
        </row>
        <row r="697">
          <cell r="D697" t="str">
            <v/>
          </cell>
        </row>
        <row r="700">
          <cell r="D700" t="str">
            <v/>
          </cell>
        </row>
        <row r="703">
          <cell r="D703" t="str">
            <v/>
          </cell>
        </row>
        <row r="706">
          <cell r="D706" t="str">
            <v/>
          </cell>
        </row>
        <row r="709">
          <cell r="D709" t="str">
            <v/>
          </cell>
        </row>
        <row r="712">
          <cell r="D712" t="str">
            <v/>
          </cell>
        </row>
        <row r="715">
          <cell r="D715" t="str">
            <v/>
          </cell>
        </row>
        <row r="718">
          <cell r="D718" t="str">
            <v/>
          </cell>
        </row>
        <row r="721">
          <cell r="D721" t="str">
            <v/>
          </cell>
        </row>
        <row r="725">
          <cell r="D725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391B-6CA7-429A-875C-B2DBC3C43256}">
  <sheetPr>
    <pageSetUpPr fitToPage="1"/>
  </sheetPr>
  <dimension ref="A1:J254"/>
  <sheetViews>
    <sheetView showGridLines="0" tabSelected="1" topLeftCell="B1" zoomScaleNormal="100" workbookViewId="0">
      <selection activeCell="F17" sqref="F17"/>
    </sheetView>
  </sheetViews>
  <sheetFormatPr baseColWidth="10" defaultColWidth="11.5703125" defaultRowHeight="12.75" x14ac:dyDescent="0.2"/>
  <cols>
    <col min="1" max="1" width="0.140625" style="1" hidden="1" customWidth="1"/>
    <col min="2" max="2" width="16.7109375" style="2" customWidth="1"/>
    <col min="3" max="3" width="45.7109375" style="3" customWidth="1"/>
    <col min="4" max="4" width="5.7109375" style="1" customWidth="1"/>
    <col min="5" max="6" width="13.7109375" style="2" customWidth="1"/>
    <col min="7" max="7" width="0" style="2" hidden="1" customWidth="1"/>
    <col min="8" max="8" width="14.140625" style="2" customWidth="1"/>
    <col min="9" max="10" width="0" style="1" hidden="1" customWidth="1"/>
    <col min="11" max="19" width="14.140625" style="1" customWidth="1"/>
    <col min="20" max="16384" width="11.5703125" style="1"/>
  </cols>
  <sheetData>
    <row r="1" spans="1:10" ht="15" x14ac:dyDescent="0.3">
      <c r="A1" s="1" t="s">
        <v>514</v>
      </c>
      <c r="B1" s="42"/>
      <c r="C1" s="38"/>
      <c r="D1" s="38"/>
      <c r="E1" s="38"/>
      <c r="F1" s="38"/>
      <c r="G1" s="38"/>
      <c r="H1" s="45" t="str">
        <f ca="1">"Edité le "&amp;TEXT(NOW(),"jj/mm/aa hh:mm:ss")</f>
        <v>Edité le 12/03/26 10:39:35</v>
      </c>
    </row>
    <row r="2" spans="1:10" ht="15" x14ac:dyDescent="0.2">
      <c r="A2" s="1" t="s">
        <v>513</v>
      </c>
      <c r="B2" s="42"/>
      <c r="C2" s="38"/>
      <c r="D2" s="38"/>
      <c r="E2" s="38"/>
      <c r="F2" s="44"/>
      <c r="G2" s="44"/>
      <c r="H2" s="43" t="s">
        <v>512</v>
      </c>
    </row>
    <row r="3" spans="1:10" x14ac:dyDescent="0.2">
      <c r="B3" s="42"/>
      <c r="C3" s="38"/>
      <c r="D3" s="38"/>
      <c r="E3" s="38"/>
      <c r="F3" s="41"/>
      <c r="G3" s="41"/>
      <c r="H3" s="40" t="s">
        <v>1</v>
      </c>
    </row>
    <row r="4" spans="1:10" ht="18.75" x14ac:dyDescent="0.3">
      <c r="B4" s="39" t="s">
        <v>511</v>
      </c>
      <c r="C4" s="39"/>
      <c r="D4" s="39"/>
      <c r="E4" s="39"/>
      <c r="F4" s="39"/>
      <c r="G4" s="39"/>
      <c r="H4" s="39"/>
    </row>
    <row r="5" spans="1:10" x14ac:dyDescent="0.2">
      <c r="B5" s="38"/>
      <c r="C5" s="38"/>
      <c r="D5" s="38"/>
      <c r="E5" s="38"/>
      <c r="F5" s="38"/>
      <c r="G5" s="38"/>
      <c r="H5" s="38"/>
    </row>
    <row r="6" spans="1:10" x14ac:dyDescent="0.2">
      <c r="B6" s="38"/>
      <c r="C6" s="38"/>
      <c r="D6" s="38"/>
      <c r="E6" s="38"/>
      <c r="F6" s="38"/>
      <c r="G6" s="38"/>
      <c r="H6" s="38"/>
    </row>
    <row r="7" spans="1:10" ht="15" customHeight="1" x14ac:dyDescent="0.2">
      <c r="B7" s="37" t="s">
        <v>510</v>
      </c>
      <c r="C7" s="36" t="s">
        <v>499</v>
      </c>
      <c r="D7" s="36"/>
      <c r="E7" s="36"/>
      <c r="F7" s="36"/>
      <c r="G7" s="36"/>
      <c r="H7" s="35"/>
    </row>
    <row r="8" spans="1:10" ht="15" x14ac:dyDescent="0.2">
      <c r="B8" s="34" t="s">
        <v>509</v>
      </c>
      <c r="C8" s="33" t="s">
        <v>508</v>
      </c>
      <c r="D8" s="33"/>
      <c r="E8" s="33"/>
      <c r="F8" s="33"/>
      <c r="G8" s="33"/>
      <c r="H8" s="32"/>
    </row>
    <row r="10" spans="1:10" s="30" customFormat="1" ht="30" customHeight="1" x14ac:dyDescent="0.35">
      <c r="B10" s="31" t="s">
        <v>507</v>
      </c>
      <c r="C10" s="31" t="s">
        <v>506</v>
      </c>
      <c r="D10" s="31" t="s">
        <v>505</v>
      </c>
      <c r="E10" s="31" t="s">
        <v>504</v>
      </c>
      <c r="F10" s="31" t="s">
        <v>503</v>
      </c>
      <c r="G10" s="31" t="s">
        <v>502</v>
      </c>
      <c r="H10" s="31" t="s">
        <v>501</v>
      </c>
      <c r="I10" s="30" t="s">
        <v>500</v>
      </c>
      <c r="J10" s="18">
        <v>0.2</v>
      </c>
    </row>
    <row r="11" spans="1:10" s="26" customFormat="1" ht="15" x14ac:dyDescent="0.35">
      <c r="B11" s="29" t="s">
        <v>499</v>
      </c>
      <c r="C11" s="28"/>
      <c r="D11" s="28"/>
      <c r="E11" s="28"/>
      <c r="F11" s="28"/>
      <c r="G11" s="28"/>
      <c r="H11" s="27"/>
      <c r="J11" s="1"/>
    </row>
    <row r="12" spans="1:10" s="26" customFormat="1" ht="15" customHeight="1" x14ac:dyDescent="0.35">
      <c r="B12" s="24" t="s">
        <v>498</v>
      </c>
      <c r="C12" s="25" t="s">
        <v>497</v>
      </c>
      <c r="D12" s="24"/>
      <c r="E12" s="24"/>
      <c r="F12" s="24"/>
      <c r="G12" s="24"/>
      <c r="H12" s="24"/>
    </row>
    <row r="13" spans="1:10" s="26" customFormat="1" ht="15" x14ac:dyDescent="0.35">
      <c r="A13" s="1" t="s">
        <v>496</v>
      </c>
      <c r="B13" s="24" t="s">
        <v>495</v>
      </c>
      <c r="C13" s="23" t="s">
        <v>52</v>
      </c>
      <c r="D13" s="22" t="s">
        <v>9</v>
      </c>
      <c r="E13" s="21">
        <v>1</v>
      </c>
      <c r="F13" s="21" t="str">
        <f>[1]BPU!D16</f>
        <v/>
      </c>
      <c r="G13" s="20"/>
      <c r="H13" s="19">
        <f>IF(OR(E13="",F13=""),,ROUND(E13*F13+(E13*F13*G13/100),2))</f>
        <v>0</v>
      </c>
      <c r="I13" s="18">
        <v>0.2</v>
      </c>
      <c r="J13" s="18">
        <f>IF(DQE!I13=DQE!J10,DQE!H13,)</f>
        <v>0</v>
      </c>
    </row>
    <row r="14" spans="1:10" s="26" customFormat="1" ht="30" x14ac:dyDescent="0.35">
      <c r="A14" s="1" t="s">
        <v>494</v>
      </c>
      <c r="B14" s="24" t="s">
        <v>493</v>
      </c>
      <c r="C14" s="23" t="s">
        <v>49</v>
      </c>
      <c r="D14" s="22" t="s">
        <v>5</v>
      </c>
      <c r="E14" s="21">
        <v>1</v>
      </c>
      <c r="F14" s="21" t="str">
        <f>[1]BPU!D19</f>
        <v/>
      </c>
      <c r="G14" s="20"/>
      <c r="H14" s="19">
        <f>IF(OR(E14="",F14=""),,ROUND(E14*F14+(E14*F14*G14/100),2))</f>
        <v>0</v>
      </c>
      <c r="I14" s="18">
        <v>0.2</v>
      </c>
      <c r="J14" s="18">
        <f>IF(DQE!I14=DQE!J10,DQE!H14,)</f>
        <v>0</v>
      </c>
    </row>
    <row r="15" spans="1:10" s="26" customFormat="1" ht="30" x14ac:dyDescent="0.35">
      <c r="A15" s="1" t="s">
        <v>492</v>
      </c>
      <c r="B15" s="24" t="s">
        <v>491</v>
      </c>
      <c r="C15" s="23" t="s">
        <v>46</v>
      </c>
      <c r="D15" s="22" t="s">
        <v>5</v>
      </c>
      <c r="E15" s="21">
        <v>1</v>
      </c>
      <c r="F15" s="21" t="str">
        <f>[1]BPU!D22</f>
        <v/>
      </c>
      <c r="G15" s="20"/>
      <c r="H15" s="19">
        <f>IF(OR(E15="",F15=""),,ROUND(E15*F15+(E15*F15*G15/100),2))</f>
        <v>0</v>
      </c>
      <c r="I15" s="18">
        <v>0.2</v>
      </c>
      <c r="J15" s="18">
        <f>IF(DQE!I15=DQE!J10,DQE!H15,)</f>
        <v>0</v>
      </c>
    </row>
    <row r="16" spans="1:10" ht="30" x14ac:dyDescent="0.35">
      <c r="A16" s="1" t="s">
        <v>490</v>
      </c>
      <c r="B16" s="24" t="s">
        <v>489</v>
      </c>
      <c r="C16" s="23" t="s">
        <v>43</v>
      </c>
      <c r="D16" s="22" t="s">
        <v>5</v>
      </c>
      <c r="E16" s="21">
        <v>1</v>
      </c>
      <c r="F16" s="21" t="str">
        <f>[1]BPU!D25</f>
        <v/>
      </c>
      <c r="G16" s="20"/>
      <c r="H16" s="19">
        <f>IF(OR(E16="",F16=""),,ROUND(E16*F16+(E16*F16*G16/100),2))</f>
        <v>0</v>
      </c>
      <c r="I16" s="18">
        <v>0.2</v>
      </c>
      <c r="J16" s="18">
        <f>IF(DQE!I16=DQE!J10,DQE!H16,)</f>
        <v>0</v>
      </c>
    </row>
    <row r="17" spans="1:10" ht="30" x14ac:dyDescent="0.35">
      <c r="A17" s="1" t="s">
        <v>488</v>
      </c>
      <c r="B17" s="24" t="s">
        <v>487</v>
      </c>
      <c r="C17" s="23" t="s">
        <v>40</v>
      </c>
      <c r="D17" s="22" t="s">
        <v>5</v>
      </c>
      <c r="E17" s="21">
        <v>1</v>
      </c>
      <c r="F17" s="21" t="str">
        <f>[1]BPU!D28</f>
        <v/>
      </c>
      <c r="G17" s="20"/>
      <c r="H17" s="19">
        <f>IF(OR(E17="",F17=""),,ROUND(E17*F17+(E17*F17*G17/100),2))</f>
        <v>0</v>
      </c>
      <c r="I17" s="18">
        <v>0.2</v>
      </c>
      <c r="J17" s="18">
        <f>IF(DQE!I17=DQE!J10,DQE!H17,)</f>
        <v>0</v>
      </c>
    </row>
    <row r="18" spans="1:10" ht="30" x14ac:dyDescent="0.35">
      <c r="A18" s="1" t="s">
        <v>486</v>
      </c>
      <c r="B18" s="24" t="s">
        <v>485</v>
      </c>
      <c r="C18" s="23" t="s">
        <v>37</v>
      </c>
      <c r="D18" s="22" t="s">
        <v>5</v>
      </c>
      <c r="E18" s="21">
        <v>1</v>
      </c>
      <c r="F18" s="21" t="str">
        <f>[1]BPU!D31</f>
        <v/>
      </c>
      <c r="G18" s="20"/>
      <c r="H18" s="19">
        <f>IF(OR(E18="",F18=""),,ROUND(E18*F18+(E18*F18*G18/100),2))</f>
        <v>0</v>
      </c>
      <c r="I18" s="18">
        <v>0.2</v>
      </c>
      <c r="J18" s="18">
        <f>IF(DQE!I18=DQE!J10,DQE!H18,)</f>
        <v>0</v>
      </c>
    </row>
    <row r="19" spans="1:10" ht="15" x14ac:dyDescent="0.35">
      <c r="A19" s="1" t="s">
        <v>484</v>
      </c>
      <c r="B19" s="24" t="s">
        <v>483</v>
      </c>
      <c r="C19" s="23" t="s">
        <v>34</v>
      </c>
      <c r="D19" s="22" t="s">
        <v>5</v>
      </c>
      <c r="E19" s="21">
        <v>1</v>
      </c>
      <c r="F19" s="21" t="str">
        <f>[1]BPU!D34</f>
        <v/>
      </c>
      <c r="G19" s="20"/>
      <c r="H19" s="19">
        <f>IF(OR(E19="",F19=""),,ROUND(E19*F19+(E19*F19*G19/100),2))</f>
        <v>0</v>
      </c>
      <c r="I19" s="18">
        <v>0.2</v>
      </c>
      <c r="J19" s="18">
        <f>IF(DQE!I19=DQE!J10,DQE!H19,)</f>
        <v>0</v>
      </c>
    </row>
    <row r="20" spans="1:10" ht="30" x14ac:dyDescent="0.35">
      <c r="A20" s="1" t="s">
        <v>482</v>
      </c>
      <c r="B20" s="24" t="s">
        <v>481</v>
      </c>
      <c r="C20" s="23" t="s">
        <v>31</v>
      </c>
      <c r="D20" s="22" t="s">
        <v>5</v>
      </c>
      <c r="E20" s="21">
        <v>1</v>
      </c>
      <c r="F20" s="21" t="str">
        <f>[1]BPU!D37</f>
        <v/>
      </c>
      <c r="G20" s="20"/>
      <c r="H20" s="19">
        <f>IF(OR(E20="",F20=""),,ROUND(E20*F20+(E20*F20*G20/100),2))</f>
        <v>0</v>
      </c>
      <c r="I20" s="18">
        <v>0.2</v>
      </c>
      <c r="J20" s="18">
        <f>IF(DQE!I20=DQE!J10,DQE!H20,)</f>
        <v>0</v>
      </c>
    </row>
    <row r="21" spans="1:10" ht="15" x14ac:dyDescent="0.35">
      <c r="A21" s="1" t="s">
        <v>480</v>
      </c>
      <c r="B21" s="24" t="s">
        <v>479</v>
      </c>
      <c r="C21" s="23" t="s">
        <v>28</v>
      </c>
      <c r="D21" s="22" t="s">
        <v>5</v>
      </c>
      <c r="E21" s="21">
        <v>1</v>
      </c>
      <c r="F21" s="21" t="str">
        <f>[1]BPU!D40</f>
        <v/>
      </c>
      <c r="G21" s="20"/>
      <c r="H21" s="19">
        <f>IF(OR(E21="",F21=""),,ROUND(E21*F21+(E21*F21*G21/100),2))</f>
        <v>0</v>
      </c>
      <c r="I21" s="18">
        <v>0.2</v>
      </c>
      <c r="J21" s="18">
        <f>IF(DQE!I21=DQE!J10,DQE!H21,)</f>
        <v>0</v>
      </c>
    </row>
    <row r="22" spans="1:10" ht="30" x14ac:dyDescent="0.35">
      <c r="A22" s="1" t="s">
        <v>478</v>
      </c>
      <c r="B22" s="24" t="s">
        <v>477</v>
      </c>
      <c r="C22" s="23" t="s">
        <v>25</v>
      </c>
      <c r="D22" s="22" t="s">
        <v>9</v>
      </c>
      <c r="E22" s="21">
        <v>1</v>
      </c>
      <c r="F22" s="21" t="str">
        <f>[1]BPU!D43</f>
        <v/>
      </c>
      <c r="G22" s="20"/>
      <c r="H22" s="19">
        <f>IF(OR(E22="",F22=""),,ROUND(E22*F22+(E22*F22*G22/100),2))</f>
        <v>0</v>
      </c>
      <c r="I22" s="18">
        <v>0.2</v>
      </c>
      <c r="J22" s="18">
        <f>IF(DQE!I22=DQE!J10,DQE!H22,)</f>
        <v>0</v>
      </c>
    </row>
    <row r="23" spans="1:10" ht="30" x14ac:dyDescent="0.35">
      <c r="A23" s="1" t="s">
        <v>476</v>
      </c>
      <c r="B23" s="24" t="s">
        <v>475</v>
      </c>
      <c r="C23" s="23" t="s">
        <v>22</v>
      </c>
      <c r="D23" s="22" t="s">
        <v>5</v>
      </c>
      <c r="E23" s="21">
        <v>1</v>
      </c>
      <c r="F23" s="21" t="str">
        <f>[1]BPU!D46</f>
        <v/>
      </c>
      <c r="G23" s="20"/>
      <c r="H23" s="19">
        <f>IF(OR(E23="",F23=""),,ROUND(E23*F23+(E23*F23*G23/100),2))</f>
        <v>0</v>
      </c>
      <c r="I23" s="18">
        <v>0.2</v>
      </c>
      <c r="J23" s="18">
        <f>IF(DQE!I23=DQE!J10,DQE!H23,)</f>
        <v>0</v>
      </c>
    </row>
    <row r="24" spans="1:10" ht="30" x14ac:dyDescent="0.35">
      <c r="A24" s="1" t="s">
        <v>474</v>
      </c>
      <c r="B24" s="24" t="s">
        <v>473</v>
      </c>
      <c r="C24" s="23" t="s">
        <v>19</v>
      </c>
      <c r="D24" s="22" t="s">
        <v>5</v>
      </c>
      <c r="E24" s="21">
        <v>1</v>
      </c>
      <c r="F24" s="21" t="str">
        <f>[1]BPU!D49</f>
        <v/>
      </c>
      <c r="G24" s="20"/>
      <c r="H24" s="19">
        <f>IF(OR(E24="",F24=""),,ROUND(E24*F24+(E24*F24*G24/100),2))</f>
        <v>0</v>
      </c>
      <c r="I24" s="18">
        <v>0.2</v>
      </c>
      <c r="J24" s="18">
        <f>IF(DQE!I24=DQE!J10,DQE!H24,)</f>
        <v>0</v>
      </c>
    </row>
    <row r="25" spans="1:10" ht="30" x14ac:dyDescent="0.35">
      <c r="A25" s="1" t="s">
        <v>472</v>
      </c>
      <c r="B25" s="24" t="s">
        <v>471</v>
      </c>
      <c r="C25" s="23" t="s">
        <v>16</v>
      </c>
      <c r="D25" s="22" t="s">
        <v>5</v>
      </c>
      <c r="E25" s="21">
        <v>1</v>
      </c>
      <c r="F25" s="21" t="str">
        <f>[1]BPU!D52</f>
        <v/>
      </c>
      <c r="G25" s="20"/>
      <c r="H25" s="19">
        <f>IF(OR(E25="",F25=""),,ROUND(E25*F25+(E25*F25*G25/100),2))</f>
        <v>0</v>
      </c>
      <c r="I25" s="18">
        <v>0.2</v>
      </c>
      <c r="J25" s="18">
        <f>IF(DQE!I25=DQE!J10,DQE!H25,)</f>
        <v>0</v>
      </c>
    </row>
    <row r="26" spans="1:10" ht="30" x14ac:dyDescent="0.35">
      <c r="A26" s="1" t="s">
        <v>470</v>
      </c>
      <c r="B26" s="24" t="s">
        <v>469</v>
      </c>
      <c r="C26" s="23" t="s">
        <v>13</v>
      </c>
      <c r="D26" s="22" t="s">
        <v>5</v>
      </c>
      <c r="E26" s="21">
        <v>1</v>
      </c>
      <c r="F26" s="21" t="str">
        <f>[1]BPU!D55</f>
        <v/>
      </c>
      <c r="G26" s="20"/>
      <c r="H26" s="19">
        <f>IF(OR(E26="",F26=""),,ROUND(E26*F26+(E26*F26*G26/100),2))</f>
        <v>0</v>
      </c>
      <c r="I26" s="18">
        <v>0.2</v>
      </c>
      <c r="J26" s="18">
        <f>IF(DQE!I26=DQE!J10,DQE!H26,)</f>
        <v>0</v>
      </c>
    </row>
    <row r="27" spans="1:10" ht="30" x14ac:dyDescent="0.35">
      <c r="A27" s="1" t="s">
        <v>468</v>
      </c>
      <c r="B27" s="24" t="s">
        <v>467</v>
      </c>
      <c r="C27" s="23" t="s">
        <v>10</v>
      </c>
      <c r="D27" s="22" t="s">
        <v>9</v>
      </c>
      <c r="E27" s="21">
        <v>1</v>
      </c>
      <c r="F27" s="21" t="str">
        <f>[1]BPU!D58</f>
        <v/>
      </c>
      <c r="G27" s="20"/>
      <c r="H27" s="19">
        <f>IF(OR(E27="",F27=""),,ROUND(E27*F27+(E27*F27*G27/100),2))</f>
        <v>0</v>
      </c>
      <c r="I27" s="18">
        <v>0.2</v>
      </c>
      <c r="J27" s="18">
        <f>IF(DQE!I27=DQE!J10,DQE!H27,)</f>
        <v>0</v>
      </c>
    </row>
    <row r="28" spans="1:10" ht="15" x14ac:dyDescent="0.35">
      <c r="A28" s="1" t="s">
        <v>466</v>
      </c>
      <c r="B28" s="24" t="s">
        <v>465</v>
      </c>
      <c r="C28" s="23" t="s">
        <v>6</v>
      </c>
      <c r="D28" s="22" t="s">
        <v>5</v>
      </c>
      <c r="E28" s="21">
        <v>1</v>
      </c>
      <c r="F28" s="21" t="str">
        <f>[1]BPU!D62</f>
        <v/>
      </c>
      <c r="G28" s="20"/>
      <c r="H28" s="19">
        <f>IF(OR(E28="",F28=""),,ROUND(E28*F28+(E28*F28*G28/100),2))</f>
        <v>0</v>
      </c>
      <c r="I28" s="18">
        <v>0.2</v>
      </c>
      <c r="J28" s="18">
        <f>IF(DQE!I28=DQE!J10,DQE!H28,)</f>
        <v>0</v>
      </c>
    </row>
    <row r="29" spans="1:10" ht="30" x14ac:dyDescent="0.2">
      <c r="B29" s="24" t="s">
        <v>464</v>
      </c>
      <c r="C29" s="25" t="s">
        <v>463</v>
      </c>
      <c r="D29" s="24"/>
      <c r="E29" s="24"/>
      <c r="F29" s="24"/>
      <c r="G29" s="24"/>
      <c r="H29" s="24"/>
    </row>
    <row r="30" spans="1:10" ht="15" x14ac:dyDescent="0.35">
      <c r="A30" s="1" t="s">
        <v>462</v>
      </c>
      <c r="B30" s="24" t="s">
        <v>461</v>
      </c>
      <c r="C30" s="23" t="s">
        <v>52</v>
      </c>
      <c r="D30" s="22" t="s">
        <v>9</v>
      </c>
      <c r="E30" s="21">
        <v>1</v>
      </c>
      <c r="F30" s="21" t="str">
        <f>[1]BPU!D67</f>
        <v/>
      </c>
      <c r="G30" s="20"/>
      <c r="H30" s="19">
        <f>IF(OR(E30="",F30=""),,ROUND(E30*F30+(E30*F30*G30/100),2))</f>
        <v>0</v>
      </c>
      <c r="I30" s="18">
        <v>0.2</v>
      </c>
      <c r="J30" s="18">
        <f>IF(DQE!I30=DQE!J10,DQE!H30,)</f>
        <v>0</v>
      </c>
    </row>
    <row r="31" spans="1:10" ht="30" x14ac:dyDescent="0.35">
      <c r="A31" s="1" t="s">
        <v>460</v>
      </c>
      <c r="B31" s="24" t="s">
        <v>459</v>
      </c>
      <c r="C31" s="23" t="s">
        <v>49</v>
      </c>
      <c r="D31" s="22" t="s">
        <v>5</v>
      </c>
      <c r="E31" s="21">
        <v>1</v>
      </c>
      <c r="F31" s="21" t="str">
        <f>[1]BPU!D70</f>
        <v/>
      </c>
      <c r="G31" s="20"/>
      <c r="H31" s="19">
        <f>IF(OR(E31="",F31=""),,ROUND(E31*F31+(E31*F31*G31/100),2))</f>
        <v>0</v>
      </c>
      <c r="I31" s="18">
        <v>0.2</v>
      </c>
      <c r="J31" s="18">
        <f>IF(DQE!I31=DQE!J10,DQE!H31,)</f>
        <v>0</v>
      </c>
    </row>
    <row r="32" spans="1:10" ht="30" x14ac:dyDescent="0.35">
      <c r="A32" s="1" t="s">
        <v>458</v>
      </c>
      <c r="B32" s="24" t="s">
        <v>457</v>
      </c>
      <c r="C32" s="23" t="s">
        <v>46</v>
      </c>
      <c r="D32" s="22" t="s">
        <v>5</v>
      </c>
      <c r="E32" s="21">
        <v>1</v>
      </c>
      <c r="F32" s="21" t="str">
        <f>[1]BPU!D73</f>
        <v/>
      </c>
      <c r="G32" s="20"/>
      <c r="H32" s="19">
        <f>IF(OR(E32="",F32=""),,ROUND(E32*F32+(E32*F32*G32/100),2))</f>
        <v>0</v>
      </c>
      <c r="I32" s="18">
        <v>0.2</v>
      </c>
      <c r="J32" s="18">
        <f>IF(DQE!I32=DQE!J10,DQE!H32,)</f>
        <v>0</v>
      </c>
    </row>
    <row r="33" spans="1:10" ht="30" x14ac:dyDescent="0.35">
      <c r="A33" s="1" t="s">
        <v>456</v>
      </c>
      <c r="B33" s="24" t="s">
        <v>455</v>
      </c>
      <c r="C33" s="23" t="s">
        <v>43</v>
      </c>
      <c r="D33" s="22" t="s">
        <v>5</v>
      </c>
      <c r="E33" s="21">
        <v>1</v>
      </c>
      <c r="F33" s="21" t="str">
        <f>[1]BPU!D76</f>
        <v/>
      </c>
      <c r="G33" s="20"/>
      <c r="H33" s="19">
        <f>IF(OR(E33="",F33=""),,ROUND(E33*F33+(E33*F33*G33/100),2))</f>
        <v>0</v>
      </c>
      <c r="I33" s="18">
        <v>0.2</v>
      </c>
      <c r="J33" s="18">
        <f>IF(DQE!I33=DQE!J10,DQE!H33,)</f>
        <v>0</v>
      </c>
    </row>
    <row r="34" spans="1:10" ht="30" x14ac:dyDescent="0.35">
      <c r="A34" s="1" t="s">
        <v>454</v>
      </c>
      <c r="B34" s="24" t="s">
        <v>453</v>
      </c>
      <c r="C34" s="23" t="s">
        <v>40</v>
      </c>
      <c r="D34" s="22" t="s">
        <v>5</v>
      </c>
      <c r="E34" s="21">
        <v>1</v>
      </c>
      <c r="F34" s="21" t="str">
        <f>[1]BPU!D79</f>
        <v/>
      </c>
      <c r="G34" s="20"/>
      <c r="H34" s="19">
        <f>IF(OR(E34="",F34=""),,ROUND(E34*F34+(E34*F34*G34/100),2))</f>
        <v>0</v>
      </c>
      <c r="I34" s="18">
        <v>0.2</v>
      </c>
      <c r="J34" s="18">
        <f>IF(DQE!I34=DQE!J10,DQE!H34,)</f>
        <v>0</v>
      </c>
    </row>
    <row r="35" spans="1:10" ht="30" x14ac:dyDescent="0.35">
      <c r="A35" s="1" t="s">
        <v>452</v>
      </c>
      <c r="B35" s="24" t="s">
        <v>451</v>
      </c>
      <c r="C35" s="23" t="s">
        <v>37</v>
      </c>
      <c r="D35" s="22" t="s">
        <v>5</v>
      </c>
      <c r="E35" s="21">
        <v>1</v>
      </c>
      <c r="F35" s="21" t="str">
        <f>[1]BPU!D82</f>
        <v/>
      </c>
      <c r="G35" s="20"/>
      <c r="H35" s="19">
        <f>IF(OR(E35="",F35=""),,ROUND(E35*F35+(E35*F35*G35/100),2))</f>
        <v>0</v>
      </c>
      <c r="I35" s="18">
        <v>0.2</v>
      </c>
      <c r="J35" s="18">
        <f>IF(DQE!I35=DQE!J10,DQE!H35,)</f>
        <v>0</v>
      </c>
    </row>
    <row r="36" spans="1:10" ht="15" x14ac:dyDescent="0.35">
      <c r="A36" s="1" t="s">
        <v>450</v>
      </c>
      <c r="B36" s="24" t="s">
        <v>449</v>
      </c>
      <c r="C36" s="23" t="s">
        <v>34</v>
      </c>
      <c r="D36" s="22" t="s">
        <v>5</v>
      </c>
      <c r="E36" s="21">
        <v>1</v>
      </c>
      <c r="F36" s="21" t="str">
        <f>[1]BPU!D85</f>
        <v/>
      </c>
      <c r="G36" s="20"/>
      <c r="H36" s="19">
        <f>IF(OR(E36="",F36=""),,ROUND(E36*F36+(E36*F36*G36/100),2))</f>
        <v>0</v>
      </c>
      <c r="I36" s="18">
        <v>0.2</v>
      </c>
      <c r="J36" s="18">
        <f>IF(DQE!I36=DQE!J10,DQE!H36,)</f>
        <v>0</v>
      </c>
    </row>
    <row r="37" spans="1:10" ht="30" x14ac:dyDescent="0.35">
      <c r="A37" s="1" t="s">
        <v>448</v>
      </c>
      <c r="B37" s="24" t="s">
        <v>447</v>
      </c>
      <c r="C37" s="23" t="s">
        <v>31</v>
      </c>
      <c r="D37" s="22" t="s">
        <v>5</v>
      </c>
      <c r="E37" s="21">
        <v>1</v>
      </c>
      <c r="F37" s="21" t="str">
        <f>[1]BPU!D88</f>
        <v/>
      </c>
      <c r="G37" s="20"/>
      <c r="H37" s="19">
        <f>IF(OR(E37="",F37=""),,ROUND(E37*F37+(E37*F37*G37/100),2))</f>
        <v>0</v>
      </c>
      <c r="I37" s="18">
        <v>0.2</v>
      </c>
      <c r="J37" s="18">
        <f>IF(DQE!I37=DQE!J10,DQE!H37,)</f>
        <v>0</v>
      </c>
    </row>
    <row r="38" spans="1:10" ht="15" x14ac:dyDescent="0.35">
      <c r="A38" s="1" t="s">
        <v>446</v>
      </c>
      <c r="B38" s="24" t="s">
        <v>445</v>
      </c>
      <c r="C38" s="23" t="s">
        <v>28</v>
      </c>
      <c r="D38" s="22" t="s">
        <v>5</v>
      </c>
      <c r="E38" s="21">
        <v>1</v>
      </c>
      <c r="F38" s="21" t="str">
        <f>[1]BPU!D91</f>
        <v/>
      </c>
      <c r="G38" s="20"/>
      <c r="H38" s="19">
        <f>IF(OR(E38="",F38=""),,ROUND(E38*F38+(E38*F38*G38/100),2))</f>
        <v>0</v>
      </c>
      <c r="I38" s="18">
        <v>0.2</v>
      </c>
      <c r="J38" s="18">
        <f>IF(DQE!I38=DQE!J10,DQE!H38,)</f>
        <v>0</v>
      </c>
    </row>
    <row r="39" spans="1:10" ht="30" x14ac:dyDescent="0.35">
      <c r="A39" s="1" t="s">
        <v>444</v>
      </c>
      <c r="B39" s="24" t="s">
        <v>443</v>
      </c>
      <c r="C39" s="23" t="s">
        <v>25</v>
      </c>
      <c r="D39" s="22" t="s">
        <v>9</v>
      </c>
      <c r="E39" s="21">
        <v>1</v>
      </c>
      <c r="F39" s="21" t="str">
        <f>[1]BPU!D94</f>
        <v/>
      </c>
      <c r="G39" s="20"/>
      <c r="H39" s="19">
        <f>IF(OR(E39="",F39=""),,ROUND(E39*F39+(E39*F39*G39/100),2))</f>
        <v>0</v>
      </c>
      <c r="I39" s="18">
        <v>0.2</v>
      </c>
      <c r="J39" s="18">
        <f>IF(DQE!I39=DQE!J10,DQE!H39,)</f>
        <v>0</v>
      </c>
    </row>
    <row r="40" spans="1:10" ht="30" x14ac:dyDescent="0.35">
      <c r="A40" s="1" t="s">
        <v>442</v>
      </c>
      <c r="B40" s="24" t="s">
        <v>441</v>
      </c>
      <c r="C40" s="23" t="s">
        <v>22</v>
      </c>
      <c r="D40" s="22" t="s">
        <v>5</v>
      </c>
      <c r="E40" s="21">
        <v>1</v>
      </c>
      <c r="F40" s="21" t="str">
        <f>[1]BPU!D97</f>
        <v/>
      </c>
      <c r="G40" s="20"/>
      <c r="H40" s="19">
        <f>IF(OR(E40="",F40=""),,ROUND(E40*F40+(E40*F40*G40/100),2))</f>
        <v>0</v>
      </c>
      <c r="I40" s="18">
        <v>0.2</v>
      </c>
      <c r="J40" s="18">
        <f>IF(DQE!I40=DQE!J10,DQE!H40,)</f>
        <v>0</v>
      </c>
    </row>
    <row r="41" spans="1:10" ht="30" x14ac:dyDescent="0.35">
      <c r="A41" s="1" t="s">
        <v>440</v>
      </c>
      <c r="B41" s="24" t="s">
        <v>439</v>
      </c>
      <c r="C41" s="23" t="s">
        <v>19</v>
      </c>
      <c r="D41" s="22" t="s">
        <v>5</v>
      </c>
      <c r="E41" s="21">
        <v>1</v>
      </c>
      <c r="F41" s="21" t="str">
        <f>[1]BPU!D100</f>
        <v/>
      </c>
      <c r="G41" s="20"/>
      <c r="H41" s="19">
        <f>IF(OR(E41="",F41=""),,ROUND(E41*F41+(E41*F41*G41/100),2))</f>
        <v>0</v>
      </c>
      <c r="I41" s="18">
        <v>0.2</v>
      </c>
      <c r="J41" s="18">
        <f>IF(DQE!I41=DQE!J10,DQE!H41,)</f>
        <v>0</v>
      </c>
    </row>
    <row r="42" spans="1:10" ht="30" x14ac:dyDescent="0.35">
      <c r="A42" s="1" t="s">
        <v>438</v>
      </c>
      <c r="B42" s="24" t="s">
        <v>437</v>
      </c>
      <c r="C42" s="23" t="s">
        <v>16</v>
      </c>
      <c r="D42" s="22" t="s">
        <v>5</v>
      </c>
      <c r="E42" s="21">
        <v>1</v>
      </c>
      <c r="F42" s="21" t="str">
        <f>[1]BPU!D103</f>
        <v/>
      </c>
      <c r="G42" s="20"/>
      <c r="H42" s="19">
        <f>IF(OR(E42="",F42=""),,ROUND(E42*F42+(E42*F42*G42/100),2))</f>
        <v>0</v>
      </c>
      <c r="I42" s="18">
        <v>0.2</v>
      </c>
      <c r="J42" s="18">
        <f>IF(DQE!I42=DQE!J10,DQE!H42,)</f>
        <v>0</v>
      </c>
    </row>
    <row r="43" spans="1:10" ht="30" x14ac:dyDescent="0.35">
      <c r="A43" s="1" t="s">
        <v>436</v>
      </c>
      <c r="B43" s="24" t="s">
        <v>435</v>
      </c>
      <c r="C43" s="23" t="s">
        <v>13</v>
      </c>
      <c r="D43" s="22" t="s">
        <v>5</v>
      </c>
      <c r="E43" s="21">
        <v>1</v>
      </c>
      <c r="F43" s="21" t="str">
        <f>[1]BPU!D106</f>
        <v/>
      </c>
      <c r="G43" s="20"/>
      <c r="H43" s="19">
        <f>IF(OR(E43="",F43=""),,ROUND(E43*F43+(E43*F43*G43/100),2))</f>
        <v>0</v>
      </c>
      <c r="I43" s="18">
        <v>0.2</v>
      </c>
      <c r="J43" s="18">
        <f>IF(DQE!I43=DQE!J10,DQE!H43,)</f>
        <v>0</v>
      </c>
    </row>
    <row r="44" spans="1:10" ht="30" x14ac:dyDescent="0.35">
      <c r="A44" s="1" t="s">
        <v>434</v>
      </c>
      <c r="B44" s="24" t="s">
        <v>433</v>
      </c>
      <c r="C44" s="23" t="s">
        <v>10</v>
      </c>
      <c r="D44" s="22" t="s">
        <v>9</v>
      </c>
      <c r="E44" s="21">
        <v>1</v>
      </c>
      <c r="F44" s="21" t="str">
        <f>[1]BPU!D109</f>
        <v/>
      </c>
      <c r="G44" s="20"/>
      <c r="H44" s="19">
        <f>IF(OR(E44="",F44=""),,ROUND(E44*F44+(E44*F44*G44/100),2))</f>
        <v>0</v>
      </c>
      <c r="I44" s="18">
        <v>0.2</v>
      </c>
      <c r="J44" s="18">
        <f>IF(DQE!I44=DQE!J10,DQE!H44,)</f>
        <v>0</v>
      </c>
    </row>
    <row r="45" spans="1:10" ht="15" x14ac:dyDescent="0.35">
      <c r="A45" s="1" t="s">
        <v>432</v>
      </c>
      <c r="B45" s="24" t="s">
        <v>431</v>
      </c>
      <c r="C45" s="23" t="s">
        <v>6</v>
      </c>
      <c r="D45" s="22" t="s">
        <v>5</v>
      </c>
      <c r="E45" s="21">
        <v>1</v>
      </c>
      <c r="F45" s="21" t="str">
        <f>[1]BPU!D113</f>
        <v/>
      </c>
      <c r="G45" s="20"/>
      <c r="H45" s="19">
        <f>IF(OR(E45="",F45=""),,ROUND(E45*F45+(E45*F45*G45/100),2))</f>
        <v>0</v>
      </c>
      <c r="I45" s="18">
        <v>0.2</v>
      </c>
      <c r="J45" s="18">
        <f>IF(DQE!I45=DQE!J10,DQE!H45,)</f>
        <v>0</v>
      </c>
    </row>
    <row r="46" spans="1:10" ht="30" x14ac:dyDescent="0.2">
      <c r="B46" s="24" t="s">
        <v>430</v>
      </c>
      <c r="C46" s="25" t="s">
        <v>429</v>
      </c>
      <c r="D46" s="24"/>
      <c r="E46" s="24"/>
      <c r="F46" s="24"/>
      <c r="G46" s="24"/>
      <c r="H46" s="24"/>
    </row>
    <row r="47" spans="1:10" ht="15" x14ac:dyDescent="0.35">
      <c r="A47" s="1" t="s">
        <v>428</v>
      </c>
      <c r="B47" s="24" t="s">
        <v>427</v>
      </c>
      <c r="C47" s="23" t="s">
        <v>52</v>
      </c>
      <c r="D47" s="22" t="s">
        <v>9</v>
      </c>
      <c r="E47" s="21">
        <v>1</v>
      </c>
      <c r="F47" s="21" t="str">
        <f>[1]BPU!D118</f>
        <v/>
      </c>
      <c r="G47" s="20"/>
      <c r="H47" s="19">
        <f>IF(OR(E47="",F47=""),,ROUND(E47*F47+(E47*F47*G47/100),2))</f>
        <v>0</v>
      </c>
      <c r="I47" s="18">
        <v>0.2</v>
      </c>
      <c r="J47" s="18">
        <f>IF(DQE!I47=DQE!J10,DQE!H47,)</f>
        <v>0</v>
      </c>
    </row>
    <row r="48" spans="1:10" ht="30" x14ac:dyDescent="0.35">
      <c r="A48" s="1" t="s">
        <v>426</v>
      </c>
      <c r="B48" s="24" t="s">
        <v>425</v>
      </c>
      <c r="C48" s="23" t="s">
        <v>49</v>
      </c>
      <c r="D48" s="22" t="s">
        <v>5</v>
      </c>
      <c r="E48" s="21">
        <v>1</v>
      </c>
      <c r="F48" s="21" t="str">
        <f>[1]BPU!D121</f>
        <v/>
      </c>
      <c r="G48" s="20"/>
      <c r="H48" s="19">
        <f>IF(OR(E48="",F48=""),,ROUND(E48*F48+(E48*F48*G48/100),2))</f>
        <v>0</v>
      </c>
      <c r="I48" s="18">
        <v>0.2</v>
      </c>
      <c r="J48" s="18">
        <f>IF(DQE!I48=DQE!J10,DQE!H48,)</f>
        <v>0</v>
      </c>
    </row>
    <row r="49" spans="1:10" ht="30" x14ac:dyDescent="0.35">
      <c r="A49" s="1" t="s">
        <v>424</v>
      </c>
      <c r="B49" s="24" t="s">
        <v>423</v>
      </c>
      <c r="C49" s="23" t="s">
        <v>46</v>
      </c>
      <c r="D49" s="22" t="s">
        <v>5</v>
      </c>
      <c r="E49" s="21">
        <v>1</v>
      </c>
      <c r="F49" s="21" t="str">
        <f>[1]BPU!D124</f>
        <v/>
      </c>
      <c r="G49" s="20"/>
      <c r="H49" s="19">
        <f>IF(OR(E49="",F49=""),,ROUND(E49*F49+(E49*F49*G49/100),2))</f>
        <v>0</v>
      </c>
      <c r="I49" s="18">
        <v>0.2</v>
      </c>
      <c r="J49" s="18">
        <f>IF(DQE!I49=DQE!J10,DQE!H49,)</f>
        <v>0</v>
      </c>
    </row>
    <row r="50" spans="1:10" ht="30" x14ac:dyDescent="0.35">
      <c r="A50" s="1" t="s">
        <v>422</v>
      </c>
      <c r="B50" s="24" t="s">
        <v>421</v>
      </c>
      <c r="C50" s="23" t="s">
        <v>43</v>
      </c>
      <c r="D50" s="22" t="s">
        <v>5</v>
      </c>
      <c r="E50" s="21">
        <v>1</v>
      </c>
      <c r="F50" s="21" t="str">
        <f>[1]BPU!D127</f>
        <v/>
      </c>
      <c r="G50" s="20"/>
      <c r="H50" s="19">
        <f>IF(OR(E50="",F50=""),,ROUND(E50*F50+(E50*F50*G50/100),2))</f>
        <v>0</v>
      </c>
      <c r="I50" s="18">
        <v>0.2</v>
      </c>
      <c r="J50" s="18">
        <f>IF(DQE!I50=DQE!J10,DQE!H50,)</f>
        <v>0</v>
      </c>
    </row>
    <row r="51" spans="1:10" ht="30" x14ac:dyDescent="0.35">
      <c r="A51" s="1" t="s">
        <v>420</v>
      </c>
      <c r="B51" s="24" t="s">
        <v>419</v>
      </c>
      <c r="C51" s="23" t="s">
        <v>40</v>
      </c>
      <c r="D51" s="22" t="s">
        <v>5</v>
      </c>
      <c r="E51" s="21">
        <v>1</v>
      </c>
      <c r="F51" s="21" t="str">
        <f>[1]BPU!D130</f>
        <v/>
      </c>
      <c r="G51" s="20"/>
      <c r="H51" s="19">
        <f>IF(OR(E51="",F51=""),,ROUND(E51*F51+(E51*F51*G51/100),2))</f>
        <v>0</v>
      </c>
      <c r="I51" s="18">
        <v>0.2</v>
      </c>
      <c r="J51" s="18">
        <f>IF(DQE!I51=DQE!J10,DQE!H51,)</f>
        <v>0</v>
      </c>
    </row>
    <row r="52" spans="1:10" ht="30" x14ac:dyDescent="0.35">
      <c r="A52" s="1" t="s">
        <v>418</v>
      </c>
      <c r="B52" s="24" t="s">
        <v>417</v>
      </c>
      <c r="C52" s="23" t="s">
        <v>37</v>
      </c>
      <c r="D52" s="22" t="s">
        <v>5</v>
      </c>
      <c r="E52" s="21">
        <v>1</v>
      </c>
      <c r="F52" s="21" t="str">
        <f>[1]BPU!D133</f>
        <v/>
      </c>
      <c r="G52" s="20"/>
      <c r="H52" s="19">
        <f>IF(OR(E52="",F52=""),,ROUND(E52*F52+(E52*F52*G52/100),2))</f>
        <v>0</v>
      </c>
      <c r="I52" s="18">
        <v>0.2</v>
      </c>
      <c r="J52" s="18">
        <f>IF(DQE!I52=DQE!J10,DQE!H52,)</f>
        <v>0</v>
      </c>
    </row>
    <row r="53" spans="1:10" ht="15" x14ac:dyDescent="0.35">
      <c r="A53" s="1" t="s">
        <v>416</v>
      </c>
      <c r="B53" s="24" t="s">
        <v>415</v>
      </c>
      <c r="C53" s="23" t="s">
        <v>34</v>
      </c>
      <c r="D53" s="22" t="s">
        <v>5</v>
      </c>
      <c r="E53" s="21">
        <v>1</v>
      </c>
      <c r="F53" s="21" t="str">
        <f>[1]BPU!D136</f>
        <v/>
      </c>
      <c r="G53" s="20"/>
      <c r="H53" s="19">
        <f>IF(OR(E53="",F53=""),,ROUND(E53*F53+(E53*F53*G53/100),2))</f>
        <v>0</v>
      </c>
      <c r="I53" s="18">
        <v>0.2</v>
      </c>
      <c r="J53" s="18">
        <f>IF(DQE!I53=DQE!J10,DQE!H53,)</f>
        <v>0</v>
      </c>
    </row>
    <row r="54" spans="1:10" ht="30" x14ac:dyDescent="0.35">
      <c r="A54" s="1" t="s">
        <v>414</v>
      </c>
      <c r="B54" s="24" t="s">
        <v>413</v>
      </c>
      <c r="C54" s="23" t="s">
        <v>31</v>
      </c>
      <c r="D54" s="22" t="s">
        <v>5</v>
      </c>
      <c r="E54" s="21">
        <v>1</v>
      </c>
      <c r="F54" s="21" t="str">
        <f>[1]BPU!D139</f>
        <v/>
      </c>
      <c r="G54" s="20"/>
      <c r="H54" s="19">
        <f>IF(OR(E54="",F54=""),,ROUND(E54*F54+(E54*F54*G54/100),2))</f>
        <v>0</v>
      </c>
      <c r="I54" s="18">
        <v>0.2</v>
      </c>
      <c r="J54" s="18">
        <f>IF(DQE!I54=DQE!J10,DQE!H54,)</f>
        <v>0</v>
      </c>
    </row>
    <row r="55" spans="1:10" ht="15" x14ac:dyDescent="0.35">
      <c r="A55" s="1" t="s">
        <v>412</v>
      </c>
      <c r="B55" s="24" t="s">
        <v>411</v>
      </c>
      <c r="C55" s="23" t="s">
        <v>28</v>
      </c>
      <c r="D55" s="22" t="s">
        <v>5</v>
      </c>
      <c r="E55" s="21">
        <v>1</v>
      </c>
      <c r="F55" s="21" t="str">
        <f>[1]BPU!D142</f>
        <v/>
      </c>
      <c r="G55" s="20"/>
      <c r="H55" s="19">
        <f>IF(OR(E55="",F55=""),,ROUND(E55*F55+(E55*F55*G55/100),2))</f>
        <v>0</v>
      </c>
      <c r="I55" s="18">
        <v>0.2</v>
      </c>
      <c r="J55" s="18">
        <f>IF(DQE!I55=DQE!J10,DQE!H55,)</f>
        <v>0</v>
      </c>
    </row>
    <row r="56" spans="1:10" ht="30" x14ac:dyDescent="0.35">
      <c r="A56" s="1" t="s">
        <v>410</v>
      </c>
      <c r="B56" s="24" t="s">
        <v>409</v>
      </c>
      <c r="C56" s="23" t="s">
        <v>25</v>
      </c>
      <c r="D56" s="22" t="s">
        <v>9</v>
      </c>
      <c r="E56" s="21">
        <v>1</v>
      </c>
      <c r="F56" s="21" t="str">
        <f>[1]BPU!D145</f>
        <v/>
      </c>
      <c r="G56" s="20"/>
      <c r="H56" s="19">
        <f>IF(OR(E56="",F56=""),,ROUND(E56*F56+(E56*F56*G56/100),2))</f>
        <v>0</v>
      </c>
      <c r="I56" s="18">
        <v>0.2</v>
      </c>
      <c r="J56" s="18">
        <f>IF(DQE!I56=DQE!J10,DQE!H56,)</f>
        <v>0</v>
      </c>
    </row>
    <row r="57" spans="1:10" ht="30" x14ac:dyDescent="0.35">
      <c r="A57" s="1" t="s">
        <v>408</v>
      </c>
      <c r="B57" s="24" t="s">
        <v>407</v>
      </c>
      <c r="C57" s="23" t="s">
        <v>22</v>
      </c>
      <c r="D57" s="22" t="s">
        <v>5</v>
      </c>
      <c r="E57" s="21">
        <v>1</v>
      </c>
      <c r="F57" s="21" t="str">
        <f>[1]BPU!D148</f>
        <v/>
      </c>
      <c r="G57" s="20"/>
      <c r="H57" s="19">
        <f>IF(OR(E57="",F57=""),,ROUND(E57*F57+(E57*F57*G57/100),2))</f>
        <v>0</v>
      </c>
      <c r="I57" s="18">
        <v>0.2</v>
      </c>
      <c r="J57" s="18">
        <f>IF(DQE!I57=DQE!J10,DQE!H57,)</f>
        <v>0</v>
      </c>
    </row>
    <row r="58" spans="1:10" ht="30" x14ac:dyDescent="0.35">
      <c r="A58" s="1" t="s">
        <v>406</v>
      </c>
      <c r="B58" s="24" t="s">
        <v>405</v>
      </c>
      <c r="C58" s="23" t="s">
        <v>19</v>
      </c>
      <c r="D58" s="22" t="s">
        <v>5</v>
      </c>
      <c r="E58" s="21">
        <v>1</v>
      </c>
      <c r="F58" s="21" t="str">
        <f>[1]BPU!D151</f>
        <v/>
      </c>
      <c r="G58" s="20"/>
      <c r="H58" s="19">
        <f>IF(OR(E58="",F58=""),,ROUND(E58*F58+(E58*F58*G58/100),2))</f>
        <v>0</v>
      </c>
      <c r="I58" s="18">
        <v>0.2</v>
      </c>
      <c r="J58" s="18">
        <f>IF(DQE!I58=DQE!J10,DQE!H58,)</f>
        <v>0</v>
      </c>
    </row>
    <row r="59" spans="1:10" ht="30" x14ac:dyDescent="0.35">
      <c r="A59" s="1" t="s">
        <v>404</v>
      </c>
      <c r="B59" s="24" t="s">
        <v>403</v>
      </c>
      <c r="C59" s="23" t="s">
        <v>16</v>
      </c>
      <c r="D59" s="22" t="s">
        <v>5</v>
      </c>
      <c r="E59" s="21">
        <v>1</v>
      </c>
      <c r="F59" s="21" t="str">
        <f>[1]BPU!D154</f>
        <v/>
      </c>
      <c r="G59" s="20"/>
      <c r="H59" s="19">
        <f>IF(OR(E59="",F59=""),,ROUND(E59*F59+(E59*F59*G59/100),2))</f>
        <v>0</v>
      </c>
      <c r="I59" s="18">
        <v>0.2</v>
      </c>
      <c r="J59" s="18">
        <f>IF(DQE!I59=DQE!J10,DQE!H59,)</f>
        <v>0</v>
      </c>
    </row>
    <row r="60" spans="1:10" ht="30" x14ac:dyDescent="0.35">
      <c r="A60" s="1" t="s">
        <v>402</v>
      </c>
      <c r="B60" s="24" t="s">
        <v>401</v>
      </c>
      <c r="C60" s="23" t="s">
        <v>13</v>
      </c>
      <c r="D60" s="22" t="s">
        <v>5</v>
      </c>
      <c r="E60" s="21">
        <v>1</v>
      </c>
      <c r="F60" s="21" t="str">
        <f>[1]BPU!D157</f>
        <v/>
      </c>
      <c r="G60" s="20"/>
      <c r="H60" s="19">
        <f>IF(OR(E60="",F60=""),,ROUND(E60*F60+(E60*F60*G60/100),2))</f>
        <v>0</v>
      </c>
      <c r="I60" s="18">
        <v>0.2</v>
      </c>
      <c r="J60" s="18">
        <f>IF(DQE!I60=DQE!J10,DQE!H60,)</f>
        <v>0</v>
      </c>
    </row>
    <row r="61" spans="1:10" ht="30" x14ac:dyDescent="0.35">
      <c r="A61" s="1" t="s">
        <v>400</v>
      </c>
      <c r="B61" s="24" t="s">
        <v>399</v>
      </c>
      <c r="C61" s="23" t="s">
        <v>10</v>
      </c>
      <c r="D61" s="22" t="s">
        <v>9</v>
      </c>
      <c r="E61" s="21">
        <v>1</v>
      </c>
      <c r="F61" s="21" t="str">
        <f>[1]BPU!D160</f>
        <v/>
      </c>
      <c r="G61" s="20"/>
      <c r="H61" s="19">
        <f>IF(OR(E61="",F61=""),,ROUND(E61*F61+(E61*F61*G61/100),2))</f>
        <v>0</v>
      </c>
      <c r="I61" s="18">
        <v>0.2</v>
      </c>
      <c r="J61" s="18">
        <f>IF(DQE!I61=DQE!J10,DQE!H61,)</f>
        <v>0</v>
      </c>
    </row>
    <row r="62" spans="1:10" ht="15" x14ac:dyDescent="0.35">
      <c r="A62" s="1" t="s">
        <v>398</v>
      </c>
      <c r="B62" s="24" t="s">
        <v>397</v>
      </c>
      <c r="C62" s="23" t="s">
        <v>6</v>
      </c>
      <c r="D62" s="22" t="s">
        <v>5</v>
      </c>
      <c r="E62" s="21">
        <v>1</v>
      </c>
      <c r="F62" s="21" t="str">
        <f>[1]BPU!D164</f>
        <v/>
      </c>
      <c r="G62" s="20"/>
      <c r="H62" s="19">
        <f>IF(OR(E62="",F62=""),,ROUND(E62*F62+(E62*F62*G62/100),2))</f>
        <v>0</v>
      </c>
      <c r="I62" s="18">
        <v>0.2</v>
      </c>
      <c r="J62" s="18">
        <f>IF(DQE!I62=DQE!J10,DQE!H62,)</f>
        <v>0</v>
      </c>
    </row>
    <row r="63" spans="1:10" ht="30" x14ac:dyDescent="0.2">
      <c r="B63" s="24" t="s">
        <v>396</v>
      </c>
      <c r="C63" s="25" t="s">
        <v>395</v>
      </c>
      <c r="D63" s="24"/>
      <c r="E63" s="24"/>
      <c r="F63" s="24"/>
      <c r="G63" s="24"/>
      <c r="H63" s="24"/>
    </row>
    <row r="64" spans="1:10" ht="15" x14ac:dyDescent="0.35">
      <c r="A64" s="1" t="s">
        <v>394</v>
      </c>
      <c r="B64" s="24" t="s">
        <v>393</v>
      </c>
      <c r="C64" s="23" t="s">
        <v>52</v>
      </c>
      <c r="D64" s="22" t="s">
        <v>9</v>
      </c>
      <c r="E64" s="21">
        <v>1</v>
      </c>
      <c r="F64" s="21" t="str">
        <f>[1]BPU!D169</f>
        <v/>
      </c>
      <c r="G64" s="20"/>
      <c r="H64" s="19">
        <f>IF(OR(E64="",F64=""),,ROUND(E64*F64+(E64*F64*G64/100),2))</f>
        <v>0</v>
      </c>
      <c r="I64" s="18">
        <v>0.2</v>
      </c>
      <c r="J64" s="18">
        <f>IF(DQE!I64=DQE!J10,DQE!H64,)</f>
        <v>0</v>
      </c>
    </row>
    <row r="65" spans="1:10" ht="30" x14ac:dyDescent="0.35">
      <c r="A65" s="1" t="s">
        <v>392</v>
      </c>
      <c r="B65" s="24" t="s">
        <v>391</v>
      </c>
      <c r="C65" s="23" t="s">
        <v>49</v>
      </c>
      <c r="D65" s="22" t="s">
        <v>5</v>
      </c>
      <c r="E65" s="21">
        <v>1</v>
      </c>
      <c r="F65" s="21" t="str">
        <f>[1]BPU!D172</f>
        <v/>
      </c>
      <c r="G65" s="20"/>
      <c r="H65" s="19">
        <f>IF(OR(E65="",F65=""),,ROUND(E65*F65+(E65*F65*G65/100),2))</f>
        <v>0</v>
      </c>
      <c r="I65" s="18">
        <v>0.2</v>
      </c>
      <c r="J65" s="18">
        <f>IF(DQE!I65=DQE!J10,DQE!H65,)</f>
        <v>0</v>
      </c>
    </row>
    <row r="66" spans="1:10" ht="30" x14ac:dyDescent="0.35">
      <c r="A66" s="1" t="s">
        <v>390</v>
      </c>
      <c r="B66" s="24" t="s">
        <v>389</v>
      </c>
      <c r="C66" s="23" t="s">
        <v>46</v>
      </c>
      <c r="D66" s="22" t="s">
        <v>5</v>
      </c>
      <c r="E66" s="21">
        <v>1</v>
      </c>
      <c r="F66" s="21" t="str">
        <f>[1]BPU!D175</f>
        <v/>
      </c>
      <c r="G66" s="20"/>
      <c r="H66" s="19">
        <f>IF(OR(E66="",F66=""),,ROUND(E66*F66+(E66*F66*G66/100),2))</f>
        <v>0</v>
      </c>
      <c r="I66" s="18">
        <v>0.2</v>
      </c>
      <c r="J66" s="18">
        <f>IF(DQE!I66=DQE!J10,DQE!H66,)</f>
        <v>0</v>
      </c>
    </row>
    <row r="67" spans="1:10" ht="30" x14ac:dyDescent="0.35">
      <c r="A67" s="1" t="s">
        <v>388</v>
      </c>
      <c r="B67" s="24" t="s">
        <v>387</v>
      </c>
      <c r="C67" s="23" t="s">
        <v>43</v>
      </c>
      <c r="D67" s="22" t="s">
        <v>5</v>
      </c>
      <c r="E67" s="21">
        <v>1</v>
      </c>
      <c r="F67" s="21" t="str">
        <f>[1]BPU!D178</f>
        <v/>
      </c>
      <c r="G67" s="20"/>
      <c r="H67" s="19">
        <f>IF(OR(E67="",F67=""),,ROUND(E67*F67+(E67*F67*G67/100),2))</f>
        <v>0</v>
      </c>
      <c r="I67" s="18">
        <v>0.2</v>
      </c>
      <c r="J67" s="18">
        <f>IF(DQE!I67=DQE!J10,DQE!H67,)</f>
        <v>0</v>
      </c>
    </row>
    <row r="68" spans="1:10" ht="30" x14ac:dyDescent="0.35">
      <c r="A68" s="1" t="s">
        <v>386</v>
      </c>
      <c r="B68" s="24" t="s">
        <v>385</v>
      </c>
      <c r="C68" s="23" t="s">
        <v>40</v>
      </c>
      <c r="D68" s="22" t="s">
        <v>5</v>
      </c>
      <c r="E68" s="21">
        <v>1</v>
      </c>
      <c r="F68" s="21" t="str">
        <f>[1]BPU!D181</f>
        <v/>
      </c>
      <c r="G68" s="20"/>
      <c r="H68" s="19">
        <f>IF(OR(E68="",F68=""),,ROUND(E68*F68+(E68*F68*G68/100),2))</f>
        <v>0</v>
      </c>
      <c r="I68" s="18">
        <v>0.2</v>
      </c>
      <c r="J68" s="18">
        <f>IF(DQE!I68=DQE!J10,DQE!H68,)</f>
        <v>0</v>
      </c>
    </row>
    <row r="69" spans="1:10" ht="30" x14ac:dyDescent="0.35">
      <c r="A69" s="1" t="s">
        <v>384</v>
      </c>
      <c r="B69" s="24" t="s">
        <v>383</v>
      </c>
      <c r="C69" s="23" t="s">
        <v>37</v>
      </c>
      <c r="D69" s="22" t="s">
        <v>5</v>
      </c>
      <c r="E69" s="21">
        <v>1</v>
      </c>
      <c r="F69" s="21" t="str">
        <f>[1]BPU!D184</f>
        <v/>
      </c>
      <c r="G69" s="20"/>
      <c r="H69" s="19">
        <f>IF(OR(E69="",F69=""),,ROUND(E69*F69+(E69*F69*G69/100),2))</f>
        <v>0</v>
      </c>
      <c r="I69" s="18">
        <v>0.2</v>
      </c>
      <c r="J69" s="18">
        <f>IF(DQE!I69=DQE!J10,DQE!H69,)</f>
        <v>0</v>
      </c>
    </row>
    <row r="70" spans="1:10" ht="15" x14ac:dyDescent="0.35">
      <c r="A70" s="1" t="s">
        <v>382</v>
      </c>
      <c r="B70" s="24" t="s">
        <v>381</v>
      </c>
      <c r="C70" s="23" t="s">
        <v>34</v>
      </c>
      <c r="D70" s="22" t="s">
        <v>5</v>
      </c>
      <c r="E70" s="21">
        <v>1</v>
      </c>
      <c r="F70" s="21" t="str">
        <f>[1]BPU!D187</f>
        <v/>
      </c>
      <c r="G70" s="20"/>
      <c r="H70" s="19">
        <f>IF(OR(E70="",F70=""),,ROUND(E70*F70+(E70*F70*G70/100),2))</f>
        <v>0</v>
      </c>
      <c r="I70" s="18">
        <v>0.2</v>
      </c>
      <c r="J70" s="18">
        <f>IF(DQE!I70=DQE!J10,DQE!H70,)</f>
        <v>0</v>
      </c>
    </row>
    <row r="71" spans="1:10" ht="30" x14ac:dyDescent="0.35">
      <c r="A71" s="1" t="s">
        <v>380</v>
      </c>
      <c r="B71" s="24" t="s">
        <v>379</v>
      </c>
      <c r="C71" s="23" t="s">
        <v>31</v>
      </c>
      <c r="D71" s="22" t="s">
        <v>5</v>
      </c>
      <c r="E71" s="21">
        <v>1</v>
      </c>
      <c r="F71" s="21" t="str">
        <f>[1]BPU!D190</f>
        <v/>
      </c>
      <c r="G71" s="20"/>
      <c r="H71" s="19">
        <f>IF(OR(E71="",F71=""),,ROUND(E71*F71+(E71*F71*G71/100),2))</f>
        <v>0</v>
      </c>
      <c r="I71" s="18">
        <v>0.2</v>
      </c>
      <c r="J71" s="18">
        <f>IF(DQE!I71=DQE!J10,DQE!H71,)</f>
        <v>0</v>
      </c>
    </row>
    <row r="72" spans="1:10" ht="15" x14ac:dyDescent="0.35">
      <c r="A72" s="1" t="s">
        <v>378</v>
      </c>
      <c r="B72" s="24" t="s">
        <v>377</v>
      </c>
      <c r="C72" s="23" t="s">
        <v>28</v>
      </c>
      <c r="D72" s="22" t="s">
        <v>5</v>
      </c>
      <c r="E72" s="21">
        <v>1</v>
      </c>
      <c r="F72" s="21" t="str">
        <f>[1]BPU!D193</f>
        <v/>
      </c>
      <c r="G72" s="20"/>
      <c r="H72" s="19">
        <f>IF(OR(E72="",F72=""),,ROUND(E72*F72+(E72*F72*G72/100),2))</f>
        <v>0</v>
      </c>
      <c r="I72" s="18">
        <v>0.2</v>
      </c>
      <c r="J72" s="18">
        <f>IF(DQE!I72=DQE!J10,DQE!H72,)</f>
        <v>0</v>
      </c>
    </row>
    <row r="73" spans="1:10" ht="30" x14ac:dyDescent="0.35">
      <c r="A73" s="1" t="s">
        <v>376</v>
      </c>
      <c r="B73" s="24" t="s">
        <v>375</v>
      </c>
      <c r="C73" s="23" t="s">
        <v>25</v>
      </c>
      <c r="D73" s="22" t="s">
        <v>9</v>
      </c>
      <c r="E73" s="21">
        <v>1</v>
      </c>
      <c r="F73" s="21" t="str">
        <f>[1]BPU!D196</f>
        <v/>
      </c>
      <c r="G73" s="20"/>
      <c r="H73" s="19">
        <f>IF(OR(E73="",F73=""),,ROUND(E73*F73+(E73*F73*G73/100),2))</f>
        <v>0</v>
      </c>
      <c r="I73" s="18">
        <v>0.2</v>
      </c>
      <c r="J73" s="18">
        <f>IF(DQE!I73=DQE!J10,DQE!H73,)</f>
        <v>0</v>
      </c>
    </row>
    <row r="74" spans="1:10" ht="30" x14ac:dyDescent="0.35">
      <c r="A74" s="1" t="s">
        <v>374</v>
      </c>
      <c r="B74" s="24" t="s">
        <v>373</v>
      </c>
      <c r="C74" s="23" t="s">
        <v>22</v>
      </c>
      <c r="D74" s="22" t="s">
        <v>5</v>
      </c>
      <c r="E74" s="21">
        <v>1</v>
      </c>
      <c r="F74" s="21" t="str">
        <f>[1]BPU!D199</f>
        <v/>
      </c>
      <c r="G74" s="20"/>
      <c r="H74" s="19">
        <f>IF(OR(E74="",F74=""),,ROUND(E74*F74+(E74*F74*G74/100),2))</f>
        <v>0</v>
      </c>
      <c r="I74" s="18">
        <v>0.2</v>
      </c>
      <c r="J74" s="18">
        <f>IF(DQE!I74=DQE!J10,DQE!H74,)</f>
        <v>0</v>
      </c>
    </row>
    <row r="75" spans="1:10" ht="30" x14ac:dyDescent="0.35">
      <c r="A75" s="1" t="s">
        <v>372</v>
      </c>
      <c r="B75" s="24" t="s">
        <v>371</v>
      </c>
      <c r="C75" s="23" t="s">
        <v>19</v>
      </c>
      <c r="D75" s="22" t="s">
        <v>5</v>
      </c>
      <c r="E75" s="21">
        <v>1</v>
      </c>
      <c r="F75" s="21" t="str">
        <f>[1]BPU!D202</f>
        <v/>
      </c>
      <c r="G75" s="20"/>
      <c r="H75" s="19">
        <f>IF(OR(E75="",F75=""),,ROUND(E75*F75+(E75*F75*G75/100),2))</f>
        <v>0</v>
      </c>
      <c r="I75" s="18">
        <v>0.2</v>
      </c>
      <c r="J75" s="18">
        <f>IF(DQE!I75=DQE!J10,DQE!H75,)</f>
        <v>0</v>
      </c>
    </row>
    <row r="76" spans="1:10" ht="30" x14ac:dyDescent="0.35">
      <c r="A76" s="1" t="s">
        <v>370</v>
      </c>
      <c r="B76" s="24" t="s">
        <v>369</v>
      </c>
      <c r="C76" s="23" t="s">
        <v>16</v>
      </c>
      <c r="D76" s="22" t="s">
        <v>5</v>
      </c>
      <c r="E76" s="21">
        <v>1</v>
      </c>
      <c r="F76" s="21" t="str">
        <f>[1]BPU!D205</f>
        <v/>
      </c>
      <c r="G76" s="20"/>
      <c r="H76" s="19">
        <f>IF(OR(E76="",F76=""),,ROUND(E76*F76+(E76*F76*G76/100),2))</f>
        <v>0</v>
      </c>
      <c r="I76" s="18">
        <v>0.2</v>
      </c>
      <c r="J76" s="18">
        <f>IF(DQE!I76=DQE!J10,DQE!H76,)</f>
        <v>0</v>
      </c>
    </row>
    <row r="77" spans="1:10" ht="30" x14ac:dyDescent="0.35">
      <c r="A77" s="1" t="s">
        <v>368</v>
      </c>
      <c r="B77" s="24" t="s">
        <v>367</v>
      </c>
      <c r="C77" s="23" t="s">
        <v>13</v>
      </c>
      <c r="D77" s="22" t="s">
        <v>5</v>
      </c>
      <c r="E77" s="21">
        <v>1</v>
      </c>
      <c r="F77" s="21" t="str">
        <f>[1]BPU!D208</f>
        <v/>
      </c>
      <c r="G77" s="20"/>
      <c r="H77" s="19">
        <f>IF(OR(E77="",F77=""),,ROUND(E77*F77+(E77*F77*G77/100),2))</f>
        <v>0</v>
      </c>
      <c r="I77" s="18">
        <v>0.2</v>
      </c>
      <c r="J77" s="18">
        <f>IF(DQE!I77=DQE!J10,DQE!H77,)</f>
        <v>0</v>
      </c>
    </row>
    <row r="78" spans="1:10" ht="30" x14ac:dyDescent="0.35">
      <c r="A78" s="1" t="s">
        <v>366</v>
      </c>
      <c r="B78" s="24" t="s">
        <v>365</v>
      </c>
      <c r="C78" s="23" t="s">
        <v>10</v>
      </c>
      <c r="D78" s="22" t="s">
        <v>9</v>
      </c>
      <c r="E78" s="21">
        <v>1</v>
      </c>
      <c r="F78" s="21" t="str">
        <f>[1]BPU!D211</f>
        <v/>
      </c>
      <c r="G78" s="20"/>
      <c r="H78" s="19">
        <f>IF(OR(E78="",F78=""),,ROUND(E78*F78+(E78*F78*G78/100),2))</f>
        <v>0</v>
      </c>
      <c r="I78" s="18">
        <v>0.2</v>
      </c>
      <c r="J78" s="18">
        <f>IF(DQE!I78=DQE!J10,DQE!H78,)</f>
        <v>0</v>
      </c>
    </row>
    <row r="79" spans="1:10" ht="15" x14ac:dyDescent="0.35">
      <c r="A79" s="1" t="s">
        <v>364</v>
      </c>
      <c r="B79" s="24" t="s">
        <v>363</v>
      </c>
      <c r="C79" s="23" t="s">
        <v>6</v>
      </c>
      <c r="D79" s="22" t="s">
        <v>5</v>
      </c>
      <c r="E79" s="21">
        <v>1</v>
      </c>
      <c r="F79" s="21" t="str">
        <f>[1]BPU!D215</f>
        <v/>
      </c>
      <c r="G79" s="20"/>
      <c r="H79" s="19">
        <f>IF(OR(E79="",F79=""),,ROUND(E79*F79+(E79*F79*G79/100),2))</f>
        <v>0</v>
      </c>
      <c r="I79" s="18">
        <v>0.2</v>
      </c>
      <c r="J79" s="18">
        <f>IF(DQE!I79=DQE!J10,DQE!H79,)</f>
        <v>0</v>
      </c>
    </row>
    <row r="80" spans="1:10" ht="30" x14ac:dyDescent="0.2">
      <c r="B80" s="24" t="s">
        <v>362</v>
      </c>
      <c r="C80" s="25" t="s">
        <v>361</v>
      </c>
      <c r="D80" s="24"/>
      <c r="E80" s="24"/>
      <c r="F80" s="24"/>
      <c r="G80" s="24"/>
      <c r="H80" s="24"/>
    </row>
    <row r="81" spans="1:10" ht="15" x14ac:dyDescent="0.35">
      <c r="A81" s="1" t="s">
        <v>360</v>
      </c>
      <c r="B81" s="24" t="s">
        <v>359</v>
      </c>
      <c r="C81" s="23" t="s">
        <v>52</v>
      </c>
      <c r="D81" s="22" t="s">
        <v>9</v>
      </c>
      <c r="E81" s="21">
        <v>1</v>
      </c>
      <c r="F81" s="21" t="str">
        <f>[1]BPU!D220</f>
        <v/>
      </c>
      <c r="G81" s="20"/>
      <c r="H81" s="19">
        <f>IF(OR(E81="",F81=""),,ROUND(E81*F81+(E81*F81*G81/100),2))</f>
        <v>0</v>
      </c>
      <c r="I81" s="18">
        <v>0.2</v>
      </c>
      <c r="J81" s="18">
        <f>IF(DQE!I81=DQE!J10,DQE!H81,)</f>
        <v>0</v>
      </c>
    </row>
    <row r="82" spans="1:10" ht="30" x14ac:dyDescent="0.35">
      <c r="A82" s="1" t="s">
        <v>358</v>
      </c>
      <c r="B82" s="24" t="s">
        <v>357</v>
      </c>
      <c r="C82" s="23" t="s">
        <v>49</v>
      </c>
      <c r="D82" s="22" t="s">
        <v>5</v>
      </c>
      <c r="E82" s="21">
        <v>1</v>
      </c>
      <c r="F82" s="21" t="str">
        <f>[1]BPU!D223</f>
        <v/>
      </c>
      <c r="G82" s="20"/>
      <c r="H82" s="19">
        <f>IF(OR(E82="",F82=""),,ROUND(E82*F82+(E82*F82*G82/100),2))</f>
        <v>0</v>
      </c>
      <c r="I82" s="18">
        <v>0.2</v>
      </c>
      <c r="J82" s="18">
        <f>IF(DQE!I82=DQE!J10,DQE!H82,)</f>
        <v>0</v>
      </c>
    </row>
    <row r="83" spans="1:10" ht="30" x14ac:dyDescent="0.35">
      <c r="A83" s="1" t="s">
        <v>356</v>
      </c>
      <c r="B83" s="24" t="s">
        <v>355</v>
      </c>
      <c r="C83" s="23" t="s">
        <v>46</v>
      </c>
      <c r="D83" s="22" t="s">
        <v>5</v>
      </c>
      <c r="E83" s="21">
        <v>1</v>
      </c>
      <c r="F83" s="21" t="str">
        <f>[1]BPU!D226</f>
        <v/>
      </c>
      <c r="G83" s="20"/>
      <c r="H83" s="19">
        <f>IF(OR(E83="",F83=""),,ROUND(E83*F83+(E83*F83*G83/100),2))</f>
        <v>0</v>
      </c>
      <c r="I83" s="18">
        <v>0.2</v>
      </c>
      <c r="J83" s="18">
        <f>IF(DQE!I83=DQE!J10,DQE!H83,)</f>
        <v>0</v>
      </c>
    </row>
    <row r="84" spans="1:10" ht="30" x14ac:dyDescent="0.35">
      <c r="A84" s="1" t="s">
        <v>354</v>
      </c>
      <c r="B84" s="24" t="s">
        <v>353</v>
      </c>
      <c r="C84" s="23" t="s">
        <v>43</v>
      </c>
      <c r="D84" s="22" t="s">
        <v>5</v>
      </c>
      <c r="E84" s="21">
        <v>1</v>
      </c>
      <c r="F84" s="21" t="str">
        <f>[1]BPU!D229</f>
        <v/>
      </c>
      <c r="G84" s="20"/>
      <c r="H84" s="19">
        <f>IF(OR(E84="",F84=""),,ROUND(E84*F84+(E84*F84*G84/100),2))</f>
        <v>0</v>
      </c>
      <c r="I84" s="18">
        <v>0.2</v>
      </c>
      <c r="J84" s="18">
        <f>IF(DQE!I84=DQE!J10,DQE!H84,)</f>
        <v>0</v>
      </c>
    </row>
    <row r="85" spans="1:10" ht="30" x14ac:dyDescent="0.35">
      <c r="A85" s="1" t="s">
        <v>352</v>
      </c>
      <c r="B85" s="24" t="s">
        <v>351</v>
      </c>
      <c r="C85" s="23" t="s">
        <v>40</v>
      </c>
      <c r="D85" s="22" t="s">
        <v>5</v>
      </c>
      <c r="E85" s="21">
        <v>1</v>
      </c>
      <c r="F85" s="21" t="str">
        <f>[1]BPU!D232</f>
        <v/>
      </c>
      <c r="G85" s="20"/>
      <c r="H85" s="19">
        <f>IF(OR(E85="",F85=""),,ROUND(E85*F85+(E85*F85*G85/100),2))</f>
        <v>0</v>
      </c>
      <c r="I85" s="18">
        <v>0.2</v>
      </c>
      <c r="J85" s="18">
        <f>IF(DQE!I85=DQE!J10,DQE!H85,)</f>
        <v>0</v>
      </c>
    </row>
    <row r="86" spans="1:10" ht="30" x14ac:dyDescent="0.35">
      <c r="A86" s="1" t="s">
        <v>350</v>
      </c>
      <c r="B86" s="24" t="s">
        <v>349</v>
      </c>
      <c r="C86" s="23" t="s">
        <v>37</v>
      </c>
      <c r="D86" s="22" t="s">
        <v>5</v>
      </c>
      <c r="E86" s="21">
        <v>1</v>
      </c>
      <c r="F86" s="21" t="str">
        <f>[1]BPU!D235</f>
        <v/>
      </c>
      <c r="G86" s="20"/>
      <c r="H86" s="19">
        <f>IF(OR(E86="",F86=""),,ROUND(E86*F86+(E86*F86*G86/100),2))</f>
        <v>0</v>
      </c>
      <c r="I86" s="18">
        <v>0.2</v>
      </c>
      <c r="J86" s="18">
        <f>IF(DQE!I86=DQE!J10,DQE!H86,)</f>
        <v>0</v>
      </c>
    </row>
    <row r="87" spans="1:10" ht="15" x14ac:dyDescent="0.35">
      <c r="A87" s="1" t="s">
        <v>348</v>
      </c>
      <c r="B87" s="24" t="s">
        <v>347</v>
      </c>
      <c r="C87" s="23" t="s">
        <v>34</v>
      </c>
      <c r="D87" s="22" t="s">
        <v>5</v>
      </c>
      <c r="E87" s="21">
        <v>1</v>
      </c>
      <c r="F87" s="21" t="str">
        <f>[1]BPU!D238</f>
        <v/>
      </c>
      <c r="G87" s="20"/>
      <c r="H87" s="19">
        <f>IF(OR(E87="",F87=""),,ROUND(E87*F87+(E87*F87*G87/100),2))</f>
        <v>0</v>
      </c>
      <c r="I87" s="18">
        <v>0.2</v>
      </c>
      <c r="J87" s="18">
        <f>IF(DQE!I87=DQE!J10,DQE!H87,)</f>
        <v>0</v>
      </c>
    </row>
    <row r="88" spans="1:10" ht="30" x14ac:dyDescent="0.35">
      <c r="A88" s="1" t="s">
        <v>346</v>
      </c>
      <c r="B88" s="24" t="s">
        <v>345</v>
      </c>
      <c r="C88" s="23" t="s">
        <v>31</v>
      </c>
      <c r="D88" s="22" t="s">
        <v>5</v>
      </c>
      <c r="E88" s="21">
        <v>1</v>
      </c>
      <c r="F88" s="21" t="str">
        <f>[1]BPU!D241</f>
        <v/>
      </c>
      <c r="G88" s="20"/>
      <c r="H88" s="19">
        <f>IF(OR(E88="",F88=""),,ROUND(E88*F88+(E88*F88*G88/100),2))</f>
        <v>0</v>
      </c>
      <c r="I88" s="18">
        <v>0.2</v>
      </c>
      <c r="J88" s="18">
        <f>IF(DQE!I88=DQE!J10,DQE!H88,)</f>
        <v>0</v>
      </c>
    </row>
    <row r="89" spans="1:10" ht="15" x14ac:dyDescent="0.35">
      <c r="A89" s="1" t="s">
        <v>344</v>
      </c>
      <c r="B89" s="24" t="s">
        <v>343</v>
      </c>
      <c r="C89" s="23" t="s">
        <v>28</v>
      </c>
      <c r="D89" s="22" t="s">
        <v>5</v>
      </c>
      <c r="E89" s="21">
        <v>1</v>
      </c>
      <c r="F89" s="21" t="str">
        <f>[1]BPU!D244</f>
        <v/>
      </c>
      <c r="G89" s="20"/>
      <c r="H89" s="19">
        <f>IF(OR(E89="",F89=""),,ROUND(E89*F89+(E89*F89*G89/100),2))</f>
        <v>0</v>
      </c>
      <c r="I89" s="18">
        <v>0.2</v>
      </c>
      <c r="J89" s="18">
        <f>IF(DQE!I89=DQE!J10,DQE!H89,)</f>
        <v>0</v>
      </c>
    </row>
    <row r="90" spans="1:10" ht="30" x14ac:dyDescent="0.35">
      <c r="A90" s="1" t="s">
        <v>342</v>
      </c>
      <c r="B90" s="24" t="s">
        <v>341</v>
      </c>
      <c r="C90" s="23" t="s">
        <v>25</v>
      </c>
      <c r="D90" s="22" t="s">
        <v>9</v>
      </c>
      <c r="E90" s="21">
        <v>1</v>
      </c>
      <c r="F90" s="21" t="str">
        <f>[1]BPU!D247</f>
        <v/>
      </c>
      <c r="G90" s="20"/>
      <c r="H90" s="19">
        <f>IF(OR(E90="",F90=""),,ROUND(E90*F90+(E90*F90*G90/100),2))</f>
        <v>0</v>
      </c>
      <c r="I90" s="18">
        <v>0.2</v>
      </c>
      <c r="J90" s="18">
        <f>IF(DQE!I90=DQE!J10,DQE!H90,)</f>
        <v>0</v>
      </c>
    </row>
    <row r="91" spans="1:10" ht="30" x14ac:dyDescent="0.35">
      <c r="A91" s="1" t="s">
        <v>340</v>
      </c>
      <c r="B91" s="24" t="s">
        <v>339</v>
      </c>
      <c r="C91" s="23" t="s">
        <v>22</v>
      </c>
      <c r="D91" s="22" t="s">
        <v>5</v>
      </c>
      <c r="E91" s="21">
        <v>1</v>
      </c>
      <c r="F91" s="21" t="str">
        <f>[1]BPU!D250</f>
        <v/>
      </c>
      <c r="G91" s="20"/>
      <c r="H91" s="19">
        <f>IF(OR(E91="",F91=""),,ROUND(E91*F91+(E91*F91*G91/100),2))</f>
        <v>0</v>
      </c>
      <c r="I91" s="18">
        <v>0.2</v>
      </c>
      <c r="J91" s="18">
        <f>IF(DQE!I91=DQE!J10,DQE!H91,)</f>
        <v>0</v>
      </c>
    </row>
    <row r="92" spans="1:10" ht="30" x14ac:dyDescent="0.35">
      <c r="A92" s="1" t="s">
        <v>338</v>
      </c>
      <c r="B92" s="24" t="s">
        <v>337</v>
      </c>
      <c r="C92" s="23" t="s">
        <v>19</v>
      </c>
      <c r="D92" s="22" t="s">
        <v>5</v>
      </c>
      <c r="E92" s="21">
        <v>1</v>
      </c>
      <c r="F92" s="21" t="str">
        <f>[1]BPU!D253</f>
        <v/>
      </c>
      <c r="G92" s="20"/>
      <c r="H92" s="19">
        <f>IF(OR(E92="",F92=""),,ROUND(E92*F92+(E92*F92*G92/100),2))</f>
        <v>0</v>
      </c>
      <c r="I92" s="18">
        <v>0.2</v>
      </c>
      <c r="J92" s="18">
        <f>IF(DQE!I92=DQE!J10,DQE!H92,)</f>
        <v>0</v>
      </c>
    </row>
    <row r="93" spans="1:10" ht="30" x14ac:dyDescent="0.35">
      <c r="A93" s="1" t="s">
        <v>336</v>
      </c>
      <c r="B93" s="24" t="s">
        <v>335</v>
      </c>
      <c r="C93" s="23" t="s">
        <v>16</v>
      </c>
      <c r="D93" s="22" t="s">
        <v>5</v>
      </c>
      <c r="E93" s="21">
        <v>1</v>
      </c>
      <c r="F93" s="21" t="str">
        <f>[1]BPU!D256</f>
        <v/>
      </c>
      <c r="G93" s="20"/>
      <c r="H93" s="19">
        <f>IF(OR(E93="",F93=""),,ROUND(E93*F93+(E93*F93*G93/100),2))</f>
        <v>0</v>
      </c>
      <c r="I93" s="18">
        <v>0.2</v>
      </c>
      <c r="J93" s="18">
        <f>IF(DQE!I93=DQE!J10,DQE!H93,)</f>
        <v>0</v>
      </c>
    </row>
    <row r="94" spans="1:10" ht="30" x14ac:dyDescent="0.35">
      <c r="A94" s="1" t="s">
        <v>334</v>
      </c>
      <c r="B94" s="24" t="s">
        <v>333</v>
      </c>
      <c r="C94" s="23" t="s">
        <v>13</v>
      </c>
      <c r="D94" s="22" t="s">
        <v>5</v>
      </c>
      <c r="E94" s="21">
        <v>1</v>
      </c>
      <c r="F94" s="21" t="str">
        <f>[1]BPU!D259</f>
        <v/>
      </c>
      <c r="G94" s="20"/>
      <c r="H94" s="19">
        <f>IF(OR(E94="",F94=""),,ROUND(E94*F94+(E94*F94*G94/100),2))</f>
        <v>0</v>
      </c>
      <c r="I94" s="18">
        <v>0.2</v>
      </c>
      <c r="J94" s="18">
        <f>IF(DQE!I94=DQE!J10,DQE!H94,)</f>
        <v>0</v>
      </c>
    </row>
    <row r="95" spans="1:10" ht="30" x14ac:dyDescent="0.35">
      <c r="A95" s="1" t="s">
        <v>332</v>
      </c>
      <c r="B95" s="24" t="s">
        <v>331</v>
      </c>
      <c r="C95" s="23" t="s">
        <v>10</v>
      </c>
      <c r="D95" s="22" t="s">
        <v>9</v>
      </c>
      <c r="E95" s="21">
        <v>1</v>
      </c>
      <c r="F95" s="21" t="str">
        <f>[1]BPU!D262</f>
        <v/>
      </c>
      <c r="G95" s="20"/>
      <c r="H95" s="19">
        <f>IF(OR(E95="",F95=""),,ROUND(E95*F95+(E95*F95*G95/100),2))</f>
        <v>0</v>
      </c>
      <c r="I95" s="18">
        <v>0.2</v>
      </c>
      <c r="J95" s="18">
        <f>IF(DQE!I95=DQE!J10,DQE!H95,)</f>
        <v>0</v>
      </c>
    </row>
    <row r="96" spans="1:10" ht="15" x14ac:dyDescent="0.35">
      <c r="A96" s="1" t="s">
        <v>330</v>
      </c>
      <c r="B96" s="24" t="s">
        <v>329</v>
      </c>
      <c r="C96" s="23" t="s">
        <v>6</v>
      </c>
      <c r="D96" s="22" t="s">
        <v>5</v>
      </c>
      <c r="E96" s="21">
        <v>1</v>
      </c>
      <c r="F96" s="21" t="str">
        <f>[1]BPU!D266</f>
        <v/>
      </c>
      <c r="G96" s="20"/>
      <c r="H96" s="19">
        <f>IF(OR(E96="",F96=""),,ROUND(E96*F96+(E96*F96*G96/100),2))</f>
        <v>0</v>
      </c>
      <c r="I96" s="18">
        <v>0.2</v>
      </c>
      <c r="J96" s="18">
        <f>IF(DQE!I96=DQE!J10,DQE!H96,)</f>
        <v>0</v>
      </c>
    </row>
    <row r="97" spans="1:10" ht="15" x14ac:dyDescent="0.2">
      <c r="B97" s="24" t="s">
        <v>328</v>
      </c>
      <c r="C97" s="25" t="s">
        <v>327</v>
      </c>
      <c r="D97" s="24"/>
      <c r="E97" s="24"/>
      <c r="F97" s="24"/>
      <c r="G97" s="24"/>
      <c r="H97" s="24"/>
    </row>
    <row r="98" spans="1:10" ht="15" x14ac:dyDescent="0.35">
      <c r="A98" s="1" t="s">
        <v>326</v>
      </c>
      <c r="B98" s="24" t="s">
        <v>325</v>
      </c>
      <c r="C98" s="23" t="s">
        <v>52</v>
      </c>
      <c r="D98" s="22" t="s">
        <v>9</v>
      </c>
      <c r="E98" s="21">
        <v>1</v>
      </c>
      <c r="F98" s="21" t="str">
        <f>[1]BPU!D271</f>
        <v/>
      </c>
      <c r="G98" s="20"/>
      <c r="H98" s="19">
        <f>IF(OR(E98="",F98=""),,ROUND(E98*F98+(E98*F98*G98/100),2))</f>
        <v>0</v>
      </c>
      <c r="I98" s="18">
        <v>0.2</v>
      </c>
      <c r="J98" s="18">
        <f>IF(DQE!I98=DQE!J10,DQE!H98,)</f>
        <v>0</v>
      </c>
    </row>
    <row r="99" spans="1:10" ht="30" x14ac:dyDescent="0.35">
      <c r="A99" s="1" t="s">
        <v>324</v>
      </c>
      <c r="B99" s="24" t="s">
        <v>323</v>
      </c>
      <c r="C99" s="23" t="s">
        <v>49</v>
      </c>
      <c r="D99" s="22" t="s">
        <v>5</v>
      </c>
      <c r="E99" s="21">
        <v>1</v>
      </c>
      <c r="F99" s="21" t="str">
        <f>[1]BPU!D274</f>
        <v/>
      </c>
      <c r="G99" s="20"/>
      <c r="H99" s="19">
        <f>IF(OR(E99="",F99=""),,ROUND(E99*F99+(E99*F99*G99/100),2))</f>
        <v>0</v>
      </c>
      <c r="I99" s="18">
        <v>0.2</v>
      </c>
      <c r="J99" s="18">
        <f>IF(DQE!I99=DQE!J10,DQE!H99,)</f>
        <v>0</v>
      </c>
    </row>
    <row r="100" spans="1:10" ht="30" x14ac:dyDescent="0.35">
      <c r="A100" s="1" t="s">
        <v>322</v>
      </c>
      <c r="B100" s="24" t="s">
        <v>321</v>
      </c>
      <c r="C100" s="23" t="s">
        <v>46</v>
      </c>
      <c r="D100" s="22" t="s">
        <v>5</v>
      </c>
      <c r="E100" s="21">
        <v>1</v>
      </c>
      <c r="F100" s="21" t="str">
        <f>[1]BPU!D277</f>
        <v/>
      </c>
      <c r="G100" s="20"/>
      <c r="H100" s="19">
        <f>IF(OR(E100="",F100=""),,ROUND(E100*F100+(E100*F100*G100/100),2))</f>
        <v>0</v>
      </c>
      <c r="I100" s="18">
        <v>0.2</v>
      </c>
      <c r="J100" s="18">
        <f>IF(DQE!I100=DQE!J10,DQE!H100,)</f>
        <v>0</v>
      </c>
    </row>
    <row r="101" spans="1:10" ht="30" x14ac:dyDescent="0.35">
      <c r="A101" s="1" t="s">
        <v>320</v>
      </c>
      <c r="B101" s="24" t="s">
        <v>319</v>
      </c>
      <c r="C101" s="23" t="s">
        <v>43</v>
      </c>
      <c r="D101" s="22" t="s">
        <v>5</v>
      </c>
      <c r="E101" s="21">
        <v>1</v>
      </c>
      <c r="F101" s="21" t="str">
        <f>[1]BPU!D280</f>
        <v/>
      </c>
      <c r="G101" s="20"/>
      <c r="H101" s="19">
        <f>IF(OR(E101="",F101=""),,ROUND(E101*F101+(E101*F101*G101/100),2))</f>
        <v>0</v>
      </c>
      <c r="I101" s="18">
        <v>0.2</v>
      </c>
      <c r="J101" s="18">
        <f>IF(DQE!I101=DQE!J10,DQE!H101,)</f>
        <v>0</v>
      </c>
    </row>
    <row r="102" spans="1:10" ht="30" x14ac:dyDescent="0.35">
      <c r="A102" s="1" t="s">
        <v>318</v>
      </c>
      <c r="B102" s="24" t="s">
        <v>317</v>
      </c>
      <c r="C102" s="23" t="s">
        <v>40</v>
      </c>
      <c r="D102" s="22" t="s">
        <v>5</v>
      </c>
      <c r="E102" s="21">
        <v>1</v>
      </c>
      <c r="F102" s="21" t="str">
        <f>[1]BPU!D283</f>
        <v/>
      </c>
      <c r="G102" s="20"/>
      <c r="H102" s="19">
        <f>IF(OR(E102="",F102=""),,ROUND(E102*F102+(E102*F102*G102/100),2))</f>
        <v>0</v>
      </c>
      <c r="I102" s="18">
        <v>0.2</v>
      </c>
      <c r="J102" s="18">
        <f>IF(DQE!I102=DQE!J10,DQE!H102,)</f>
        <v>0</v>
      </c>
    </row>
    <row r="103" spans="1:10" ht="30" x14ac:dyDescent="0.35">
      <c r="A103" s="1" t="s">
        <v>316</v>
      </c>
      <c r="B103" s="24" t="s">
        <v>315</v>
      </c>
      <c r="C103" s="23" t="s">
        <v>37</v>
      </c>
      <c r="D103" s="22" t="s">
        <v>5</v>
      </c>
      <c r="E103" s="21">
        <v>1</v>
      </c>
      <c r="F103" s="21" t="str">
        <f>[1]BPU!D286</f>
        <v/>
      </c>
      <c r="G103" s="20"/>
      <c r="H103" s="19">
        <f>IF(OR(E103="",F103=""),,ROUND(E103*F103+(E103*F103*G103/100),2))</f>
        <v>0</v>
      </c>
      <c r="I103" s="18">
        <v>0.2</v>
      </c>
      <c r="J103" s="18">
        <f>IF(DQE!I103=DQE!J10,DQE!H103,)</f>
        <v>0</v>
      </c>
    </row>
    <row r="104" spans="1:10" ht="15" x14ac:dyDescent="0.35">
      <c r="A104" s="1" t="s">
        <v>314</v>
      </c>
      <c r="B104" s="24" t="s">
        <v>313</v>
      </c>
      <c r="C104" s="23" t="s">
        <v>34</v>
      </c>
      <c r="D104" s="22" t="s">
        <v>5</v>
      </c>
      <c r="E104" s="21">
        <v>1</v>
      </c>
      <c r="F104" s="21" t="str">
        <f>[1]BPU!D289</f>
        <v/>
      </c>
      <c r="G104" s="20"/>
      <c r="H104" s="19">
        <f>IF(OR(E104="",F104=""),,ROUND(E104*F104+(E104*F104*G104/100),2))</f>
        <v>0</v>
      </c>
      <c r="I104" s="18">
        <v>0.2</v>
      </c>
      <c r="J104" s="18">
        <f>IF(DQE!I104=DQE!J10,DQE!H104,)</f>
        <v>0</v>
      </c>
    </row>
    <row r="105" spans="1:10" ht="30" x14ac:dyDescent="0.35">
      <c r="A105" s="1" t="s">
        <v>312</v>
      </c>
      <c r="B105" s="24" t="s">
        <v>311</v>
      </c>
      <c r="C105" s="23" t="s">
        <v>31</v>
      </c>
      <c r="D105" s="22" t="s">
        <v>5</v>
      </c>
      <c r="E105" s="21">
        <v>1</v>
      </c>
      <c r="F105" s="21" t="str">
        <f>[1]BPU!D292</f>
        <v/>
      </c>
      <c r="G105" s="20"/>
      <c r="H105" s="19">
        <f>IF(OR(E105="",F105=""),,ROUND(E105*F105+(E105*F105*G105/100),2))</f>
        <v>0</v>
      </c>
      <c r="I105" s="18">
        <v>0.2</v>
      </c>
      <c r="J105" s="18">
        <f>IF(DQE!I105=DQE!J10,DQE!H105,)</f>
        <v>0</v>
      </c>
    </row>
    <row r="106" spans="1:10" ht="15" x14ac:dyDescent="0.35">
      <c r="A106" s="1" t="s">
        <v>310</v>
      </c>
      <c r="B106" s="24" t="s">
        <v>309</v>
      </c>
      <c r="C106" s="23" t="s">
        <v>28</v>
      </c>
      <c r="D106" s="22" t="s">
        <v>5</v>
      </c>
      <c r="E106" s="21">
        <v>1</v>
      </c>
      <c r="F106" s="21" t="str">
        <f>[1]BPU!D295</f>
        <v/>
      </c>
      <c r="G106" s="20"/>
      <c r="H106" s="19">
        <f>IF(OR(E106="",F106=""),,ROUND(E106*F106+(E106*F106*G106/100),2))</f>
        <v>0</v>
      </c>
      <c r="I106" s="18">
        <v>0.2</v>
      </c>
      <c r="J106" s="18">
        <f>IF(DQE!I106=DQE!J10,DQE!H106,)</f>
        <v>0</v>
      </c>
    </row>
    <row r="107" spans="1:10" ht="30" x14ac:dyDescent="0.35">
      <c r="A107" s="1" t="s">
        <v>308</v>
      </c>
      <c r="B107" s="24" t="s">
        <v>307</v>
      </c>
      <c r="C107" s="23" t="s">
        <v>25</v>
      </c>
      <c r="D107" s="22" t="s">
        <v>9</v>
      </c>
      <c r="E107" s="21">
        <v>1</v>
      </c>
      <c r="F107" s="21" t="str">
        <f>[1]BPU!D298</f>
        <v/>
      </c>
      <c r="G107" s="20"/>
      <c r="H107" s="19">
        <f>IF(OR(E107="",F107=""),,ROUND(E107*F107+(E107*F107*G107/100),2))</f>
        <v>0</v>
      </c>
      <c r="I107" s="18">
        <v>0.2</v>
      </c>
      <c r="J107" s="18">
        <f>IF(DQE!I107=DQE!J10,DQE!H107,)</f>
        <v>0</v>
      </c>
    </row>
    <row r="108" spans="1:10" ht="30" x14ac:dyDescent="0.35">
      <c r="A108" s="1" t="s">
        <v>306</v>
      </c>
      <c r="B108" s="24" t="s">
        <v>305</v>
      </c>
      <c r="C108" s="23" t="s">
        <v>22</v>
      </c>
      <c r="D108" s="22" t="s">
        <v>5</v>
      </c>
      <c r="E108" s="21">
        <v>1</v>
      </c>
      <c r="F108" s="21" t="str">
        <f>[1]BPU!D301</f>
        <v/>
      </c>
      <c r="G108" s="20"/>
      <c r="H108" s="19">
        <f>IF(OR(E108="",F108=""),,ROUND(E108*F108+(E108*F108*G108/100),2))</f>
        <v>0</v>
      </c>
      <c r="I108" s="18">
        <v>0.2</v>
      </c>
      <c r="J108" s="18">
        <f>IF(DQE!I108=DQE!J10,DQE!H108,)</f>
        <v>0</v>
      </c>
    </row>
    <row r="109" spans="1:10" ht="30" x14ac:dyDescent="0.35">
      <c r="A109" s="1" t="s">
        <v>304</v>
      </c>
      <c r="B109" s="24" t="s">
        <v>303</v>
      </c>
      <c r="C109" s="23" t="s">
        <v>19</v>
      </c>
      <c r="D109" s="22" t="s">
        <v>5</v>
      </c>
      <c r="E109" s="21">
        <v>1</v>
      </c>
      <c r="F109" s="21" t="str">
        <f>[1]BPU!D304</f>
        <v/>
      </c>
      <c r="G109" s="20"/>
      <c r="H109" s="19">
        <f>IF(OR(E109="",F109=""),,ROUND(E109*F109+(E109*F109*G109/100),2))</f>
        <v>0</v>
      </c>
      <c r="I109" s="18">
        <v>0.2</v>
      </c>
      <c r="J109" s="18">
        <f>IF(DQE!I109=DQE!J10,DQE!H109,)</f>
        <v>0</v>
      </c>
    </row>
    <row r="110" spans="1:10" ht="30" x14ac:dyDescent="0.35">
      <c r="A110" s="1" t="s">
        <v>302</v>
      </c>
      <c r="B110" s="24" t="s">
        <v>301</v>
      </c>
      <c r="C110" s="23" t="s">
        <v>16</v>
      </c>
      <c r="D110" s="22" t="s">
        <v>5</v>
      </c>
      <c r="E110" s="21">
        <v>1</v>
      </c>
      <c r="F110" s="21" t="str">
        <f>[1]BPU!D307</f>
        <v/>
      </c>
      <c r="G110" s="20"/>
      <c r="H110" s="19">
        <f>IF(OR(E110="",F110=""),,ROUND(E110*F110+(E110*F110*G110/100),2))</f>
        <v>0</v>
      </c>
      <c r="I110" s="18">
        <v>0.2</v>
      </c>
      <c r="J110" s="18">
        <f>IF(DQE!I110=DQE!J10,DQE!H110,)</f>
        <v>0</v>
      </c>
    </row>
    <row r="111" spans="1:10" ht="30" x14ac:dyDescent="0.35">
      <c r="A111" s="1" t="s">
        <v>300</v>
      </c>
      <c r="B111" s="24" t="s">
        <v>299</v>
      </c>
      <c r="C111" s="23" t="s">
        <v>13</v>
      </c>
      <c r="D111" s="22" t="s">
        <v>5</v>
      </c>
      <c r="E111" s="21">
        <v>1</v>
      </c>
      <c r="F111" s="21" t="str">
        <f>[1]BPU!D310</f>
        <v/>
      </c>
      <c r="G111" s="20"/>
      <c r="H111" s="19">
        <f>IF(OR(E111="",F111=""),,ROUND(E111*F111+(E111*F111*G111/100),2))</f>
        <v>0</v>
      </c>
      <c r="I111" s="18">
        <v>0.2</v>
      </c>
      <c r="J111" s="18">
        <f>IF(DQE!I111=DQE!J10,DQE!H111,)</f>
        <v>0</v>
      </c>
    </row>
    <row r="112" spans="1:10" ht="30" x14ac:dyDescent="0.35">
      <c r="A112" s="1" t="s">
        <v>298</v>
      </c>
      <c r="B112" s="24" t="s">
        <v>297</v>
      </c>
      <c r="C112" s="23" t="s">
        <v>10</v>
      </c>
      <c r="D112" s="22" t="s">
        <v>9</v>
      </c>
      <c r="E112" s="21">
        <v>1</v>
      </c>
      <c r="F112" s="21" t="str">
        <f>[1]BPU!D313</f>
        <v/>
      </c>
      <c r="G112" s="20"/>
      <c r="H112" s="19">
        <f>IF(OR(E112="",F112=""),,ROUND(E112*F112+(E112*F112*G112/100),2))</f>
        <v>0</v>
      </c>
      <c r="I112" s="18">
        <v>0.2</v>
      </c>
      <c r="J112" s="18">
        <f>IF(DQE!I112=DQE!J10,DQE!H112,)</f>
        <v>0</v>
      </c>
    </row>
    <row r="113" spans="1:10" ht="15" x14ac:dyDescent="0.35">
      <c r="A113" s="1" t="s">
        <v>296</v>
      </c>
      <c r="B113" s="24" t="s">
        <v>295</v>
      </c>
      <c r="C113" s="23" t="s">
        <v>6</v>
      </c>
      <c r="D113" s="22" t="s">
        <v>5</v>
      </c>
      <c r="E113" s="21">
        <v>1</v>
      </c>
      <c r="F113" s="21" t="str">
        <f>[1]BPU!D317</f>
        <v/>
      </c>
      <c r="G113" s="20"/>
      <c r="H113" s="19">
        <f>IF(OR(E113="",F113=""),,ROUND(E113*F113+(E113*F113*G113/100),2))</f>
        <v>0</v>
      </c>
      <c r="I113" s="18">
        <v>0.2</v>
      </c>
      <c r="J113" s="18">
        <f>IF(DQE!I113=DQE!J10,DQE!H113,)</f>
        <v>0</v>
      </c>
    </row>
    <row r="114" spans="1:10" ht="30" x14ac:dyDescent="0.2">
      <c r="B114" s="24" t="s">
        <v>294</v>
      </c>
      <c r="C114" s="25" t="s">
        <v>293</v>
      </c>
      <c r="D114" s="24"/>
      <c r="E114" s="24"/>
      <c r="F114" s="24"/>
      <c r="G114" s="24"/>
      <c r="H114" s="24"/>
    </row>
    <row r="115" spans="1:10" ht="15" x14ac:dyDescent="0.35">
      <c r="A115" s="1" t="s">
        <v>292</v>
      </c>
      <c r="B115" s="24" t="s">
        <v>291</v>
      </c>
      <c r="C115" s="23" t="s">
        <v>52</v>
      </c>
      <c r="D115" s="22" t="s">
        <v>9</v>
      </c>
      <c r="E115" s="21">
        <v>1</v>
      </c>
      <c r="F115" s="21" t="str">
        <f>[1]BPU!D322</f>
        <v/>
      </c>
      <c r="G115" s="20"/>
      <c r="H115" s="19">
        <f>IF(OR(E115="",F115=""),,ROUND(E115*F115+(E115*F115*G115/100),2))</f>
        <v>0</v>
      </c>
      <c r="I115" s="18">
        <v>0.2</v>
      </c>
      <c r="J115" s="18">
        <f>IF(DQE!I115=DQE!J10,DQE!H115,)</f>
        <v>0</v>
      </c>
    </row>
    <row r="116" spans="1:10" ht="30" x14ac:dyDescent="0.35">
      <c r="A116" s="1" t="s">
        <v>290</v>
      </c>
      <c r="B116" s="24" t="s">
        <v>289</v>
      </c>
      <c r="C116" s="23" t="s">
        <v>49</v>
      </c>
      <c r="D116" s="22" t="s">
        <v>5</v>
      </c>
      <c r="E116" s="21">
        <v>1</v>
      </c>
      <c r="F116" s="21" t="str">
        <f>[1]BPU!D325</f>
        <v/>
      </c>
      <c r="G116" s="20"/>
      <c r="H116" s="19">
        <f>IF(OR(E116="",F116=""),,ROUND(E116*F116+(E116*F116*G116/100),2))</f>
        <v>0</v>
      </c>
      <c r="I116" s="18">
        <v>0.2</v>
      </c>
      <c r="J116" s="18">
        <f>IF(DQE!I116=DQE!J10,DQE!H116,)</f>
        <v>0</v>
      </c>
    </row>
    <row r="117" spans="1:10" ht="30" x14ac:dyDescent="0.35">
      <c r="A117" s="1" t="s">
        <v>288</v>
      </c>
      <c r="B117" s="24" t="s">
        <v>287</v>
      </c>
      <c r="C117" s="23" t="s">
        <v>46</v>
      </c>
      <c r="D117" s="22" t="s">
        <v>5</v>
      </c>
      <c r="E117" s="21">
        <v>1</v>
      </c>
      <c r="F117" s="21" t="str">
        <f>[1]BPU!D328</f>
        <v/>
      </c>
      <c r="G117" s="20"/>
      <c r="H117" s="19">
        <f>IF(OR(E117="",F117=""),,ROUND(E117*F117+(E117*F117*G117/100),2))</f>
        <v>0</v>
      </c>
      <c r="I117" s="18">
        <v>0.2</v>
      </c>
      <c r="J117" s="18">
        <f>IF(DQE!I117=DQE!J10,DQE!H117,)</f>
        <v>0</v>
      </c>
    </row>
    <row r="118" spans="1:10" ht="30" x14ac:dyDescent="0.35">
      <c r="A118" s="1" t="s">
        <v>286</v>
      </c>
      <c r="B118" s="24" t="s">
        <v>285</v>
      </c>
      <c r="C118" s="23" t="s">
        <v>43</v>
      </c>
      <c r="D118" s="22" t="s">
        <v>5</v>
      </c>
      <c r="E118" s="21">
        <v>1</v>
      </c>
      <c r="F118" s="21" t="str">
        <f>[1]BPU!D331</f>
        <v/>
      </c>
      <c r="G118" s="20"/>
      <c r="H118" s="19">
        <f>IF(OR(E118="",F118=""),,ROUND(E118*F118+(E118*F118*G118/100),2))</f>
        <v>0</v>
      </c>
      <c r="I118" s="18">
        <v>0.2</v>
      </c>
      <c r="J118" s="18">
        <f>IF(DQE!I118=DQE!J10,DQE!H118,)</f>
        <v>0</v>
      </c>
    </row>
    <row r="119" spans="1:10" ht="30" x14ac:dyDescent="0.35">
      <c r="A119" s="1" t="s">
        <v>284</v>
      </c>
      <c r="B119" s="24" t="s">
        <v>283</v>
      </c>
      <c r="C119" s="23" t="s">
        <v>40</v>
      </c>
      <c r="D119" s="22" t="s">
        <v>5</v>
      </c>
      <c r="E119" s="21">
        <v>1</v>
      </c>
      <c r="F119" s="21" t="str">
        <f>[1]BPU!D334</f>
        <v/>
      </c>
      <c r="G119" s="20"/>
      <c r="H119" s="19">
        <f>IF(OR(E119="",F119=""),,ROUND(E119*F119+(E119*F119*G119/100),2))</f>
        <v>0</v>
      </c>
      <c r="I119" s="18">
        <v>0.2</v>
      </c>
      <c r="J119" s="18">
        <f>IF(DQE!I119=DQE!J10,DQE!H119,)</f>
        <v>0</v>
      </c>
    </row>
    <row r="120" spans="1:10" ht="30" x14ac:dyDescent="0.35">
      <c r="A120" s="1" t="s">
        <v>282</v>
      </c>
      <c r="B120" s="24" t="s">
        <v>281</v>
      </c>
      <c r="C120" s="23" t="s">
        <v>37</v>
      </c>
      <c r="D120" s="22" t="s">
        <v>5</v>
      </c>
      <c r="E120" s="21">
        <v>1</v>
      </c>
      <c r="F120" s="21" t="str">
        <f>[1]BPU!D337</f>
        <v/>
      </c>
      <c r="G120" s="20"/>
      <c r="H120" s="19">
        <f>IF(OR(E120="",F120=""),,ROUND(E120*F120+(E120*F120*G120/100),2))</f>
        <v>0</v>
      </c>
      <c r="I120" s="18">
        <v>0.2</v>
      </c>
      <c r="J120" s="18">
        <f>IF(DQE!I120=DQE!J10,DQE!H120,)</f>
        <v>0</v>
      </c>
    </row>
    <row r="121" spans="1:10" ht="15" x14ac:dyDescent="0.35">
      <c r="A121" s="1" t="s">
        <v>280</v>
      </c>
      <c r="B121" s="24" t="s">
        <v>279</v>
      </c>
      <c r="C121" s="23" t="s">
        <v>34</v>
      </c>
      <c r="D121" s="22" t="s">
        <v>5</v>
      </c>
      <c r="E121" s="21">
        <v>1</v>
      </c>
      <c r="F121" s="21" t="str">
        <f>[1]BPU!D340</f>
        <v/>
      </c>
      <c r="G121" s="20"/>
      <c r="H121" s="19">
        <f>IF(OR(E121="",F121=""),,ROUND(E121*F121+(E121*F121*G121/100),2))</f>
        <v>0</v>
      </c>
      <c r="I121" s="18">
        <v>0.2</v>
      </c>
      <c r="J121" s="18">
        <f>IF(DQE!I121=DQE!J10,DQE!H121,)</f>
        <v>0</v>
      </c>
    </row>
    <row r="122" spans="1:10" ht="30" x14ac:dyDescent="0.35">
      <c r="A122" s="1" t="s">
        <v>278</v>
      </c>
      <c r="B122" s="24" t="s">
        <v>277</v>
      </c>
      <c r="C122" s="23" t="s">
        <v>31</v>
      </c>
      <c r="D122" s="22" t="s">
        <v>5</v>
      </c>
      <c r="E122" s="21">
        <v>1</v>
      </c>
      <c r="F122" s="21" t="str">
        <f>[1]BPU!D343</f>
        <v/>
      </c>
      <c r="G122" s="20"/>
      <c r="H122" s="19">
        <f>IF(OR(E122="",F122=""),,ROUND(E122*F122+(E122*F122*G122/100),2))</f>
        <v>0</v>
      </c>
      <c r="I122" s="18">
        <v>0.2</v>
      </c>
      <c r="J122" s="18">
        <f>IF(DQE!I122=DQE!J10,DQE!H122,)</f>
        <v>0</v>
      </c>
    </row>
    <row r="123" spans="1:10" ht="15" x14ac:dyDescent="0.35">
      <c r="A123" s="1" t="s">
        <v>276</v>
      </c>
      <c r="B123" s="24" t="s">
        <v>275</v>
      </c>
      <c r="C123" s="23" t="s">
        <v>28</v>
      </c>
      <c r="D123" s="22" t="s">
        <v>5</v>
      </c>
      <c r="E123" s="21">
        <v>1</v>
      </c>
      <c r="F123" s="21" t="str">
        <f>[1]BPU!D346</f>
        <v/>
      </c>
      <c r="G123" s="20"/>
      <c r="H123" s="19">
        <f>IF(OR(E123="",F123=""),,ROUND(E123*F123+(E123*F123*G123/100),2))</f>
        <v>0</v>
      </c>
      <c r="I123" s="18">
        <v>0.2</v>
      </c>
      <c r="J123" s="18">
        <f>IF(DQE!I123=DQE!J10,DQE!H123,)</f>
        <v>0</v>
      </c>
    </row>
    <row r="124" spans="1:10" ht="30" x14ac:dyDescent="0.35">
      <c r="A124" s="1" t="s">
        <v>274</v>
      </c>
      <c r="B124" s="24" t="s">
        <v>273</v>
      </c>
      <c r="C124" s="23" t="s">
        <v>25</v>
      </c>
      <c r="D124" s="22" t="s">
        <v>9</v>
      </c>
      <c r="E124" s="21">
        <v>1</v>
      </c>
      <c r="F124" s="21" t="str">
        <f>[1]BPU!D349</f>
        <v/>
      </c>
      <c r="G124" s="20"/>
      <c r="H124" s="19">
        <f>IF(OR(E124="",F124=""),,ROUND(E124*F124+(E124*F124*G124/100),2))</f>
        <v>0</v>
      </c>
      <c r="I124" s="18">
        <v>0.2</v>
      </c>
      <c r="J124" s="18">
        <f>IF(DQE!I124=DQE!J10,DQE!H124,)</f>
        <v>0</v>
      </c>
    </row>
    <row r="125" spans="1:10" ht="30" x14ac:dyDescent="0.35">
      <c r="A125" s="1" t="s">
        <v>272</v>
      </c>
      <c r="B125" s="24" t="s">
        <v>271</v>
      </c>
      <c r="C125" s="23" t="s">
        <v>22</v>
      </c>
      <c r="D125" s="22" t="s">
        <v>5</v>
      </c>
      <c r="E125" s="21">
        <v>1</v>
      </c>
      <c r="F125" s="21" t="str">
        <f>[1]BPU!D352</f>
        <v/>
      </c>
      <c r="G125" s="20"/>
      <c r="H125" s="19">
        <f>IF(OR(E125="",F125=""),,ROUND(E125*F125+(E125*F125*G125/100),2))</f>
        <v>0</v>
      </c>
      <c r="I125" s="18">
        <v>0.2</v>
      </c>
      <c r="J125" s="18">
        <f>IF(DQE!I125=DQE!J10,DQE!H125,)</f>
        <v>0</v>
      </c>
    </row>
    <row r="126" spans="1:10" ht="30" x14ac:dyDescent="0.35">
      <c r="A126" s="1" t="s">
        <v>270</v>
      </c>
      <c r="B126" s="24" t="s">
        <v>269</v>
      </c>
      <c r="C126" s="23" t="s">
        <v>19</v>
      </c>
      <c r="D126" s="22" t="s">
        <v>5</v>
      </c>
      <c r="E126" s="21">
        <v>1</v>
      </c>
      <c r="F126" s="21" t="str">
        <f>[1]BPU!D355</f>
        <v/>
      </c>
      <c r="G126" s="20"/>
      <c r="H126" s="19">
        <f>IF(OR(E126="",F126=""),,ROUND(E126*F126+(E126*F126*G126/100),2))</f>
        <v>0</v>
      </c>
      <c r="I126" s="18">
        <v>0.2</v>
      </c>
      <c r="J126" s="18">
        <f>IF(DQE!I126=DQE!J10,DQE!H126,)</f>
        <v>0</v>
      </c>
    </row>
    <row r="127" spans="1:10" ht="30" x14ac:dyDescent="0.35">
      <c r="A127" s="1" t="s">
        <v>268</v>
      </c>
      <c r="B127" s="24" t="s">
        <v>267</v>
      </c>
      <c r="C127" s="23" t="s">
        <v>16</v>
      </c>
      <c r="D127" s="22" t="s">
        <v>5</v>
      </c>
      <c r="E127" s="21">
        <v>1</v>
      </c>
      <c r="F127" s="21" t="str">
        <f>[1]BPU!D358</f>
        <v/>
      </c>
      <c r="G127" s="20"/>
      <c r="H127" s="19">
        <f>IF(OR(E127="",F127=""),,ROUND(E127*F127+(E127*F127*G127/100),2))</f>
        <v>0</v>
      </c>
      <c r="I127" s="18">
        <v>0.2</v>
      </c>
      <c r="J127" s="18">
        <f>IF(DQE!I127=DQE!J10,DQE!H127,)</f>
        <v>0</v>
      </c>
    </row>
    <row r="128" spans="1:10" ht="30" x14ac:dyDescent="0.35">
      <c r="A128" s="1" t="s">
        <v>266</v>
      </c>
      <c r="B128" s="24" t="s">
        <v>265</v>
      </c>
      <c r="C128" s="23" t="s">
        <v>13</v>
      </c>
      <c r="D128" s="22" t="s">
        <v>5</v>
      </c>
      <c r="E128" s="21">
        <v>1</v>
      </c>
      <c r="F128" s="21" t="str">
        <f>[1]BPU!D361</f>
        <v/>
      </c>
      <c r="G128" s="20"/>
      <c r="H128" s="19">
        <f>IF(OR(E128="",F128=""),,ROUND(E128*F128+(E128*F128*G128/100),2))</f>
        <v>0</v>
      </c>
      <c r="I128" s="18">
        <v>0.2</v>
      </c>
      <c r="J128" s="18">
        <f>IF(DQE!I128=DQE!J10,DQE!H128,)</f>
        <v>0</v>
      </c>
    </row>
    <row r="129" spans="1:10" ht="30" x14ac:dyDescent="0.35">
      <c r="A129" s="1" t="s">
        <v>264</v>
      </c>
      <c r="B129" s="24" t="s">
        <v>263</v>
      </c>
      <c r="C129" s="23" t="s">
        <v>10</v>
      </c>
      <c r="D129" s="22" t="s">
        <v>9</v>
      </c>
      <c r="E129" s="21">
        <v>1</v>
      </c>
      <c r="F129" s="21" t="str">
        <f>[1]BPU!D364</f>
        <v/>
      </c>
      <c r="G129" s="20"/>
      <c r="H129" s="19">
        <f>IF(OR(E129="",F129=""),,ROUND(E129*F129+(E129*F129*G129/100),2))</f>
        <v>0</v>
      </c>
      <c r="I129" s="18">
        <v>0.2</v>
      </c>
      <c r="J129" s="18">
        <f>IF(DQE!I129=DQE!J10,DQE!H129,)</f>
        <v>0</v>
      </c>
    </row>
    <row r="130" spans="1:10" ht="15" x14ac:dyDescent="0.35">
      <c r="A130" s="1" t="s">
        <v>262</v>
      </c>
      <c r="B130" s="24" t="s">
        <v>261</v>
      </c>
      <c r="C130" s="23" t="s">
        <v>6</v>
      </c>
      <c r="D130" s="22" t="s">
        <v>5</v>
      </c>
      <c r="E130" s="21">
        <v>1</v>
      </c>
      <c r="F130" s="21" t="str">
        <f>[1]BPU!D368</f>
        <v/>
      </c>
      <c r="G130" s="20"/>
      <c r="H130" s="19">
        <f>IF(OR(E130="",F130=""),,ROUND(E130*F130+(E130*F130*G130/100),2))</f>
        <v>0</v>
      </c>
      <c r="I130" s="18">
        <v>0.2</v>
      </c>
      <c r="J130" s="18">
        <f>IF(DQE!I130=DQE!J10,DQE!H130,)</f>
        <v>0</v>
      </c>
    </row>
    <row r="131" spans="1:10" ht="30" x14ac:dyDescent="0.2">
      <c r="B131" s="24" t="s">
        <v>260</v>
      </c>
      <c r="C131" s="25" t="s">
        <v>259</v>
      </c>
      <c r="D131" s="24"/>
      <c r="E131" s="24"/>
      <c r="F131" s="24"/>
      <c r="G131" s="24"/>
      <c r="H131" s="24"/>
    </row>
    <row r="132" spans="1:10" ht="15" x14ac:dyDescent="0.35">
      <c r="A132" s="1" t="s">
        <v>258</v>
      </c>
      <c r="B132" s="24" t="s">
        <v>257</v>
      </c>
      <c r="C132" s="23" t="s">
        <v>52</v>
      </c>
      <c r="D132" s="22" t="s">
        <v>9</v>
      </c>
      <c r="E132" s="21">
        <v>1</v>
      </c>
      <c r="F132" s="21" t="str">
        <f>[1]BPU!D373</f>
        <v/>
      </c>
      <c r="G132" s="20"/>
      <c r="H132" s="19">
        <f>IF(OR(E132="",F132=""),,ROUND(E132*F132+(E132*F132*G132/100),2))</f>
        <v>0</v>
      </c>
      <c r="I132" s="18">
        <v>0.2</v>
      </c>
      <c r="J132" s="18">
        <f>IF(DQE!I132=DQE!J10,DQE!H132,)</f>
        <v>0</v>
      </c>
    </row>
    <row r="133" spans="1:10" ht="30" x14ac:dyDescent="0.35">
      <c r="A133" s="1" t="s">
        <v>256</v>
      </c>
      <c r="B133" s="24" t="s">
        <v>255</v>
      </c>
      <c r="C133" s="23" t="s">
        <v>49</v>
      </c>
      <c r="D133" s="22" t="s">
        <v>5</v>
      </c>
      <c r="E133" s="21">
        <v>1</v>
      </c>
      <c r="F133" s="21" t="str">
        <f>[1]BPU!D376</f>
        <v/>
      </c>
      <c r="G133" s="20"/>
      <c r="H133" s="19">
        <f>IF(OR(E133="",F133=""),,ROUND(E133*F133+(E133*F133*G133/100),2))</f>
        <v>0</v>
      </c>
      <c r="I133" s="18">
        <v>0.2</v>
      </c>
      <c r="J133" s="18">
        <f>IF(DQE!I133=DQE!J10,DQE!H133,)</f>
        <v>0</v>
      </c>
    </row>
    <row r="134" spans="1:10" ht="30" x14ac:dyDescent="0.35">
      <c r="A134" s="1" t="s">
        <v>254</v>
      </c>
      <c r="B134" s="24" t="s">
        <v>253</v>
      </c>
      <c r="C134" s="23" t="s">
        <v>46</v>
      </c>
      <c r="D134" s="22" t="s">
        <v>5</v>
      </c>
      <c r="E134" s="21">
        <v>1</v>
      </c>
      <c r="F134" s="21" t="str">
        <f>[1]BPU!D379</f>
        <v/>
      </c>
      <c r="G134" s="20"/>
      <c r="H134" s="19">
        <f>IF(OR(E134="",F134=""),,ROUND(E134*F134+(E134*F134*G134/100),2))</f>
        <v>0</v>
      </c>
      <c r="I134" s="18">
        <v>0.2</v>
      </c>
      <c r="J134" s="18">
        <f>IF(DQE!I134=DQE!J10,DQE!H134,)</f>
        <v>0</v>
      </c>
    </row>
    <row r="135" spans="1:10" ht="30" x14ac:dyDescent="0.35">
      <c r="A135" s="1" t="s">
        <v>252</v>
      </c>
      <c r="B135" s="24" t="s">
        <v>251</v>
      </c>
      <c r="C135" s="23" t="s">
        <v>43</v>
      </c>
      <c r="D135" s="22" t="s">
        <v>5</v>
      </c>
      <c r="E135" s="21">
        <v>1</v>
      </c>
      <c r="F135" s="21" t="str">
        <f>[1]BPU!D382</f>
        <v/>
      </c>
      <c r="G135" s="20"/>
      <c r="H135" s="19">
        <f>IF(OR(E135="",F135=""),,ROUND(E135*F135+(E135*F135*G135/100),2))</f>
        <v>0</v>
      </c>
      <c r="I135" s="18">
        <v>0.2</v>
      </c>
      <c r="J135" s="18">
        <f>IF(DQE!I135=DQE!J10,DQE!H135,)</f>
        <v>0</v>
      </c>
    </row>
    <row r="136" spans="1:10" ht="30" x14ac:dyDescent="0.35">
      <c r="A136" s="1" t="s">
        <v>250</v>
      </c>
      <c r="B136" s="24" t="s">
        <v>249</v>
      </c>
      <c r="C136" s="23" t="s">
        <v>40</v>
      </c>
      <c r="D136" s="22" t="s">
        <v>5</v>
      </c>
      <c r="E136" s="21">
        <v>1</v>
      </c>
      <c r="F136" s="21" t="str">
        <f>[1]BPU!D385</f>
        <v/>
      </c>
      <c r="G136" s="20"/>
      <c r="H136" s="19">
        <f>IF(OR(E136="",F136=""),,ROUND(E136*F136+(E136*F136*G136/100),2))</f>
        <v>0</v>
      </c>
      <c r="I136" s="18">
        <v>0.2</v>
      </c>
      <c r="J136" s="18">
        <f>IF(DQE!I136=DQE!J10,DQE!H136,)</f>
        <v>0</v>
      </c>
    </row>
    <row r="137" spans="1:10" ht="30" x14ac:dyDescent="0.35">
      <c r="A137" s="1" t="s">
        <v>248</v>
      </c>
      <c r="B137" s="24" t="s">
        <v>247</v>
      </c>
      <c r="C137" s="23" t="s">
        <v>37</v>
      </c>
      <c r="D137" s="22" t="s">
        <v>5</v>
      </c>
      <c r="E137" s="21">
        <v>1</v>
      </c>
      <c r="F137" s="21" t="str">
        <f>[1]BPU!D388</f>
        <v/>
      </c>
      <c r="G137" s="20"/>
      <c r="H137" s="19">
        <f>IF(OR(E137="",F137=""),,ROUND(E137*F137+(E137*F137*G137/100),2))</f>
        <v>0</v>
      </c>
      <c r="I137" s="18">
        <v>0.2</v>
      </c>
      <c r="J137" s="18">
        <f>IF(DQE!I137=DQE!J10,DQE!H137,)</f>
        <v>0</v>
      </c>
    </row>
    <row r="138" spans="1:10" ht="15" x14ac:dyDescent="0.35">
      <c r="A138" s="1" t="s">
        <v>246</v>
      </c>
      <c r="B138" s="24" t="s">
        <v>245</v>
      </c>
      <c r="C138" s="23" t="s">
        <v>34</v>
      </c>
      <c r="D138" s="22" t="s">
        <v>5</v>
      </c>
      <c r="E138" s="21">
        <v>1</v>
      </c>
      <c r="F138" s="21" t="str">
        <f>[1]BPU!D391</f>
        <v/>
      </c>
      <c r="G138" s="20"/>
      <c r="H138" s="19">
        <f>IF(OR(E138="",F138=""),,ROUND(E138*F138+(E138*F138*G138/100),2))</f>
        <v>0</v>
      </c>
      <c r="I138" s="18">
        <v>0.2</v>
      </c>
      <c r="J138" s="18">
        <f>IF(DQE!I138=DQE!J10,DQE!H138,)</f>
        <v>0</v>
      </c>
    </row>
    <row r="139" spans="1:10" ht="30" x14ac:dyDescent="0.35">
      <c r="A139" s="1" t="s">
        <v>244</v>
      </c>
      <c r="B139" s="24" t="s">
        <v>243</v>
      </c>
      <c r="C139" s="23" t="s">
        <v>31</v>
      </c>
      <c r="D139" s="22" t="s">
        <v>5</v>
      </c>
      <c r="E139" s="21">
        <v>1</v>
      </c>
      <c r="F139" s="21" t="str">
        <f>[1]BPU!D394</f>
        <v/>
      </c>
      <c r="G139" s="20"/>
      <c r="H139" s="19">
        <f>IF(OR(E139="",F139=""),,ROUND(E139*F139+(E139*F139*G139/100),2))</f>
        <v>0</v>
      </c>
      <c r="I139" s="18">
        <v>0.2</v>
      </c>
      <c r="J139" s="18">
        <f>IF(DQE!I139=DQE!J10,DQE!H139,)</f>
        <v>0</v>
      </c>
    </row>
    <row r="140" spans="1:10" ht="15" x14ac:dyDescent="0.35">
      <c r="A140" s="1" t="s">
        <v>242</v>
      </c>
      <c r="B140" s="24" t="s">
        <v>241</v>
      </c>
      <c r="C140" s="23" t="s">
        <v>28</v>
      </c>
      <c r="D140" s="22" t="s">
        <v>5</v>
      </c>
      <c r="E140" s="21">
        <v>1</v>
      </c>
      <c r="F140" s="21" t="str">
        <f>[1]BPU!D397</f>
        <v/>
      </c>
      <c r="G140" s="20"/>
      <c r="H140" s="19">
        <f>IF(OR(E140="",F140=""),,ROUND(E140*F140+(E140*F140*G140/100),2))</f>
        <v>0</v>
      </c>
      <c r="I140" s="18">
        <v>0.2</v>
      </c>
      <c r="J140" s="18">
        <f>IF(DQE!I140=DQE!J10,DQE!H140,)</f>
        <v>0</v>
      </c>
    </row>
    <row r="141" spans="1:10" ht="30" x14ac:dyDescent="0.35">
      <c r="A141" s="1" t="s">
        <v>240</v>
      </c>
      <c r="B141" s="24" t="s">
        <v>239</v>
      </c>
      <c r="C141" s="23" t="s">
        <v>25</v>
      </c>
      <c r="D141" s="22" t="s">
        <v>9</v>
      </c>
      <c r="E141" s="21">
        <v>1</v>
      </c>
      <c r="F141" s="21" t="str">
        <f>[1]BPU!D400</f>
        <v/>
      </c>
      <c r="G141" s="20"/>
      <c r="H141" s="19">
        <f>IF(OR(E141="",F141=""),,ROUND(E141*F141+(E141*F141*G141/100),2))</f>
        <v>0</v>
      </c>
      <c r="I141" s="18">
        <v>0.2</v>
      </c>
      <c r="J141" s="18">
        <f>IF(DQE!I141=DQE!J10,DQE!H141,)</f>
        <v>0</v>
      </c>
    </row>
    <row r="142" spans="1:10" ht="30" x14ac:dyDescent="0.35">
      <c r="A142" s="1" t="s">
        <v>238</v>
      </c>
      <c r="B142" s="24" t="s">
        <v>237</v>
      </c>
      <c r="C142" s="23" t="s">
        <v>22</v>
      </c>
      <c r="D142" s="22" t="s">
        <v>5</v>
      </c>
      <c r="E142" s="21">
        <v>1</v>
      </c>
      <c r="F142" s="21" t="str">
        <f>[1]BPU!D403</f>
        <v/>
      </c>
      <c r="G142" s="20"/>
      <c r="H142" s="19">
        <f>IF(OR(E142="",F142=""),,ROUND(E142*F142+(E142*F142*G142/100),2))</f>
        <v>0</v>
      </c>
      <c r="I142" s="18">
        <v>0.2</v>
      </c>
      <c r="J142" s="18">
        <f>IF(DQE!I142=DQE!J10,DQE!H142,)</f>
        <v>0</v>
      </c>
    </row>
    <row r="143" spans="1:10" ht="30" x14ac:dyDescent="0.35">
      <c r="A143" s="1" t="s">
        <v>236</v>
      </c>
      <c r="B143" s="24" t="s">
        <v>235</v>
      </c>
      <c r="C143" s="23" t="s">
        <v>19</v>
      </c>
      <c r="D143" s="22" t="s">
        <v>5</v>
      </c>
      <c r="E143" s="21">
        <v>1</v>
      </c>
      <c r="F143" s="21" t="str">
        <f>[1]BPU!D406</f>
        <v/>
      </c>
      <c r="G143" s="20"/>
      <c r="H143" s="19">
        <f>IF(OR(E143="",F143=""),,ROUND(E143*F143+(E143*F143*G143/100),2))</f>
        <v>0</v>
      </c>
      <c r="I143" s="18">
        <v>0.2</v>
      </c>
      <c r="J143" s="18">
        <f>IF(DQE!I143=DQE!J10,DQE!H143,)</f>
        <v>0</v>
      </c>
    </row>
    <row r="144" spans="1:10" ht="30" x14ac:dyDescent="0.35">
      <c r="A144" s="1" t="s">
        <v>234</v>
      </c>
      <c r="B144" s="24" t="s">
        <v>233</v>
      </c>
      <c r="C144" s="23" t="s">
        <v>16</v>
      </c>
      <c r="D144" s="22" t="s">
        <v>5</v>
      </c>
      <c r="E144" s="21">
        <v>1</v>
      </c>
      <c r="F144" s="21" t="str">
        <f>[1]BPU!D409</f>
        <v/>
      </c>
      <c r="G144" s="20"/>
      <c r="H144" s="19">
        <f>IF(OR(E144="",F144=""),,ROUND(E144*F144+(E144*F144*G144/100),2))</f>
        <v>0</v>
      </c>
      <c r="I144" s="18">
        <v>0.2</v>
      </c>
      <c r="J144" s="18">
        <f>IF(DQE!I144=DQE!J10,DQE!H144,)</f>
        <v>0</v>
      </c>
    </row>
    <row r="145" spans="1:10" ht="30" x14ac:dyDescent="0.35">
      <c r="A145" s="1" t="s">
        <v>232</v>
      </c>
      <c r="B145" s="24" t="s">
        <v>231</v>
      </c>
      <c r="C145" s="23" t="s">
        <v>13</v>
      </c>
      <c r="D145" s="22" t="s">
        <v>5</v>
      </c>
      <c r="E145" s="21">
        <v>1</v>
      </c>
      <c r="F145" s="21" t="str">
        <f>[1]BPU!D412</f>
        <v/>
      </c>
      <c r="G145" s="20"/>
      <c r="H145" s="19">
        <f>IF(OR(E145="",F145=""),,ROUND(E145*F145+(E145*F145*G145/100),2))</f>
        <v>0</v>
      </c>
      <c r="I145" s="18">
        <v>0.2</v>
      </c>
      <c r="J145" s="18">
        <f>IF(DQE!I145=DQE!J10,DQE!H145,)</f>
        <v>0</v>
      </c>
    </row>
    <row r="146" spans="1:10" ht="30" x14ac:dyDescent="0.35">
      <c r="A146" s="1" t="s">
        <v>230</v>
      </c>
      <c r="B146" s="24" t="s">
        <v>229</v>
      </c>
      <c r="C146" s="23" t="s">
        <v>10</v>
      </c>
      <c r="D146" s="22" t="s">
        <v>9</v>
      </c>
      <c r="E146" s="21">
        <v>1</v>
      </c>
      <c r="F146" s="21" t="str">
        <f>[1]BPU!D415</f>
        <v/>
      </c>
      <c r="G146" s="20"/>
      <c r="H146" s="19">
        <f>IF(OR(E146="",F146=""),,ROUND(E146*F146+(E146*F146*G146/100),2))</f>
        <v>0</v>
      </c>
      <c r="I146" s="18">
        <v>0.2</v>
      </c>
      <c r="J146" s="18">
        <f>IF(DQE!I146=DQE!J10,DQE!H146,)</f>
        <v>0</v>
      </c>
    </row>
    <row r="147" spans="1:10" ht="15" x14ac:dyDescent="0.35">
      <c r="A147" s="1" t="s">
        <v>228</v>
      </c>
      <c r="B147" s="24" t="s">
        <v>227</v>
      </c>
      <c r="C147" s="23" t="s">
        <v>6</v>
      </c>
      <c r="D147" s="22" t="s">
        <v>5</v>
      </c>
      <c r="E147" s="21">
        <v>1</v>
      </c>
      <c r="F147" s="21" t="str">
        <f>[1]BPU!D419</f>
        <v/>
      </c>
      <c r="G147" s="20"/>
      <c r="H147" s="19">
        <f>IF(OR(E147="",F147=""),,ROUND(E147*F147+(E147*F147*G147/100),2))</f>
        <v>0</v>
      </c>
      <c r="I147" s="18">
        <v>0.2</v>
      </c>
      <c r="J147" s="18">
        <f>IF(DQE!I147=DQE!J10,DQE!H147,)</f>
        <v>0</v>
      </c>
    </row>
    <row r="148" spans="1:10" ht="30" x14ac:dyDescent="0.2">
      <c r="B148" s="24" t="s">
        <v>226</v>
      </c>
      <c r="C148" s="25" t="s">
        <v>225</v>
      </c>
      <c r="D148" s="24"/>
      <c r="E148" s="24"/>
      <c r="F148" s="24"/>
      <c r="G148" s="24"/>
      <c r="H148" s="24"/>
    </row>
    <row r="149" spans="1:10" ht="15" x14ac:dyDescent="0.35">
      <c r="A149" s="1" t="s">
        <v>224</v>
      </c>
      <c r="B149" s="24" t="s">
        <v>223</v>
      </c>
      <c r="C149" s="23" t="s">
        <v>52</v>
      </c>
      <c r="D149" s="22" t="s">
        <v>9</v>
      </c>
      <c r="E149" s="21">
        <v>1</v>
      </c>
      <c r="F149" s="21" t="str">
        <f>[1]BPU!D424</f>
        <v/>
      </c>
      <c r="G149" s="20"/>
      <c r="H149" s="19">
        <f>IF(OR(E149="",F149=""),,ROUND(E149*F149+(E149*F149*G149/100),2))</f>
        <v>0</v>
      </c>
      <c r="I149" s="18">
        <v>0.2</v>
      </c>
      <c r="J149" s="18">
        <f>IF(DQE!I149=DQE!J10,DQE!H149,)</f>
        <v>0</v>
      </c>
    </row>
    <row r="150" spans="1:10" ht="30" x14ac:dyDescent="0.35">
      <c r="A150" s="1" t="s">
        <v>222</v>
      </c>
      <c r="B150" s="24" t="s">
        <v>221</v>
      </c>
      <c r="C150" s="23" t="s">
        <v>49</v>
      </c>
      <c r="D150" s="22" t="s">
        <v>5</v>
      </c>
      <c r="E150" s="21">
        <v>1</v>
      </c>
      <c r="F150" s="21" t="str">
        <f>[1]BPU!D427</f>
        <v/>
      </c>
      <c r="G150" s="20"/>
      <c r="H150" s="19">
        <f>IF(OR(E150="",F150=""),,ROUND(E150*F150+(E150*F150*G150/100),2))</f>
        <v>0</v>
      </c>
      <c r="I150" s="18">
        <v>0.2</v>
      </c>
      <c r="J150" s="18">
        <f>IF(DQE!I150=DQE!J10,DQE!H150,)</f>
        <v>0</v>
      </c>
    </row>
    <row r="151" spans="1:10" ht="30" x14ac:dyDescent="0.35">
      <c r="A151" s="1" t="s">
        <v>220</v>
      </c>
      <c r="B151" s="24" t="s">
        <v>219</v>
      </c>
      <c r="C151" s="23" t="s">
        <v>46</v>
      </c>
      <c r="D151" s="22" t="s">
        <v>5</v>
      </c>
      <c r="E151" s="21">
        <v>1</v>
      </c>
      <c r="F151" s="21" t="str">
        <f>[1]BPU!D430</f>
        <v/>
      </c>
      <c r="G151" s="20"/>
      <c r="H151" s="19">
        <f>IF(OR(E151="",F151=""),,ROUND(E151*F151+(E151*F151*G151/100),2))</f>
        <v>0</v>
      </c>
      <c r="I151" s="18">
        <v>0.2</v>
      </c>
      <c r="J151" s="18">
        <f>IF(DQE!I151=DQE!J10,DQE!H151,)</f>
        <v>0</v>
      </c>
    </row>
    <row r="152" spans="1:10" ht="30" x14ac:dyDescent="0.35">
      <c r="A152" s="1" t="s">
        <v>218</v>
      </c>
      <c r="B152" s="24" t="s">
        <v>217</v>
      </c>
      <c r="C152" s="23" t="s">
        <v>43</v>
      </c>
      <c r="D152" s="22" t="s">
        <v>5</v>
      </c>
      <c r="E152" s="21">
        <v>1</v>
      </c>
      <c r="F152" s="21" t="str">
        <f>[1]BPU!D433</f>
        <v/>
      </c>
      <c r="G152" s="20"/>
      <c r="H152" s="19">
        <f>IF(OR(E152="",F152=""),,ROUND(E152*F152+(E152*F152*G152/100),2))</f>
        <v>0</v>
      </c>
      <c r="I152" s="18">
        <v>0.2</v>
      </c>
      <c r="J152" s="18">
        <f>IF(DQE!I152=DQE!J10,DQE!H152,)</f>
        <v>0</v>
      </c>
    </row>
    <row r="153" spans="1:10" ht="30" x14ac:dyDescent="0.35">
      <c r="A153" s="1" t="s">
        <v>216</v>
      </c>
      <c r="B153" s="24" t="s">
        <v>215</v>
      </c>
      <c r="C153" s="23" t="s">
        <v>40</v>
      </c>
      <c r="D153" s="22" t="s">
        <v>5</v>
      </c>
      <c r="E153" s="21">
        <v>1</v>
      </c>
      <c r="F153" s="21" t="str">
        <f>[1]BPU!D436</f>
        <v/>
      </c>
      <c r="G153" s="20"/>
      <c r="H153" s="19">
        <f>IF(OR(E153="",F153=""),,ROUND(E153*F153+(E153*F153*G153/100),2))</f>
        <v>0</v>
      </c>
      <c r="I153" s="18">
        <v>0.2</v>
      </c>
      <c r="J153" s="18">
        <f>IF(DQE!I153=DQE!J10,DQE!H153,)</f>
        <v>0</v>
      </c>
    </row>
    <row r="154" spans="1:10" ht="30" x14ac:dyDescent="0.35">
      <c r="A154" s="1" t="s">
        <v>214</v>
      </c>
      <c r="B154" s="24" t="s">
        <v>213</v>
      </c>
      <c r="C154" s="23" t="s">
        <v>37</v>
      </c>
      <c r="D154" s="22" t="s">
        <v>5</v>
      </c>
      <c r="E154" s="21">
        <v>1</v>
      </c>
      <c r="F154" s="21" t="str">
        <f>[1]BPU!D439</f>
        <v/>
      </c>
      <c r="G154" s="20"/>
      <c r="H154" s="19">
        <f>IF(OR(E154="",F154=""),,ROUND(E154*F154+(E154*F154*G154/100),2))</f>
        <v>0</v>
      </c>
      <c r="I154" s="18">
        <v>0.2</v>
      </c>
      <c r="J154" s="18">
        <f>IF(DQE!I154=DQE!J10,DQE!H154,)</f>
        <v>0</v>
      </c>
    </row>
    <row r="155" spans="1:10" ht="15" x14ac:dyDescent="0.35">
      <c r="A155" s="1" t="s">
        <v>212</v>
      </c>
      <c r="B155" s="24" t="s">
        <v>211</v>
      </c>
      <c r="C155" s="23" t="s">
        <v>34</v>
      </c>
      <c r="D155" s="22" t="s">
        <v>5</v>
      </c>
      <c r="E155" s="21">
        <v>1</v>
      </c>
      <c r="F155" s="21" t="str">
        <f>[1]BPU!D442</f>
        <v/>
      </c>
      <c r="G155" s="20"/>
      <c r="H155" s="19">
        <f>IF(OR(E155="",F155=""),,ROUND(E155*F155+(E155*F155*G155/100),2))</f>
        <v>0</v>
      </c>
      <c r="I155" s="18">
        <v>0.2</v>
      </c>
      <c r="J155" s="18">
        <f>IF(DQE!I155=DQE!J10,DQE!H155,)</f>
        <v>0</v>
      </c>
    </row>
    <row r="156" spans="1:10" ht="30" x14ac:dyDescent="0.35">
      <c r="A156" s="1" t="s">
        <v>210</v>
      </c>
      <c r="B156" s="24" t="s">
        <v>209</v>
      </c>
      <c r="C156" s="23" t="s">
        <v>31</v>
      </c>
      <c r="D156" s="22" t="s">
        <v>5</v>
      </c>
      <c r="E156" s="21">
        <v>1</v>
      </c>
      <c r="F156" s="21" t="str">
        <f>[1]BPU!D445</f>
        <v/>
      </c>
      <c r="G156" s="20"/>
      <c r="H156" s="19">
        <f>IF(OR(E156="",F156=""),,ROUND(E156*F156+(E156*F156*G156/100),2))</f>
        <v>0</v>
      </c>
      <c r="I156" s="18">
        <v>0.2</v>
      </c>
      <c r="J156" s="18">
        <f>IF(DQE!I156=DQE!J10,DQE!H156,)</f>
        <v>0</v>
      </c>
    </row>
    <row r="157" spans="1:10" ht="15" x14ac:dyDescent="0.35">
      <c r="A157" s="1" t="s">
        <v>208</v>
      </c>
      <c r="B157" s="24" t="s">
        <v>207</v>
      </c>
      <c r="C157" s="23" t="s">
        <v>28</v>
      </c>
      <c r="D157" s="22" t="s">
        <v>5</v>
      </c>
      <c r="E157" s="21">
        <v>1</v>
      </c>
      <c r="F157" s="21" t="str">
        <f>[1]BPU!D448</f>
        <v/>
      </c>
      <c r="G157" s="20"/>
      <c r="H157" s="19">
        <f>IF(OR(E157="",F157=""),,ROUND(E157*F157+(E157*F157*G157/100),2))</f>
        <v>0</v>
      </c>
      <c r="I157" s="18">
        <v>0.2</v>
      </c>
      <c r="J157" s="18">
        <f>IF(DQE!I157=DQE!J10,DQE!H157,)</f>
        <v>0</v>
      </c>
    </row>
    <row r="158" spans="1:10" ht="30" x14ac:dyDescent="0.35">
      <c r="A158" s="1" t="s">
        <v>206</v>
      </c>
      <c r="B158" s="24" t="s">
        <v>205</v>
      </c>
      <c r="C158" s="23" t="s">
        <v>25</v>
      </c>
      <c r="D158" s="22" t="s">
        <v>9</v>
      </c>
      <c r="E158" s="21">
        <v>1</v>
      </c>
      <c r="F158" s="21" t="str">
        <f>[1]BPU!D451</f>
        <v/>
      </c>
      <c r="G158" s="20"/>
      <c r="H158" s="19">
        <f>IF(OR(E158="",F158=""),,ROUND(E158*F158+(E158*F158*G158/100),2))</f>
        <v>0</v>
      </c>
      <c r="I158" s="18">
        <v>0.2</v>
      </c>
      <c r="J158" s="18">
        <f>IF(DQE!I158=DQE!J10,DQE!H158,)</f>
        <v>0</v>
      </c>
    </row>
    <row r="159" spans="1:10" ht="30" x14ac:dyDescent="0.35">
      <c r="A159" s="1" t="s">
        <v>204</v>
      </c>
      <c r="B159" s="24" t="s">
        <v>203</v>
      </c>
      <c r="C159" s="23" t="s">
        <v>22</v>
      </c>
      <c r="D159" s="22" t="s">
        <v>5</v>
      </c>
      <c r="E159" s="21">
        <v>1</v>
      </c>
      <c r="F159" s="21" t="str">
        <f>[1]BPU!D454</f>
        <v/>
      </c>
      <c r="G159" s="20"/>
      <c r="H159" s="19">
        <f>IF(OR(E159="",F159=""),,ROUND(E159*F159+(E159*F159*G159/100),2))</f>
        <v>0</v>
      </c>
      <c r="I159" s="18">
        <v>0.2</v>
      </c>
      <c r="J159" s="18">
        <f>IF(DQE!I159=DQE!J10,DQE!H159,)</f>
        <v>0</v>
      </c>
    </row>
    <row r="160" spans="1:10" ht="30" x14ac:dyDescent="0.35">
      <c r="A160" s="1" t="s">
        <v>202</v>
      </c>
      <c r="B160" s="24" t="s">
        <v>201</v>
      </c>
      <c r="C160" s="23" t="s">
        <v>19</v>
      </c>
      <c r="D160" s="22" t="s">
        <v>5</v>
      </c>
      <c r="E160" s="21">
        <v>1</v>
      </c>
      <c r="F160" s="21" t="str">
        <f>[1]BPU!D457</f>
        <v/>
      </c>
      <c r="G160" s="20"/>
      <c r="H160" s="19">
        <f>IF(OR(E160="",F160=""),,ROUND(E160*F160+(E160*F160*G160/100),2))</f>
        <v>0</v>
      </c>
      <c r="I160" s="18">
        <v>0.2</v>
      </c>
      <c r="J160" s="18">
        <f>IF(DQE!I160=DQE!J10,DQE!H160,)</f>
        <v>0</v>
      </c>
    </row>
    <row r="161" spans="1:10" ht="30" x14ac:dyDescent="0.35">
      <c r="A161" s="1" t="s">
        <v>200</v>
      </c>
      <c r="B161" s="24" t="s">
        <v>199</v>
      </c>
      <c r="C161" s="23" t="s">
        <v>16</v>
      </c>
      <c r="D161" s="22" t="s">
        <v>5</v>
      </c>
      <c r="E161" s="21">
        <v>1</v>
      </c>
      <c r="F161" s="21" t="str">
        <f>[1]BPU!D460</f>
        <v/>
      </c>
      <c r="G161" s="20"/>
      <c r="H161" s="19">
        <f>IF(OR(E161="",F161=""),,ROUND(E161*F161+(E161*F161*G161/100),2))</f>
        <v>0</v>
      </c>
      <c r="I161" s="18">
        <v>0.2</v>
      </c>
      <c r="J161" s="18">
        <f>IF(DQE!I161=DQE!J10,DQE!H161,)</f>
        <v>0</v>
      </c>
    </row>
    <row r="162" spans="1:10" ht="30" x14ac:dyDescent="0.35">
      <c r="A162" s="1" t="s">
        <v>198</v>
      </c>
      <c r="B162" s="24" t="s">
        <v>197</v>
      </c>
      <c r="C162" s="23" t="s">
        <v>13</v>
      </c>
      <c r="D162" s="22" t="s">
        <v>5</v>
      </c>
      <c r="E162" s="21">
        <v>1</v>
      </c>
      <c r="F162" s="21" t="str">
        <f>[1]BPU!D463</f>
        <v/>
      </c>
      <c r="G162" s="20"/>
      <c r="H162" s="19">
        <f>IF(OR(E162="",F162=""),,ROUND(E162*F162+(E162*F162*G162/100),2))</f>
        <v>0</v>
      </c>
      <c r="I162" s="18">
        <v>0.2</v>
      </c>
      <c r="J162" s="18">
        <f>IF(DQE!I162=DQE!J10,DQE!H162,)</f>
        <v>0</v>
      </c>
    </row>
    <row r="163" spans="1:10" ht="30" x14ac:dyDescent="0.35">
      <c r="A163" s="1" t="s">
        <v>196</v>
      </c>
      <c r="B163" s="24" t="s">
        <v>195</v>
      </c>
      <c r="C163" s="23" t="s">
        <v>10</v>
      </c>
      <c r="D163" s="22" t="s">
        <v>9</v>
      </c>
      <c r="E163" s="21">
        <v>1</v>
      </c>
      <c r="F163" s="21" t="str">
        <f>[1]BPU!D466</f>
        <v/>
      </c>
      <c r="G163" s="20"/>
      <c r="H163" s="19">
        <f>IF(OR(E163="",F163=""),,ROUND(E163*F163+(E163*F163*G163/100),2))</f>
        <v>0</v>
      </c>
      <c r="I163" s="18">
        <v>0.2</v>
      </c>
      <c r="J163" s="18">
        <f>IF(DQE!I163=DQE!J10,DQE!H163,)</f>
        <v>0</v>
      </c>
    </row>
    <row r="164" spans="1:10" ht="15" x14ac:dyDescent="0.35">
      <c r="A164" s="1" t="s">
        <v>194</v>
      </c>
      <c r="B164" s="24" t="s">
        <v>193</v>
      </c>
      <c r="C164" s="23" t="s">
        <v>6</v>
      </c>
      <c r="D164" s="22" t="s">
        <v>5</v>
      </c>
      <c r="E164" s="21">
        <v>1</v>
      </c>
      <c r="F164" s="21" t="str">
        <f>[1]BPU!D470</f>
        <v/>
      </c>
      <c r="G164" s="20"/>
      <c r="H164" s="19">
        <f>IF(OR(E164="",F164=""),,ROUND(E164*F164+(E164*F164*G164/100),2))</f>
        <v>0</v>
      </c>
      <c r="I164" s="18">
        <v>0.2</v>
      </c>
      <c r="J164" s="18">
        <f>IF(DQE!I164=DQE!J10,DQE!H164,)</f>
        <v>0</v>
      </c>
    </row>
    <row r="165" spans="1:10" ht="30" x14ac:dyDescent="0.2">
      <c r="B165" s="24" t="s">
        <v>192</v>
      </c>
      <c r="C165" s="25" t="s">
        <v>191</v>
      </c>
      <c r="D165" s="24"/>
      <c r="E165" s="24"/>
      <c r="F165" s="24"/>
      <c r="G165" s="24"/>
      <c r="H165" s="24"/>
    </row>
    <row r="166" spans="1:10" ht="15" x14ac:dyDescent="0.35">
      <c r="A166" s="1" t="s">
        <v>190</v>
      </c>
      <c r="B166" s="24" t="s">
        <v>189</v>
      </c>
      <c r="C166" s="23" t="s">
        <v>52</v>
      </c>
      <c r="D166" s="22" t="s">
        <v>9</v>
      </c>
      <c r="E166" s="21">
        <v>1</v>
      </c>
      <c r="F166" s="21" t="str">
        <f>[1]BPU!D475</f>
        <v/>
      </c>
      <c r="G166" s="20"/>
      <c r="H166" s="19">
        <f>IF(OR(E166="",F166=""),,ROUND(E166*F166+(E166*F166*G166/100),2))</f>
        <v>0</v>
      </c>
      <c r="I166" s="18">
        <v>0.2</v>
      </c>
      <c r="J166" s="18">
        <f>IF(DQE!I166=DQE!J10,DQE!H166,)</f>
        <v>0</v>
      </c>
    </row>
    <row r="167" spans="1:10" ht="30" x14ac:dyDescent="0.35">
      <c r="A167" s="1" t="s">
        <v>188</v>
      </c>
      <c r="B167" s="24" t="s">
        <v>187</v>
      </c>
      <c r="C167" s="23" t="s">
        <v>49</v>
      </c>
      <c r="D167" s="22" t="s">
        <v>5</v>
      </c>
      <c r="E167" s="21">
        <v>1</v>
      </c>
      <c r="F167" s="21" t="str">
        <f>[1]BPU!D478</f>
        <v/>
      </c>
      <c r="G167" s="20"/>
      <c r="H167" s="19">
        <f>IF(OR(E167="",F167=""),,ROUND(E167*F167+(E167*F167*G167/100),2))</f>
        <v>0</v>
      </c>
      <c r="I167" s="18">
        <v>0.2</v>
      </c>
      <c r="J167" s="18">
        <f>IF(DQE!I167=DQE!J10,DQE!H167,)</f>
        <v>0</v>
      </c>
    </row>
    <row r="168" spans="1:10" ht="30" x14ac:dyDescent="0.35">
      <c r="A168" s="1" t="s">
        <v>186</v>
      </c>
      <c r="B168" s="24" t="s">
        <v>185</v>
      </c>
      <c r="C168" s="23" t="s">
        <v>46</v>
      </c>
      <c r="D168" s="22" t="s">
        <v>5</v>
      </c>
      <c r="E168" s="21">
        <v>1</v>
      </c>
      <c r="F168" s="21" t="str">
        <f>[1]BPU!D481</f>
        <v/>
      </c>
      <c r="G168" s="20"/>
      <c r="H168" s="19">
        <f>IF(OR(E168="",F168=""),,ROUND(E168*F168+(E168*F168*G168/100),2))</f>
        <v>0</v>
      </c>
      <c r="I168" s="18">
        <v>0.2</v>
      </c>
      <c r="J168" s="18">
        <f>IF(DQE!I168=DQE!J10,DQE!H168,)</f>
        <v>0</v>
      </c>
    </row>
    <row r="169" spans="1:10" ht="30" x14ac:dyDescent="0.35">
      <c r="A169" s="1" t="s">
        <v>184</v>
      </c>
      <c r="B169" s="24" t="s">
        <v>183</v>
      </c>
      <c r="C169" s="23" t="s">
        <v>43</v>
      </c>
      <c r="D169" s="22" t="s">
        <v>5</v>
      </c>
      <c r="E169" s="21">
        <v>1</v>
      </c>
      <c r="F169" s="21" t="str">
        <f>[1]BPU!D484</f>
        <v/>
      </c>
      <c r="G169" s="20"/>
      <c r="H169" s="19">
        <f>IF(OR(E169="",F169=""),,ROUND(E169*F169+(E169*F169*G169/100),2))</f>
        <v>0</v>
      </c>
      <c r="I169" s="18">
        <v>0.2</v>
      </c>
      <c r="J169" s="18">
        <f>IF(DQE!I169=DQE!J10,DQE!H169,)</f>
        <v>0</v>
      </c>
    </row>
    <row r="170" spans="1:10" ht="30" x14ac:dyDescent="0.35">
      <c r="A170" s="1" t="s">
        <v>182</v>
      </c>
      <c r="B170" s="24" t="s">
        <v>181</v>
      </c>
      <c r="C170" s="23" t="s">
        <v>40</v>
      </c>
      <c r="D170" s="22" t="s">
        <v>5</v>
      </c>
      <c r="E170" s="21">
        <v>1</v>
      </c>
      <c r="F170" s="21" t="str">
        <f>[1]BPU!D487</f>
        <v/>
      </c>
      <c r="G170" s="20"/>
      <c r="H170" s="19">
        <f>IF(OR(E170="",F170=""),,ROUND(E170*F170+(E170*F170*G170/100),2))</f>
        <v>0</v>
      </c>
      <c r="I170" s="18">
        <v>0.2</v>
      </c>
      <c r="J170" s="18">
        <f>IF(DQE!I170=DQE!J10,DQE!H170,)</f>
        <v>0</v>
      </c>
    </row>
    <row r="171" spans="1:10" ht="30" x14ac:dyDescent="0.35">
      <c r="A171" s="1" t="s">
        <v>180</v>
      </c>
      <c r="B171" s="24" t="s">
        <v>179</v>
      </c>
      <c r="C171" s="23" t="s">
        <v>37</v>
      </c>
      <c r="D171" s="22" t="s">
        <v>5</v>
      </c>
      <c r="E171" s="21">
        <v>1</v>
      </c>
      <c r="F171" s="21" t="str">
        <f>[1]BPU!D490</f>
        <v/>
      </c>
      <c r="G171" s="20"/>
      <c r="H171" s="19">
        <f>IF(OR(E171="",F171=""),,ROUND(E171*F171+(E171*F171*G171/100),2))</f>
        <v>0</v>
      </c>
      <c r="I171" s="18">
        <v>0.2</v>
      </c>
      <c r="J171" s="18">
        <f>IF(DQE!I171=DQE!J10,DQE!H171,)</f>
        <v>0</v>
      </c>
    </row>
    <row r="172" spans="1:10" ht="15" x14ac:dyDescent="0.35">
      <c r="A172" s="1" t="s">
        <v>178</v>
      </c>
      <c r="B172" s="24" t="s">
        <v>177</v>
      </c>
      <c r="C172" s="23" t="s">
        <v>34</v>
      </c>
      <c r="D172" s="22" t="s">
        <v>5</v>
      </c>
      <c r="E172" s="21">
        <v>1</v>
      </c>
      <c r="F172" s="21" t="str">
        <f>[1]BPU!D493</f>
        <v/>
      </c>
      <c r="G172" s="20"/>
      <c r="H172" s="19">
        <f>IF(OR(E172="",F172=""),,ROUND(E172*F172+(E172*F172*G172/100),2))</f>
        <v>0</v>
      </c>
      <c r="I172" s="18">
        <v>0.2</v>
      </c>
      <c r="J172" s="18">
        <f>IF(DQE!I172=DQE!J10,DQE!H172,)</f>
        <v>0</v>
      </c>
    </row>
    <row r="173" spans="1:10" ht="30" x14ac:dyDescent="0.35">
      <c r="A173" s="1" t="s">
        <v>176</v>
      </c>
      <c r="B173" s="24" t="s">
        <v>175</v>
      </c>
      <c r="C173" s="23" t="s">
        <v>31</v>
      </c>
      <c r="D173" s="22" t="s">
        <v>5</v>
      </c>
      <c r="E173" s="21">
        <v>1</v>
      </c>
      <c r="F173" s="21" t="str">
        <f>[1]BPU!D496</f>
        <v/>
      </c>
      <c r="G173" s="20"/>
      <c r="H173" s="19">
        <f>IF(OR(E173="",F173=""),,ROUND(E173*F173+(E173*F173*G173/100),2))</f>
        <v>0</v>
      </c>
      <c r="I173" s="18">
        <v>0.2</v>
      </c>
      <c r="J173" s="18">
        <f>IF(DQE!I173=DQE!J10,DQE!H173,)</f>
        <v>0</v>
      </c>
    </row>
    <row r="174" spans="1:10" ht="15" x14ac:dyDescent="0.35">
      <c r="A174" s="1" t="s">
        <v>174</v>
      </c>
      <c r="B174" s="24" t="s">
        <v>173</v>
      </c>
      <c r="C174" s="23" t="s">
        <v>28</v>
      </c>
      <c r="D174" s="22" t="s">
        <v>5</v>
      </c>
      <c r="E174" s="21">
        <v>1</v>
      </c>
      <c r="F174" s="21" t="str">
        <f>[1]BPU!D499</f>
        <v/>
      </c>
      <c r="G174" s="20"/>
      <c r="H174" s="19">
        <f>IF(OR(E174="",F174=""),,ROUND(E174*F174+(E174*F174*G174/100),2))</f>
        <v>0</v>
      </c>
      <c r="I174" s="18">
        <v>0.2</v>
      </c>
      <c r="J174" s="18">
        <f>IF(DQE!I174=DQE!J10,DQE!H174,)</f>
        <v>0</v>
      </c>
    </row>
    <row r="175" spans="1:10" ht="30" x14ac:dyDescent="0.35">
      <c r="A175" s="1" t="s">
        <v>172</v>
      </c>
      <c r="B175" s="24" t="s">
        <v>171</v>
      </c>
      <c r="C175" s="23" t="s">
        <v>25</v>
      </c>
      <c r="D175" s="22" t="s">
        <v>9</v>
      </c>
      <c r="E175" s="21">
        <v>1</v>
      </c>
      <c r="F175" s="21" t="str">
        <f>[1]BPU!D502</f>
        <v/>
      </c>
      <c r="G175" s="20"/>
      <c r="H175" s="19">
        <f>IF(OR(E175="",F175=""),,ROUND(E175*F175+(E175*F175*G175/100),2))</f>
        <v>0</v>
      </c>
      <c r="I175" s="18">
        <v>0.2</v>
      </c>
      <c r="J175" s="18">
        <f>IF(DQE!I175=DQE!J10,DQE!H175,)</f>
        <v>0</v>
      </c>
    </row>
    <row r="176" spans="1:10" ht="30" x14ac:dyDescent="0.35">
      <c r="A176" s="1" t="s">
        <v>170</v>
      </c>
      <c r="B176" s="24" t="s">
        <v>169</v>
      </c>
      <c r="C176" s="23" t="s">
        <v>22</v>
      </c>
      <c r="D176" s="22" t="s">
        <v>5</v>
      </c>
      <c r="E176" s="21">
        <v>1</v>
      </c>
      <c r="F176" s="21" t="str">
        <f>[1]BPU!D505</f>
        <v/>
      </c>
      <c r="G176" s="20"/>
      <c r="H176" s="19">
        <f>IF(OR(E176="",F176=""),,ROUND(E176*F176+(E176*F176*G176/100),2))</f>
        <v>0</v>
      </c>
      <c r="I176" s="18">
        <v>0.2</v>
      </c>
      <c r="J176" s="18">
        <f>IF(DQE!I176=DQE!J10,DQE!H176,)</f>
        <v>0</v>
      </c>
    </row>
    <row r="177" spans="1:10" ht="30" x14ac:dyDescent="0.35">
      <c r="A177" s="1" t="s">
        <v>168</v>
      </c>
      <c r="B177" s="24" t="s">
        <v>167</v>
      </c>
      <c r="C177" s="23" t="s">
        <v>19</v>
      </c>
      <c r="D177" s="22" t="s">
        <v>5</v>
      </c>
      <c r="E177" s="21">
        <v>1</v>
      </c>
      <c r="F177" s="21" t="str">
        <f>[1]BPU!D508</f>
        <v/>
      </c>
      <c r="G177" s="20"/>
      <c r="H177" s="19">
        <f>IF(OR(E177="",F177=""),,ROUND(E177*F177+(E177*F177*G177/100),2))</f>
        <v>0</v>
      </c>
      <c r="I177" s="18">
        <v>0.2</v>
      </c>
      <c r="J177" s="18">
        <f>IF(DQE!I177=DQE!J10,DQE!H177,)</f>
        <v>0</v>
      </c>
    </row>
    <row r="178" spans="1:10" ht="30" x14ac:dyDescent="0.35">
      <c r="A178" s="1" t="s">
        <v>166</v>
      </c>
      <c r="B178" s="24" t="s">
        <v>165</v>
      </c>
      <c r="C178" s="23" t="s">
        <v>16</v>
      </c>
      <c r="D178" s="22" t="s">
        <v>5</v>
      </c>
      <c r="E178" s="21">
        <v>1</v>
      </c>
      <c r="F178" s="21" t="str">
        <f>[1]BPU!D511</f>
        <v/>
      </c>
      <c r="G178" s="20"/>
      <c r="H178" s="19">
        <f>IF(OR(E178="",F178=""),,ROUND(E178*F178+(E178*F178*G178/100),2))</f>
        <v>0</v>
      </c>
      <c r="I178" s="18">
        <v>0.2</v>
      </c>
      <c r="J178" s="18">
        <f>IF(DQE!I178=DQE!J10,DQE!H178,)</f>
        <v>0</v>
      </c>
    </row>
    <row r="179" spans="1:10" ht="30" x14ac:dyDescent="0.35">
      <c r="A179" s="1" t="s">
        <v>164</v>
      </c>
      <c r="B179" s="24" t="s">
        <v>163</v>
      </c>
      <c r="C179" s="23" t="s">
        <v>13</v>
      </c>
      <c r="D179" s="22" t="s">
        <v>5</v>
      </c>
      <c r="E179" s="21">
        <v>1</v>
      </c>
      <c r="F179" s="21" t="str">
        <f>[1]BPU!D514</f>
        <v/>
      </c>
      <c r="G179" s="20"/>
      <c r="H179" s="19">
        <f>IF(OR(E179="",F179=""),,ROUND(E179*F179+(E179*F179*G179/100),2))</f>
        <v>0</v>
      </c>
      <c r="I179" s="18">
        <v>0.2</v>
      </c>
      <c r="J179" s="18">
        <f>IF(DQE!I179=DQE!J10,DQE!H179,)</f>
        <v>0</v>
      </c>
    </row>
    <row r="180" spans="1:10" ht="30" x14ac:dyDescent="0.35">
      <c r="A180" s="1" t="s">
        <v>162</v>
      </c>
      <c r="B180" s="24" t="s">
        <v>161</v>
      </c>
      <c r="C180" s="23" t="s">
        <v>10</v>
      </c>
      <c r="D180" s="22" t="s">
        <v>9</v>
      </c>
      <c r="E180" s="21">
        <v>1</v>
      </c>
      <c r="F180" s="21" t="str">
        <f>[1]BPU!D517</f>
        <v/>
      </c>
      <c r="G180" s="20"/>
      <c r="H180" s="19">
        <f>IF(OR(E180="",F180=""),,ROUND(E180*F180+(E180*F180*G180/100),2))</f>
        <v>0</v>
      </c>
      <c r="I180" s="18">
        <v>0.2</v>
      </c>
      <c r="J180" s="18">
        <f>IF(DQE!I180=DQE!J10,DQE!H180,)</f>
        <v>0</v>
      </c>
    </row>
    <row r="181" spans="1:10" ht="15" x14ac:dyDescent="0.35">
      <c r="A181" s="1" t="s">
        <v>160</v>
      </c>
      <c r="B181" s="24" t="s">
        <v>159</v>
      </c>
      <c r="C181" s="23" t="s">
        <v>6</v>
      </c>
      <c r="D181" s="22" t="s">
        <v>5</v>
      </c>
      <c r="E181" s="21">
        <v>1</v>
      </c>
      <c r="F181" s="21" t="str">
        <f>[1]BPU!D521</f>
        <v/>
      </c>
      <c r="G181" s="20"/>
      <c r="H181" s="19">
        <f>IF(OR(E181="",F181=""),,ROUND(E181*F181+(E181*F181*G181/100),2))</f>
        <v>0</v>
      </c>
      <c r="I181" s="18">
        <v>0.2</v>
      </c>
      <c r="J181" s="18">
        <f>IF(DQE!I181=DQE!J10,DQE!H181,)</f>
        <v>0</v>
      </c>
    </row>
    <row r="182" spans="1:10" ht="30" x14ac:dyDescent="0.2">
      <c r="B182" s="24" t="s">
        <v>158</v>
      </c>
      <c r="C182" s="25" t="s">
        <v>157</v>
      </c>
      <c r="D182" s="24"/>
      <c r="E182" s="24"/>
      <c r="F182" s="24"/>
      <c r="G182" s="24"/>
      <c r="H182" s="24"/>
    </row>
    <row r="183" spans="1:10" ht="15" x14ac:dyDescent="0.35">
      <c r="A183" s="1" t="s">
        <v>156</v>
      </c>
      <c r="B183" s="24" t="s">
        <v>155</v>
      </c>
      <c r="C183" s="23" t="s">
        <v>52</v>
      </c>
      <c r="D183" s="22" t="s">
        <v>9</v>
      </c>
      <c r="E183" s="21">
        <v>1</v>
      </c>
      <c r="F183" s="21" t="str">
        <f>[1]BPU!D526</f>
        <v/>
      </c>
      <c r="G183" s="20"/>
      <c r="H183" s="19">
        <f>IF(OR(E183="",F183=""),,ROUND(E183*F183+(E183*F183*G183/100),2))</f>
        <v>0</v>
      </c>
      <c r="I183" s="18">
        <v>0.2</v>
      </c>
      <c r="J183" s="18">
        <f>IF(DQE!I183=DQE!J10,DQE!H183,)</f>
        <v>0</v>
      </c>
    </row>
    <row r="184" spans="1:10" ht="30" x14ac:dyDescent="0.35">
      <c r="A184" s="1" t="s">
        <v>154</v>
      </c>
      <c r="B184" s="24" t="s">
        <v>153</v>
      </c>
      <c r="C184" s="23" t="s">
        <v>49</v>
      </c>
      <c r="D184" s="22" t="s">
        <v>5</v>
      </c>
      <c r="E184" s="21">
        <v>1</v>
      </c>
      <c r="F184" s="21" t="str">
        <f>[1]BPU!D529</f>
        <v/>
      </c>
      <c r="G184" s="20"/>
      <c r="H184" s="19">
        <f>IF(OR(E184="",F184=""),,ROUND(E184*F184+(E184*F184*G184/100),2))</f>
        <v>0</v>
      </c>
      <c r="I184" s="18">
        <v>0.2</v>
      </c>
      <c r="J184" s="18">
        <f>IF(DQE!I184=DQE!J10,DQE!H184,)</f>
        <v>0</v>
      </c>
    </row>
    <row r="185" spans="1:10" ht="30" x14ac:dyDescent="0.35">
      <c r="A185" s="1" t="s">
        <v>152</v>
      </c>
      <c r="B185" s="24" t="s">
        <v>151</v>
      </c>
      <c r="C185" s="23" t="s">
        <v>46</v>
      </c>
      <c r="D185" s="22" t="s">
        <v>5</v>
      </c>
      <c r="E185" s="21">
        <v>1</v>
      </c>
      <c r="F185" s="21" t="str">
        <f>[1]BPU!D532</f>
        <v/>
      </c>
      <c r="G185" s="20"/>
      <c r="H185" s="19">
        <f>IF(OR(E185="",F185=""),,ROUND(E185*F185+(E185*F185*G185/100),2))</f>
        <v>0</v>
      </c>
      <c r="I185" s="18">
        <v>0.2</v>
      </c>
      <c r="J185" s="18">
        <f>IF(DQE!I185=DQE!J10,DQE!H185,)</f>
        <v>0</v>
      </c>
    </row>
    <row r="186" spans="1:10" ht="30" x14ac:dyDescent="0.35">
      <c r="A186" s="1" t="s">
        <v>150</v>
      </c>
      <c r="B186" s="24" t="s">
        <v>149</v>
      </c>
      <c r="C186" s="23" t="s">
        <v>43</v>
      </c>
      <c r="D186" s="22" t="s">
        <v>5</v>
      </c>
      <c r="E186" s="21">
        <v>1</v>
      </c>
      <c r="F186" s="21" t="str">
        <f>[1]BPU!D535</f>
        <v/>
      </c>
      <c r="G186" s="20"/>
      <c r="H186" s="19">
        <f>IF(OR(E186="",F186=""),,ROUND(E186*F186+(E186*F186*G186/100),2))</f>
        <v>0</v>
      </c>
      <c r="I186" s="18">
        <v>0.2</v>
      </c>
      <c r="J186" s="18">
        <f>IF(DQE!I186=DQE!J10,DQE!H186,)</f>
        <v>0</v>
      </c>
    </row>
    <row r="187" spans="1:10" ht="30" x14ac:dyDescent="0.35">
      <c r="A187" s="1" t="s">
        <v>148</v>
      </c>
      <c r="B187" s="24" t="s">
        <v>147</v>
      </c>
      <c r="C187" s="23" t="s">
        <v>40</v>
      </c>
      <c r="D187" s="22" t="s">
        <v>5</v>
      </c>
      <c r="E187" s="21">
        <v>1</v>
      </c>
      <c r="F187" s="21" t="str">
        <f>[1]BPU!D538</f>
        <v/>
      </c>
      <c r="G187" s="20"/>
      <c r="H187" s="19">
        <f>IF(OR(E187="",F187=""),,ROUND(E187*F187+(E187*F187*G187/100),2))</f>
        <v>0</v>
      </c>
      <c r="I187" s="18">
        <v>0.2</v>
      </c>
      <c r="J187" s="18">
        <f>IF(DQE!I187=DQE!J10,DQE!H187,)</f>
        <v>0</v>
      </c>
    </row>
    <row r="188" spans="1:10" ht="30" x14ac:dyDescent="0.35">
      <c r="A188" s="1" t="s">
        <v>146</v>
      </c>
      <c r="B188" s="24" t="s">
        <v>145</v>
      </c>
      <c r="C188" s="23" t="s">
        <v>37</v>
      </c>
      <c r="D188" s="22" t="s">
        <v>5</v>
      </c>
      <c r="E188" s="21">
        <v>1</v>
      </c>
      <c r="F188" s="21" t="str">
        <f>[1]BPU!D541</f>
        <v/>
      </c>
      <c r="G188" s="20"/>
      <c r="H188" s="19">
        <f>IF(OR(E188="",F188=""),,ROUND(E188*F188+(E188*F188*G188/100),2))</f>
        <v>0</v>
      </c>
      <c r="I188" s="18">
        <v>0.2</v>
      </c>
      <c r="J188" s="18">
        <f>IF(DQE!I188=DQE!J10,DQE!H188,)</f>
        <v>0</v>
      </c>
    </row>
    <row r="189" spans="1:10" ht="15" x14ac:dyDescent="0.35">
      <c r="A189" s="1" t="s">
        <v>144</v>
      </c>
      <c r="B189" s="24" t="s">
        <v>143</v>
      </c>
      <c r="C189" s="23" t="s">
        <v>34</v>
      </c>
      <c r="D189" s="22" t="s">
        <v>5</v>
      </c>
      <c r="E189" s="21">
        <v>1</v>
      </c>
      <c r="F189" s="21" t="str">
        <f>[1]BPU!D544</f>
        <v/>
      </c>
      <c r="G189" s="20"/>
      <c r="H189" s="19">
        <f>IF(OR(E189="",F189=""),,ROUND(E189*F189+(E189*F189*G189/100),2))</f>
        <v>0</v>
      </c>
      <c r="I189" s="18">
        <v>0.2</v>
      </c>
      <c r="J189" s="18">
        <f>IF(DQE!I189=DQE!J10,DQE!H189,)</f>
        <v>0</v>
      </c>
    </row>
    <row r="190" spans="1:10" ht="30" x14ac:dyDescent="0.35">
      <c r="A190" s="1" t="s">
        <v>142</v>
      </c>
      <c r="B190" s="24" t="s">
        <v>141</v>
      </c>
      <c r="C190" s="23" t="s">
        <v>31</v>
      </c>
      <c r="D190" s="22" t="s">
        <v>5</v>
      </c>
      <c r="E190" s="21">
        <v>1</v>
      </c>
      <c r="F190" s="21" t="str">
        <f>[1]BPU!D547</f>
        <v/>
      </c>
      <c r="G190" s="20"/>
      <c r="H190" s="19">
        <f>IF(OR(E190="",F190=""),,ROUND(E190*F190+(E190*F190*G190/100),2))</f>
        <v>0</v>
      </c>
      <c r="I190" s="18">
        <v>0.2</v>
      </c>
      <c r="J190" s="18">
        <f>IF(DQE!I190=DQE!J10,DQE!H190,)</f>
        <v>0</v>
      </c>
    </row>
    <row r="191" spans="1:10" ht="15" x14ac:dyDescent="0.35">
      <c r="A191" s="1" t="s">
        <v>140</v>
      </c>
      <c r="B191" s="24" t="s">
        <v>139</v>
      </c>
      <c r="C191" s="23" t="s">
        <v>28</v>
      </c>
      <c r="D191" s="22" t="s">
        <v>5</v>
      </c>
      <c r="E191" s="21">
        <v>1</v>
      </c>
      <c r="F191" s="21" t="str">
        <f>[1]BPU!D550</f>
        <v/>
      </c>
      <c r="G191" s="20"/>
      <c r="H191" s="19">
        <f>IF(OR(E191="",F191=""),,ROUND(E191*F191+(E191*F191*G191/100),2))</f>
        <v>0</v>
      </c>
      <c r="I191" s="18">
        <v>0.2</v>
      </c>
      <c r="J191" s="18">
        <f>IF(DQE!I191=DQE!J10,DQE!H191,)</f>
        <v>0</v>
      </c>
    </row>
    <row r="192" spans="1:10" ht="30" x14ac:dyDescent="0.35">
      <c r="A192" s="1" t="s">
        <v>138</v>
      </c>
      <c r="B192" s="24" t="s">
        <v>137</v>
      </c>
      <c r="C192" s="23" t="s">
        <v>25</v>
      </c>
      <c r="D192" s="22" t="s">
        <v>9</v>
      </c>
      <c r="E192" s="21">
        <v>1</v>
      </c>
      <c r="F192" s="21" t="str">
        <f>[1]BPU!D553</f>
        <v/>
      </c>
      <c r="G192" s="20"/>
      <c r="H192" s="19">
        <f>IF(OR(E192="",F192=""),,ROUND(E192*F192+(E192*F192*G192/100),2))</f>
        <v>0</v>
      </c>
      <c r="I192" s="18">
        <v>0.2</v>
      </c>
      <c r="J192" s="18">
        <f>IF(DQE!I192=DQE!J10,DQE!H192,)</f>
        <v>0</v>
      </c>
    </row>
    <row r="193" spans="1:10" ht="30" x14ac:dyDescent="0.35">
      <c r="A193" s="1" t="s">
        <v>136</v>
      </c>
      <c r="B193" s="24" t="s">
        <v>135</v>
      </c>
      <c r="C193" s="23" t="s">
        <v>22</v>
      </c>
      <c r="D193" s="22" t="s">
        <v>5</v>
      </c>
      <c r="E193" s="21">
        <v>1</v>
      </c>
      <c r="F193" s="21" t="str">
        <f>[1]BPU!D556</f>
        <v/>
      </c>
      <c r="G193" s="20"/>
      <c r="H193" s="19">
        <f>IF(OR(E193="",F193=""),,ROUND(E193*F193+(E193*F193*G193/100),2))</f>
        <v>0</v>
      </c>
      <c r="I193" s="18">
        <v>0.2</v>
      </c>
      <c r="J193" s="18">
        <f>IF(DQE!I193=DQE!J10,DQE!H193,)</f>
        <v>0</v>
      </c>
    </row>
    <row r="194" spans="1:10" ht="30" x14ac:dyDescent="0.35">
      <c r="A194" s="1" t="s">
        <v>134</v>
      </c>
      <c r="B194" s="24" t="s">
        <v>133</v>
      </c>
      <c r="C194" s="23" t="s">
        <v>19</v>
      </c>
      <c r="D194" s="22" t="s">
        <v>5</v>
      </c>
      <c r="E194" s="21">
        <v>1</v>
      </c>
      <c r="F194" s="21" t="str">
        <f>[1]BPU!D559</f>
        <v/>
      </c>
      <c r="G194" s="20"/>
      <c r="H194" s="19">
        <f>IF(OR(E194="",F194=""),,ROUND(E194*F194+(E194*F194*G194/100),2))</f>
        <v>0</v>
      </c>
      <c r="I194" s="18">
        <v>0.2</v>
      </c>
      <c r="J194" s="18">
        <f>IF(DQE!I194=DQE!J10,DQE!H194,)</f>
        <v>0</v>
      </c>
    </row>
    <row r="195" spans="1:10" ht="30" x14ac:dyDescent="0.35">
      <c r="A195" s="1" t="s">
        <v>132</v>
      </c>
      <c r="B195" s="24" t="s">
        <v>131</v>
      </c>
      <c r="C195" s="23" t="s">
        <v>16</v>
      </c>
      <c r="D195" s="22" t="s">
        <v>5</v>
      </c>
      <c r="E195" s="21">
        <v>1</v>
      </c>
      <c r="F195" s="21" t="str">
        <f>[1]BPU!D562</f>
        <v/>
      </c>
      <c r="G195" s="20"/>
      <c r="H195" s="19">
        <f>IF(OR(E195="",F195=""),,ROUND(E195*F195+(E195*F195*G195/100),2))</f>
        <v>0</v>
      </c>
      <c r="I195" s="18">
        <v>0.2</v>
      </c>
      <c r="J195" s="18">
        <f>IF(DQE!I195=DQE!J10,DQE!H195,)</f>
        <v>0</v>
      </c>
    </row>
    <row r="196" spans="1:10" ht="30" x14ac:dyDescent="0.35">
      <c r="A196" s="1" t="s">
        <v>130</v>
      </c>
      <c r="B196" s="24" t="s">
        <v>129</v>
      </c>
      <c r="C196" s="23" t="s">
        <v>13</v>
      </c>
      <c r="D196" s="22" t="s">
        <v>5</v>
      </c>
      <c r="E196" s="21">
        <v>1</v>
      </c>
      <c r="F196" s="21" t="str">
        <f>[1]BPU!D565</f>
        <v/>
      </c>
      <c r="G196" s="20"/>
      <c r="H196" s="19">
        <f>IF(OR(E196="",F196=""),,ROUND(E196*F196+(E196*F196*G196/100),2))</f>
        <v>0</v>
      </c>
      <c r="I196" s="18">
        <v>0.2</v>
      </c>
      <c r="J196" s="18">
        <f>IF(DQE!I196=DQE!J10,DQE!H196,)</f>
        <v>0</v>
      </c>
    </row>
    <row r="197" spans="1:10" ht="30" x14ac:dyDescent="0.35">
      <c r="A197" s="1" t="s">
        <v>128</v>
      </c>
      <c r="B197" s="24" t="s">
        <v>127</v>
      </c>
      <c r="C197" s="23" t="s">
        <v>10</v>
      </c>
      <c r="D197" s="22" t="s">
        <v>9</v>
      </c>
      <c r="E197" s="21">
        <v>1</v>
      </c>
      <c r="F197" s="21" t="str">
        <f>[1]BPU!D568</f>
        <v/>
      </c>
      <c r="G197" s="20"/>
      <c r="H197" s="19">
        <f>IF(OR(E197="",F197=""),,ROUND(E197*F197+(E197*F197*G197/100),2))</f>
        <v>0</v>
      </c>
      <c r="I197" s="18">
        <v>0.2</v>
      </c>
      <c r="J197" s="18">
        <f>IF(DQE!I197=DQE!J10,DQE!H197,)</f>
        <v>0</v>
      </c>
    </row>
    <row r="198" spans="1:10" ht="15" x14ac:dyDescent="0.35">
      <c r="A198" s="1" t="s">
        <v>126</v>
      </c>
      <c r="B198" s="24" t="s">
        <v>125</v>
      </c>
      <c r="C198" s="23" t="s">
        <v>6</v>
      </c>
      <c r="D198" s="22" t="s">
        <v>5</v>
      </c>
      <c r="E198" s="21">
        <v>1</v>
      </c>
      <c r="F198" s="21" t="str">
        <f>[1]BPU!D572</f>
        <v/>
      </c>
      <c r="G198" s="20"/>
      <c r="H198" s="19">
        <f>IF(OR(E198="",F198=""),,ROUND(E198*F198+(E198*F198*G198/100),2))</f>
        <v>0</v>
      </c>
      <c r="I198" s="18">
        <v>0.2</v>
      </c>
      <c r="J198" s="18">
        <f>IF(DQE!I198=DQE!J10,DQE!H198,)</f>
        <v>0</v>
      </c>
    </row>
    <row r="199" spans="1:10" ht="30" x14ac:dyDescent="0.2">
      <c r="B199" s="24" t="s">
        <v>124</v>
      </c>
      <c r="C199" s="25" t="s">
        <v>123</v>
      </c>
      <c r="D199" s="24"/>
      <c r="E199" s="24"/>
      <c r="F199" s="24"/>
      <c r="G199" s="24"/>
      <c r="H199" s="24"/>
    </row>
    <row r="200" spans="1:10" ht="15" x14ac:dyDescent="0.35">
      <c r="A200" s="1" t="s">
        <v>122</v>
      </c>
      <c r="B200" s="24" t="s">
        <v>121</v>
      </c>
      <c r="C200" s="23" t="s">
        <v>52</v>
      </c>
      <c r="D200" s="22" t="s">
        <v>9</v>
      </c>
      <c r="E200" s="21">
        <v>1</v>
      </c>
      <c r="F200" s="21" t="str">
        <f>[1]BPU!D577</f>
        <v/>
      </c>
      <c r="G200" s="20"/>
      <c r="H200" s="19">
        <f>IF(OR(E200="",F200=""),,ROUND(E200*F200+(E200*F200*G200/100),2))</f>
        <v>0</v>
      </c>
      <c r="I200" s="18">
        <v>0.2</v>
      </c>
      <c r="J200" s="18">
        <f>IF(DQE!I200=DQE!J10,DQE!H200,)</f>
        <v>0</v>
      </c>
    </row>
    <row r="201" spans="1:10" ht="30" x14ac:dyDescent="0.35">
      <c r="A201" s="1" t="s">
        <v>120</v>
      </c>
      <c r="B201" s="24" t="s">
        <v>119</v>
      </c>
      <c r="C201" s="23" t="s">
        <v>49</v>
      </c>
      <c r="D201" s="22" t="s">
        <v>5</v>
      </c>
      <c r="E201" s="21">
        <v>1</v>
      </c>
      <c r="F201" s="21" t="str">
        <f>[1]BPU!D580</f>
        <v/>
      </c>
      <c r="G201" s="20"/>
      <c r="H201" s="19">
        <f>IF(OR(E201="",F201=""),,ROUND(E201*F201+(E201*F201*G201/100),2))</f>
        <v>0</v>
      </c>
      <c r="I201" s="18">
        <v>0.2</v>
      </c>
      <c r="J201" s="18">
        <f>IF(DQE!I201=DQE!J10,DQE!H201,)</f>
        <v>0</v>
      </c>
    </row>
    <row r="202" spans="1:10" ht="30" x14ac:dyDescent="0.35">
      <c r="A202" s="1" t="s">
        <v>118</v>
      </c>
      <c r="B202" s="24" t="s">
        <v>117</v>
      </c>
      <c r="C202" s="23" t="s">
        <v>46</v>
      </c>
      <c r="D202" s="22" t="s">
        <v>5</v>
      </c>
      <c r="E202" s="21">
        <v>1</v>
      </c>
      <c r="F202" s="21" t="str">
        <f>[1]BPU!D583</f>
        <v/>
      </c>
      <c r="G202" s="20"/>
      <c r="H202" s="19">
        <f>IF(OR(E202="",F202=""),,ROUND(E202*F202+(E202*F202*G202/100),2))</f>
        <v>0</v>
      </c>
      <c r="I202" s="18">
        <v>0.2</v>
      </c>
      <c r="J202" s="18">
        <f>IF(DQE!I202=DQE!J10,DQE!H202,)</f>
        <v>0</v>
      </c>
    </row>
    <row r="203" spans="1:10" ht="30" x14ac:dyDescent="0.35">
      <c r="A203" s="1" t="s">
        <v>116</v>
      </c>
      <c r="B203" s="24" t="s">
        <v>115</v>
      </c>
      <c r="C203" s="23" t="s">
        <v>43</v>
      </c>
      <c r="D203" s="22" t="s">
        <v>5</v>
      </c>
      <c r="E203" s="21">
        <v>1</v>
      </c>
      <c r="F203" s="21" t="str">
        <f>[1]BPU!D586</f>
        <v/>
      </c>
      <c r="G203" s="20"/>
      <c r="H203" s="19">
        <f>IF(OR(E203="",F203=""),,ROUND(E203*F203+(E203*F203*G203/100),2))</f>
        <v>0</v>
      </c>
      <c r="I203" s="18">
        <v>0.2</v>
      </c>
      <c r="J203" s="18">
        <f>IF(DQE!I203=DQE!J10,DQE!H203,)</f>
        <v>0</v>
      </c>
    </row>
    <row r="204" spans="1:10" ht="30" x14ac:dyDescent="0.35">
      <c r="A204" s="1" t="s">
        <v>114</v>
      </c>
      <c r="B204" s="24" t="s">
        <v>113</v>
      </c>
      <c r="C204" s="23" t="s">
        <v>40</v>
      </c>
      <c r="D204" s="22" t="s">
        <v>5</v>
      </c>
      <c r="E204" s="21">
        <v>1</v>
      </c>
      <c r="F204" s="21" t="str">
        <f>[1]BPU!D589</f>
        <v/>
      </c>
      <c r="G204" s="20"/>
      <c r="H204" s="19">
        <f>IF(OR(E204="",F204=""),,ROUND(E204*F204+(E204*F204*G204/100),2))</f>
        <v>0</v>
      </c>
      <c r="I204" s="18">
        <v>0.2</v>
      </c>
      <c r="J204" s="18">
        <f>IF(DQE!I204=DQE!J10,DQE!H204,)</f>
        <v>0</v>
      </c>
    </row>
    <row r="205" spans="1:10" ht="30" x14ac:dyDescent="0.35">
      <c r="A205" s="1" t="s">
        <v>112</v>
      </c>
      <c r="B205" s="24" t="s">
        <v>111</v>
      </c>
      <c r="C205" s="23" t="s">
        <v>37</v>
      </c>
      <c r="D205" s="22" t="s">
        <v>5</v>
      </c>
      <c r="E205" s="21">
        <v>1</v>
      </c>
      <c r="F205" s="21" t="str">
        <f>[1]BPU!D592</f>
        <v/>
      </c>
      <c r="G205" s="20"/>
      <c r="H205" s="19">
        <f>IF(OR(E205="",F205=""),,ROUND(E205*F205+(E205*F205*G205/100),2))</f>
        <v>0</v>
      </c>
      <c r="I205" s="18">
        <v>0.2</v>
      </c>
      <c r="J205" s="18">
        <f>IF(DQE!I205=DQE!J10,DQE!H205,)</f>
        <v>0</v>
      </c>
    </row>
    <row r="206" spans="1:10" ht="15" x14ac:dyDescent="0.35">
      <c r="A206" s="1" t="s">
        <v>110</v>
      </c>
      <c r="B206" s="24" t="s">
        <v>109</v>
      </c>
      <c r="C206" s="23" t="s">
        <v>34</v>
      </c>
      <c r="D206" s="22" t="s">
        <v>5</v>
      </c>
      <c r="E206" s="21">
        <v>1</v>
      </c>
      <c r="F206" s="21" t="str">
        <f>[1]BPU!D595</f>
        <v/>
      </c>
      <c r="G206" s="20"/>
      <c r="H206" s="19">
        <f>IF(OR(E206="",F206=""),,ROUND(E206*F206+(E206*F206*G206/100),2))</f>
        <v>0</v>
      </c>
      <c r="I206" s="18">
        <v>0.2</v>
      </c>
      <c r="J206" s="18">
        <f>IF(DQE!I206=DQE!J10,DQE!H206,)</f>
        <v>0</v>
      </c>
    </row>
    <row r="207" spans="1:10" ht="30" x14ac:dyDescent="0.35">
      <c r="A207" s="1" t="s">
        <v>108</v>
      </c>
      <c r="B207" s="24" t="s">
        <v>107</v>
      </c>
      <c r="C207" s="23" t="s">
        <v>31</v>
      </c>
      <c r="D207" s="22" t="s">
        <v>5</v>
      </c>
      <c r="E207" s="21">
        <v>1</v>
      </c>
      <c r="F207" s="21" t="str">
        <f>[1]BPU!D598</f>
        <v/>
      </c>
      <c r="G207" s="20"/>
      <c r="H207" s="19">
        <f>IF(OR(E207="",F207=""),,ROUND(E207*F207+(E207*F207*G207/100),2))</f>
        <v>0</v>
      </c>
      <c r="I207" s="18">
        <v>0.2</v>
      </c>
      <c r="J207" s="18">
        <f>IF(DQE!I207=DQE!J10,DQE!H207,)</f>
        <v>0</v>
      </c>
    </row>
    <row r="208" spans="1:10" ht="15" x14ac:dyDescent="0.35">
      <c r="A208" s="1" t="s">
        <v>106</v>
      </c>
      <c r="B208" s="24" t="s">
        <v>105</v>
      </c>
      <c r="C208" s="23" t="s">
        <v>28</v>
      </c>
      <c r="D208" s="22" t="s">
        <v>5</v>
      </c>
      <c r="E208" s="21">
        <v>1</v>
      </c>
      <c r="F208" s="21" t="str">
        <f>[1]BPU!D601</f>
        <v/>
      </c>
      <c r="G208" s="20"/>
      <c r="H208" s="19">
        <f>IF(OR(E208="",F208=""),,ROUND(E208*F208+(E208*F208*G208/100),2))</f>
        <v>0</v>
      </c>
      <c r="I208" s="18">
        <v>0.2</v>
      </c>
      <c r="J208" s="18">
        <f>IF(DQE!I208=DQE!J10,DQE!H208,)</f>
        <v>0</v>
      </c>
    </row>
    <row r="209" spans="1:10" ht="30" x14ac:dyDescent="0.35">
      <c r="A209" s="1" t="s">
        <v>104</v>
      </c>
      <c r="B209" s="24" t="s">
        <v>103</v>
      </c>
      <c r="C209" s="23" t="s">
        <v>25</v>
      </c>
      <c r="D209" s="22" t="s">
        <v>9</v>
      </c>
      <c r="E209" s="21">
        <v>1</v>
      </c>
      <c r="F209" s="21" t="str">
        <f>[1]BPU!D604</f>
        <v/>
      </c>
      <c r="G209" s="20"/>
      <c r="H209" s="19">
        <f>IF(OR(E209="",F209=""),,ROUND(E209*F209+(E209*F209*G209/100),2))</f>
        <v>0</v>
      </c>
      <c r="I209" s="18">
        <v>0.2</v>
      </c>
      <c r="J209" s="18">
        <f>IF(DQE!I209=DQE!J10,DQE!H209,)</f>
        <v>0</v>
      </c>
    </row>
    <row r="210" spans="1:10" ht="30" x14ac:dyDescent="0.35">
      <c r="A210" s="1" t="s">
        <v>102</v>
      </c>
      <c r="B210" s="24" t="s">
        <v>101</v>
      </c>
      <c r="C210" s="23" t="s">
        <v>22</v>
      </c>
      <c r="D210" s="22" t="s">
        <v>5</v>
      </c>
      <c r="E210" s="21">
        <v>1</v>
      </c>
      <c r="F210" s="21" t="str">
        <f>[1]BPU!D607</f>
        <v/>
      </c>
      <c r="G210" s="20"/>
      <c r="H210" s="19">
        <f>IF(OR(E210="",F210=""),,ROUND(E210*F210+(E210*F210*G210/100),2))</f>
        <v>0</v>
      </c>
      <c r="I210" s="18">
        <v>0.2</v>
      </c>
      <c r="J210" s="18">
        <f>IF(DQE!I210=DQE!J10,DQE!H210,)</f>
        <v>0</v>
      </c>
    </row>
    <row r="211" spans="1:10" ht="30" x14ac:dyDescent="0.35">
      <c r="A211" s="1" t="s">
        <v>100</v>
      </c>
      <c r="B211" s="24" t="s">
        <v>99</v>
      </c>
      <c r="C211" s="23" t="s">
        <v>19</v>
      </c>
      <c r="D211" s="22" t="s">
        <v>5</v>
      </c>
      <c r="E211" s="21">
        <v>1</v>
      </c>
      <c r="F211" s="21" t="str">
        <f>[1]BPU!D610</f>
        <v/>
      </c>
      <c r="G211" s="20"/>
      <c r="H211" s="19">
        <f>IF(OR(E211="",F211=""),,ROUND(E211*F211+(E211*F211*G211/100),2))</f>
        <v>0</v>
      </c>
      <c r="I211" s="18">
        <v>0.2</v>
      </c>
      <c r="J211" s="18">
        <f>IF(DQE!I211=DQE!J10,DQE!H211,)</f>
        <v>0</v>
      </c>
    </row>
    <row r="212" spans="1:10" ht="30" x14ac:dyDescent="0.35">
      <c r="A212" s="1" t="s">
        <v>98</v>
      </c>
      <c r="B212" s="24" t="s">
        <v>97</v>
      </c>
      <c r="C212" s="23" t="s">
        <v>16</v>
      </c>
      <c r="D212" s="22" t="s">
        <v>5</v>
      </c>
      <c r="E212" s="21">
        <v>1</v>
      </c>
      <c r="F212" s="21" t="str">
        <f>[1]BPU!D613</f>
        <v/>
      </c>
      <c r="G212" s="20"/>
      <c r="H212" s="19">
        <f>IF(OR(E212="",F212=""),,ROUND(E212*F212+(E212*F212*G212/100),2))</f>
        <v>0</v>
      </c>
      <c r="I212" s="18">
        <v>0.2</v>
      </c>
      <c r="J212" s="18">
        <f>IF(DQE!I212=DQE!J10,DQE!H212,)</f>
        <v>0</v>
      </c>
    </row>
    <row r="213" spans="1:10" ht="30" x14ac:dyDescent="0.35">
      <c r="A213" s="1" t="s">
        <v>96</v>
      </c>
      <c r="B213" s="24" t="s">
        <v>95</v>
      </c>
      <c r="C213" s="23" t="s">
        <v>13</v>
      </c>
      <c r="D213" s="22" t="s">
        <v>5</v>
      </c>
      <c r="E213" s="21">
        <v>1</v>
      </c>
      <c r="F213" s="21" t="str">
        <f>[1]BPU!D616</f>
        <v/>
      </c>
      <c r="G213" s="20"/>
      <c r="H213" s="19">
        <f>IF(OR(E213="",F213=""),,ROUND(E213*F213+(E213*F213*G213/100),2))</f>
        <v>0</v>
      </c>
      <c r="I213" s="18">
        <v>0.2</v>
      </c>
      <c r="J213" s="18">
        <f>IF(DQE!I213=DQE!J10,DQE!H213,)</f>
        <v>0</v>
      </c>
    </row>
    <row r="214" spans="1:10" ht="30" x14ac:dyDescent="0.35">
      <c r="A214" s="1" t="s">
        <v>94</v>
      </c>
      <c r="B214" s="24" t="s">
        <v>93</v>
      </c>
      <c r="C214" s="23" t="s">
        <v>10</v>
      </c>
      <c r="D214" s="22" t="s">
        <v>9</v>
      </c>
      <c r="E214" s="21">
        <v>1</v>
      </c>
      <c r="F214" s="21" t="str">
        <f>[1]BPU!D619</f>
        <v/>
      </c>
      <c r="G214" s="20"/>
      <c r="H214" s="19">
        <f>IF(OR(E214="",F214=""),,ROUND(E214*F214+(E214*F214*G214/100),2))</f>
        <v>0</v>
      </c>
      <c r="I214" s="18">
        <v>0.2</v>
      </c>
      <c r="J214" s="18">
        <f>IF(DQE!I214=DQE!J10,DQE!H214,)</f>
        <v>0</v>
      </c>
    </row>
    <row r="215" spans="1:10" ht="15" x14ac:dyDescent="0.35">
      <c r="A215" s="1" t="s">
        <v>92</v>
      </c>
      <c r="B215" s="24" t="s">
        <v>91</v>
      </c>
      <c r="C215" s="23" t="s">
        <v>6</v>
      </c>
      <c r="D215" s="22" t="s">
        <v>5</v>
      </c>
      <c r="E215" s="21">
        <v>1</v>
      </c>
      <c r="F215" s="21" t="str">
        <f>[1]BPU!D623</f>
        <v/>
      </c>
      <c r="G215" s="20"/>
      <c r="H215" s="19">
        <f>IF(OR(E215="",F215=""),,ROUND(E215*F215+(E215*F215*G215/100),2))</f>
        <v>0</v>
      </c>
      <c r="I215" s="18">
        <v>0.2</v>
      </c>
      <c r="J215" s="18">
        <f>IF(DQE!I215=DQE!J10,DQE!H215,)</f>
        <v>0</v>
      </c>
    </row>
    <row r="216" spans="1:10" ht="30" x14ac:dyDescent="0.2">
      <c r="B216" s="24" t="s">
        <v>90</v>
      </c>
      <c r="C216" s="25" t="s">
        <v>89</v>
      </c>
      <c r="D216" s="24"/>
      <c r="E216" s="24"/>
      <c r="F216" s="24"/>
      <c r="G216" s="24"/>
      <c r="H216" s="24"/>
    </row>
    <row r="217" spans="1:10" ht="15" x14ac:dyDescent="0.35">
      <c r="A217" s="1" t="s">
        <v>88</v>
      </c>
      <c r="B217" s="24" t="s">
        <v>87</v>
      </c>
      <c r="C217" s="23" t="s">
        <v>52</v>
      </c>
      <c r="D217" s="22" t="s">
        <v>9</v>
      </c>
      <c r="E217" s="21">
        <v>1</v>
      </c>
      <c r="F217" s="21" t="str">
        <f>[1]BPU!D628</f>
        <v/>
      </c>
      <c r="G217" s="20"/>
      <c r="H217" s="19">
        <f>IF(OR(E217="",F217=""),,ROUND(E217*F217+(E217*F217*G217/100),2))</f>
        <v>0</v>
      </c>
      <c r="I217" s="18">
        <v>0.2</v>
      </c>
      <c r="J217" s="18">
        <f>IF(DQE!I217=DQE!J10,DQE!H217,)</f>
        <v>0</v>
      </c>
    </row>
    <row r="218" spans="1:10" ht="30" x14ac:dyDescent="0.35">
      <c r="A218" s="1" t="s">
        <v>86</v>
      </c>
      <c r="B218" s="24" t="s">
        <v>85</v>
      </c>
      <c r="C218" s="23" t="s">
        <v>49</v>
      </c>
      <c r="D218" s="22" t="s">
        <v>5</v>
      </c>
      <c r="E218" s="21">
        <v>1</v>
      </c>
      <c r="F218" s="21" t="str">
        <f>[1]BPU!D631</f>
        <v/>
      </c>
      <c r="G218" s="20"/>
      <c r="H218" s="19">
        <f>IF(OR(E218="",F218=""),,ROUND(E218*F218+(E218*F218*G218/100),2))</f>
        <v>0</v>
      </c>
      <c r="I218" s="18">
        <v>0.2</v>
      </c>
      <c r="J218" s="18">
        <f>IF(DQE!I218=DQE!J10,DQE!H218,)</f>
        <v>0</v>
      </c>
    </row>
    <row r="219" spans="1:10" ht="30" x14ac:dyDescent="0.35">
      <c r="A219" s="1" t="s">
        <v>84</v>
      </c>
      <c r="B219" s="24" t="s">
        <v>83</v>
      </c>
      <c r="C219" s="23" t="s">
        <v>46</v>
      </c>
      <c r="D219" s="22" t="s">
        <v>5</v>
      </c>
      <c r="E219" s="21">
        <v>1</v>
      </c>
      <c r="F219" s="21" t="str">
        <f>[1]BPU!D634</f>
        <v/>
      </c>
      <c r="G219" s="20"/>
      <c r="H219" s="19">
        <f>IF(OR(E219="",F219=""),,ROUND(E219*F219+(E219*F219*G219/100),2))</f>
        <v>0</v>
      </c>
      <c r="I219" s="18">
        <v>0.2</v>
      </c>
      <c r="J219" s="18">
        <f>IF(DQE!I219=DQE!J10,DQE!H219,)</f>
        <v>0</v>
      </c>
    </row>
    <row r="220" spans="1:10" ht="30" x14ac:dyDescent="0.35">
      <c r="A220" s="1" t="s">
        <v>82</v>
      </c>
      <c r="B220" s="24" t="s">
        <v>81</v>
      </c>
      <c r="C220" s="23" t="s">
        <v>43</v>
      </c>
      <c r="D220" s="22" t="s">
        <v>5</v>
      </c>
      <c r="E220" s="21">
        <v>1</v>
      </c>
      <c r="F220" s="21" t="str">
        <f>[1]BPU!D637</f>
        <v/>
      </c>
      <c r="G220" s="20"/>
      <c r="H220" s="19">
        <f>IF(OR(E220="",F220=""),,ROUND(E220*F220+(E220*F220*G220/100),2))</f>
        <v>0</v>
      </c>
      <c r="I220" s="18">
        <v>0.2</v>
      </c>
      <c r="J220" s="18">
        <f>IF(DQE!I220=DQE!J10,DQE!H220,)</f>
        <v>0</v>
      </c>
    </row>
    <row r="221" spans="1:10" ht="30" x14ac:dyDescent="0.35">
      <c r="A221" s="1" t="s">
        <v>80</v>
      </c>
      <c r="B221" s="24" t="s">
        <v>79</v>
      </c>
      <c r="C221" s="23" t="s">
        <v>40</v>
      </c>
      <c r="D221" s="22" t="s">
        <v>5</v>
      </c>
      <c r="E221" s="21">
        <v>1</v>
      </c>
      <c r="F221" s="21" t="str">
        <f>[1]BPU!D640</f>
        <v/>
      </c>
      <c r="G221" s="20"/>
      <c r="H221" s="19">
        <f>IF(OR(E221="",F221=""),,ROUND(E221*F221+(E221*F221*G221/100),2))</f>
        <v>0</v>
      </c>
      <c r="I221" s="18">
        <v>0.2</v>
      </c>
      <c r="J221" s="18">
        <f>IF(DQE!I221=DQE!J10,DQE!H221,)</f>
        <v>0</v>
      </c>
    </row>
    <row r="222" spans="1:10" ht="30" x14ac:dyDescent="0.35">
      <c r="A222" s="1" t="s">
        <v>78</v>
      </c>
      <c r="B222" s="24" t="s">
        <v>77</v>
      </c>
      <c r="C222" s="23" t="s">
        <v>37</v>
      </c>
      <c r="D222" s="22" t="s">
        <v>5</v>
      </c>
      <c r="E222" s="21">
        <v>1</v>
      </c>
      <c r="F222" s="21" t="str">
        <f>[1]BPU!D643</f>
        <v/>
      </c>
      <c r="G222" s="20"/>
      <c r="H222" s="19">
        <f>IF(OR(E222="",F222=""),,ROUND(E222*F222+(E222*F222*G222/100),2))</f>
        <v>0</v>
      </c>
      <c r="I222" s="18">
        <v>0.2</v>
      </c>
      <c r="J222" s="18">
        <f>IF(DQE!I222=DQE!J10,DQE!H222,)</f>
        <v>0</v>
      </c>
    </row>
    <row r="223" spans="1:10" ht="15" x14ac:dyDescent="0.35">
      <c r="A223" s="1" t="s">
        <v>76</v>
      </c>
      <c r="B223" s="24" t="s">
        <v>75</v>
      </c>
      <c r="C223" s="23" t="s">
        <v>34</v>
      </c>
      <c r="D223" s="22" t="s">
        <v>5</v>
      </c>
      <c r="E223" s="21">
        <v>1</v>
      </c>
      <c r="F223" s="21" t="str">
        <f>[1]BPU!D646</f>
        <v/>
      </c>
      <c r="G223" s="20"/>
      <c r="H223" s="19">
        <f>IF(OR(E223="",F223=""),,ROUND(E223*F223+(E223*F223*G223/100),2))</f>
        <v>0</v>
      </c>
      <c r="I223" s="18">
        <v>0.2</v>
      </c>
      <c r="J223" s="18">
        <f>IF(DQE!I223=DQE!J10,DQE!H223,)</f>
        <v>0</v>
      </c>
    </row>
    <row r="224" spans="1:10" ht="30" x14ac:dyDescent="0.35">
      <c r="A224" s="1" t="s">
        <v>74</v>
      </c>
      <c r="B224" s="24" t="s">
        <v>73</v>
      </c>
      <c r="C224" s="23" t="s">
        <v>31</v>
      </c>
      <c r="D224" s="22" t="s">
        <v>5</v>
      </c>
      <c r="E224" s="21">
        <v>1</v>
      </c>
      <c r="F224" s="21" t="str">
        <f>[1]BPU!D649</f>
        <v/>
      </c>
      <c r="G224" s="20"/>
      <c r="H224" s="19">
        <f>IF(OR(E224="",F224=""),,ROUND(E224*F224+(E224*F224*G224/100),2))</f>
        <v>0</v>
      </c>
      <c r="I224" s="18">
        <v>0.2</v>
      </c>
      <c r="J224" s="18">
        <f>IF(DQE!I224=DQE!J10,DQE!H224,)</f>
        <v>0</v>
      </c>
    </row>
    <row r="225" spans="1:10" ht="15" x14ac:dyDescent="0.35">
      <c r="A225" s="1" t="s">
        <v>72</v>
      </c>
      <c r="B225" s="24" t="s">
        <v>71</v>
      </c>
      <c r="C225" s="23" t="s">
        <v>28</v>
      </c>
      <c r="D225" s="22" t="s">
        <v>5</v>
      </c>
      <c r="E225" s="21">
        <v>1</v>
      </c>
      <c r="F225" s="21" t="str">
        <f>[1]BPU!D652</f>
        <v/>
      </c>
      <c r="G225" s="20"/>
      <c r="H225" s="19">
        <f>IF(OR(E225="",F225=""),,ROUND(E225*F225+(E225*F225*G225/100),2))</f>
        <v>0</v>
      </c>
      <c r="I225" s="18">
        <v>0.2</v>
      </c>
      <c r="J225" s="18">
        <f>IF(DQE!I225=DQE!J10,DQE!H225,)</f>
        <v>0</v>
      </c>
    </row>
    <row r="226" spans="1:10" ht="30" x14ac:dyDescent="0.35">
      <c r="A226" s="1" t="s">
        <v>70</v>
      </c>
      <c r="B226" s="24" t="s">
        <v>69</v>
      </c>
      <c r="C226" s="23" t="s">
        <v>25</v>
      </c>
      <c r="D226" s="22" t="s">
        <v>9</v>
      </c>
      <c r="E226" s="21">
        <v>1</v>
      </c>
      <c r="F226" s="21" t="str">
        <f>[1]BPU!D655</f>
        <v/>
      </c>
      <c r="G226" s="20"/>
      <c r="H226" s="19">
        <f>IF(OR(E226="",F226=""),,ROUND(E226*F226+(E226*F226*G226/100),2))</f>
        <v>0</v>
      </c>
      <c r="I226" s="18">
        <v>0.2</v>
      </c>
      <c r="J226" s="18">
        <f>IF(DQE!I226=DQE!J10,DQE!H226,)</f>
        <v>0</v>
      </c>
    </row>
    <row r="227" spans="1:10" ht="30" x14ac:dyDescent="0.35">
      <c r="A227" s="1" t="s">
        <v>68</v>
      </c>
      <c r="B227" s="24" t="s">
        <v>67</v>
      </c>
      <c r="C227" s="23" t="s">
        <v>22</v>
      </c>
      <c r="D227" s="22" t="s">
        <v>5</v>
      </c>
      <c r="E227" s="21">
        <v>1</v>
      </c>
      <c r="F227" s="21" t="str">
        <f>[1]BPU!D658</f>
        <v/>
      </c>
      <c r="G227" s="20"/>
      <c r="H227" s="19">
        <f>IF(OR(E227="",F227=""),,ROUND(E227*F227+(E227*F227*G227/100),2))</f>
        <v>0</v>
      </c>
      <c r="I227" s="18">
        <v>0.2</v>
      </c>
      <c r="J227" s="18">
        <f>IF(DQE!I227=DQE!J10,DQE!H227,)</f>
        <v>0</v>
      </c>
    </row>
    <row r="228" spans="1:10" ht="30" x14ac:dyDescent="0.35">
      <c r="A228" s="1" t="s">
        <v>66</v>
      </c>
      <c r="B228" s="24" t="s">
        <v>65</v>
      </c>
      <c r="C228" s="23" t="s">
        <v>19</v>
      </c>
      <c r="D228" s="22" t="s">
        <v>5</v>
      </c>
      <c r="E228" s="21">
        <v>1</v>
      </c>
      <c r="F228" s="21" t="str">
        <f>[1]BPU!D661</f>
        <v/>
      </c>
      <c r="G228" s="20"/>
      <c r="H228" s="19">
        <f>IF(OR(E228="",F228=""),,ROUND(E228*F228+(E228*F228*G228/100),2))</f>
        <v>0</v>
      </c>
      <c r="I228" s="18">
        <v>0.2</v>
      </c>
      <c r="J228" s="18">
        <f>IF(DQE!I228=DQE!J10,DQE!H228,)</f>
        <v>0</v>
      </c>
    </row>
    <row r="229" spans="1:10" ht="30" x14ac:dyDescent="0.35">
      <c r="A229" s="1" t="s">
        <v>64</v>
      </c>
      <c r="B229" s="24" t="s">
        <v>63</v>
      </c>
      <c r="C229" s="23" t="s">
        <v>16</v>
      </c>
      <c r="D229" s="22" t="s">
        <v>5</v>
      </c>
      <c r="E229" s="21">
        <v>1</v>
      </c>
      <c r="F229" s="21" t="str">
        <f>[1]BPU!D664</f>
        <v/>
      </c>
      <c r="G229" s="20"/>
      <c r="H229" s="19">
        <f>IF(OR(E229="",F229=""),,ROUND(E229*F229+(E229*F229*G229/100),2))</f>
        <v>0</v>
      </c>
      <c r="I229" s="18">
        <v>0.2</v>
      </c>
      <c r="J229" s="18">
        <f>IF(DQE!I229=DQE!J10,DQE!H229,)</f>
        <v>0</v>
      </c>
    </row>
    <row r="230" spans="1:10" ht="30" x14ac:dyDescent="0.35">
      <c r="A230" s="1" t="s">
        <v>62</v>
      </c>
      <c r="B230" s="24" t="s">
        <v>61</v>
      </c>
      <c r="C230" s="23" t="s">
        <v>13</v>
      </c>
      <c r="D230" s="22" t="s">
        <v>5</v>
      </c>
      <c r="E230" s="21">
        <v>1</v>
      </c>
      <c r="F230" s="21" t="str">
        <f>[1]BPU!D667</f>
        <v/>
      </c>
      <c r="G230" s="20"/>
      <c r="H230" s="19">
        <f>IF(OR(E230="",F230=""),,ROUND(E230*F230+(E230*F230*G230/100),2))</f>
        <v>0</v>
      </c>
      <c r="I230" s="18">
        <v>0.2</v>
      </c>
      <c r="J230" s="18">
        <f>IF(DQE!I230=DQE!J10,DQE!H230,)</f>
        <v>0</v>
      </c>
    </row>
    <row r="231" spans="1:10" ht="30" x14ac:dyDescent="0.35">
      <c r="A231" s="1" t="s">
        <v>60</v>
      </c>
      <c r="B231" s="24" t="s">
        <v>59</v>
      </c>
      <c r="C231" s="23" t="s">
        <v>10</v>
      </c>
      <c r="D231" s="22" t="s">
        <v>9</v>
      </c>
      <c r="E231" s="21">
        <v>1</v>
      </c>
      <c r="F231" s="21" t="str">
        <f>[1]BPU!D670</f>
        <v/>
      </c>
      <c r="G231" s="20"/>
      <c r="H231" s="19">
        <f>IF(OR(E231="",F231=""),,ROUND(E231*F231+(E231*F231*G231/100),2))</f>
        <v>0</v>
      </c>
      <c r="I231" s="18">
        <v>0.2</v>
      </c>
      <c r="J231" s="18">
        <f>IF(DQE!I231=DQE!J10,DQE!H231,)</f>
        <v>0</v>
      </c>
    </row>
    <row r="232" spans="1:10" ht="15" x14ac:dyDescent="0.35">
      <c r="A232" s="1" t="s">
        <v>58</v>
      </c>
      <c r="B232" s="24" t="s">
        <v>57</v>
      </c>
      <c r="C232" s="23" t="s">
        <v>6</v>
      </c>
      <c r="D232" s="22" t="s">
        <v>5</v>
      </c>
      <c r="E232" s="21">
        <v>1</v>
      </c>
      <c r="F232" s="21" t="str">
        <f>[1]BPU!D674</f>
        <v/>
      </c>
      <c r="G232" s="20"/>
      <c r="H232" s="19">
        <f>IF(OR(E232="",F232=""),,ROUND(E232*F232+(E232*F232*G232/100),2))</f>
        <v>0</v>
      </c>
      <c r="I232" s="18">
        <v>0.2</v>
      </c>
      <c r="J232" s="18">
        <f>IF(DQE!I232=DQE!J10,DQE!H232,)</f>
        <v>0</v>
      </c>
    </row>
    <row r="233" spans="1:10" ht="30" x14ac:dyDescent="0.2">
      <c r="B233" s="24" t="s">
        <v>56</v>
      </c>
      <c r="C233" s="25" t="s">
        <v>55</v>
      </c>
      <c r="D233" s="24"/>
      <c r="E233" s="24"/>
      <c r="F233" s="24"/>
      <c r="G233" s="24"/>
      <c r="H233" s="24"/>
    </row>
    <row r="234" spans="1:10" ht="15" x14ac:dyDescent="0.35">
      <c r="A234" s="1" t="s">
        <v>54</v>
      </c>
      <c r="B234" s="24" t="s">
        <v>53</v>
      </c>
      <c r="C234" s="23" t="s">
        <v>52</v>
      </c>
      <c r="D234" s="22" t="s">
        <v>9</v>
      </c>
      <c r="E234" s="21">
        <v>1</v>
      </c>
      <c r="F234" s="21" t="str">
        <f>[1]BPU!D679</f>
        <v/>
      </c>
      <c r="G234" s="20"/>
      <c r="H234" s="19">
        <f>IF(OR(E234="",F234=""),,ROUND(E234*F234+(E234*F234*G234/100),2))</f>
        <v>0</v>
      </c>
      <c r="I234" s="18">
        <v>0.2</v>
      </c>
      <c r="J234" s="18">
        <f>IF(DQE!I234=DQE!J10,DQE!H234,)</f>
        <v>0</v>
      </c>
    </row>
    <row r="235" spans="1:10" ht="30" x14ac:dyDescent="0.35">
      <c r="A235" s="1" t="s">
        <v>51</v>
      </c>
      <c r="B235" s="24" t="s">
        <v>50</v>
      </c>
      <c r="C235" s="23" t="s">
        <v>49</v>
      </c>
      <c r="D235" s="22" t="s">
        <v>5</v>
      </c>
      <c r="E235" s="21">
        <v>1</v>
      </c>
      <c r="F235" s="21" t="str">
        <f>[1]BPU!D682</f>
        <v/>
      </c>
      <c r="G235" s="20"/>
      <c r="H235" s="19">
        <f>IF(OR(E235="",F235=""),,ROUND(E235*F235+(E235*F235*G235/100),2))</f>
        <v>0</v>
      </c>
      <c r="I235" s="18">
        <v>0.2</v>
      </c>
      <c r="J235" s="18">
        <f>IF(DQE!I235=DQE!J10,DQE!H235,)</f>
        <v>0</v>
      </c>
    </row>
    <row r="236" spans="1:10" ht="30" x14ac:dyDescent="0.35">
      <c r="A236" s="1" t="s">
        <v>48</v>
      </c>
      <c r="B236" s="24" t="s">
        <v>47</v>
      </c>
      <c r="C236" s="23" t="s">
        <v>46</v>
      </c>
      <c r="D236" s="22" t="s">
        <v>5</v>
      </c>
      <c r="E236" s="21">
        <v>1</v>
      </c>
      <c r="F236" s="21" t="str">
        <f>[1]BPU!D685</f>
        <v/>
      </c>
      <c r="G236" s="20"/>
      <c r="H236" s="19">
        <f>IF(OR(E236="",F236=""),,ROUND(E236*F236+(E236*F236*G236/100),2))</f>
        <v>0</v>
      </c>
      <c r="I236" s="18">
        <v>0.2</v>
      </c>
      <c r="J236" s="18">
        <f>IF(DQE!I236=DQE!J10,DQE!H236,)</f>
        <v>0</v>
      </c>
    </row>
    <row r="237" spans="1:10" ht="30" x14ac:dyDescent="0.35">
      <c r="A237" s="1" t="s">
        <v>45</v>
      </c>
      <c r="B237" s="24" t="s">
        <v>44</v>
      </c>
      <c r="C237" s="23" t="s">
        <v>43</v>
      </c>
      <c r="D237" s="22" t="s">
        <v>5</v>
      </c>
      <c r="E237" s="21">
        <v>1</v>
      </c>
      <c r="F237" s="21" t="str">
        <f>[1]BPU!D688</f>
        <v/>
      </c>
      <c r="G237" s="20"/>
      <c r="H237" s="19">
        <f>IF(OR(E237="",F237=""),,ROUND(E237*F237+(E237*F237*G237/100),2))</f>
        <v>0</v>
      </c>
      <c r="I237" s="18">
        <v>0.2</v>
      </c>
      <c r="J237" s="18">
        <f>IF(DQE!I237=DQE!J10,DQE!H237,)</f>
        <v>0</v>
      </c>
    </row>
    <row r="238" spans="1:10" ht="30" x14ac:dyDescent="0.35">
      <c r="A238" s="1" t="s">
        <v>42</v>
      </c>
      <c r="B238" s="24" t="s">
        <v>41</v>
      </c>
      <c r="C238" s="23" t="s">
        <v>40</v>
      </c>
      <c r="D238" s="22" t="s">
        <v>5</v>
      </c>
      <c r="E238" s="21">
        <v>1</v>
      </c>
      <c r="F238" s="21" t="str">
        <f>[1]BPU!D691</f>
        <v/>
      </c>
      <c r="G238" s="20"/>
      <c r="H238" s="19">
        <f>IF(OR(E238="",F238=""),,ROUND(E238*F238+(E238*F238*G238/100),2))</f>
        <v>0</v>
      </c>
      <c r="I238" s="18">
        <v>0.2</v>
      </c>
      <c r="J238" s="18">
        <f>IF(DQE!I238=DQE!J10,DQE!H238,)</f>
        <v>0</v>
      </c>
    </row>
    <row r="239" spans="1:10" ht="30" x14ac:dyDescent="0.35">
      <c r="A239" s="1" t="s">
        <v>39</v>
      </c>
      <c r="B239" s="24" t="s">
        <v>38</v>
      </c>
      <c r="C239" s="23" t="s">
        <v>37</v>
      </c>
      <c r="D239" s="22" t="s">
        <v>5</v>
      </c>
      <c r="E239" s="21">
        <v>1</v>
      </c>
      <c r="F239" s="21" t="str">
        <f>[1]BPU!D694</f>
        <v/>
      </c>
      <c r="G239" s="20"/>
      <c r="H239" s="19">
        <f>IF(OR(E239="",F239=""),,ROUND(E239*F239+(E239*F239*G239/100),2))</f>
        <v>0</v>
      </c>
      <c r="I239" s="18">
        <v>0.2</v>
      </c>
      <c r="J239" s="18">
        <f>IF(DQE!I239=DQE!J10,DQE!H239,)</f>
        <v>0</v>
      </c>
    </row>
    <row r="240" spans="1:10" ht="15" x14ac:dyDescent="0.35">
      <c r="A240" s="1" t="s">
        <v>36</v>
      </c>
      <c r="B240" s="24" t="s">
        <v>35</v>
      </c>
      <c r="C240" s="23" t="s">
        <v>34</v>
      </c>
      <c r="D240" s="22" t="s">
        <v>5</v>
      </c>
      <c r="E240" s="21">
        <v>1</v>
      </c>
      <c r="F240" s="21" t="str">
        <f>[1]BPU!D697</f>
        <v/>
      </c>
      <c r="G240" s="20"/>
      <c r="H240" s="19">
        <f>IF(OR(E240="",F240=""),,ROUND(E240*F240+(E240*F240*G240/100),2))</f>
        <v>0</v>
      </c>
      <c r="I240" s="18">
        <v>0.2</v>
      </c>
      <c r="J240" s="18">
        <f>IF(DQE!I240=DQE!J10,DQE!H240,)</f>
        <v>0</v>
      </c>
    </row>
    <row r="241" spans="1:10" ht="30" x14ac:dyDescent="0.35">
      <c r="A241" s="1" t="s">
        <v>33</v>
      </c>
      <c r="B241" s="24" t="s">
        <v>32</v>
      </c>
      <c r="C241" s="23" t="s">
        <v>31</v>
      </c>
      <c r="D241" s="22" t="s">
        <v>5</v>
      </c>
      <c r="E241" s="21">
        <v>1</v>
      </c>
      <c r="F241" s="21" t="str">
        <f>[1]BPU!D700</f>
        <v/>
      </c>
      <c r="G241" s="20"/>
      <c r="H241" s="19">
        <f>IF(OR(E241="",F241=""),,ROUND(E241*F241+(E241*F241*G241/100),2))</f>
        <v>0</v>
      </c>
      <c r="I241" s="18">
        <v>0.2</v>
      </c>
      <c r="J241" s="18">
        <f>IF(DQE!I241=DQE!J10,DQE!H241,)</f>
        <v>0</v>
      </c>
    </row>
    <row r="242" spans="1:10" ht="15" x14ac:dyDescent="0.35">
      <c r="A242" s="1" t="s">
        <v>30</v>
      </c>
      <c r="B242" s="24" t="s">
        <v>29</v>
      </c>
      <c r="C242" s="23" t="s">
        <v>28</v>
      </c>
      <c r="D242" s="22" t="s">
        <v>5</v>
      </c>
      <c r="E242" s="21">
        <v>1</v>
      </c>
      <c r="F242" s="21" t="str">
        <f>[1]BPU!D703</f>
        <v/>
      </c>
      <c r="G242" s="20"/>
      <c r="H242" s="19">
        <f>IF(OR(E242="",F242=""),,ROUND(E242*F242+(E242*F242*G242/100),2))</f>
        <v>0</v>
      </c>
      <c r="I242" s="18">
        <v>0.2</v>
      </c>
      <c r="J242" s="18">
        <f>IF(DQE!I242=DQE!J10,DQE!H242,)</f>
        <v>0</v>
      </c>
    </row>
    <row r="243" spans="1:10" ht="30" x14ac:dyDescent="0.35">
      <c r="A243" s="1" t="s">
        <v>27</v>
      </c>
      <c r="B243" s="24" t="s">
        <v>26</v>
      </c>
      <c r="C243" s="23" t="s">
        <v>25</v>
      </c>
      <c r="D243" s="22" t="s">
        <v>9</v>
      </c>
      <c r="E243" s="21">
        <v>1</v>
      </c>
      <c r="F243" s="21" t="str">
        <f>[1]BPU!D706</f>
        <v/>
      </c>
      <c r="G243" s="20"/>
      <c r="H243" s="19">
        <f>IF(OR(E243="",F243=""),,ROUND(E243*F243+(E243*F243*G243/100),2))</f>
        <v>0</v>
      </c>
      <c r="I243" s="18">
        <v>0.2</v>
      </c>
      <c r="J243" s="18">
        <f>IF(DQE!I243=DQE!J10,DQE!H243,)</f>
        <v>0</v>
      </c>
    </row>
    <row r="244" spans="1:10" ht="30" x14ac:dyDescent="0.35">
      <c r="A244" s="1" t="s">
        <v>24</v>
      </c>
      <c r="B244" s="24" t="s">
        <v>23</v>
      </c>
      <c r="C244" s="23" t="s">
        <v>22</v>
      </c>
      <c r="D244" s="22" t="s">
        <v>5</v>
      </c>
      <c r="E244" s="21">
        <v>1</v>
      </c>
      <c r="F244" s="21" t="str">
        <f>[1]BPU!D709</f>
        <v/>
      </c>
      <c r="G244" s="20"/>
      <c r="H244" s="19">
        <f>IF(OR(E244="",F244=""),,ROUND(E244*F244+(E244*F244*G244/100),2))</f>
        <v>0</v>
      </c>
      <c r="I244" s="18">
        <v>0.2</v>
      </c>
      <c r="J244" s="18">
        <f>IF(DQE!I244=DQE!J10,DQE!H244,)</f>
        <v>0</v>
      </c>
    </row>
    <row r="245" spans="1:10" ht="30" x14ac:dyDescent="0.35">
      <c r="A245" s="1" t="s">
        <v>21</v>
      </c>
      <c r="B245" s="24" t="s">
        <v>20</v>
      </c>
      <c r="C245" s="23" t="s">
        <v>19</v>
      </c>
      <c r="D245" s="22" t="s">
        <v>5</v>
      </c>
      <c r="E245" s="21">
        <v>1</v>
      </c>
      <c r="F245" s="21" t="str">
        <f>[1]BPU!D712</f>
        <v/>
      </c>
      <c r="G245" s="20"/>
      <c r="H245" s="19">
        <f>IF(OR(E245="",F245=""),,ROUND(E245*F245+(E245*F245*G245/100),2))</f>
        <v>0</v>
      </c>
      <c r="I245" s="18">
        <v>0.2</v>
      </c>
      <c r="J245" s="18">
        <f>IF(DQE!I245=DQE!J10,DQE!H245,)</f>
        <v>0</v>
      </c>
    </row>
    <row r="246" spans="1:10" ht="30" x14ac:dyDescent="0.35">
      <c r="A246" s="1" t="s">
        <v>18</v>
      </c>
      <c r="B246" s="24" t="s">
        <v>17</v>
      </c>
      <c r="C246" s="23" t="s">
        <v>16</v>
      </c>
      <c r="D246" s="22" t="s">
        <v>5</v>
      </c>
      <c r="E246" s="21">
        <v>1</v>
      </c>
      <c r="F246" s="21" t="str">
        <f>[1]BPU!D715</f>
        <v/>
      </c>
      <c r="G246" s="20"/>
      <c r="H246" s="19">
        <f>IF(OR(E246="",F246=""),,ROUND(E246*F246+(E246*F246*G246/100),2))</f>
        <v>0</v>
      </c>
      <c r="I246" s="18">
        <v>0.2</v>
      </c>
      <c r="J246" s="18">
        <f>IF(DQE!I246=DQE!J10,DQE!H246,)</f>
        <v>0</v>
      </c>
    </row>
    <row r="247" spans="1:10" ht="30" x14ac:dyDescent="0.35">
      <c r="A247" s="1" t="s">
        <v>15</v>
      </c>
      <c r="B247" s="24" t="s">
        <v>14</v>
      </c>
      <c r="C247" s="23" t="s">
        <v>13</v>
      </c>
      <c r="D247" s="22" t="s">
        <v>5</v>
      </c>
      <c r="E247" s="21">
        <v>1</v>
      </c>
      <c r="F247" s="21" t="str">
        <f>[1]BPU!D718</f>
        <v/>
      </c>
      <c r="G247" s="20"/>
      <c r="H247" s="19">
        <f>IF(OR(E247="",F247=""),,ROUND(E247*F247+(E247*F247*G247/100),2))</f>
        <v>0</v>
      </c>
      <c r="I247" s="18">
        <v>0.2</v>
      </c>
      <c r="J247" s="18">
        <f>IF(DQE!I247=DQE!J10,DQE!H247,)</f>
        <v>0</v>
      </c>
    </row>
    <row r="248" spans="1:10" ht="30" x14ac:dyDescent="0.35">
      <c r="A248" s="1" t="s">
        <v>12</v>
      </c>
      <c r="B248" s="24" t="s">
        <v>11</v>
      </c>
      <c r="C248" s="23" t="s">
        <v>10</v>
      </c>
      <c r="D248" s="22" t="s">
        <v>9</v>
      </c>
      <c r="E248" s="21">
        <v>1</v>
      </c>
      <c r="F248" s="21" t="str">
        <f>[1]BPU!D721</f>
        <v/>
      </c>
      <c r="G248" s="20"/>
      <c r="H248" s="19">
        <f>IF(OR(E248="",F248=""),,ROUND(E248*F248+(E248*F248*G248/100),2))</f>
        <v>0</v>
      </c>
      <c r="I248" s="18">
        <v>0.2</v>
      </c>
      <c r="J248" s="18">
        <f>IF(DQE!I248=DQE!J10,DQE!H248,)</f>
        <v>0</v>
      </c>
    </row>
    <row r="249" spans="1:10" ht="15" x14ac:dyDescent="0.35">
      <c r="A249" s="1" t="s">
        <v>8</v>
      </c>
      <c r="B249" s="24" t="s">
        <v>7</v>
      </c>
      <c r="C249" s="23" t="s">
        <v>6</v>
      </c>
      <c r="D249" s="22" t="s">
        <v>5</v>
      </c>
      <c r="E249" s="21">
        <v>1</v>
      </c>
      <c r="F249" s="21" t="str">
        <f>[1]BPU!D725</f>
        <v/>
      </c>
      <c r="G249" s="20"/>
      <c r="H249" s="19">
        <f>IF(OR(E249="",F249=""),,ROUND(E249*F249+(E249*F249*G249/100),2))</f>
        <v>0</v>
      </c>
      <c r="I249" s="18">
        <v>0.2</v>
      </c>
      <c r="J249" s="18">
        <f>IF(DQE!I249=DQE!J10,DQE!H249,)</f>
        <v>0</v>
      </c>
    </row>
    <row r="250" spans="1:10" ht="15" x14ac:dyDescent="0.2">
      <c r="B250" s="17"/>
      <c r="C250" s="17"/>
      <c r="D250" s="17"/>
      <c r="E250" s="17"/>
      <c r="F250" s="17"/>
      <c r="G250" s="17"/>
      <c r="H250" s="17"/>
    </row>
    <row r="251" spans="1:10" ht="15" x14ac:dyDescent="0.2">
      <c r="B251" s="16" t="s">
        <v>4</v>
      </c>
      <c r="C251" s="15"/>
      <c r="D251" s="15"/>
      <c r="E251" s="15"/>
      <c r="F251" s="15"/>
      <c r="G251" s="15"/>
      <c r="H251" s="14"/>
    </row>
    <row r="252" spans="1:10" ht="15" x14ac:dyDescent="0.2">
      <c r="B252" s="13" t="s">
        <v>3</v>
      </c>
      <c r="C252" s="12"/>
      <c r="D252" s="12"/>
      <c r="E252" s="12"/>
      <c r="F252" s="12"/>
      <c r="G252" s="12"/>
      <c r="H252" s="11">
        <f>SUM(H12:H249)</f>
        <v>0</v>
      </c>
    </row>
    <row r="253" spans="1:10" ht="15" x14ac:dyDescent="0.2">
      <c r="B253" s="10" t="s">
        <v>2</v>
      </c>
      <c r="C253" s="8"/>
      <c r="D253" s="8" t="s">
        <v>1</v>
      </c>
      <c r="E253" s="8" t="s">
        <v>1</v>
      </c>
      <c r="F253" s="9">
        <v>0.2</v>
      </c>
      <c r="G253" s="8"/>
      <c r="H253" s="7">
        <f>ROUND(SUM(DQE!J11:'DQE'!J251)*0.2,2)</f>
        <v>0</v>
      </c>
    </row>
    <row r="254" spans="1:10" ht="15" x14ac:dyDescent="0.2">
      <c r="B254" s="6" t="s">
        <v>0</v>
      </c>
      <c r="C254" s="5"/>
      <c r="D254" s="5"/>
      <c r="E254" s="5"/>
      <c r="F254" s="5"/>
      <c r="G254" s="5"/>
      <c r="H254" s="4">
        <f>SUM(DQE!$H$252:'DQE'!H253)</f>
        <v>0</v>
      </c>
    </row>
  </sheetData>
  <sheetProtection password="BC05" sheet="1" objects="1" scenarios="1"/>
  <mergeCells count="6">
    <mergeCell ref="B4:H4"/>
    <mergeCell ref="C7:H7"/>
    <mergeCell ref="C8:H8"/>
    <mergeCell ref="B11:H11"/>
    <mergeCell ref="B251:H251"/>
    <mergeCell ref="B250:H250"/>
  </mergeCells>
  <pageMargins left="0.23622047244094491" right="0.23622047244094491" top="0.23622047244094491" bottom="0.51181102362204722" header="0.51181102362204722" footer="0.31496062992125984"/>
  <pageSetup paperSize="9" scale="77" fitToHeight="0" orientation="portrait" horizontalDpi="300" verticalDpi="300" r:id="rId1"/>
  <headerFooter alignWithMargins="0">
    <oddFooter>&amp;RPage : 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0F178E985B554F9381A50B2B06165E" ma:contentTypeVersion="" ma:contentTypeDescription="Crée un document." ma:contentTypeScope="" ma:versionID="f3db77828665109260e9b3c355caa2f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ec21a566254336b089a5fa8461f29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18A0A0-D3E7-46F6-A673-5ED753B9F957}"/>
</file>

<file path=customXml/itemProps2.xml><?xml version="1.0" encoding="utf-8"?>
<ds:datastoreItem xmlns:ds="http://schemas.openxmlformats.org/officeDocument/2006/customXml" ds:itemID="{D93EA131-01D8-4126-823E-3138C8B62DA0}"/>
</file>

<file path=customXml/itemProps3.xml><?xml version="1.0" encoding="utf-8"?>
<ds:datastoreItem xmlns:ds="http://schemas.openxmlformats.org/officeDocument/2006/customXml" ds:itemID="{744FA3BD-BFC7-43AE-88CA-E7F77D9D95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26</vt:i4>
      </vt:variant>
    </vt:vector>
  </HeadingPairs>
  <TitlesOfParts>
    <vt:vector size="27" baseType="lpstr">
      <vt:lpstr>DQE</vt:lpstr>
      <vt:lpstr>DQE_Code_Consultation</vt:lpstr>
      <vt:lpstr>DQE_Code_Lot</vt:lpstr>
      <vt:lpstr>DQE_Consultation</vt:lpstr>
      <vt:lpstr>DQE_CUMUL_HT</vt:lpstr>
      <vt:lpstr>DQE_CUMUL_TTC</vt:lpstr>
      <vt:lpstr>DQE_Libelle_Organisme</vt:lpstr>
      <vt:lpstr>DQE_Lot_traite</vt:lpstr>
      <vt:lpstr>DQE_MONTANT_TVA</vt:lpstr>
      <vt:lpstr>DQE_Niveau1_Organisme</vt:lpstr>
      <vt:lpstr>DQE_Niveau2_Organisme</vt:lpstr>
      <vt:lpstr>DQE_Niveau3_Organisme</vt:lpstr>
      <vt:lpstr>DQE_Objet_Consultation</vt:lpstr>
      <vt:lpstr>DQE_TAUX</vt:lpstr>
      <vt:lpstr>DQE_TAUX_TVA</vt:lpstr>
      <vt:lpstr>DQE_TOTAL_MONTANTHT_LABEL</vt:lpstr>
      <vt:lpstr>DQE_TOTAL_MONTANTTTC_LABEL</vt:lpstr>
      <vt:lpstr>DQE_TVA_1</vt:lpstr>
      <vt:lpstr>ID_ARTICLES</vt:lpstr>
      <vt:lpstr>Id_Consultation</vt:lpstr>
      <vt:lpstr>Id_Lot</vt:lpstr>
      <vt:lpstr>NUM_PRIX</vt:lpstr>
      <vt:lpstr>PRIX_UNITAIRE</vt:lpstr>
      <vt:lpstr>QUANTITES_PREVUES</vt:lpstr>
      <vt:lpstr>DQE!RABAIS</vt:lpstr>
      <vt:lpstr>TITRE</vt:lpstr>
      <vt:lpstr>Type_DE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AGIUS Ludovic</dc:creator>
  <cp:lastModifiedBy>AGIUS Ludovic</cp:lastModifiedBy>
  <dcterms:created xsi:type="dcterms:W3CDTF">2026-03-12T09:39:34Z</dcterms:created>
  <dcterms:modified xsi:type="dcterms:W3CDTF">2026-03-12T09:41:30Z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0x010100660F178E985B554F9381A50B2B06165E</vt:lpwstr>
  </property>
</Properties>
</file>