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Juridique\Commande publique\2. Marchés en cours de passation\2026-169-MAPA Travaux Jenny Holzer\00. Préparation DCE\"/>
    </mc:Choice>
  </mc:AlternateContent>
  <bookViews>
    <workbookView xWindow="-90" yWindow="-90" windowWidth="23235" windowHeight="13875" tabRatio="215"/>
  </bookViews>
  <sheets>
    <sheet name="DPGF" sheetId="2" r:id="rId1"/>
  </sheets>
  <definedNames>
    <definedName name="Excel_BuiltIn_Print_Area_1_1">DPGF!$A$6:$G$26</definedName>
    <definedName name="Excel_BuiltIn_Print_Area_2">DPGF!$A$1:$G$26</definedName>
    <definedName name="Excel_BuiltIn_Print_Titles_1_1">DPGF!$A$7:$G$7</definedName>
    <definedName name="_xlnm.Print_Titles" localSheetId="0">DPGF!$7:$7</definedName>
    <definedName name="_xlnm.Print_Area" localSheetId="0">DPGF!$A$1:$G$27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23" i="2"/>
  <c r="G24" i="2" s="1"/>
  <c r="G26" i="2" s="1"/>
  <c r="G17" i="2" l="1"/>
  <c r="G18" i="2"/>
  <c r="G9" i="2"/>
  <c r="E10" i="2"/>
  <c r="G10" i="2"/>
  <c r="G11" i="2"/>
  <c r="G12" i="2"/>
  <c r="E13" i="2"/>
  <c r="G13" i="2" s="1"/>
  <c r="G19" i="2" l="1"/>
  <c r="G14" i="2"/>
</calcChain>
</file>

<file path=xl/sharedStrings.xml><?xml version="1.0" encoding="utf-8"?>
<sst xmlns="http://schemas.openxmlformats.org/spreadsheetml/2006/main" count="49" uniqueCount="39">
  <si>
    <t>DESIGNATION / OBSERVATIONS</t>
  </si>
  <si>
    <t>PRESTATION</t>
  </si>
  <si>
    <t>TVA</t>
  </si>
  <si>
    <t>Décomposition du Prix Global et Forfaitaire (DPGF)</t>
  </si>
  <si>
    <t>TOTAL LOT €HT</t>
  </si>
  <si>
    <t>TOTAL LOT €TTC</t>
  </si>
  <si>
    <t>4.2.1.1</t>
  </si>
  <si>
    <t>Accroche sur les arcs des cimaises</t>
  </si>
  <si>
    <t>Suspentes</t>
  </si>
  <si>
    <t>4.2.1.2</t>
  </si>
  <si>
    <t>4.2.1.3</t>
  </si>
  <si>
    <t>Poutre scénographique</t>
  </si>
  <si>
    <t>Système de fixation des panneaux LED</t>
  </si>
  <si>
    <t>Panneaux de sous-face</t>
  </si>
  <si>
    <t>4.2.1.4</t>
  </si>
  <si>
    <t>4.2.1.5</t>
  </si>
  <si>
    <t>4.2.2.1</t>
  </si>
  <si>
    <t>Panneaux LED</t>
  </si>
  <si>
    <t>4.2.2.2</t>
  </si>
  <si>
    <t>Modules d'extrémités</t>
  </si>
  <si>
    <t>u</t>
  </si>
  <si>
    <t>m</t>
  </si>
  <si>
    <t>Fourniture &amp; pose</t>
  </si>
  <si>
    <t>Elements livrés à pied d'œuvre, pose comprise dans le poste.</t>
  </si>
  <si>
    <t>ens.</t>
  </si>
  <si>
    <t>m²</t>
  </si>
  <si>
    <r>
      <rPr>
        <b/>
        <sz val="14"/>
        <rFont val="Calibri"/>
        <family val="2"/>
        <scheme val="minor"/>
      </rPr>
      <t>Établissement Public du Musée d’Orsay - Valéry Giscard d'Estaing</t>
    </r>
    <r>
      <rPr>
        <b/>
        <sz val="12"/>
        <rFont val="Calibri"/>
        <family val="2"/>
        <scheme val="minor"/>
      </rPr>
      <t xml:space="preserve">
Esplanade Valéry Giscard d'Estaing 75007 Paris</t>
    </r>
  </si>
  <si>
    <t>Installation lumineuse dans les salles 55, 58, 59 et 7</t>
  </si>
  <si>
    <t>ARTICLE CCTP</t>
  </si>
  <si>
    <t>QUANTITE</t>
  </si>
  <si>
    <t>PRIX UNITAIRE HT</t>
  </si>
  <si>
    <t>PRIX TOTAL HT</t>
  </si>
  <si>
    <t>UNITE</t>
  </si>
  <si>
    <t>Sous total</t>
  </si>
  <si>
    <t>Le titulaire du marché pourra se référer aux documents graphiques fournis et aux articles du CCTP référencés.
IL APPARTIENT AUX ENTREPRISES DE VERIFIER TOUTES LES DIMENSIONS DONNEES, SUR PLAN ET SUR SITE.
NOTA : Il est de la responsabilité du prestataire de vérifier les formules de calculs présentes dans les cellules. Toute erreur de calcul lui sera imputée. 
Les quantités indiquées dans le présent document n'ont aucune valeur contractuelle.</t>
  </si>
  <si>
    <t xml:space="preserve">Sous total </t>
  </si>
  <si>
    <t>Démontage</t>
  </si>
  <si>
    <t>5.6</t>
  </si>
  <si>
    <t xml:space="preserve">Démontage de l'installation incluant remballage des modules et panneaux LED, évacuation et valorisation des éléments produits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</si>
</sst>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0\ &quot;€&quot;"/>
  </numFmts>
  <fonts count="15" x14ac:knownFonts="1">
    <font>
      <sz val="10"/>
      <name val="Arial"/>
      <family val="2"/>
    </font>
    <font>
      <b/>
      <sz val="10"/>
      <name val="Times New Roman"/>
      <family val="1"/>
      <charset val="1"/>
    </font>
    <font>
      <sz val="9"/>
      <name val="Times New Roman"/>
      <family val="1"/>
      <charset val="1"/>
    </font>
    <font>
      <sz val="10"/>
      <name val="Arial"/>
      <family val="2"/>
    </font>
    <font>
      <b/>
      <sz val="16"/>
      <name val="Calibri"/>
      <family val="2"/>
      <scheme val="minor"/>
    </font>
    <font>
      <b/>
      <sz val="12"/>
      <name val="Calibri"/>
      <family val="2"/>
      <scheme val="minor"/>
    </font>
    <font>
      <sz val="12"/>
      <name val="Calibri"/>
      <family val="2"/>
      <scheme val="minor"/>
    </font>
    <font>
      <b/>
      <sz val="9"/>
      <name val="Calibri"/>
      <family val="2"/>
      <scheme val="minor"/>
    </font>
    <font>
      <sz val="10"/>
      <name val="Calibri"/>
      <family val="2"/>
      <scheme val="minor"/>
    </font>
    <font>
      <sz val="9"/>
      <name val="Calibri"/>
      <family val="2"/>
      <scheme val="minor"/>
    </font>
    <font>
      <b/>
      <sz val="10"/>
      <name val="Calibri"/>
      <family val="2"/>
      <scheme val="minor"/>
    </font>
    <font>
      <b/>
      <sz val="14"/>
      <name val="Calibri"/>
      <family val="2"/>
      <scheme val="minor"/>
    </font>
    <font>
      <b/>
      <sz val="18"/>
      <name val="Calibri"/>
      <family val="2"/>
      <scheme val="minor"/>
    </font>
    <font>
      <b/>
      <i/>
      <sz val="18"/>
      <name val="Calibri"/>
      <family val="2"/>
      <scheme val="minor"/>
    </font>
    <font>
      <i/>
      <sz val="9"/>
      <name val="Calibri"/>
      <family val="2"/>
      <scheme val="minor"/>
    </font>
  </fonts>
  <fills count="11">
    <fill>
      <patternFill patternType="none"/>
    </fill>
    <fill>
      <patternFill patternType="gray125"/>
    </fill>
    <fill>
      <patternFill patternType="solid">
        <fgColor indexed="55"/>
        <bgColor indexed="22"/>
      </patternFill>
    </fill>
    <fill>
      <patternFill patternType="solid">
        <fgColor theme="0"/>
        <bgColor indexed="22"/>
      </patternFill>
    </fill>
    <fill>
      <patternFill patternType="solid">
        <fgColor theme="0" tint="-0.14999847407452621"/>
        <bgColor indexed="64"/>
      </patternFill>
    </fill>
    <fill>
      <patternFill patternType="solid">
        <fgColor theme="0" tint="-0.14999847407452621"/>
        <bgColor indexed="27"/>
      </patternFill>
    </fill>
    <fill>
      <patternFill patternType="solid">
        <fgColor theme="0" tint="-0.14999847407452621"/>
        <bgColor indexed="55"/>
      </patternFill>
    </fill>
    <fill>
      <patternFill patternType="solid">
        <fgColor theme="6" tint="0.39997558519241921"/>
        <bgColor indexed="55"/>
      </patternFill>
    </fill>
    <fill>
      <patternFill patternType="solid">
        <fgColor theme="6" tint="0.39997558519241921"/>
        <bgColor indexed="22"/>
      </patternFill>
    </fill>
    <fill>
      <patternFill patternType="solid">
        <fgColor theme="3" tint="0.79998168889431442"/>
        <bgColor indexed="22"/>
      </patternFill>
    </fill>
    <fill>
      <patternFill patternType="solid">
        <fgColor theme="5" tint="0.79998168889431442"/>
        <bgColor indexed="64"/>
      </patternFill>
    </fill>
  </fills>
  <borders count="18">
    <border>
      <left/>
      <right/>
      <top/>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hair">
        <color indexed="8"/>
      </bottom>
      <diagonal/>
    </border>
    <border>
      <left style="hair">
        <color indexed="8"/>
      </left>
      <right style="hair">
        <color indexed="8"/>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style="thin">
        <color indexed="64"/>
      </left>
      <right/>
      <top/>
      <bottom/>
      <diagonal/>
    </border>
    <border>
      <left style="hair">
        <color indexed="8"/>
      </left>
      <right style="hair">
        <color indexed="8"/>
      </right>
      <top style="hair">
        <color indexed="64"/>
      </top>
      <bottom style="hair">
        <color indexed="64"/>
      </bottom>
      <diagonal/>
    </border>
    <border>
      <left style="thin">
        <color indexed="64"/>
      </left>
      <right/>
      <top style="thin">
        <color indexed="64"/>
      </top>
      <bottom/>
      <diagonal/>
    </border>
    <border>
      <left style="hair">
        <color indexed="8"/>
      </left>
      <right style="thin">
        <color indexed="64"/>
      </right>
      <top style="hair">
        <color indexed="64"/>
      </top>
      <bottom style="hair">
        <color indexed="64"/>
      </bottom>
      <diagonal/>
    </border>
  </borders>
  <cellStyleXfs count="3">
    <xf numFmtId="0" fontId="0" fillId="0" borderId="0"/>
    <xf numFmtId="0" fontId="3" fillId="0" borderId="0" applyNumberFormat="0" applyBorder="0" applyProtection="0">
      <alignment horizontal="center"/>
    </xf>
    <xf numFmtId="44" fontId="3" fillId="0" borderId="0" applyFont="0" applyFill="0" applyBorder="0" applyAlignment="0" applyProtection="0"/>
  </cellStyleXfs>
  <cellXfs count="54">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44" fontId="2" fillId="0" borderId="0" xfId="2" applyFont="1" applyAlignment="1">
      <alignment vertical="center" wrapText="1"/>
    </xf>
    <xf numFmtId="0" fontId="7" fillId="6" borderId="9" xfId="0" applyFont="1" applyFill="1" applyBorder="1" applyAlignment="1">
      <alignment horizontal="center" vertical="center" wrapText="1" shrinkToFit="1"/>
    </xf>
    <xf numFmtId="0" fontId="7" fillId="6" borderId="9" xfId="1" applyNumberFormat="1" applyFont="1" applyFill="1" applyBorder="1" applyAlignment="1" applyProtection="1">
      <alignment horizontal="center" vertical="center" wrapText="1" shrinkToFit="1"/>
    </xf>
    <xf numFmtId="44" fontId="7" fillId="6" borderId="9" xfId="2" applyFont="1" applyFill="1" applyBorder="1" applyAlignment="1" applyProtection="1">
      <alignment horizontal="center" vertical="center" wrapText="1" shrinkToFit="1"/>
    </xf>
    <xf numFmtId="44" fontId="7" fillId="8" borderId="1" xfId="2" applyFont="1" applyFill="1" applyBorder="1" applyAlignment="1">
      <alignment vertical="center" wrapText="1" shrinkToFit="1"/>
    </xf>
    <xf numFmtId="44" fontId="10" fillId="8" borderId="1" xfId="2" applyFont="1" applyFill="1" applyBorder="1" applyAlignment="1">
      <alignment horizontal="right" vertical="center" wrapText="1" shrinkToFit="1"/>
    </xf>
    <xf numFmtId="49" fontId="1" fillId="0" borderId="0" xfId="0" applyNumberFormat="1" applyFont="1" applyAlignment="1">
      <alignment horizontal="center" vertical="center" wrapText="1"/>
    </xf>
    <xf numFmtId="49" fontId="5" fillId="9" borderId="6"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wrapText="1"/>
    </xf>
    <xf numFmtId="44" fontId="9" fillId="2" borderId="7" xfId="2"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9" fillId="0" borderId="0" xfId="0" applyNumberFormat="1" applyFont="1" applyAlignment="1">
      <alignment horizontal="center" vertical="center" wrapText="1"/>
    </xf>
    <xf numFmtId="164" fontId="9" fillId="0" borderId="0" xfId="0" applyNumberFormat="1"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shrinkToFit="1"/>
    </xf>
    <xf numFmtId="44" fontId="7" fillId="0" borderId="0" xfId="2" applyFont="1" applyFill="1" applyBorder="1" applyAlignment="1">
      <alignment vertical="center" wrapText="1"/>
    </xf>
    <xf numFmtId="0" fontId="7" fillId="0" borderId="15" xfId="0" applyFont="1" applyBorder="1" applyAlignment="1">
      <alignment horizontal="center" vertical="center" wrapText="1"/>
    </xf>
    <xf numFmtId="0" fontId="7" fillId="0" borderId="15" xfId="0" applyFont="1" applyBorder="1" applyAlignment="1">
      <alignment horizontal="center" vertical="center" wrapText="1" shrinkToFit="1"/>
    </xf>
    <xf numFmtId="44" fontId="7" fillId="0" borderId="15" xfId="2" applyFont="1" applyFill="1" applyBorder="1" applyAlignment="1">
      <alignment horizontal="center" vertical="center" wrapText="1" shrinkToFit="1"/>
    </xf>
    <xf numFmtId="0" fontId="14" fillId="0" borderId="15" xfId="0" applyFont="1" applyBorder="1" applyAlignment="1">
      <alignment horizontal="center" vertical="center" wrapText="1" shrinkToFit="1"/>
    </xf>
    <xf numFmtId="44" fontId="7" fillId="6" borderId="16" xfId="2" applyFont="1" applyFill="1" applyBorder="1" applyAlignment="1" applyProtection="1">
      <alignment horizontal="center" vertical="center" wrapText="1" shrinkToFit="1"/>
    </xf>
    <xf numFmtId="165" fontId="10" fillId="8" borderId="2" xfId="2" applyNumberFormat="1" applyFont="1" applyFill="1" applyBorder="1" applyAlignment="1">
      <alignment horizontal="right" vertical="center" wrapText="1" shrinkToFit="1"/>
    </xf>
    <xf numFmtId="44" fontId="10" fillId="8" borderId="2" xfId="2" applyFont="1" applyFill="1" applyBorder="1" applyAlignment="1">
      <alignment horizontal="right" vertical="center" wrapText="1" shrinkToFit="1"/>
    </xf>
    <xf numFmtId="0" fontId="0" fillId="0" borderId="0" xfId="0" applyFont="1" applyFill="1" applyBorder="1"/>
    <xf numFmtId="0" fontId="2" fillId="0" borderId="0" xfId="0" applyFont="1" applyFill="1" applyBorder="1" applyAlignment="1">
      <alignment vertical="center" wrapText="1"/>
    </xf>
    <xf numFmtId="0" fontId="6" fillId="0" borderId="0" xfId="0" applyFont="1" applyFill="1" applyBorder="1" applyAlignment="1">
      <alignment vertical="center" wrapText="1"/>
    </xf>
    <xf numFmtId="0" fontId="0" fillId="0" borderId="0" xfId="0" applyFont="1" applyFill="1" applyBorder="1" applyAlignment="1">
      <alignment horizontal="center"/>
    </xf>
    <xf numFmtId="44" fontId="7" fillId="0" borderId="17" xfId="2" applyFont="1" applyFill="1" applyBorder="1" applyAlignment="1">
      <alignment horizontal="center" vertical="center" wrapText="1" shrinkToFit="1"/>
    </xf>
    <xf numFmtId="44" fontId="9" fillId="2" borderId="8" xfId="2" applyFont="1" applyFill="1" applyBorder="1" applyAlignment="1">
      <alignment horizontal="center" vertical="center" wrapText="1"/>
    </xf>
    <xf numFmtId="0" fontId="5" fillId="0" borderId="2" xfId="1" applyNumberFormat="1" applyFont="1" applyBorder="1" applyAlignment="1" applyProtection="1">
      <alignment horizontal="center" vertical="center" wrapText="1" shrinkToFit="1"/>
    </xf>
    <xf numFmtId="0" fontId="5" fillId="0" borderId="3" xfId="1" applyNumberFormat="1" applyFont="1" applyBorder="1" applyAlignment="1" applyProtection="1">
      <alignment horizontal="center" vertical="center" wrapText="1" shrinkToFit="1"/>
    </xf>
    <xf numFmtId="0" fontId="5" fillId="0" borderId="4" xfId="1" applyNumberFormat="1" applyFont="1" applyBorder="1" applyAlignment="1" applyProtection="1">
      <alignment horizontal="center" vertical="center" wrapText="1" shrinkToFit="1"/>
    </xf>
    <xf numFmtId="49" fontId="10" fillId="8" borderId="2" xfId="0" applyNumberFormat="1" applyFont="1" applyFill="1" applyBorder="1" applyAlignment="1">
      <alignment horizontal="right" vertical="center" wrapText="1"/>
    </xf>
    <xf numFmtId="49" fontId="10" fillId="8" borderId="3" xfId="0" applyNumberFormat="1" applyFont="1" applyFill="1" applyBorder="1" applyAlignment="1">
      <alignment horizontal="right" vertical="center" wrapText="1"/>
    </xf>
    <xf numFmtId="49" fontId="10" fillId="8" borderId="4" xfId="0" applyNumberFormat="1" applyFont="1" applyFill="1" applyBorder="1" applyAlignment="1">
      <alignment horizontal="right" vertical="center" wrapText="1"/>
    </xf>
    <xf numFmtId="49" fontId="11" fillId="4" borderId="1" xfId="1" applyNumberFormat="1" applyFont="1" applyFill="1" applyBorder="1" applyAlignment="1" applyProtection="1">
      <alignment horizontal="center" vertical="center" wrapText="1" shrinkToFit="1"/>
    </xf>
    <xf numFmtId="49" fontId="13" fillId="5" borderId="1" xfId="0" applyNumberFormat="1" applyFont="1" applyFill="1" applyBorder="1" applyAlignment="1">
      <alignment horizontal="center" vertical="center" wrapText="1" shrinkToFit="1"/>
    </xf>
    <xf numFmtId="49" fontId="12" fillId="5" borderId="1" xfId="0" applyNumberFormat="1" applyFont="1" applyFill="1" applyBorder="1" applyAlignment="1">
      <alignment horizontal="center" vertical="center" wrapText="1" shrinkToFit="1"/>
    </xf>
    <xf numFmtId="0" fontId="4" fillId="7" borderId="6" xfId="0" applyFont="1" applyFill="1" applyBorder="1" applyAlignment="1">
      <alignment horizontal="center" vertical="center" wrapText="1" shrinkToFit="1"/>
    </xf>
    <xf numFmtId="0" fontId="4" fillId="7" borderId="7" xfId="0" applyFont="1" applyFill="1" applyBorder="1" applyAlignment="1">
      <alignment horizontal="center" vertical="center" wrapText="1" shrinkToFit="1"/>
    </xf>
    <xf numFmtId="0" fontId="4" fillId="7" borderId="8" xfId="0" applyFont="1" applyFill="1" applyBorder="1" applyAlignment="1">
      <alignment horizontal="center" vertical="center" wrapText="1" shrinkToFit="1"/>
    </xf>
    <xf numFmtId="0" fontId="7" fillId="10" borderId="6" xfId="0" applyFont="1" applyFill="1" applyBorder="1" applyAlignment="1">
      <alignment horizontal="left" vertical="center" wrapText="1" shrinkToFit="1"/>
    </xf>
    <xf numFmtId="0" fontId="7" fillId="10" borderId="7" xfId="0" applyFont="1" applyFill="1" applyBorder="1" applyAlignment="1">
      <alignment horizontal="left" vertical="center" wrapText="1" shrinkToFit="1"/>
    </xf>
    <xf numFmtId="0" fontId="7" fillId="10" borderId="8" xfId="0" applyFont="1" applyFill="1" applyBorder="1" applyAlignment="1">
      <alignment horizontal="left" vertical="center" wrapText="1" shrinkToFit="1"/>
    </xf>
    <xf numFmtId="49" fontId="5" fillId="9" borderId="6" xfId="0" applyNumberFormat="1" applyFont="1" applyFill="1" applyBorder="1" applyAlignment="1">
      <alignment horizontal="left" vertical="center" wrapText="1"/>
    </xf>
    <xf numFmtId="49" fontId="5" fillId="9" borderId="7" xfId="0" applyNumberFormat="1" applyFont="1" applyFill="1" applyBorder="1" applyAlignment="1">
      <alignment horizontal="left" vertical="center" wrapText="1"/>
    </xf>
    <xf numFmtId="49" fontId="5" fillId="9" borderId="8" xfId="0" applyNumberFormat="1" applyFont="1" applyFill="1" applyBorder="1" applyAlignment="1">
      <alignment horizontal="left" vertical="center" wrapText="1"/>
    </xf>
    <xf numFmtId="49" fontId="10" fillId="2" borderId="12" xfId="0" applyNumberFormat="1" applyFont="1" applyFill="1" applyBorder="1" applyAlignment="1">
      <alignment horizontal="right" vertical="center" wrapText="1"/>
    </xf>
    <xf numFmtId="49" fontId="10" fillId="2" borderId="11" xfId="0" applyNumberFormat="1" applyFont="1" applyFill="1" applyBorder="1" applyAlignment="1">
      <alignment horizontal="right" vertical="center" wrapText="1"/>
    </xf>
    <xf numFmtId="49" fontId="10" fillId="2" borderId="13" xfId="0" applyNumberFormat="1" applyFont="1" applyFill="1" applyBorder="1" applyAlignment="1">
      <alignment horizontal="right" vertical="center" wrapText="1"/>
    </xf>
    <xf numFmtId="49" fontId="5" fillId="9" borderId="5" xfId="0" applyNumberFormat="1" applyFont="1" applyFill="1" applyBorder="1" applyAlignment="1">
      <alignment horizontal="left" vertical="center" wrapText="1"/>
    </xf>
  </cellXfs>
  <cellStyles count="3">
    <cellStyle name="Monétaire" xfId="2" builtinId="4"/>
    <cellStyle name="Normal" xfId="0" builtinId="0"/>
    <cellStyle name="Titre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E6E6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9D9D9"/>
      <rgbColor rgb="00FFFF99"/>
      <rgbColor rgb="0099CCFF"/>
      <rgbColor rgb="00FF99CC"/>
      <rgbColor rgb="00CC99FF"/>
      <rgbColor rgb="00FFCC99"/>
      <rgbColor rgb="003366FF"/>
      <rgbColor rgb="0033CCCC"/>
      <rgbColor rgb="0094BD5E"/>
      <rgbColor rgb="00FFD320"/>
      <rgbColor rgb="00FF9900"/>
      <rgbColor rgb="00FF6600"/>
      <rgbColor rgb="00666699"/>
      <rgbColor rgb="00B3B3B3"/>
      <rgbColor rgb="00003366"/>
      <rgbColor rgb="0000AE00"/>
      <rgbColor rgb="00003300"/>
      <rgbColor rgb="00333300"/>
      <rgbColor rgb="00993300"/>
      <rgbColor rgb="00993366"/>
      <rgbColor rgb="00333399"/>
      <rgbColor rgb="00333333"/>
    </indexedColors>
    <mruColors>
      <color rgb="FF004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showGridLines="0" tabSelected="1" topLeftCell="A2" zoomScale="90" zoomScaleNormal="90" zoomScaleSheetLayoutView="70" zoomScalePageLayoutView="115" workbookViewId="0">
      <selection activeCell="C22" sqref="C22"/>
    </sheetView>
  </sheetViews>
  <sheetFormatPr baseColWidth="10" defaultColWidth="11.5703125" defaultRowHeight="12.75" x14ac:dyDescent="0.2"/>
  <cols>
    <col min="1" max="1" width="15.5703125" style="9" customWidth="1"/>
    <col min="2" max="2" width="33.42578125" style="2" customWidth="1"/>
    <col min="3" max="3" width="45.140625" style="2" bestFit="1" customWidth="1"/>
    <col min="4" max="4" width="13.7109375" style="1" customWidth="1"/>
    <col min="5" max="5" width="17" style="1" customWidth="1"/>
    <col min="6" max="6" width="16.28515625" style="3" customWidth="1"/>
    <col min="7" max="7" width="16.5703125" style="3" customWidth="1"/>
    <col min="8" max="16384" width="11.5703125" style="26"/>
  </cols>
  <sheetData>
    <row r="1" spans="1:7" ht="72" customHeight="1" x14ac:dyDescent="0.2">
      <c r="A1" s="32" t="s">
        <v>26</v>
      </c>
      <c r="B1" s="33"/>
      <c r="C1" s="33"/>
      <c r="D1" s="33"/>
      <c r="E1" s="33"/>
      <c r="F1" s="33"/>
      <c r="G1" s="34"/>
    </row>
    <row r="2" spans="1:7" ht="31.5" customHeight="1" x14ac:dyDescent="0.2">
      <c r="A2" s="38" t="s">
        <v>3</v>
      </c>
      <c r="B2" s="38"/>
      <c r="C2" s="38"/>
      <c r="D2" s="38"/>
      <c r="E2" s="38"/>
      <c r="F2" s="38"/>
      <c r="G2" s="38"/>
    </row>
    <row r="3" spans="1:7" s="27" customFormat="1" ht="44.25" customHeight="1" x14ac:dyDescent="0.2">
      <c r="A3" s="39" t="s">
        <v>27</v>
      </c>
      <c r="B3" s="40"/>
      <c r="C3" s="40"/>
      <c r="D3" s="40"/>
      <c r="E3" s="40"/>
      <c r="F3" s="40"/>
      <c r="G3" s="40"/>
    </row>
    <row r="4" spans="1:7" ht="27" customHeight="1" x14ac:dyDescent="0.2"/>
    <row r="5" spans="1:7" ht="35.25" customHeight="1" x14ac:dyDescent="0.2">
      <c r="A5" s="41"/>
      <c r="B5" s="42"/>
      <c r="C5" s="42"/>
      <c r="D5" s="42"/>
      <c r="E5" s="42"/>
      <c r="F5" s="42"/>
      <c r="G5" s="43"/>
    </row>
    <row r="6" spans="1:7" ht="60.75" customHeight="1" x14ac:dyDescent="0.2">
      <c r="A6" s="44" t="s">
        <v>34</v>
      </c>
      <c r="B6" s="45"/>
      <c r="C6" s="45"/>
      <c r="D6" s="45"/>
      <c r="E6" s="45"/>
      <c r="F6" s="45"/>
      <c r="G6" s="46"/>
    </row>
    <row r="7" spans="1:7" s="29" customFormat="1" ht="25.5" customHeight="1" x14ac:dyDescent="0.2">
      <c r="A7" s="4" t="s">
        <v>28</v>
      </c>
      <c r="B7" s="5" t="s">
        <v>1</v>
      </c>
      <c r="C7" s="5" t="s">
        <v>0</v>
      </c>
      <c r="D7" s="4" t="s">
        <v>32</v>
      </c>
      <c r="E7" s="4" t="s">
        <v>29</v>
      </c>
      <c r="F7" s="6" t="s">
        <v>30</v>
      </c>
      <c r="G7" s="23" t="s">
        <v>31</v>
      </c>
    </row>
    <row r="8" spans="1:7" s="28" customFormat="1" ht="21.6" customHeight="1" x14ac:dyDescent="0.2">
      <c r="A8" s="10"/>
      <c r="B8" s="47"/>
      <c r="C8" s="48"/>
      <c r="D8" s="48"/>
      <c r="E8" s="48"/>
      <c r="F8" s="48"/>
      <c r="G8" s="49"/>
    </row>
    <row r="9" spans="1:7" s="27" customFormat="1" ht="20.100000000000001" customHeight="1" x14ac:dyDescent="0.2">
      <c r="A9" s="11" t="s">
        <v>6</v>
      </c>
      <c r="B9" s="22" t="s">
        <v>7</v>
      </c>
      <c r="C9" s="22" t="s">
        <v>22</v>
      </c>
      <c r="D9" s="19" t="s">
        <v>20</v>
      </c>
      <c r="E9" s="20">
        <v>6</v>
      </c>
      <c r="F9" s="21"/>
      <c r="G9" s="30">
        <f>F9*E9</f>
        <v>0</v>
      </c>
    </row>
    <row r="10" spans="1:7" s="27" customFormat="1" ht="20.100000000000001" customHeight="1" x14ac:dyDescent="0.2">
      <c r="A10" s="11" t="s">
        <v>9</v>
      </c>
      <c r="B10" s="22" t="s">
        <v>8</v>
      </c>
      <c r="C10" s="22" t="s">
        <v>22</v>
      </c>
      <c r="D10" s="19" t="s">
        <v>21</v>
      </c>
      <c r="E10" s="20">
        <f>3.9*2*3</f>
        <v>23.4</v>
      </c>
      <c r="F10" s="21"/>
      <c r="G10" s="30">
        <f t="shared" ref="G10:G13" si="0">F10*E10</f>
        <v>0</v>
      </c>
    </row>
    <row r="11" spans="1:7" s="27" customFormat="1" ht="20.100000000000001" customHeight="1" x14ac:dyDescent="0.2">
      <c r="A11" s="11" t="s">
        <v>10</v>
      </c>
      <c r="B11" s="22" t="s">
        <v>11</v>
      </c>
      <c r="C11" s="22" t="s">
        <v>22</v>
      </c>
      <c r="D11" s="19" t="s">
        <v>21</v>
      </c>
      <c r="E11" s="20">
        <v>40</v>
      </c>
      <c r="F11" s="21"/>
      <c r="G11" s="30">
        <f t="shared" si="0"/>
        <v>0</v>
      </c>
    </row>
    <row r="12" spans="1:7" s="27" customFormat="1" ht="20.100000000000001" customHeight="1" x14ac:dyDescent="0.2">
      <c r="A12" s="11" t="s">
        <v>14</v>
      </c>
      <c r="B12" s="22" t="s">
        <v>12</v>
      </c>
      <c r="C12" s="22" t="s">
        <v>22</v>
      </c>
      <c r="D12" s="19" t="s">
        <v>24</v>
      </c>
      <c r="E12" s="20">
        <v>1</v>
      </c>
      <c r="F12" s="21"/>
      <c r="G12" s="30">
        <f t="shared" si="0"/>
        <v>0</v>
      </c>
    </row>
    <row r="13" spans="1:7" s="27" customFormat="1" ht="20.100000000000001" customHeight="1" x14ac:dyDescent="0.2">
      <c r="A13" s="11" t="s">
        <v>15</v>
      </c>
      <c r="B13" s="22" t="s">
        <v>13</v>
      </c>
      <c r="C13" s="22" t="s">
        <v>22</v>
      </c>
      <c r="D13" s="19" t="s">
        <v>25</v>
      </c>
      <c r="E13" s="20">
        <f>0.098*41</f>
        <v>4.0179999999999998</v>
      </c>
      <c r="F13" s="21"/>
      <c r="G13" s="30">
        <f t="shared" si="0"/>
        <v>0</v>
      </c>
    </row>
    <row r="14" spans="1:7" s="27" customFormat="1" ht="22.5" customHeight="1" x14ac:dyDescent="0.2">
      <c r="A14" s="50" t="s">
        <v>33</v>
      </c>
      <c r="B14" s="51"/>
      <c r="C14" s="51"/>
      <c r="D14" s="51"/>
      <c r="E14" s="52"/>
      <c r="F14" s="12"/>
      <c r="G14" s="31">
        <f>SUM(G9:G13)</f>
        <v>0</v>
      </c>
    </row>
    <row r="15" spans="1:7" ht="12.75" customHeight="1" x14ac:dyDescent="0.2">
      <c r="A15" s="13"/>
      <c r="B15" s="14"/>
      <c r="C15" s="15"/>
      <c r="D15" s="16"/>
      <c r="E15" s="17"/>
      <c r="F15" s="18"/>
      <c r="G15" s="18"/>
    </row>
    <row r="16" spans="1:7" s="28" customFormat="1" ht="21.75" customHeight="1" x14ac:dyDescent="0.2">
      <c r="A16" s="10"/>
      <c r="B16" s="53"/>
      <c r="C16" s="53"/>
      <c r="D16" s="53"/>
      <c r="E16" s="53"/>
      <c r="F16" s="53"/>
      <c r="G16" s="53"/>
    </row>
    <row r="17" spans="1:7" s="27" customFormat="1" ht="20.100000000000001" customHeight="1" x14ac:dyDescent="0.2">
      <c r="A17" s="11" t="s">
        <v>16</v>
      </c>
      <c r="B17" s="22" t="s">
        <v>17</v>
      </c>
      <c r="C17" s="22" t="s">
        <v>23</v>
      </c>
      <c r="D17" s="19" t="s">
        <v>24</v>
      </c>
      <c r="E17" s="20">
        <v>1</v>
      </c>
      <c r="F17" s="21"/>
      <c r="G17" s="30">
        <f>F17*E17</f>
        <v>0</v>
      </c>
    </row>
    <row r="18" spans="1:7" s="27" customFormat="1" ht="20.100000000000001" customHeight="1" x14ac:dyDescent="0.2">
      <c r="A18" s="11" t="s">
        <v>18</v>
      </c>
      <c r="B18" s="22" t="s">
        <v>19</v>
      </c>
      <c r="C18" s="22" t="s">
        <v>23</v>
      </c>
      <c r="D18" s="19" t="s">
        <v>20</v>
      </c>
      <c r="E18" s="20">
        <v>2</v>
      </c>
      <c r="F18" s="21"/>
      <c r="G18" s="30">
        <f t="shared" ref="G18" si="1">F18*E18</f>
        <v>0</v>
      </c>
    </row>
    <row r="19" spans="1:7" s="27" customFormat="1" ht="22.5" customHeight="1" x14ac:dyDescent="0.2">
      <c r="A19" s="50" t="s">
        <v>35</v>
      </c>
      <c r="B19" s="51"/>
      <c r="C19" s="51"/>
      <c r="D19" s="51"/>
      <c r="E19" s="52"/>
      <c r="F19" s="12"/>
      <c r="G19" s="31">
        <f>SUM(G17:G18)</f>
        <v>0</v>
      </c>
    </row>
    <row r="20" spans="1:7" ht="12.75" customHeight="1" x14ac:dyDescent="0.2">
      <c r="A20" s="13"/>
      <c r="B20" s="14"/>
      <c r="C20" s="15"/>
      <c r="D20" s="16"/>
      <c r="E20" s="17"/>
      <c r="F20" s="18"/>
      <c r="G20" s="18"/>
    </row>
    <row r="21" spans="1:7" s="28" customFormat="1" ht="21.75" customHeight="1" x14ac:dyDescent="0.2">
      <c r="A21" s="10"/>
      <c r="B21" s="53"/>
      <c r="C21" s="53"/>
      <c r="D21" s="53"/>
      <c r="E21" s="53"/>
      <c r="F21" s="53"/>
      <c r="G21" s="53"/>
    </row>
    <row r="22" spans="1:7" s="27" customFormat="1" ht="56.45" customHeight="1" x14ac:dyDescent="0.2">
      <c r="A22" s="11" t="s">
        <v>37</v>
      </c>
      <c r="B22" s="22" t="s">
        <v>36</v>
      </c>
      <c r="C22" s="22" t="s">
        <v>38</v>
      </c>
      <c r="D22" s="19" t="s">
        <v>24</v>
      </c>
      <c r="E22" s="20">
        <v>1</v>
      </c>
      <c r="F22" s="21"/>
      <c r="G22" s="30">
        <f>F22*E22</f>
        <v>0</v>
      </c>
    </row>
    <row r="23" spans="1:7" s="27" customFormat="1" ht="22.5" customHeight="1" x14ac:dyDescent="0.2">
      <c r="A23" s="50" t="s">
        <v>35</v>
      </c>
      <c r="B23" s="51"/>
      <c r="C23" s="51"/>
      <c r="D23" s="51"/>
      <c r="E23" s="52"/>
      <c r="F23" s="12"/>
      <c r="G23" s="31">
        <f>SUM(G22:G22)</f>
        <v>0</v>
      </c>
    </row>
    <row r="24" spans="1:7" ht="21.75" customHeight="1" x14ac:dyDescent="0.2">
      <c r="A24" s="35" t="s">
        <v>4</v>
      </c>
      <c r="B24" s="36"/>
      <c r="C24" s="36"/>
      <c r="D24" s="36"/>
      <c r="E24" s="37"/>
      <c r="F24" s="7"/>
      <c r="G24" s="24">
        <f>G19+G14+G23</f>
        <v>0</v>
      </c>
    </row>
    <row r="25" spans="1:7" ht="24" customHeight="1" x14ac:dyDescent="0.2">
      <c r="A25" s="35" t="s">
        <v>2</v>
      </c>
      <c r="B25" s="36"/>
      <c r="C25" s="36"/>
      <c r="D25" s="36"/>
      <c r="E25" s="37"/>
      <c r="F25" s="8"/>
      <c r="G25" s="25"/>
    </row>
    <row r="26" spans="1:7" ht="21.75" customHeight="1" x14ac:dyDescent="0.2">
      <c r="A26" s="35" t="s">
        <v>5</v>
      </c>
      <c r="B26" s="36"/>
      <c r="C26" s="36"/>
      <c r="D26" s="36"/>
      <c r="E26" s="37"/>
      <c r="F26" s="8"/>
      <c r="G26" s="24">
        <f>G24+G25</f>
        <v>0</v>
      </c>
    </row>
  </sheetData>
  <mergeCells count="14">
    <mergeCell ref="A1:G1"/>
    <mergeCell ref="A24:E24"/>
    <mergeCell ref="A25:E25"/>
    <mergeCell ref="A26:E26"/>
    <mergeCell ref="A2:G2"/>
    <mergeCell ref="A3:G3"/>
    <mergeCell ref="A5:G5"/>
    <mergeCell ref="A6:G6"/>
    <mergeCell ref="B8:G8"/>
    <mergeCell ref="A14:E14"/>
    <mergeCell ref="B16:G16"/>
    <mergeCell ref="A19:E19"/>
    <mergeCell ref="B21:G21"/>
    <mergeCell ref="A23:E23"/>
  </mergeCells>
  <printOptions horizontalCentered="1"/>
  <pageMargins left="0" right="0" top="1.0629921259842521" bottom="1.0629921259842521" header="0.78740157480314965" footer="0.78740157480314965"/>
  <pageSetup paperSize="8" scale="93" fitToHeight="0" orientation="portrait" useFirstPageNumber="1" r:id="rId1"/>
  <headerFooter differentOddEven="1" alignWithMargins="0">
    <oddHeader>&amp;C&amp;"Times New Roman,Normal"&amp;12&amp;F</oddHeader>
    <oddFooter>&amp;C&amp;"Times New Roman,Normal"&amp;12Page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DPGF</vt:lpstr>
      <vt:lpstr>Excel_BuiltIn_Print_Area_1_1</vt:lpstr>
      <vt:lpstr>Excel_BuiltIn_Print_Area_2</vt:lpstr>
      <vt:lpstr>Excel_BuiltIn_Print_Titles_1_1</vt:lpstr>
      <vt:lpstr>DPGF!Impression_des_titres</vt:lpstr>
      <vt:lpstr>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Fabienne Louyot</dc:creator>
  <cp:lastModifiedBy>DELPHIN Roxane</cp:lastModifiedBy>
  <cp:lastPrinted>2018-04-10T13:35:18Z</cp:lastPrinted>
  <dcterms:created xsi:type="dcterms:W3CDTF">2010-09-09T10:12:39Z</dcterms:created>
  <dcterms:modified xsi:type="dcterms:W3CDTF">2026-03-26T10:13:03Z</dcterms:modified>
</cp:coreProperties>
</file>