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AO26REAC01_Fourn_labo_reactif_produit_chimiq&amp;divers\2_dce\"/>
    </mc:Choice>
  </mc:AlternateContent>
  <xr:revisionPtr revIDLastSave="0" documentId="13_ncr:1_{FD252427-0C61-45BB-9A40-96EDDF388685}" xr6:coauthVersionLast="47" xr6:coauthVersionMax="47" xr10:uidLastSave="{00000000-0000-0000-0000-000000000000}"/>
  <bookViews>
    <workbookView xWindow="-25320" yWindow="270" windowWidth="25440" windowHeight="15270" activeTab="1" xr2:uid="{00000000-000D-0000-FFFF-FFFF00000000}"/>
  </bookViews>
  <sheets>
    <sheet name="Remise catalogue" sheetId="6" r:id="rId1"/>
    <sheet name="BPU" sheetId="5" r:id="rId2"/>
  </sheets>
  <definedNames>
    <definedName name="_xlnm._FilterDatabase" localSheetId="0" hidden="1">'Remise catalogue'!#REF!</definedName>
    <definedName name="_xlnm.Print_Titles" localSheetId="1">BPU!$1:$6</definedName>
    <definedName name="_xlnm.Print_Area" localSheetId="1">BPU!$B$1:$Q$835</definedName>
    <definedName name="_xlnm.Print_Area" localSheetId="0">'Remise catalogue'!#REF!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01" i="5" l="1"/>
  <c r="Q499" i="5"/>
  <c r="Q496" i="5"/>
  <c r="Q491" i="5"/>
  <c r="Q490" i="5"/>
  <c r="Q489" i="5"/>
  <c r="Q488" i="5"/>
  <c r="Q525" i="5"/>
  <c r="Q526" i="5" s="1"/>
  <c r="Q503" i="5" l="1"/>
  <c r="Q497" i="5"/>
  <c r="Q163" i="5"/>
  <c r="Q164" i="5" s="1"/>
  <c r="Q101" i="5" l="1"/>
  <c r="Q102" i="5" s="1"/>
  <c r="Q506" i="5" l="1"/>
  <c r="Q534" i="5"/>
  <c r="Q536" i="5" s="1"/>
  <c r="Q474" i="5"/>
  <c r="Q475" i="5" s="1"/>
  <c r="Q473" i="5"/>
  <c r="Q472" i="5"/>
  <c r="Q471" i="5"/>
  <c r="Q470" i="5"/>
  <c r="Q818" i="5"/>
  <c r="Q139" i="5"/>
  <c r="Q140" i="5" s="1"/>
  <c r="Q813" i="5"/>
  <c r="Q814" i="5"/>
  <c r="Q643" i="5"/>
  <c r="Q674" i="5" l="1"/>
  <c r="Q25" i="5" l="1"/>
  <c r="Q531" i="5"/>
  <c r="Q532" i="5" s="1"/>
  <c r="Q29" i="5" l="1"/>
  <c r="Q28" i="5"/>
  <c r="Q26" i="5"/>
  <c r="Q30" i="5"/>
  <c r="Q20" i="5"/>
  <c r="Q17" i="5"/>
  <c r="Q16" i="5"/>
  <c r="Q22" i="5"/>
  <c r="Q10" i="5"/>
  <c r="Q11" i="5"/>
  <c r="Q31" i="5"/>
  <c r="Q23" i="5"/>
  <c r="Q24" i="5"/>
  <c r="Q13" i="5"/>
  <c r="Q21" i="5"/>
  <c r="Q12" i="5"/>
  <c r="Q19" i="5"/>
  <c r="Q9" i="5"/>
  <c r="Q15" i="5"/>
  <c r="Q14" i="5"/>
  <c r="Q27" i="5"/>
  <c r="Q18" i="5"/>
  <c r="Q38" i="5"/>
  <c r="Q34" i="5"/>
  <c r="Q37" i="5"/>
  <c r="Q39" i="5"/>
  <c r="Q36" i="5"/>
  <c r="Q43" i="5"/>
  <c r="Q44" i="5"/>
  <c r="Q75" i="5"/>
  <c r="Q72" i="5"/>
  <c r="Q73" i="5" s="1"/>
  <c r="Q69" i="5"/>
  <c r="Q70" i="5" s="1"/>
  <c r="Q66" i="5"/>
  <c r="Q67" i="5" s="1"/>
  <c r="Q63" i="5"/>
  <c r="Q64" i="5" s="1"/>
  <c r="Q60" i="5"/>
  <c r="Q61" i="5" s="1"/>
  <c r="Q57" i="5"/>
  <c r="Q56" i="5"/>
  <c r="Q51" i="5"/>
  <c r="Q54" i="5" s="1"/>
  <c r="Q47" i="5"/>
  <c r="Q97" i="5"/>
  <c r="Q98" i="5"/>
  <c r="Q96" i="5"/>
  <c r="Q93" i="5"/>
  <c r="Q92" i="5"/>
  <c r="Q88" i="5"/>
  <c r="Q89" i="5"/>
  <c r="Q87" i="5"/>
  <c r="Q81" i="5"/>
  <c r="Q82" i="5"/>
  <c r="Q83" i="5"/>
  <c r="Q80" i="5"/>
  <c r="Q76" i="5"/>
  <c r="Q77" i="5"/>
  <c r="Q113" i="5"/>
  <c r="Q114" i="5"/>
  <c r="Q115" i="5"/>
  <c r="Q116" i="5"/>
  <c r="Q117" i="5"/>
  <c r="Q118" i="5"/>
  <c r="Q110" i="5"/>
  <c r="Q109" i="5"/>
  <c r="Q111" i="5"/>
  <c r="Q112" i="5"/>
  <c r="Q119" i="5"/>
  <c r="Q120" i="5"/>
  <c r="Q121" i="5"/>
  <c r="Q108" i="5"/>
  <c r="Q105" i="5"/>
  <c r="Q107" i="5"/>
  <c r="Q104" i="5"/>
  <c r="Q106" i="5"/>
  <c r="Q123" i="5"/>
  <c r="Q124" i="5"/>
  <c r="Q122" i="5"/>
  <c r="Q149" i="5"/>
  <c r="Q148" i="5"/>
  <c r="Q145" i="5"/>
  <c r="Q142" i="5"/>
  <c r="Q143" i="5" s="1"/>
  <c r="Q132" i="5"/>
  <c r="Q130" i="5"/>
  <c r="Q133" i="5"/>
  <c r="Q128" i="5"/>
  <c r="Q134" i="5"/>
  <c r="Q135" i="5"/>
  <c r="Q129" i="5"/>
  <c r="Q156" i="5"/>
  <c r="Q155" i="5"/>
  <c r="Q160" i="5"/>
  <c r="Q159" i="5"/>
  <c r="Q169" i="5"/>
  <c r="Q166" i="5"/>
  <c r="Q167" i="5" s="1"/>
  <c r="Q173" i="5"/>
  <c r="Q171" i="5"/>
  <c r="Q172" i="5"/>
  <c r="Q170" i="5"/>
  <c r="Q176" i="5"/>
  <c r="Q177" i="5" s="1"/>
  <c r="Q180" i="5"/>
  <c r="Q179" i="5"/>
  <c r="Q181" i="5"/>
  <c r="Q205" i="5"/>
  <c r="Q206" i="5"/>
  <c r="Q207" i="5"/>
  <c r="Q208" i="5"/>
  <c r="Q210" i="5"/>
  <c r="Q211" i="5"/>
  <c r="Q212" i="5"/>
  <c r="Q213" i="5"/>
  <c r="Q204" i="5"/>
  <c r="Q198" i="5"/>
  <c r="Q192" i="5"/>
  <c r="Q193" i="5"/>
  <c r="Q199" i="5"/>
  <c r="Q200" i="5"/>
  <c r="Q194" i="5"/>
  <c r="Q195" i="5"/>
  <c r="Q196" i="5"/>
  <c r="Q197" i="5"/>
  <c r="Q191" i="5"/>
  <c r="Q188" i="5"/>
  <c r="Q189" i="5" s="1"/>
  <c r="Q185" i="5"/>
  <c r="Q184" i="5"/>
  <c r="Q252" i="5"/>
  <c r="Q251" i="5"/>
  <c r="Q246" i="5"/>
  <c r="Q247" i="5"/>
  <c r="Q243" i="5"/>
  <c r="Q244" i="5"/>
  <c r="Q245" i="5"/>
  <c r="Q242" i="5"/>
  <c r="Q238" i="5"/>
  <c r="Q239" i="5"/>
  <c r="Q237" i="5"/>
  <c r="Q234" i="5"/>
  <c r="Q231" i="5"/>
  <c r="Q232" i="5" s="1"/>
  <c r="Q228" i="5"/>
  <c r="Q229" i="5" s="1"/>
  <c r="Q225" i="5"/>
  <c r="Q226" i="5" s="1"/>
  <c r="Q279" i="5"/>
  <c r="Q280" i="5" s="1"/>
  <c r="Q275" i="5"/>
  <c r="Q276" i="5"/>
  <c r="Q271" i="5"/>
  <c r="Q272" i="5"/>
  <c r="Q268" i="5"/>
  <c r="Q267" i="5"/>
  <c r="Q264" i="5"/>
  <c r="Q263" i="5"/>
  <c r="Q256" i="5"/>
  <c r="Q257" i="5"/>
  <c r="Q258" i="5"/>
  <c r="Q255" i="5"/>
  <c r="Q283" i="5"/>
  <c r="Q284" i="5"/>
  <c r="Q282" i="5"/>
  <c r="Q153" i="5" l="1"/>
  <c r="Q186" i="5"/>
  <c r="Q90" i="5"/>
  <c r="Q58" i="5"/>
  <c r="Q253" i="5"/>
  <c r="Q182" i="5"/>
  <c r="Q48" i="5"/>
  <c r="Q261" i="5"/>
  <c r="Q265" i="5"/>
  <c r="Q273" i="5"/>
  <c r="Q161" i="5"/>
  <c r="Q240" i="5"/>
  <c r="Q137" i="5"/>
  <c r="Q99" i="5"/>
  <c r="Q157" i="5"/>
  <c r="Q146" i="5"/>
  <c r="Q41" i="5"/>
  <c r="Q235" i="5"/>
  <c r="Q94" i="5"/>
  <c r="Q32" i="5"/>
  <c r="Q202" i="5"/>
  <c r="Q126" i="5"/>
  <c r="Q78" i="5"/>
  <c r="Q249" i="5"/>
  <c r="Q223" i="5"/>
  <c r="Q285" i="5"/>
  <c r="Q269" i="5"/>
  <c r="Q277" i="5"/>
  <c r="Q45" i="5"/>
  <c r="Q174" i="5"/>
  <c r="Q85" i="5"/>
  <c r="Q308" i="5"/>
  <c r="Q309" i="5" s="1"/>
  <c r="Q305" i="5"/>
  <c r="Q306" i="5" s="1"/>
  <c r="Q302" i="5"/>
  <c r="Q303" i="5" s="1"/>
  <c r="Q298" i="5"/>
  <c r="Q299" i="5"/>
  <c r="Q297" i="5"/>
  <c r="Q294" i="5"/>
  <c r="Q290" i="5"/>
  <c r="Q292" i="5" s="1"/>
  <c r="Q287" i="5"/>
  <c r="Q288" i="5" s="1"/>
  <c r="Q332" i="5"/>
  <c r="Q331" i="5"/>
  <c r="Q334" i="5"/>
  <c r="Q337" i="5"/>
  <c r="Q338" i="5"/>
  <c r="Q333" i="5"/>
  <c r="Q339" i="5"/>
  <c r="Q335" i="5"/>
  <c r="Q336" i="5"/>
  <c r="Q330" i="5"/>
  <c r="Q327" i="5"/>
  <c r="Q328" i="5" s="1"/>
  <c r="Q321" i="5"/>
  <c r="Q322" i="5"/>
  <c r="Q323" i="5"/>
  <c r="Q320" i="5"/>
  <c r="Q312" i="5"/>
  <c r="Q315" i="5"/>
  <c r="Q313" i="5"/>
  <c r="Q314" i="5"/>
  <c r="Q311" i="5"/>
  <c r="Q365" i="5"/>
  <c r="Q366" i="5"/>
  <c r="Q367" i="5"/>
  <c r="Q364" i="5"/>
  <c r="Q360" i="5"/>
  <c r="Q361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45" i="5"/>
  <c r="Q392" i="5"/>
  <c r="Q391" i="5"/>
  <c r="Q387" i="5"/>
  <c r="Q388" i="5"/>
  <c r="Q386" i="5"/>
  <c r="Q383" i="5"/>
  <c r="Q382" i="5"/>
  <c r="Q380" i="5"/>
  <c r="Q381" i="5"/>
  <c r="Q375" i="5"/>
  <c r="Q378" i="5" s="1"/>
  <c r="Q370" i="5"/>
  <c r="Q371" i="5"/>
  <c r="Q372" i="5"/>
  <c r="Q420" i="5"/>
  <c r="Q421" i="5" s="1"/>
  <c r="Q417" i="5"/>
  <c r="Q418" i="5" s="1"/>
  <c r="Q414" i="5"/>
  <c r="Q413" i="5"/>
  <c r="Q410" i="5"/>
  <c r="Q411" i="5" s="1"/>
  <c r="Q407" i="5"/>
  <c r="Q408" i="5" s="1"/>
  <c r="Q404" i="5"/>
  <c r="Q405" i="5" s="1"/>
  <c r="Q401" i="5"/>
  <c r="Q402" i="5" s="1"/>
  <c r="Q398" i="5"/>
  <c r="Q395" i="5"/>
  <c r="Q396" i="5" s="1"/>
  <c r="Q424" i="5"/>
  <c r="Q425" i="5"/>
  <c r="Q426" i="5"/>
  <c r="Q427" i="5"/>
  <c r="Q428" i="5"/>
  <c r="Q429" i="5"/>
  <c r="Q430" i="5"/>
  <c r="Q431" i="5"/>
  <c r="Q432" i="5"/>
  <c r="Q433" i="5"/>
  <c r="Q434" i="5"/>
  <c r="Q435" i="5"/>
  <c r="Q436" i="5"/>
  <c r="Q437" i="5"/>
  <c r="Q438" i="5"/>
  <c r="Q439" i="5"/>
  <c r="Q440" i="5"/>
  <c r="Q441" i="5"/>
  <c r="Q442" i="5"/>
  <c r="Q443" i="5"/>
  <c r="Q444" i="5"/>
  <c r="Q445" i="5"/>
  <c r="Q446" i="5"/>
  <c r="Q447" i="5"/>
  <c r="Q448" i="5"/>
  <c r="Q449" i="5"/>
  <c r="Q450" i="5"/>
  <c r="Q451" i="5"/>
  <c r="Q452" i="5"/>
  <c r="Q453" i="5"/>
  <c r="Q454" i="5"/>
  <c r="Q455" i="5"/>
  <c r="Q456" i="5"/>
  <c r="Q457" i="5"/>
  <c r="Q458" i="5"/>
  <c r="Q459" i="5"/>
  <c r="Q460" i="5"/>
  <c r="Q461" i="5"/>
  <c r="Q462" i="5"/>
  <c r="Q463" i="5"/>
  <c r="Q423" i="5"/>
  <c r="Q649" i="5"/>
  <c r="Q477" i="5"/>
  <c r="Q785" i="5"/>
  <c r="Q786" i="5"/>
  <c r="Q784" i="5"/>
  <c r="Q514" i="5"/>
  <c r="Q515" i="5"/>
  <c r="Q513" i="5"/>
  <c r="Q510" i="5"/>
  <c r="Q508" i="5"/>
  <c r="Q509" i="5"/>
  <c r="Q480" i="5"/>
  <c r="Q481" i="5"/>
  <c r="Q482" i="5"/>
  <c r="Q483" i="5"/>
  <c r="Q833" i="5"/>
  <c r="Q834" i="5" s="1"/>
  <c r="Q529" i="5"/>
  <c r="Q522" i="5"/>
  <c r="Q523" i="5" s="1"/>
  <c r="Q528" i="5"/>
  <c r="Q519" i="5"/>
  <c r="Q518" i="5"/>
  <c r="Q825" i="5"/>
  <c r="Q826" i="5"/>
  <c r="Q827" i="5"/>
  <c r="Q824" i="5"/>
  <c r="Q829" i="5"/>
  <c r="Q819" i="5"/>
  <c r="Q821" i="5"/>
  <c r="Q822" i="5" s="1"/>
  <c r="Q539" i="5"/>
  <c r="Q541" i="5"/>
  <c r="Q542" i="5"/>
  <c r="Q543" i="5"/>
  <c r="Q544" i="5"/>
  <c r="Q584" i="5"/>
  <c r="Q546" i="5"/>
  <c r="Q547" i="5"/>
  <c r="Q548" i="5"/>
  <c r="Q545" i="5"/>
  <c r="Q550" i="5"/>
  <c r="Q551" i="5"/>
  <c r="Q549" i="5"/>
  <c r="Q552" i="5"/>
  <c r="Q553" i="5"/>
  <c r="Q589" i="5"/>
  <c r="Q556" i="5"/>
  <c r="Q557" i="5"/>
  <c r="Q558" i="5"/>
  <c r="Q554" i="5"/>
  <c r="Q555" i="5"/>
  <c r="Q562" i="5"/>
  <c r="Q564" i="5"/>
  <c r="Q590" i="5"/>
  <c r="Q559" i="5"/>
  <c r="Q561" i="5"/>
  <c r="Q538" i="5"/>
  <c r="Q790" i="5"/>
  <c r="Q791" i="5"/>
  <c r="Q812" i="5"/>
  <c r="Q792" i="5"/>
  <c r="Q793" i="5"/>
  <c r="Q794" i="5"/>
  <c r="Q795" i="5"/>
  <c r="Q809" i="5"/>
  <c r="Q806" i="5"/>
  <c r="Q807" i="5"/>
  <c r="Q810" i="5"/>
  <c r="Q798" i="5"/>
  <c r="Q799" i="5"/>
  <c r="Q800" i="5"/>
  <c r="Q801" i="5"/>
  <c r="Q802" i="5"/>
  <c r="Q803" i="5"/>
  <c r="Q808" i="5"/>
  <c r="Q804" i="5"/>
  <c r="Q796" i="5"/>
  <c r="Q811" i="5"/>
  <c r="Q805" i="5"/>
  <c r="Q797" i="5"/>
  <c r="Q789" i="5"/>
  <c r="Q610" i="5"/>
  <c r="Q569" i="5"/>
  <c r="Q630" i="5"/>
  <c r="Q578" i="5"/>
  <c r="Q579" i="5"/>
  <c r="Q617" i="5"/>
  <c r="Q583" i="5"/>
  <c r="Q582" i="5"/>
  <c r="Q580" i="5"/>
  <c r="Q581" i="5"/>
  <c r="Q620" i="5"/>
  <c r="Q586" i="5"/>
  <c r="Q565" i="5"/>
  <c r="Q585" i="5"/>
  <c r="Q624" i="5"/>
  <c r="Q587" i="5"/>
  <c r="Q632" i="5"/>
  <c r="Q588" i="5"/>
  <c r="Q637" i="5"/>
  <c r="Q640" i="5"/>
  <c r="Q591" i="5"/>
  <c r="Q566" i="5"/>
  <c r="Q592" i="5"/>
  <c r="Q636" i="5"/>
  <c r="Q593" i="5"/>
  <c r="Q644" i="5"/>
  <c r="Q594" i="5"/>
  <c r="Q577" i="5"/>
  <c r="Q645" i="5"/>
  <c r="Q626" i="5"/>
  <c r="Q570" i="5"/>
  <c r="Q595" i="5"/>
  <c r="Q596" i="5"/>
  <c r="Q628" i="5"/>
  <c r="Q597" i="5"/>
  <c r="Q576" i="5"/>
  <c r="Q598" i="5"/>
  <c r="Q599" i="5"/>
  <c r="Q631" i="5"/>
  <c r="Q601" i="5"/>
  <c r="Q571" i="5"/>
  <c r="Q602" i="5"/>
  <c r="Q623" i="5"/>
  <c r="Q638" i="5"/>
  <c r="Q604" i="5"/>
  <c r="Q634" i="5"/>
  <c r="Q605" i="5"/>
  <c r="Q619" i="5"/>
  <c r="Q600" i="5"/>
  <c r="Q606" i="5"/>
  <c r="Q627" i="5"/>
  <c r="Q572" i="5"/>
  <c r="Q573" i="5"/>
  <c r="Q641" i="5"/>
  <c r="Q607" i="5"/>
  <c r="Q608" i="5"/>
  <c r="Q635" i="5"/>
  <c r="Q642" i="5"/>
  <c r="Q609" i="5"/>
  <c r="Q574" i="5"/>
  <c r="Q639" i="5"/>
  <c r="Q618" i="5"/>
  <c r="Q633" i="5"/>
  <c r="Q625" i="5"/>
  <c r="Q560" i="5"/>
  <c r="Q575" i="5"/>
  <c r="Q611" i="5"/>
  <c r="Q612" i="5"/>
  <c r="Q614" i="5"/>
  <c r="Q613" i="5"/>
  <c r="Q621" i="5"/>
  <c r="Q615" i="5"/>
  <c r="Q622" i="5"/>
  <c r="Q616" i="5"/>
  <c r="Q629" i="5"/>
  <c r="Q660" i="5"/>
  <c r="Q689" i="5"/>
  <c r="Q748" i="5"/>
  <c r="Q726" i="5"/>
  <c r="Q751" i="5"/>
  <c r="Q685" i="5"/>
  <c r="Q781" i="5"/>
  <c r="Q752" i="5"/>
  <c r="Q701" i="5"/>
  <c r="Q753" i="5"/>
  <c r="Q714" i="5"/>
  <c r="Q719" i="5"/>
  <c r="Q703" i="5"/>
  <c r="Q687" i="5"/>
  <c r="Q754" i="5"/>
  <c r="Q745" i="5"/>
  <c r="Q755" i="5"/>
  <c r="Q713" i="5"/>
  <c r="Q715" i="5"/>
  <c r="Q743" i="5"/>
  <c r="Q737" i="5"/>
  <c r="Q744" i="5"/>
  <c r="Q563" i="5"/>
  <c r="Q653" i="5"/>
  <c r="Q731" i="5"/>
  <c r="Q697" i="5"/>
  <c r="Q693" i="5"/>
  <c r="Q716" i="5"/>
  <c r="Q466" i="5"/>
  <c r="Q698" i="5"/>
  <c r="Q467" i="5"/>
  <c r="Q656" i="5"/>
  <c r="Q728" i="5"/>
  <c r="Q657" i="5"/>
  <c r="Q756" i="5"/>
  <c r="Q757" i="5"/>
  <c r="Q758" i="5"/>
  <c r="Q712" i="5"/>
  <c r="Q722" i="5"/>
  <c r="Q650" i="5"/>
  <c r="Q468" i="5"/>
  <c r="Q702" i="5"/>
  <c r="Q694" i="5"/>
  <c r="Q708" i="5"/>
  <c r="Q691" i="5"/>
  <c r="Q759" i="5"/>
  <c r="Q732" i="5"/>
  <c r="Q760" i="5"/>
  <c r="Q661" i="5"/>
  <c r="Q662" i="5"/>
  <c r="Q663" i="5"/>
  <c r="Q664" i="5"/>
  <c r="Q763" i="5"/>
  <c r="Q764" i="5"/>
  <c r="Q765" i="5"/>
  <c r="Q710" i="5"/>
  <c r="Q766" i="5"/>
  <c r="Q747" i="5"/>
  <c r="Q740" i="5"/>
  <c r="Q706" i="5"/>
  <c r="Q767" i="5"/>
  <c r="Q666" i="5"/>
  <c r="Q668" i="5"/>
  <c r="Q669" i="5"/>
  <c r="Q768" i="5"/>
  <c r="Q699" i="5"/>
  <c r="Q742" i="5"/>
  <c r="Q718" i="5"/>
  <c r="Q769" i="5"/>
  <c r="Q696" i="5"/>
  <c r="Q770" i="5"/>
  <c r="Q771" i="5"/>
  <c r="Q736" i="5"/>
  <c r="Q750" i="5"/>
  <c r="Q739" i="5"/>
  <c r="Q671" i="5"/>
  <c r="Q772" i="5"/>
  <c r="Q721" i="5"/>
  <c r="Q469" i="5"/>
  <c r="Q773" i="5"/>
  <c r="Q774" i="5"/>
  <c r="Q672" i="5"/>
  <c r="Q658" i="5"/>
  <c r="Q665" i="5"/>
  <c r="Q775" i="5"/>
  <c r="Q711" i="5"/>
  <c r="Q730" i="5"/>
  <c r="Q690" i="5"/>
  <c r="Q670" i="5"/>
  <c r="Q686" i="5"/>
  <c r="Q776" i="5"/>
  <c r="Q723" i="5"/>
  <c r="Q777" i="5"/>
  <c r="Q762" i="5"/>
  <c r="Q673" i="5"/>
  <c r="Q738" i="5"/>
  <c r="Q778" i="5"/>
  <c r="Q667" i="5"/>
  <c r="Q741" i="5"/>
  <c r="Q779" i="5"/>
  <c r="Q780" i="5"/>
  <c r="Q700" i="5"/>
  <c r="Q735" i="5"/>
  <c r="Q675" i="5"/>
  <c r="Q676" i="5"/>
  <c r="Q684" i="5"/>
  <c r="Q725" i="5"/>
  <c r="Q677" i="5"/>
  <c r="Q749" i="5"/>
  <c r="Q678" i="5"/>
  <c r="Q680" i="5"/>
  <c r="Q746" i="5"/>
  <c r="Q681" i="5"/>
  <c r="Q683" i="5"/>
  <c r="Q682" i="5"/>
  <c r="Q709" i="5"/>
  <c r="Q651" i="5"/>
  <c r="Q652" i="5"/>
  <c r="Q692" i="5"/>
  <c r="Q717" i="5"/>
  <c r="Q654" i="5"/>
  <c r="Q659" i="5"/>
  <c r="Q704" i="5"/>
  <c r="Q695" i="5"/>
  <c r="Q705" i="5"/>
  <c r="Q655" i="5"/>
  <c r="Q720" i="5"/>
  <c r="Q729" i="5"/>
  <c r="Q727" i="5"/>
  <c r="Q688" i="5"/>
  <c r="Q679" i="5"/>
  <c r="Q733" i="5"/>
  <c r="Q734" i="5"/>
  <c r="Q831" i="5" l="1"/>
  <c r="Q787" i="5"/>
  <c r="Q782" i="5"/>
  <c r="Q816" i="5"/>
  <c r="Q567" i="5"/>
  <c r="Q646" i="5"/>
  <c r="Q295" i="5"/>
  <c r="Q415" i="5"/>
  <c r="Q478" i="5"/>
  <c r="Q384" i="5"/>
  <c r="Q520" i="5"/>
  <c r="Q300" i="5"/>
  <c r="Q393" i="5"/>
  <c r="Q516" i="5"/>
  <c r="Q373" i="5"/>
  <c r="Q389" i="5"/>
  <c r="Q511" i="5"/>
  <c r="Q486" i="5"/>
  <c r="Q399" i="5"/>
  <c r="Q368" i="5"/>
  <c r="Q362" i="5"/>
  <c r="Q358" i="5"/>
  <c r="Q343" i="5"/>
  <c r="Q325" i="5"/>
  <c r="Q318" i="5"/>
  <c r="Q464" i="5" l="1"/>
</calcChain>
</file>

<file path=xl/sharedStrings.xml><?xml version="1.0" encoding="utf-8"?>
<sst xmlns="http://schemas.openxmlformats.org/spreadsheetml/2006/main" count="4285" uniqueCount="3035">
  <si>
    <t>Lot</t>
  </si>
  <si>
    <t>Code Produit
Interne</t>
  </si>
  <si>
    <t>Désignation</t>
  </si>
  <si>
    <t>UF</t>
  </si>
  <si>
    <t>Conditionnement Historique</t>
  </si>
  <si>
    <t>Référence</t>
  </si>
  <si>
    <t>Conditionnement</t>
  </si>
  <si>
    <r>
      <t xml:space="preserve">Quantité du Conditionnement pour
</t>
    </r>
    <r>
      <rPr>
        <b/>
        <u/>
        <sz val="11"/>
        <rFont val="Arial"/>
        <family val="2"/>
      </rPr>
      <t>correspondre au besoin annuel</t>
    </r>
    <r>
      <rPr>
        <b/>
        <sz val="11"/>
        <rFont val="Arial"/>
        <family val="2"/>
      </rPr>
      <t xml:space="preserve">
</t>
    </r>
    <r>
      <rPr>
        <b/>
        <sz val="11"/>
        <color indexed="53"/>
        <rFont val="Arial"/>
        <family val="2"/>
      </rPr>
      <t>! Arrondir au nombre entier supérieur</t>
    </r>
  </si>
  <si>
    <t>PUHT
Tarif</t>
  </si>
  <si>
    <t>% Remise</t>
  </si>
  <si>
    <t>PUHT remisé du Conditionnement Candidat</t>
  </si>
  <si>
    <t>Total HT</t>
  </si>
  <si>
    <t>REPONSE CANDIDAT</t>
  </si>
  <si>
    <t xml:space="preserve">Nom de la société : </t>
  </si>
  <si>
    <t>Nom du responsable :</t>
  </si>
  <si>
    <t xml:space="preserve">Date : </t>
  </si>
  <si>
    <t>Montant TTC du Lot (TVA 20%)</t>
  </si>
  <si>
    <t>Référence
Historique</t>
  </si>
  <si>
    <t>500UL</t>
  </si>
  <si>
    <t>Quantité Estimative Annuelle du conditionnement historique</t>
  </si>
  <si>
    <t>GELOSE CHROMOGENE MRSA II CHROMAGAR EN BOITE DE PETRI 90MM /20</t>
  </si>
  <si>
    <t>GELOSE SABOURAUD CHLORAMPHENICOL EN BOITE DE PETRI 90MM /20</t>
  </si>
  <si>
    <t>BOUILLON COEUR-CERVELLE EN TUBE (PAE) /20X9ML</t>
  </si>
  <si>
    <t>BOUILLON THIOGLYCOLATE AVEC RESAZURINE EN TUBE (PAE) /20X9ML</t>
  </si>
  <si>
    <t>BOUILLON TRYPCASE-SOJA EN FLACON POUR FILTRATION SUR MEMBRANE /12X100ML</t>
  </si>
  <si>
    <t>GELOSE BCSA EN BOITE DE PETRI 90MM /2X10</t>
  </si>
  <si>
    <t>GELOSE BLSE AGAR (MAC CONKEY+CAZ / DRIGALSKI+CTX) BI-BOITE PETRI 90MM /20</t>
  </si>
  <si>
    <t>GELOSE CETRIMIDE EN BOITE DE PETRI 90MM /2X10</t>
  </si>
  <si>
    <t>GELOSE CHROMOGENE EPC CARBA CHROMID EN BOITE DE PETRI 90MM /20</t>
  </si>
  <si>
    <t>GELOSE CHROMOGENE VRE CHROMID EN BOITE DE PETRI 90MM /20</t>
  </si>
  <si>
    <t>GELOSE HEKTOEN EN BOITE DE PETRI 90MM /2X10</t>
  </si>
  <si>
    <t>GELOSE MUELLER HINTON + 5% SANG CHEVAL + b-NAD 20MG/L (MHF) EN PETRI 90MM /2X10</t>
  </si>
  <si>
    <t>GELOSE MUELLER HINTON + 5% SANG CHEVAL + b-NAD 20MG/L (MHF) PETRI 120X120MM /4X5</t>
  </si>
  <si>
    <t>GELOSE MUELLER HINTON CLOXACILLINE EN BOITE DE PETRI 120X120MM /10</t>
  </si>
  <si>
    <t>GELOSE MUELLER HINTON E EN BOITE DE PETRI 120X120MM /4X5</t>
  </si>
  <si>
    <t>GELOSE PYLORI EN BOITE DE PETRI 90MM /20</t>
  </si>
  <si>
    <t>GELOSE SABOURAUD CHLORAMPHENICOL 2 EN TUBE (PENTE) (PAE) /20</t>
  </si>
  <si>
    <t>GELOSE SABOURAUD CHLORAMPHENICOL ACTIDIONE EN TUBE (PENTE) (PAE) /20</t>
  </si>
  <si>
    <t>GELOSE SCHAEDLER NEO. VANCO. + 5% SANG DE MOUTON EN BOITE DE PETRI 90MM /20</t>
  </si>
  <si>
    <t>GELOSE YERSINIA CIN EN BOITE DE PETRI 90MM /2X10</t>
  </si>
  <si>
    <t>TAMPON DNP + SODIUM THIOSULFATE 0,5% EN FLACON OPERCULE (PAE) /6X100ML</t>
  </si>
  <si>
    <t>ANTISERUM AGGLUTINANT SALMONELLA Vi MONOVALENT (FLACON COMPTE-GOUTTES) /60T</t>
  </si>
  <si>
    <t>GELOSE KLIGLER-HAJNA EN TUBE (PENTE) (PAE) /25X10ML</t>
  </si>
  <si>
    <t>MILIEU COLETSOS COMPLET EN TUBE (PENTE) (PAE) /25X7ML</t>
  </si>
  <si>
    <t>MILIEU DE CONSERVATION DES SOUCHES BACTERIENNES (PAE) /50X3ML</t>
  </si>
  <si>
    <t>YERSINIA IGM SERUM DETECTION : CONJUGUE /500UL</t>
  </si>
  <si>
    <t>ACANTHOCHEILONEMA VITEAE IGG KIT ELISA /96T</t>
  </si>
  <si>
    <t>ASPERGILLUS FUMIGATUS IGG KIT ELISA /96T</t>
  </si>
  <si>
    <t>ECHINOCOCCUS GRANULOSUS IGG KIT ELISA /96T</t>
  </si>
  <si>
    <t>ECHINOCOCCUS MULTILOCULARIS IGG KIT ELISA /96T</t>
  </si>
  <si>
    <t>ENTAMOEBA HISTOLYTICA IGG KIT ELISA /96T</t>
  </si>
  <si>
    <t>FASCIOLA HEPATICA IGG KIT ELISA /96T</t>
  </si>
  <si>
    <t>LEISHMANIA INFANTUM IGG KIT ELISA /96T</t>
  </si>
  <si>
    <t>SCHISTOSOMA MANSONI IGG KIT ELISA /96T</t>
  </si>
  <si>
    <t>STRONGYLOIDES RATTI IGG KIT ELISA /96T</t>
  </si>
  <si>
    <t>TOXOCARA CANIS IGG KIT ELISA /96T</t>
  </si>
  <si>
    <t>ECA LCR ACTIVITE : CALIBRANT LYOPHILISE /2ML</t>
  </si>
  <si>
    <t>ECA LCR ACTIVITE : CONTROLES BAS ET HAUT LYOPHILISES /2X2ML</t>
  </si>
  <si>
    <t>ECA LCR ACTIVITE : KIT ENZYMATIQUE (1FL.CALIBRANT + 1X2FL.CONTROLES) /130T</t>
  </si>
  <si>
    <t>ACETONE &gt;99,8% POUR ANALYSES ACS ISO PH.EUR. USP (FV) /1L</t>
  </si>
  <si>
    <t>ACETONE &gt;99,8% POUR ANALYSES ACS ISO PH.EUR. USP (FV) /2,5L</t>
  </si>
  <si>
    <t>BUTANOL-1 &gt;99% POUR SYNTHESE (FV) /1L</t>
  </si>
  <si>
    <t>CHLOROFORME &gt;99% POUR ANALYSES ISO (STABILISE AVEC ETHANOL) (FV) /1L</t>
  </si>
  <si>
    <t>CYCLOHEXANE &gt;99,8% POUR SPECTROSCOPIE (FV) /1L</t>
  </si>
  <si>
    <t>DICHLOROMETHANE &gt;99,9% POUR ANALYSES ACS (STABILISE AVEC ETHANOL) (FV) /1L</t>
  </si>
  <si>
    <t>ETHANOL 96° 95-97% (V/V) GRADE TECHNIQUE (BP) /5L</t>
  </si>
  <si>
    <t>ETHANOL 96° 96-96,9% (V/V) POUR ANALYSES ACS PH.EUR. (FP) /1L</t>
  </si>
  <si>
    <t>ETHANOL 96° 96-97% (V/V) POUR ANALYSES ACS PH.EUR. (BP) /5L</t>
  </si>
  <si>
    <t>ETHANOL 96° 96-97% (V/V) POUR ANALYSES ACS PH.EUR. (FV) /1L</t>
  </si>
  <si>
    <t>ETHANOL ABSOLU ANHYDRE &gt;99,9% GRADE TECHNIQUE (BP) /5L</t>
  </si>
  <si>
    <t>ETHANOL ABSOLU ANHYDRE &gt;99,9% POUR ANALYSES ACS PH.EUR. USP (FV) /1L</t>
  </si>
  <si>
    <t>ETHANOL ABSOLU ANHYDRE &gt;99,9% POUR ANALYSES ACS PH.EUR. USP (FV) /2,5L</t>
  </si>
  <si>
    <t>ETHER ETHYLIQUE &gt;99,8% POUR ANALYSES (STABILISE AVEC BHT) (FV) /1L</t>
  </si>
  <si>
    <t>ETHYLE ACETATE &gt;99,9% POUR ANALYSES ACS PH.EUR. USP (FV) /1L</t>
  </si>
  <si>
    <t>ISOPENTANE &gt;95% GRADE TECHNIQUE (FV) /1L</t>
  </si>
  <si>
    <t>METHANOL &gt;99,9% POUR ANALYSES ACS PH.EUR. (FV) /1L</t>
  </si>
  <si>
    <t>METHYLCYCLOHEXANE &gt;99% GRADE TECHNIQUE (FV) /1L</t>
  </si>
  <si>
    <t>N-HEPTANE &gt;99% POUR ANALYSES (FV) /2,5L</t>
  </si>
  <si>
    <t>N-HEXANE 97% POUR SPECTROSCOPIE OPTIQUE (FV) /2,5L</t>
  </si>
  <si>
    <t>N-HEXANE 99% POUR HPLC ISOCRATIQUE (FV) /2,5L</t>
  </si>
  <si>
    <t>N-PENTANE 99% POUR SPECTROSCOPIE (FV) /2,5L</t>
  </si>
  <si>
    <t>PROPANOL-2 (ISOPROPANOL) &gt;99,9% POUR ANALYSES ACS PH.EUR. USP (FV) /1L</t>
  </si>
  <si>
    <t>TOLUENE &gt;99,5% GRADE TECHNIQUE BASSE TENEUR EN BENZENE (BP) /5L</t>
  </si>
  <si>
    <t>CRYPTOCOCCUS AG SERUM/LCR TDR IMMUNOCHROMATOGRAPHIE FLUX LATERAL /50T</t>
  </si>
  <si>
    <t>MICROPOLYSPORA FAENI ANTIGENE POUR RECHERCHE DE PRECIPITINES SERIQUES /1ML</t>
  </si>
  <si>
    <t>THERMOACTINOMYCES VULGARIS ANTIGENE POUR RECHERCHE DE PRECIPITINES SERIQUES /1ML</t>
  </si>
  <si>
    <t>PSEUDOMONAS AERUGINOSA IGG KIT ELISA /3X12X8T</t>
  </si>
  <si>
    <t>ACIDES GRAS LIBRES (NEFA) SERUM/PLASMA : STANDARD 1MMOLE/L /3X3ML</t>
  </si>
  <si>
    <t>MUCOLYTIQUE 10X POUR FLUIDIFICATION DES LIQUIDES BIOLOGIQUES DIGESTEUR /6X10ML</t>
  </si>
  <si>
    <t>BARTONELLA HENSELAE/QUINTANA IGG IFI/LAME : KIT COMPLET /10X10 PUITS</t>
  </si>
  <si>
    <t>BORRELIA AFZELII + VlsE IGG KIT WESTERN-BLOT EUROLINE-WB /16T</t>
  </si>
  <si>
    <t>BORRELIA IGM KIT IMMUNOBLOT EUROLINE-RN-AT /32T</t>
  </si>
  <si>
    <t>TREPONEMA PALLIDUM + CARDIOLIPIDES IGG KIT WESTERN-BLOT EUROLINE-WB /16T</t>
  </si>
  <si>
    <t>TREPONEMA PALLIDUM + CARDIOLIPIDES IGM KIT WESTERN-BLOT EUROLINE-WB /16T</t>
  </si>
  <si>
    <t>PLASMODIUM (5 ESPECES) IGG SEMI-QUANTITATIF KIT ELISA /96T</t>
  </si>
  <si>
    <t>TEST SENSIBILITE ATB CEFTOBIPROLE BANDELETTE CMI BPR 0,002-32 /30</t>
  </si>
  <si>
    <t>TEST SENSIBILITE ATB DALBAVANCINE BANDELETTE CMI DAL 0,002-32 /30</t>
  </si>
  <si>
    <t>TEST SENSIBILITE ATF IZAVUCONAZOLE BANDELETTE CMI IVU 0,002-32 /30</t>
  </si>
  <si>
    <t>FASCIOLA IGG KIT WESTERN-BLOT /12T</t>
  </si>
  <si>
    <t>LEISHMANIA IGG KIT WESTERN-BLOT /12T</t>
  </si>
  <si>
    <t>TOXOPLASMA II IGG KIT WESTERN-BLOT /24T</t>
  </si>
  <si>
    <t>TOXOPLASMOSE CONGENITALE CIP IGG/IGM : CONJUGUE ANTI-IGA /30ML</t>
  </si>
  <si>
    <t>TOXOPLASMOSE CONGENITALE CIP IGG/IGM : KIT WESTERN-BLOT /4X24T</t>
  </si>
  <si>
    <t>TRICHINELLA IGG KIT WESTERN-BLOT /12T</t>
  </si>
  <si>
    <t>HISTOPLASMA CAPSULATUM ANTIGENE POUR IMMUNODIFFUSION IDR /1ML</t>
  </si>
  <si>
    <t>HISTOPLASMA CAPSULATUM ANTISERUM CONTROLE POUR IMMUNODIFFUSION IDR /1ML</t>
  </si>
  <si>
    <t>NADPH GRADE I POUR BILAN STRESS OXYDANT /100MG</t>
  </si>
  <si>
    <t>STATUT ANTI-OXYDANT TOTAL (TAS) SERUM/PLASMA : KIT COLORIMETRIE /5X66T</t>
  </si>
  <si>
    <t>CRYPTOSPORIDIUM/GIARDIA/ENTAMOEBA AG DETECTION SELLES : TDR RIDA QUICK /20T</t>
  </si>
  <si>
    <t>MULTICALIBRANT CFAS /12X3ML</t>
  </si>
  <si>
    <t>BLEU NITRO-TETRAZOLIUM CHLORURE (NBT) ENV.98% /1G</t>
  </si>
  <si>
    <t>BLEU TRYPAN EN SOLUTION A 0,4% POUR TEST DE VIABILITE CELLULAIRE STERILE /20ML</t>
  </si>
  <si>
    <t>ERYTHROSINE B BLEUATRE STANDARD FLUKA POUR MICROSCOPIE /50G</t>
  </si>
  <si>
    <t>HEMATOXYLINE SELON MAYER EN SOLUTION /500ML</t>
  </si>
  <si>
    <t>(+/-)-ALPHA-TOCOPHEROL NICOTINATE (VITAMINE E NICOTINATE) /25G</t>
  </si>
  <si>
    <t>(+/-)-THIOPENTAL SOLUTION STANDARD A 1,0MG/ML DANS METHANOL /1ML</t>
  </si>
  <si>
    <t>1-NAPHTYL BUTYRATE /5G</t>
  </si>
  <si>
    <t>2-VINYLPYRIDINE (2-VP) 97% (STAB. AVEC 0,1% TERT-BUTYL-4-PYROCATECHOL) /5ML</t>
  </si>
  <si>
    <t>3-METHOXYTYRAMINE CHLORHYDRATE &gt;95,5% /100MG</t>
  </si>
  <si>
    <t>6-THIOGUANINE &gt;98% /250MG</t>
  </si>
  <si>
    <t>ACETYL-COENZYME A (ACETYL-S-CoA Li3) SEL DE LITHIUM &gt;93% /10MG</t>
  </si>
  <si>
    <t>ACIDE 3-o-ETHYL-L-ASCORBIQUE /100MG</t>
  </si>
  <si>
    <t>ACIDE CACODYLIQUE &gt;98% /25G</t>
  </si>
  <si>
    <t>ACIDE DIETHYLENETRIAMINEPENTAACETIQUE (DTPA) &gt;99% /5G</t>
  </si>
  <si>
    <t>ACIDE DL-MANDELIQUE (ACIDE (+/-)-a-HYDROXYPHENYLACETIQUE) STD ANALYTIQUE /100MG</t>
  </si>
  <si>
    <t>ACIDE L-ASPARTIQUE &gt;98% /100G</t>
  </si>
  <si>
    <t>ACIDE PHENYLGLYOXYLIQUE (ACIDE BENZOYLFORMIQUE) &gt;98% /10G</t>
  </si>
  <si>
    <t>ACIDE THIO-2-BARBITURIQUE (TBA) &gt;98% /100G</t>
  </si>
  <si>
    <t>ACIDE TRIFLUOROACETIQUE (TFA) &gt;99% POUR HPLC /100ML</t>
  </si>
  <si>
    <t>ADENOSINE-5'-DIPHOSPHATE (ADP) SEL DE SODIUM (ORIG. BACTERIENNE) &gt;95% /1G</t>
  </si>
  <si>
    <t>ADENOSINE-5'-TRIPHOSPHATE (ATP) SEL DISODIQUE HYDRATE 99% /1G</t>
  </si>
  <si>
    <t>ALBUMINE BOVINE (BSA) EN SOLUTION A 22% DANS NaCl 0,85% +0,1% NaN3 ASEPT. /10ML</t>
  </si>
  <si>
    <t>ALBUMINE BOVINE (BSA) FRACTION V (PH 5,0-5,6 / 1% DANS EAU) &gt;96% LYOPH. /10G</t>
  </si>
  <si>
    <t>ALBUMINE BOVINE (BSA) PURIF./CHOC THERM. SANS PROTEASE/AG/GLOB. &gt;98% LYO. /100G</t>
  </si>
  <si>
    <t>ALCOOL DESHYDROGENASE (ADH) (ORIGINE : SACC.CEREVISIAE) &gt;300U/MG PROT. /30KU</t>
  </si>
  <si>
    <t>ALCOOL POLYVINYLIQUE PM 89000-98000 HYDROLYSE 99+% /25G</t>
  </si>
  <si>
    <t>ALPHA-D-GLUCOSE-1-PHOSPHATE SEL DIPOTASSIQUE HYDRATE ENV.98% /1G</t>
  </si>
  <si>
    <t>AMMONIUM PHOSPHATE DIBASIQUE &gt;99% BIOULTRA /50G</t>
  </si>
  <si>
    <t>AMMONIUM SULFATE &gt;99% POUR BIOLOGIE MOLECULAIRE /500G</t>
  </si>
  <si>
    <t>BARBITAL SODIQUE (DIETHYLMALONYLUREE SODEE) &gt;99% /500G</t>
  </si>
  <si>
    <t>BETA-GLUCURONIDASE (ORIGINE : HELIX POMATIA) TYPE H-1 &gt;300000U/G /1MU</t>
  </si>
  <si>
    <t>BETA-GLUCURONIDASE/ARYLSULFATASE (ORIG.:HELIX POMATIA) 5,5U/ML/2,6U/ML SOL. /2ML</t>
  </si>
  <si>
    <t>BETA-NAD GRADE I ENV.100% LYOPHILISE /1G</t>
  </si>
  <si>
    <t>BETA-NADH SEL DISODIQUE HYDRATE &gt;97% /500MG</t>
  </si>
  <si>
    <t>BETA-NADPH SEL TETRASODIQUE HYDRATE &gt;93% /100MG</t>
  </si>
  <si>
    <t>BORE TRIFLUORURE EN SOLUTION ENV.14% DANS METHANOL /100ML</t>
  </si>
  <si>
    <t>BSTFA (BIS(TRIMETHYLSILYL)-TRIFLUOROACETAMIDE) &gt;99% PR DERIVATISATION GC /10X1ML</t>
  </si>
  <si>
    <t>BSTFA + 1% TMCS EN AMPOULE DE 1ML POUR DERIVATISATION GC /10 AMPOULES</t>
  </si>
  <si>
    <t>BSTFA + 10% TMCS POUR GC /5ML</t>
  </si>
  <si>
    <t>CONCANAVALINE A (CON A) (ORIG.:CANAVALIA ENSIFORMIS) TYPE IV-S ASEPT. LYOP. /5MG</t>
  </si>
  <si>
    <t>CYTOCHROME C (ORIGINE : COEUR DE CHEVAL) &gt;95% QUAL.PREMIUM PREPARE SANS TCA /1G</t>
  </si>
  <si>
    <t>DETERGENT ALCONOX /1,8KG</t>
  </si>
  <si>
    <t>DEXTRAN (ORIGINE : LEUCONOSTOC SPP.) Mr 450000-650000 /50G</t>
  </si>
  <si>
    <t>DIAMINO-3,3'-BENZIDINE TETRACHLORHYDRATE (DAB) EN TABLETTE DE 10MG /50 TABLETTES</t>
  </si>
  <si>
    <t>DIMETHYLE SULFOXYDE (DMSO) &gt;99,5% TESTE CULTURE CELLULAIRE VEGETALE /100ML</t>
  </si>
  <si>
    <t>DL-DITHIOTHREITOL (DTT) EN SOLUTION 1M DANS EAU EN AMPOULE /10X0,5ML</t>
  </si>
  <si>
    <t>DL-DITHIOTHREITOL (DTT) SOLUTION ENV.1M DANS EAU POUR BIO.MOLECULAIRE /10ML</t>
  </si>
  <si>
    <t>DL-METANEPHRINE CHLORHYDRATE &gt;98% POUDRE /10MG</t>
  </si>
  <si>
    <t>DOWANOL PM (1-METHOXY-2-PROPANOL) &gt;99,5% /1L</t>
  </si>
  <si>
    <t>FER III CHLORURE HEXAHYDRATE 97% ACS /100G</t>
  </si>
  <si>
    <t>FORMAMIDE DESIONISE &gt;99% OMNIPUR CALBIOCHEM /100ML</t>
  </si>
  <si>
    <t>GLUTATHION REDUCTASE GR (ORIGINE : SACC.CEREVISIAE) 100-300U/MG PROT. SUSP./500U</t>
  </si>
  <si>
    <t>Gly-Pro-p-NITROANILIDE CHLORHYDRATE &gt;99% /25MG</t>
  </si>
  <si>
    <t>IGEPAL CA-630 /50ML</t>
  </si>
  <si>
    <t>L-ALPHA-PHOSPHATIDYLETHANOLAMINE (ORIG.:OEUF) TYPE III SOL.10MG/ML DS CHCl3 /5MG</t>
  </si>
  <si>
    <t>L-CARNITINE CHLORHYDRATE SYNTHETIQUE &gt;98% /10MG</t>
  </si>
  <si>
    <t>LECTINE (POKEWEED MITOGENE PWM) (ORIG.:PHYTOLACCA AMERICANA) ASEPT. LYOPH. /5MG</t>
  </si>
  <si>
    <t>LEUPEPTINE MICROBIENNE &gt;90% /10MG</t>
  </si>
  <si>
    <t>L-GLUTATHION OXYDE (GSSG) SEL DISODIQUE &gt;98% /500MG</t>
  </si>
  <si>
    <t>L-GLUTATHION REDUIT &gt;98% /5G</t>
  </si>
  <si>
    <t>L-HOMOCYSTINE &gt;98% /100MG</t>
  </si>
  <si>
    <t>LYSOZYME (ORIGINE : BLANC D'OEUF DE POULE) SOLUTION 10MG/ML PAE /10X1ML</t>
  </si>
  <si>
    <t>MOPS (ACIDE MORPHOLINO-3-PROPANESULFONIQUE) &gt;99,5% /250G</t>
  </si>
  <si>
    <t>MTBSTFA (N-TERT-BUTYLDIMETHYLSILYL-N-METHYLTRIFLUOROACETAMIDE) &gt;97% /25ML</t>
  </si>
  <si>
    <t>MTBSTFA + 1% TBDMSCl &gt;95% /5ML</t>
  </si>
  <si>
    <t>N,N-DIMETHYLFORMAMIDE (DMF) &gt;99% POUR BIOLOGIE MOLECULAIRE /250ML</t>
  </si>
  <si>
    <t>N1-(7-CHLOROQUINOLINE-4-YL)ETHANE-1,2-DIAMINE 95% /100MG</t>
  </si>
  <si>
    <t>NAPHTOL AS-BI-PHOSPHATE SEL DISODIQUE HYDRATE &gt;99,5% /100MG</t>
  </si>
  <si>
    <t>N-FORMYL-Met-Leu-Phe &gt;97% /10MG</t>
  </si>
  <si>
    <t>PALMITOYL-COENZYME A SEL DE LITHIUM &gt;90% /10MG</t>
  </si>
  <si>
    <t>PHORBOL-12-MYRISTATE-13-ACETATE (PMA) &gt;99% /1MG</t>
  </si>
  <si>
    <t>SEMICARBAZIDE CHLORHYDRATE &gt;99% /100G</t>
  </si>
  <si>
    <t>SEROTONINE CHLORHYDRATE POUDRE /100MG</t>
  </si>
  <si>
    <t>SODIUM AZIDE POUR APPLICATION SPECIFIQUE /25G</t>
  </si>
  <si>
    <t>SUCROSE (D(+)-SACCHAROSE) &gt;99,5% POUR BIOLOGIE MOLECULAIRE /500G</t>
  </si>
  <si>
    <t>SUPEROXYDE DISMUTASE SOD (ORIG.:ERYTHRO. BOVINS) &gt;3000U/MG PROT. LYOPH. /30KU</t>
  </si>
  <si>
    <t>TERT-BUTYLE HYDROPEROXYDE (TBHP) EN SOLUTION AQUEUSE A 70% /100ML</t>
  </si>
  <si>
    <t>TRIETHANOLAMINE (TEA) &gt;99% /100ML</t>
  </si>
  <si>
    <t>TRIS BASE /1KG</t>
  </si>
  <si>
    <t>TRITON X-100 BIOXTRA /100ML</t>
  </si>
  <si>
    <t>TRIZMA BASE &gt;99,8% POUR BIOLOGIE MOLECULAIRE /1KG</t>
  </si>
  <si>
    <t>TWEEN 20 POUR BIOLOGIE MOLECULAIRE /100ML</t>
  </si>
  <si>
    <t>TWEEN 20 QUALITE PREMIUM /100ML</t>
  </si>
  <si>
    <t>UREASE (ORIGINE : CANAVALIA ENSIFORMIS) TYPE III 15-50KU/G POUDRE /20KU</t>
  </si>
  <si>
    <t>ZYMOSAN A (ORIGINE : SACC.CEREVISIAE) PR INDUCTION REPONSE INFLAMMATOIRE /1G</t>
  </si>
  <si>
    <t>ACRYLAMIDE/BIS-ACRYLAMIDE SOLUTION 40% 37,5:1 PR ELECTROPH. FILT.0,2UM /100ML</t>
  </si>
  <si>
    <t>ANALYSE DE L'AIR STANDARD MRC TO11/IP-6A ALDEHYDES/CETONES 16 ANAL. 15UG/ML /1ML</t>
  </si>
  <si>
    <t>ASCORBATE OXYDASE SPATULE /25</t>
  </si>
  <si>
    <t>INTERLEUKINE-2 HUM. RECOMB.EXPR./PICHIA PASTORIS &gt;98% LYO. PR CULT.CELL. /10KU</t>
  </si>
  <si>
    <t>ADN GENOMIQUE HUMAIN &gt;50KB (ORIGINE : SANG) EN SOLUTION DANS TAMPON TE /100UG</t>
  </si>
  <si>
    <t>AGAROSE POUR BIOLOGIE MOLECULAIRE /100G</t>
  </si>
  <si>
    <t>MAGNESIUM CHLORURE SOLUTION 1M +/-0,01M POUR BIO.MOLECULAIRE FILT.0,2UM /100ML</t>
  </si>
  <si>
    <t>MELANGE PHENOL/CHLOROFORME/ALCOOL ISOAMYLIQUE 25:24:1 POUR BIO.MOL./100ML</t>
  </si>
  <si>
    <t>SODIUM DODECYLSULFATE (SDS) SOLUTION 10% DANS EAU POUR BIO.MOL. /100ML</t>
  </si>
  <si>
    <t>TAMPON TAE (TRIS-ACETATE-EDTA) 10X POUR BIOLOGIE MOLECULAIRE FILTRE 0,2UM /1L</t>
  </si>
  <si>
    <t>TAMPON TBE (TRIS-BORATE-EDTA) 10X /1L</t>
  </si>
  <si>
    <t>ADALIMUMAB STANDARD MARQUE 13C15N &gt;90% SILu MAb /100UG</t>
  </si>
  <si>
    <t>RITUXIMAB STANDARD MARQUE 13C15N &gt;90% SILu MAb /100UG</t>
  </si>
  <si>
    <t>ALDOLASE SERUM/PLASMA : CALIBRANT /10X1ML</t>
  </si>
  <si>
    <t>ALDOLASE SERUM/PLASMA : CONTROLE TAUX HAUT /10X1ML</t>
  </si>
  <si>
    <t>ALDOLASE SERUM/PLASMA : CONTROLE TAUX NORMAL /10X1ML</t>
  </si>
  <si>
    <t>ALDOLASE SERUM/PLASMA : KIT ENZYMATIQUE + CALIBRANT /40T</t>
  </si>
  <si>
    <t>CORPS CETONIQUES SERUM/PLASMA METHODE ENZYMATIQUE : CALIBRANT 300UM /4X5ML</t>
  </si>
  <si>
    <t>PYRUVATE KINASE (PK) SANG (Hep/EDTA/CPD) METH.ENZYMATIQUE : KIT REACTIFS /300T</t>
  </si>
  <si>
    <t>G-6-PDH SANG (HEPARINE/EDTA/CPD) METHODE ENZYMATIQUE : KIT REACTIFS /300T</t>
  </si>
  <si>
    <t>PK/G-6-PDH SANG (Hep/EDTA/CPD) METHODE ENZYMATIQUE : CALIBRANT /500UL</t>
  </si>
  <si>
    <t>PK/G-6-PDH SANG (Hep/EDTA/CPD) METHODE ENZYMATIQUE : CONTROLE BAS /500UL</t>
  </si>
  <si>
    <t>PK/G-6-PDH SANG (Hep/EDTA/CPD) METHODE ENZYMATIQUE : CONTROLE NORMAL /500UL</t>
  </si>
  <si>
    <t>JARRE D'ANAEROBIOSE 2,5L COMPLETE ANAEROJAR /1</t>
  </si>
  <si>
    <t>GELOSE CAMPYLOBACTER KARMALI EN BOITE DE PETRI 90MM /10</t>
  </si>
  <si>
    <t>GELOSE LEGIONELLA BMPA EN BOITE DE PETRI 90MM /10</t>
  </si>
  <si>
    <t>GELOSE TSA + NEUTRALISANTS EN BOITE DE CONTACT RODAC 55MM /2X10</t>
  </si>
  <si>
    <t>SYSTEME ANAEROBIOSE : INDICATEUR EN SACHET USAGE UNIQUE /100</t>
  </si>
  <si>
    <t>SYSTEME ANAEROBIOSE POUR JARRE 2,5L : GENERATEUR ANAEROGEN /10</t>
  </si>
  <si>
    <t>SYSTEME ANAEROBIOSE POUR SACHET 4 PETRI : GENERATEUR ANAEROGEN COMPACT /10</t>
  </si>
  <si>
    <t>SYSTEME GENERATEUR D'ATMOSPHERE : SACHET PLASTIQUE /20</t>
  </si>
  <si>
    <t>SYSTEME MICROAEROPHILIE POUR JARRE 2,5L : GENERATEUR CAMPYGEN /10</t>
  </si>
  <si>
    <t>SYSTEME MICROAEROPHILIE POUR SACHET 2 PETRI : GENERATEUR CAMPYGEN COMPACT /20</t>
  </si>
  <si>
    <t>BLEU DE COOMASSIE R250 (BLEU BRILLANT R) /25G</t>
  </si>
  <si>
    <t>BLEU DE CRESYL BRILLANT EN SOLUTION POUR COLORATION DES RETICULOCYTES /100ML</t>
  </si>
  <si>
    <t>COLORANT DE SHORR LIQUIDE /500ML</t>
  </si>
  <si>
    <t>GIEMSA LENT SOLUTION MERCK (FP) /500ML</t>
  </si>
  <si>
    <t>GIEMSA RAPIDE SOLUTION RAL /1L</t>
  </si>
  <si>
    <t>HEMALUN SOLUTION SELON MAYER POUR MICROSCOPIE /500ML</t>
  </si>
  <si>
    <t>KIT DE COLORATION GRAM-HUCKER R ACTION RAPIDE /4X240ML</t>
  </si>
  <si>
    <t>KIT DE COLORATION MIF-COLOR (1X20ML+2X125ML) /1 KIT</t>
  </si>
  <si>
    <t>KIT DE COLORATION QUICK-TB /2X125ML</t>
  </si>
  <si>
    <t>KIT DE COLORATION RAL 555 /3X100ML</t>
  </si>
  <si>
    <t>LUGOL SOLUTION POUR COLORATION SELON GRAM /2,5L</t>
  </si>
  <si>
    <t>MAY-GRUNWALD SOLUTION MERCK (FP) /2,5L</t>
  </si>
  <si>
    <t>PAPANICOLAOU SOLUTION 1A HEMATOXYLINE DE HARRIS /500ML</t>
  </si>
  <si>
    <t>PAPANICOLAOU SOLUTION 2A ORANGE G (OG6) /2,5L</t>
  </si>
  <si>
    <t>PAPANICOLAOU SOLUTION 3B POLYCHROME EA50 /2,5L</t>
  </si>
  <si>
    <t>SAFRANINE EN SOLUTION SELON GRAM /2,5L</t>
  </si>
  <si>
    <t>TAMPON SELON WEISE PH 6,8 EN COMPRIMES (1 COMP.=1L) /100 COMPRIMES</t>
  </si>
  <si>
    <t>VIOLET CRISTALLISE EN SOLUTION SELON GRAM /2,5L</t>
  </si>
  <si>
    <t>(+/-)-PROPYLENE-1,2-OXYDE (EPOXY-1,2-PROPANE) &gt;99% /1L</t>
  </si>
  <si>
    <t>ACETONE &gt;99,8% POUR HPLC /1L</t>
  </si>
  <si>
    <t>ACETONITRILE &gt;99,9% ANHYDRE POUR HPLC SUPER-GRADIENT PH.EUR. (FV) /1L</t>
  </si>
  <si>
    <t>ACETONITRILE &gt;99,9% ANHYDRE POUR HPLC SUPER-GRADIENT PH.EUR. (FV) /2,5L</t>
  </si>
  <si>
    <t>ACETONITRILE &gt;99,9% POUR LC-MS /2,5L</t>
  </si>
  <si>
    <t>ACIDE 5,5'-DITHIOBIS(2-NITROBENZOIQUE) (DTNB, REACTIF DE ELLMAN) &gt;99% /1G</t>
  </si>
  <si>
    <t>ACIDE ACETIQUE &gt;99% POUR ANALYSES D'ULTRA-TRACES /250ML</t>
  </si>
  <si>
    <t>ACIDE ACETIQUE 99-100% POUR LA SYNTHESE /1L</t>
  </si>
  <si>
    <t>ACIDE ACETIQUE GLACIAL &gt;99,8% POUR ANALYSES ACS PH.EUR. (FV) /1L</t>
  </si>
  <si>
    <t>ACIDE ACETIQUE GLACIAL 100% ANHYDRE POUR ANALYSES ACS ISO PH.EUR. /1L</t>
  </si>
  <si>
    <t>ACIDE CHLORHYDRIQUE 0,1 MOLE/L DANS EAU SOLUTION VOLUMETRIQUE PAE (FP) /1L</t>
  </si>
  <si>
    <t>ACIDE CHLORHYDRIQUE 1 MOLE/L DANS EAU SOLUTION VOLUMETRIQUE PAE (FP) /1L</t>
  </si>
  <si>
    <t>ACIDE CHLORHYDRIQUE 37% POUR ANALYSES PH.EUR. (FLACON SECURITE) /1L</t>
  </si>
  <si>
    <t>ACIDE CITRIQUE MONOHYDRATE &gt;99,7% POUR ANALYSES /250G</t>
  </si>
  <si>
    <t>ACIDE CITRIQUE MONOHYDRATE POUR ANALYSES ACS ISO PH.EUR. /500G</t>
  </si>
  <si>
    <t>ACIDE FORMIQUE 99% POUR LC-MS /500ML</t>
  </si>
  <si>
    <t>ACIDE METAPHOSPHORIQUE (NaPO3 56-60%) EN MORCEAUX POUR ANALYSES /250G</t>
  </si>
  <si>
    <t>ACIDE NITRIQUE 67% ULTRAPUR POUR ANALYSES DE TRACES METAUX /1L</t>
  </si>
  <si>
    <t>ACIDE NITRIQUE 68% D.1,40-1,41 POUR ANALYSES (FV) /1L</t>
  </si>
  <si>
    <t>ACIDE PERCHLORIQUE 70-72% POUR ANALYSES ACS ISO PH.EUR. (FV) /1L</t>
  </si>
  <si>
    <t>ACIDE SULFO-5-SALICYLIQUE DIHYDRATE &gt;99% POUR ANALYSES /100G</t>
  </si>
  <si>
    <t>ACIDE SULFURIQUE 0,05 MOLE/L DANS EAU SOLUTION VOLUMETRIQUE PAE (FP) /1L</t>
  </si>
  <si>
    <t>ACIDE TRICHLOROACETIQUE (TCA) POUR ANALYSES ACS PH.EUR. /250G</t>
  </si>
  <si>
    <t>ACIDE TRIFLUOROACETIQUE POUR SEQUENCAGE DES PROTEINES /50ML</t>
  </si>
  <si>
    <t>AMMONIAQUE 28% POUR ANALYSES (FLACON SECURITE) /1L</t>
  </si>
  <si>
    <t>AMMONIUM ACETATE POUR LC-MS /500G</t>
  </si>
  <si>
    <t>ARGENT NITRATE &gt;99,8% POUR ANALYSES /25G</t>
  </si>
  <si>
    <t>CALCIUM CHLORURE DIHYDRATE &gt;99% POUR ANALYSES ACS PH.EUR. /1KG</t>
  </si>
  <si>
    <t>CHLOROFORME POUR CPG /1L</t>
  </si>
  <si>
    <t>D(+)-GLUCOSE ANHYDRE POUR USAGES BIOCHIMIQUES PH.EUR. /1KG</t>
  </si>
  <si>
    <t>DIMETHYLE SULFOXYDE (DMSO) DESHYDRATE (MAX.0,03% H2O) POUR ANALYSES /1L</t>
  </si>
  <si>
    <t>DI-POTASSIUM HYDROGENOPHOSPHATE ANHYDRE &gt;99% POUR ANALYSES /1KG</t>
  </si>
  <si>
    <t>DI-SODIUM HYDROGENOPHOSPHATE DODECAHYDRATE &gt;99% POUR ANALYSES /1KG</t>
  </si>
  <si>
    <t>EAU POUR HPLC SUPER GRADIENT/UHPLC /1L</t>
  </si>
  <si>
    <t>EDTA SEL DISODIQUE DIHYDRATE &gt;99% POUR ANALYSES ACS ISO PH.EUR. /100G</t>
  </si>
  <si>
    <t>ETHANOL ABSOLU &gt;99,8% POUR BIOLOGIE MOLECULAIRE /250ML</t>
  </si>
  <si>
    <t>ETHYLE ACETATE &gt;99,8% POUR HPLC (FV) /2,5L</t>
  </si>
  <si>
    <t>FER II SULFATE HEPTAHYDRATE &gt;99,5% POUR ANALYSES PH.EUR. /250G</t>
  </si>
  <si>
    <t>GLUTARALDEHYDE 25% EN SOLUTION AQUEUSE POUR MICROSCOPIE ELECTRONIQUE /250ML</t>
  </si>
  <si>
    <t>GLYCINE (GLYCOCOLLE) &gt;99,7% POUR ANALYSES /1KG</t>
  </si>
  <si>
    <t>HYDROGENE PEROXYDE (EAU OXYGENEE) 30% STABILISE PH.EUR. /500ML</t>
  </si>
  <si>
    <t>MAGNESIUM CHLORURE HEXAHYDRATE &gt;99% POUR ANALYSES ACS ISO PH.EUR. /1KG</t>
  </si>
  <si>
    <t>MAGNESIUM SULFATE HEPTAHYDRATE POUR ANALYSES ACS PH.EUR. /500G</t>
  </si>
  <si>
    <t>METHANOL &gt;99,8% POUR HPLC GRADIENT /2,5L</t>
  </si>
  <si>
    <t>METHANOL &gt;99,9% HYPERGRADE POUR LC-MS /2,5L</t>
  </si>
  <si>
    <t>METHYLETHYLCETONE USAGE GENERAL (FP) /1L</t>
  </si>
  <si>
    <t>POTASSIUM CHLORURE &gt;99,5% POUR ANALYSES PH.EUR. /1KG</t>
  </si>
  <si>
    <t>POTASSIUM DIHYDROGENOPHOSPHATE &gt;99,5% POUR ANALYSES PH.EUR. /500G</t>
  </si>
  <si>
    <t>POTASSIUM HYDROXYDE 1 MOLE/L EAU SOL.VOLUMETRIQUE Ca MAX.0,00004% PAE (FP)/1L</t>
  </si>
  <si>
    <t>POTASSIUM HYDROXYDE 34% EN SOLUTION AQUEUSE POUR ANALYSES /1L</t>
  </si>
  <si>
    <t>POTASSIUM HYDROXYDE EN PASTILLES POUR ANALYSES PH.EUR. /500G</t>
  </si>
  <si>
    <t>PROPANOL-2 (ISOPROPANOL) &gt;99,8% POUR HPLC FILTRE 0,2UM (FV) /1L</t>
  </si>
  <si>
    <t>PROPANOL-2 70% (V/V) IPASEPT EN SPRAY (FILTRE 0,2UM) /6X1L</t>
  </si>
  <si>
    <t>SAPONINE GPR RECTAPUR /100G</t>
  </si>
  <si>
    <t>SODIUM ACETATE ANHYDRE &gt;99% POUR ANALYSES ACS PH.EUR. /1KG</t>
  </si>
  <si>
    <t>SODIUM ACETATE TRIHYDRATE &gt;99% POUR ANALYSES ACS ISO PH.EUR. /1KG</t>
  </si>
  <si>
    <t>SODIUM CHLORURE &gt;99,99% POUR ANALYSE DE TRACES /50G</t>
  </si>
  <si>
    <t>SODIUM DIHYDROGENOPHOSPHATE MONOHYDRATE POUR ANALYSES ACS PH.EUR. /1KG</t>
  </si>
  <si>
    <t>SODIUM HYDROGENOCARBONATE &gt;99% POUR ANALYSES ACS PH.EUR. /500G</t>
  </si>
  <si>
    <t>SODIUM HYDROXYDE 1 MOLE/L EN SOL.AQUEUSE VOLUM. AVS TITRINORM PH.EUR. (PAE) /1L</t>
  </si>
  <si>
    <t>SODIUM HYDROXYDE SOLUTION AQUEUSE 35% USAGE GENERAL (FP) /1L</t>
  </si>
  <si>
    <t>TETRAHYDROFURANNE (THF) &gt;99,7% POUR HPLC /1L</t>
  </si>
  <si>
    <t>TETRA-SODIUM PYROPHOSPHATE DECAHYDRATE &gt;98% POUR ANALYSES ACS PH.EUR. /1KG</t>
  </si>
  <si>
    <t>TRI-SODIUM CITRATE DIHYDRATE POUR ANALYSES ACS ISO PH.EUR. /1KG</t>
  </si>
  <si>
    <t>ZINC SULFATE HEPTAHYDRATE &gt;99% POUR ANALYSES ACS ISO PH.EUR. /500G</t>
  </si>
  <si>
    <t>B06180A</t>
  </si>
  <si>
    <t>B08570A</t>
  </si>
  <si>
    <t>B08488A</t>
  </si>
  <si>
    <t>B05618A</t>
  </si>
  <si>
    <t>B04660A</t>
  </si>
  <si>
    <t>B05617A</t>
  </si>
  <si>
    <t>B08600A</t>
  </si>
  <si>
    <t>B05956A</t>
  </si>
  <si>
    <t>B05807A</t>
  </si>
  <si>
    <t>B05503A</t>
  </si>
  <si>
    <t>B06701A</t>
  </si>
  <si>
    <t>B08485A</t>
  </si>
  <si>
    <t>B08484A</t>
  </si>
  <si>
    <t>B05957A</t>
  </si>
  <si>
    <t>B05804B</t>
  </si>
  <si>
    <t>B06196A</t>
  </si>
  <si>
    <t>B06163A</t>
  </si>
  <si>
    <t>B08483A</t>
  </si>
  <si>
    <t>B05681A</t>
  </si>
  <si>
    <t>B05737B</t>
  </si>
  <si>
    <t>B06207A</t>
  </si>
  <si>
    <t>B06197A</t>
  </si>
  <si>
    <t>B05072A</t>
  </si>
  <si>
    <t>B05616A</t>
  </si>
  <si>
    <t>B05631A</t>
  </si>
  <si>
    <t>B03817C</t>
  </si>
  <si>
    <t>B08028B</t>
  </si>
  <si>
    <t>B03329B</t>
  </si>
  <si>
    <t>B05806A</t>
  </si>
  <si>
    <t>B03824C</t>
  </si>
  <si>
    <t>B06198A</t>
  </si>
  <si>
    <t>B06199A</t>
  </si>
  <si>
    <t>B06200A</t>
  </si>
  <si>
    <t>B06201A</t>
  </si>
  <si>
    <t>B05805A</t>
  </si>
  <si>
    <t>B06162A</t>
  </si>
  <si>
    <t>B07220A</t>
  </si>
  <si>
    <t>B07221A</t>
  </si>
  <si>
    <t>B07214A</t>
  </si>
  <si>
    <t>B03333B</t>
  </si>
  <si>
    <t>B06206A</t>
  </si>
  <si>
    <t>B08527A</t>
  </si>
  <si>
    <t>B08526A</t>
  </si>
  <si>
    <t>B04662A</t>
  </si>
  <si>
    <t>B04687C</t>
  </si>
  <si>
    <t>B07745A</t>
  </si>
  <si>
    <t>B07273A</t>
  </si>
  <si>
    <t>B04279A</t>
  </si>
  <si>
    <t>SM0TRB1</t>
  </si>
  <si>
    <t>SM0TSB2</t>
  </si>
  <si>
    <t>B04680B</t>
  </si>
  <si>
    <t>B04121A</t>
  </si>
  <si>
    <t>B04083A</t>
  </si>
  <si>
    <t>B05208A</t>
  </si>
  <si>
    <t>B03996A</t>
  </si>
  <si>
    <t>B04002A</t>
  </si>
  <si>
    <t>B06743A</t>
  </si>
  <si>
    <t>B04005B</t>
  </si>
  <si>
    <t>B04688A</t>
  </si>
  <si>
    <t>B05468A</t>
  </si>
  <si>
    <t>B04003B</t>
  </si>
  <si>
    <t>B04283A</t>
  </si>
  <si>
    <t>B03992A</t>
  </si>
  <si>
    <t>B04082B</t>
  </si>
  <si>
    <t>B04007A</t>
  </si>
  <si>
    <t>SM0DNP1</t>
  </si>
  <si>
    <t>B04018A</t>
  </si>
  <si>
    <t>B04015A</t>
  </si>
  <si>
    <t>B04020A</t>
  </si>
  <si>
    <t>B01513A</t>
  </si>
  <si>
    <t>B01514A</t>
  </si>
  <si>
    <t>B03570A</t>
  </si>
  <si>
    <t>B01518A</t>
  </si>
  <si>
    <t>B01519A</t>
  </si>
  <si>
    <t>B04498A</t>
  </si>
  <si>
    <t>B04499A</t>
  </si>
  <si>
    <t>B04490A</t>
  </si>
  <si>
    <t>B04494A</t>
  </si>
  <si>
    <t>B04427A</t>
  </si>
  <si>
    <t>B04429A</t>
  </si>
  <si>
    <t>B04508A</t>
  </si>
  <si>
    <t>B04479A</t>
  </si>
  <si>
    <t>B04480A</t>
  </si>
  <si>
    <t>B04481A</t>
  </si>
  <si>
    <t>B04482A</t>
  </si>
  <si>
    <t>B04469A</t>
  </si>
  <si>
    <t>B04468A</t>
  </si>
  <si>
    <t>B04470A</t>
  </si>
  <si>
    <t>B04472A</t>
  </si>
  <si>
    <t>B04501A</t>
  </si>
  <si>
    <t>B04430A</t>
  </si>
  <si>
    <t>B04426A</t>
  </si>
  <si>
    <t>B04428A</t>
  </si>
  <si>
    <t>B04527A</t>
  </si>
  <si>
    <t>B06080A</t>
  </si>
  <si>
    <t>B06079A</t>
  </si>
  <si>
    <t>B06736A</t>
  </si>
  <si>
    <t>B04622A</t>
  </si>
  <si>
    <t>B04623A</t>
  </si>
  <si>
    <t>B04520A</t>
  </si>
  <si>
    <t>B04413A</t>
  </si>
  <si>
    <t>B04532A</t>
  </si>
  <si>
    <t>B04399A</t>
  </si>
  <si>
    <t>B04526A</t>
  </si>
  <si>
    <t>B05254F</t>
  </si>
  <si>
    <t>B07981A</t>
  </si>
  <si>
    <t>B07970A</t>
  </si>
  <si>
    <t>B07969A</t>
  </si>
  <si>
    <t>B05257B</t>
  </si>
  <si>
    <t>B05256B</t>
  </si>
  <si>
    <t>B05258B</t>
  </si>
  <si>
    <t>B03662A</t>
  </si>
  <si>
    <t>B03663A</t>
  </si>
  <si>
    <t>B05270A</t>
  </si>
  <si>
    <t>B05278A</t>
  </si>
  <si>
    <t>B05271A</t>
  </si>
  <si>
    <t>B05272A</t>
  </si>
  <si>
    <t>B07274A</t>
  </si>
  <si>
    <t>B06023A</t>
  </si>
  <si>
    <t>B05273A</t>
  </si>
  <si>
    <t>B05274A</t>
  </si>
  <si>
    <t>B05275A</t>
  </si>
  <si>
    <t>B05276A</t>
  </si>
  <si>
    <t>B05968A</t>
  </si>
  <si>
    <t>B05967A</t>
  </si>
  <si>
    <t>B05966A</t>
  </si>
  <si>
    <t>B03729A</t>
  </si>
  <si>
    <t>B00799A</t>
  </si>
  <si>
    <t>B00800A</t>
  </si>
  <si>
    <t>B00839A</t>
  </si>
  <si>
    <t>B00841A</t>
  </si>
  <si>
    <t>B00846B</t>
  </si>
  <si>
    <t>B00848A</t>
  </si>
  <si>
    <t>B00861A</t>
  </si>
  <si>
    <t>B00862A</t>
  </si>
  <si>
    <t>B00864A</t>
  </si>
  <si>
    <t>B00863A</t>
  </si>
  <si>
    <t>B00866A</t>
  </si>
  <si>
    <t>B00867A</t>
  </si>
  <si>
    <t>B00868A</t>
  </si>
  <si>
    <t>B00871A</t>
  </si>
  <si>
    <t>B00873A</t>
  </si>
  <si>
    <t>B00892B</t>
  </si>
  <si>
    <t>B00899A</t>
  </si>
  <si>
    <t>B00903A</t>
  </si>
  <si>
    <t>B00885A</t>
  </si>
  <si>
    <t>B00888B</t>
  </si>
  <si>
    <t>B01819B</t>
  </si>
  <si>
    <t>B07959A</t>
  </si>
  <si>
    <t>B00916A</t>
  </si>
  <si>
    <t>B00945A</t>
  </si>
  <si>
    <t>B05555A</t>
  </si>
  <si>
    <t>B07464A</t>
  </si>
  <si>
    <t>B07465A</t>
  </si>
  <si>
    <t>B03683B</t>
  </si>
  <si>
    <t>B05280B</t>
  </si>
  <si>
    <t>B05281B</t>
  </si>
  <si>
    <t>B03684B</t>
  </si>
  <si>
    <t>B04957B</t>
  </si>
  <si>
    <t>B04958B</t>
  </si>
  <si>
    <t>B05287A</t>
  </si>
  <si>
    <t>B01596A</t>
  </si>
  <si>
    <t>B01608A</t>
  </si>
  <si>
    <t>B08461A</t>
  </si>
  <si>
    <t>B08460A</t>
  </si>
  <si>
    <t>B01641A</t>
  </si>
  <si>
    <t>B08459A</t>
  </si>
  <si>
    <t>B08333A</t>
  </si>
  <si>
    <t>B08334A</t>
  </si>
  <si>
    <t>B01599A</t>
  </si>
  <si>
    <t>B08332A</t>
  </si>
  <si>
    <t>B03739A</t>
  </si>
  <si>
    <t>B03762A</t>
  </si>
  <si>
    <t>B03763B</t>
  </si>
  <si>
    <t>B05375A</t>
  </si>
  <si>
    <t>B05932A</t>
  </si>
  <si>
    <t>B05930A</t>
  </si>
  <si>
    <t>B05931A</t>
  </si>
  <si>
    <t>B07323A</t>
  </si>
  <si>
    <t>B06232A</t>
  </si>
  <si>
    <t>B07363A</t>
  </si>
  <si>
    <t>B07366A</t>
  </si>
  <si>
    <t>B07316A</t>
  </si>
  <si>
    <t>B05291A</t>
  </si>
  <si>
    <t>B05292A</t>
  </si>
  <si>
    <t>B06771A</t>
  </si>
  <si>
    <t>B05511A</t>
  </si>
  <si>
    <t>B05902A</t>
  </si>
  <si>
    <t>B05295A</t>
  </si>
  <si>
    <t>B05296A</t>
  </si>
  <si>
    <t>B05298B</t>
  </si>
  <si>
    <t>B05304A</t>
  </si>
  <si>
    <t>B05303A</t>
  </si>
  <si>
    <t>B05300B</t>
  </si>
  <si>
    <t>B06233A</t>
  </si>
  <si>
    <t>B04085B</t>
  </si>
  <si>
    <t>B05725A</t>
  </si>
  <si>
    <t>B05726A</t>
  </si>
  <si>
    <t>B05723A</t>
  </si>
  <si>
    <t>B05724A</t>
  </si>
  <si>
    <t>B03127A</t>
  </si>
  <si>
    <t>B03122A</t>
  </si>
  <si>
    <t>B05666B</t>
  </si>
  <si>
    <t>B03065B</t>
  </si>
  <si>
    <t>B03066B</t>
  </si>
  <si>
    <t>B02473A</t>
  </si>
  <si>
    <t>B01000A</t>
  </si>
  <si>
    <t>B01897A</t>
  </si>
  <si>
    <t>B01032A</t>
  </si>
  <si>
    <t>B06583A</t>
  </si>
  <si>
    <t>B01578A</t>
  </si>
  <si>
    <t>B01097A</t>
  </si>
  <si>
    <t>B03480A</t>
  </si>
  <si>
    <t>B04897A</t>
  </si>
  <si>
    <t>B05080A</t>
  </si>
  <si>
    <t>B03494A</t>
  </si>
  <si>
    <t>B01646A</t>
  </si>
  <si>
    <t>B08631A</t>
  </si>
  <si>
    <t>B04762A</t>
  </si>
  <si>
    <t>B04898A</t>
  </si>
  <si>
    <t>B08622A</t>
  </si>
  <si>
    <t>B08406A</t>
  </si>
  <si>
    <t>B08623A</t>
  </si>
  <si>
    <t>B00975A</t>
  </si>
  <si>
    <t>B07496A</t>
  </si>
  <si>
    <t>B03467A</t>
  </si>
  <si>
    <t>B02364A</t>
  </si>
  <si>
    <t>B05035A</t>
  </si>
  <si>
    <t>B03468A</t>
  </si>
  <si>
    <t>B00986A</t>
  </si>
  <si>
    <t>B07083A</t>
  </si>
  <si>
    <t>B00990A</t>
  </si>
  <si>
    <t>B04263A</t>
  </si>
  <si>
    <t>B05658A</t>
  </si>
  <si>
    <t>B00837B</t>
  </si>
  <si>
    <t>B03490A</t>
  </si>
  <si>
    <t>B02460A</t>
  </si>
  <si>
    <t>B03927A</t>
  </si>
  <si>
    <t>B02176A</t>
  </si>
  <si>
    <t>B07591A</t>
  </si>
  <si>
    <t>B01001A</t>
  </si>
  <si>
    <t>B01005B</t>
  </si>
  <si>
    <t>B01006A</t>
  </si>
  <si>
    <t>B01007A</t>
  </si>
  <si>
    <t>B04108A</t>
  </si>
  <si>
    <t>B01017A</t>
  </si>
  <si>
    <t>B08548A</t>
  </si>
  <si>
    <t>B03889A</t>
  </si>
  <si>
    <t>B01020A</t>
  </si>
  <si>
    <t>B01023A</t>
  </si>
  <si>
    <t>B03471A</t>
  </si>
  <si>
    <t>B08621A</t>
  </si>
  <si>
    <t>B05079A</t>
  </si>
  <si>
    <t>B03465A</t>
  </si>
  <si>
    <t>B08152A</t>
  </si>
  <si>
    <t>B08520A</t>
  </si>
  <si>
    <t>B08547A</t>
  </si>
  <si>
    <t>B01037A</t>
  </si>
  <si>
    <t>B05346A</t>
  </si>
  <si>
    <t>B01046A</t>
  </si>
  <si>
    <t>B00991A</t>
  </si>
  <si>
    <t>B01009B</t>
  </si>
  <si>
    <t>B04109A</t>
  </si>
  <si>
    <t>B07478A</t>
  </si>
  <si>
    <t>B02144A</t>
  </si>
  <si>
    <t>B01036A</t>
  </si>
  <si>
    <t>B01579A</t>
  </si>
  <si>
    <t>B05677A</t>
  </si>
  <si>
    <t>B01056A</t>
  </si>
  <si>
    <t>B08426A</t>
  </si>
  <si>
    <t>B01058A</t>
  </si>
  <si>
    <t>B01021A</t>
  </si>
  <si>
    <t>B08602A</t>
  </si>
  <si>
    <t>B03477A</t>
  </si>
  <si>
    <t>B08092A</t>
  </si>
  <si>
    <t>B01064A</t>
  </si>
  <si>
    <t>B01069A</t>
  </si>
  <si>
    <t>B01105A</t>
  </si>
  <si>
    <t>B05905A</t>
  </si>
  <si>
    <t>B01081A</t>
  </si>
  <si>
    <t>B01089A</t>
  </si>
  <si>
    <t>B01090A</t>
  </si>
  <si>
    <t>B01095A</t>
  </si>
  <si>
    <t>B08304A</t>
  </si>
  <si>
    <t>B01099A</t>
  </si>
  <si>
    <t>B01102A</t>
  </si>
  <si>
    <t>B01101A</t>
  </si>
  <si>
    <t>B03949B</t>
  </si>
  <si>
    <t>B00950B</t>
  </si>
  <si>
    <t>B03606A</t>
  </si>
  <si>
    <t>B02177A</t>
  </si>
  <si>
    <t>B05074A</t>
  </si>
  <si>
    <t>B00978A</t>
  </si>
  <si>
    <t>B00994B</t>
  </si>
  <si>
    <t>B03734A</t>
  </si>
  <si>
    <t>B03462A</t>
  </si>
  <si>
    <t>B03771A</t>
  </si>
  <si>
    <t>B00981A</t>
  </si>
  <si>
    <t>B05204A</t>
  </si>
  <si>
    <t>B07112A</t>
  </si>
  <si>
    <t>B06860A</t>
  </si>
  <si>
    <t>B01647A</t>
  </si>
  <si>
    <t>B01092A</t>
  </si>
  <si>
    <t>B07900A</t>
  </si>
  <si>
    <t>B07957A</t>
  </si>
  <si>
    <t>B06784B</t>
  </si>
  <si>
    <t>B03883B</t>
  </si>
  <si>
    <t>B03882B</t>
  </si>
  <si>
    <t>B01861A</t>
  </si>
  <si>
    <t>B04918A</t>
  </si>
  <si>
    <t>B04919A</t>
  </si>
  <si>
    <t>B04920A</t>
  </si>
  <si>
    <t>B04917A</t>
  </si>
  <si>
    <t>B07991A</t>
  </si>
  <si>
    <t>B07992A</t>
  </si>
  <si>
    <t>B07993A</t>
  </si>
  <si>
    <t>B08729A</t>
  </si>
  <si>
    <t>B08730A</t>
  </si>
  <si>
    <t>B08731A</t>
  </si>
  <si>
    <t>B08732A</t>
  </si>
  <si>
    <t>B08733A</t>
  </si>
  <si>
    <t>B08734A</t>
  </si>
  <si>
    <t>B07318A</t>
  </si>
  <si>
    <t>B04696A</t>
  </si>
  <si>
    <t>B04712A</t>
  </si>
  <si>
    <t>B04692A</t>
  </si>
  <si>
    <t>B04701A</t>
  </si>
  <si>
    <t>B05472B</t>
  </si>
  <si>
    <t>B04705A</t>
  </si>
  <si>
    <t>B04706A</t>
  </si>
  <si>
    <t>B04709A</t>
  </si>
  <si>
    <t>B07744A</t>
  </si>
  <si>
    <t>B04707A</t>
  </si>
  <si>
    <t>B04710A</t>
  </si>
  <si>
    <t>B01110A</t>
  </si>
  <si>
    <t>B01111A</t>
  </si>
  <si>
    <t>B01117A</t>
  </si>
  <si>
    <t>B01119A</t>
  </si>
  <si>
    <t>B01121A</t>
  </si>
  <si>
    <t>B06824A</t>
  </si>
  <si>
    <t>B01122A</t>
  </si>
  <si>
    <t>B01123A</t>
  </si>
  <si>
    <t>B01447B</t>
  </si>
  <si>
    <t>B01124A</t>
  </si>
  <si>
    <t>B00895B</t>
  </si>
  <si>
    <t>B01125A</t>
  </si>
  <si>
    <t>B01126A</t>
  </si>
  <si>
    <t>B01130A</t>
  </si>
  <si>
    <t>B01131A</t>
  </si>
  <si>
    <t>B01132A</t>
  </si>
  <si>
    <t>B01133A</t>
  </si>
  <si>
    <t>B00942A</t>
  </si>
  <si>
    <t>B01135A</t>
  </si>
  <si>
    <t>B00919B</t>
  </si>
  <si>
    <t>B00801C</t>
  </si>
  <si>
    <t>B06161A</t>
  </si>
  <si>
    <t>B00803B</t>
  </si>
  <si>
    <t>B00804B</t>
  </si>
  <si>
    <t>B00970C</t>
  </si>
  <si>
    <t>B06282B</t>
  </si>
  <si>
    <t>B00966C</t>
  </si>
  <si>
    <t>B00805B</t>
  </si>
  <si>
    <t>B00806B</t>
  </si>
  <si>
    <t>B02167B</t>
  </si>
  <si>
    <t>B00811B</t>
  </si>
  <si>
    <t>B00810B</t>
  </si>
  <si>
    <t>B04325A</t>
  </si>
  <si>
    <t>B00812B</t>
  </si>
  <si>
    <t>B06278A</t>
  </si>
  <si>
    <t>B00816B</t>
  </si>
  <si>
    <t>B08079A</t>
  </si>
  <si>
    <t>SM0NIT2</t>
  </si>
  <si>
    <t>B00822D</t>
  </si>
  <si>
    <t>B00827B</t>
  </si>
  <si>
    <t>B07890A</t>
  </si>
  <si>
    <t>B00828B</t>
  </si>
  <si>
    <t>B00830B</t>
  </si>
  <si>
    <t>B06268A</t>
  </si>
  <si>
    <t>B05197A</t>
  </si>
  <si>
    <t>B06279A</t>
  </si>
  <si>
    <t>B00836B</t>
  </si>
  <si>
    <t>B00840B</t>
  </si>
  <si>
    <t>B05718A</t>
  </si>
  <si>
    <t>B00847B</t>
  </si>
  <si>
    <t>B00852B</t>
  </si>
  <si>
    <t>B00853B</t>
  </si>
  <si>
    <t>B00855B</t>
  </si>
  <si>
    <t>B06267A</t>
  </si>
  <si>
    <t>B00860B</t>
  </si>
  <si>
    <t>B04982A</t>
  </si>
  <si>
    <t>B00874B</t>
  </si>
  <si>
    <t>B03843A</t>
  </si>
  <si>
    <t>B00882B</t>
  </si>
  <si>
    <t>B06907A</t>
  </si>
  <si>
    <t>B00890A</t>
  </si>
  <si>
    <t>B01820A</t>
  </si>
  <si>
    <t>B00857C</t>
  </si>
  <si>
    <t>B00898B</t>
  </si>
  <si>
    <t>B05202A</t>
  </si>
  <si>
    <t>B00900B</t>
  </si>
  <si>
    <t>B06529B</t>
  </si>
  <si>
    <t>SM0PC06</t>
  </si>
  <si>
    <t>B00910B</t>
  </si>
  <si>
    <t>B00911B</t>
  </si>
  <si>
    <t>B07052A</t>
  </si>
  <si>
    <t>B08313A</t>
  </si>
  <si>
    <t>B00914B</t>
  </si>
  <si>
    <t>B07779A</t>
  </si>
  <si>
    <t>SM0IPAS</t>
  </si>
  <si>
    <t>B01512A</t>
  </si>
  <si>
    <t>B06413A</t>
  </si>
  <si>
    <t>B04641B</t>
  </si>
  <si>
    <t>B06181A</t>
  </si>
  <si>
    <t>B00926B</t>
  </si>
  <si>
    <t>B00929B</t>
  </si>
  <si>
    <t>B00933B</t>
  </si>
  <si>
    <t>B00932B</t>
  </si>
  <si>
    <t>B03512B</t>
  </si>
  <si>
    <t>B00943C</t>
  </si>
  <si>
    <t>B03513B</t>
  </si>
  <si>
    <t>B00949B</t>
  </si>
  <si>
    <t>B05901A</t>
  </si>
  <si>
    <t>20T</t>
  </si>
  <si>
    <t>500ML</t>
  </si>
  <si>
    <t>10MG</t>
  </si>
  <si>
    <t>1MG</t>
  </si>
  <si>
    <t>5MG</t>
  </si>
  <si>
    <t>100MG</t>
  </si>
  <si>
    <t>25MG</t>
  </si>
  <si>
    <t>1ML</t>
  </si>
  <si>
    <t>5X10ML</t>
  </si>
  <si>
    <t>5X2ML</t>
  </si>
  <si>
    <t>20</t>
  </si>
  <si>
    <t>40</t>
  </si>
  <si>
    <t>5X8T</t>
  </si>
  <si>
    <t>20X9ML</t>
  </si>
  <si>
    <t>12X100ML</t>
  </si>
  <si>
    <t>2X10</t>
  </si>
  <si>
    <t>4X5</t>
  </si>
  <si>
    <t>10</t>
  </si>
  <si>
    <t>6X100ML</t>
  </si>
  <si>
    <t>2X5ML</t>
  </si>
  <si>
    <t>30</t>
  </si>
  <si>
    <t>2X2,5ML</t>
  </si>
  <si>
    <t>12X10ML</t>
  </si>
  <si>
    <t>6X5ML</t>
  </si>
  <si>
    <t>12X5ML</t>
  </si>
  <si>
    <t>1L</t>
  </si>
  <si>
    <t>50ML</t>
  </si>
  <si>
    <t>60T</t>
  </si>
  <si>
    <t>40T</t>
  </si>
  <si>
    <t>96T</t>
  </si>
  <si>
    <t>10ML</t>
  </si>
  <si>
    <t>25X10ML</t>
  </si>
  <si>
    <t>25X7ML</t>
  </si>
  <si>
    <t>3X6T</t>
  </si>
  <si>
    <t>25T</t>
  </si>
  <si>
    <t>50X3ML</t>
  </si>
  <si>
    <t>3X1ML</t>
  </si>
  <si>
    <t>1</t>
  </si>
  <si>
    <t>2,5L</t>
  </si>
  <si>
    <t>2ML</t>
  </si>
  <si>
    <t>10T</t>
  </si>
  <si>
    <t>100T</t>
  </si>
  <si>
    <t>2X5 FL.</t>
  </si>
  <si>
    <t>2X2ML</t>
  </si>
  <si>
    <t>130T</t>
  </si>
  <si>
    <t>1200T</t>
  </si>
  <si>
    <t>5L</t>
  </si>
  <si>
    <t>50T</t>
  </si>
  <si>
    <t>5X0,5ML</t>
  </si>
  <si>
    <t>2X0,5ML</t>
  </si>
  <si>
    <t>3X12X8T</t>
  </si>
  <si>
    <t>20ML</t>
  </si>
  <si>
    <t>2X20ML+1X10ML</t>
  </si>
  <si>
    <t>3X3ML</t>
  </si>
  <si>
    <t>2X20ML+2X10ML</t>
  </si>
  <si>
    <t>5X1ML</t>
  </si>
  <si>
    <t>5X5ML</t>
  </si>
  <si>
    <t>1 KIT</t>
  </si>
  <si>
    <t>6X10ML</t>
  </si>
  <si>
    <t>10X10 PUITS</t>
  </si>
  <si>
    <t>16T</t>
  </si>
  <si>
    <t>32T</t>
  </si>
  <si>
    <t>3ML</t>
  </si>
  <si>
    <t>10X1ML</t>
  </si>
  <si>
    <t>96 PUITS</t>
  </si>
  <si>
    <t>100ML</t>
  </si>
  <si>
    <t>12T</t>
  </si>
  <si>
    <t>24T</t>
  </si>
  <si>
    <t>30ML</t>
  </si>
  <si>
    <t>4X24T</t>
  </si>
  <si>
    <t>250ML</t>
  </si>
  <si>
    <t>4X20</t>
  </si>
  <si>
    <t>5G</t>
  </si>
  <si>
    <t>125T</t>
  </si>
  <si>
    <t>10X5ML</t>
  </si>
  <si>
    <t>2X5X3ML</t>
  </si>
  <si>
    <t>2X5X10ML</t>
  </si>
  <si>
    <t>5X66T</t>
  </si>
  <si>
    <t>4X5ML</t>
  </si>
  <si>
    <t>12X3ML</t>
  </si>
  <si>
    <t>1G</t>
  </si>
  <si>
    <t>50G</t>
  </si>
  <si>
    <t>25G</t>
  </si>
  <si>
    <t>25ML</t>
  </si>
  <si>
    <t>5ML</t>
  </si>
  <si>
    <t>250MG</t>
  </si>
  <si>
    <t>100G</t>
  </si>
  <si>
    <t>10G</t>
  </si>
  <si>
    <t>30KU</t>
  </si>
  <si>
    <t>500G</t>
  </si>
  <si>
    <t>1MU</t>
  </si>
  <si>
    <t>500MG</t>
  </si>
  <si>
    <t>1,8KG</t>
  </si>
  <si>
    <t>10X0,5ML</t>
  </si>
  <si>
    <t>500U</t>
  </si>
  <si>
    <t>250G</t>
  </si>
  <si>
    <t>1KG</t>
  </si>
  <si>
    <t>20KU</t>
  </si>
  <si>
    <t>10KU</t>
  </si>
  <si>
    <t>100UG</t>
  </si>
  <si>
    <t>200T</t>
  </si>
  <si>
    <t>150T</t>
  </si>
  <si>
    <t>300T</t>
  </si>
  <si>
    <t>100</t>
  </si>
  <si>
    <t>125ML</t>
  </si>
  <si>
    <t>4X240ML</t>
  </si>
  <si>
    <t>2X125ML</t>
  </si>
  <si>
    <t>3X100ML</t>
  </si>
  <si>
    <t>6X1L</t>
  </si>
  <si>
    <t>24</t>
  </si>
  <si>
    <t>DETECTION RAPIDE DE CARBAPENEMASES SUR CULTURE BACTERIENNE PAR IMMUNOCHROMATOGRAPHIE (CIBLE UNIQUE OU MULTIPLE)</t>
  </si>
  <si>
    <t>COLORANTS ET PRODUITS ASSOCIES</t>
  </si>
  <si>
    <t>MILIEUX ET TESTS D'IDENTIFICATION SPECIFIQUES EN MICROBIOLOGIE</t>
  </si>
  <si>
    <t>SYSTEMES GENERATEURS D'ATMOSPHERES</t>
  </si>
  <si>
    <t>CRYPTOSPORIDIUM/GIARDIA/ENTAMOEBA AG DANS LES SELLES : TEST RAPIDE ET CONTROLE</t>
  </si>
  <si>
    <t>BILAN STRESS OXYDANT SUR AUTOMATE KONELAB 20XT DE LA SOCIETE THERMOFISHER</t>
  </si>
  <si>
    <t>CQI OLIGO-ELEMENTS</t>
  </si>
  <si>
    <t>SEROLOGIE BRUCELLA TEST ROSE BENGALE</t>
  </si>
  <si>
    <t>DOSAGE CYTOKINES MULTIPLEX TECHNOLOGIES LUMINEX xMAP - PANEL : IL-6 + IL-10</t>
  </si>
  <si>
    <t>HISTOPLASMA CAPSULATUM IMMUNODIFFUSION</t>
  </si>
  <si>
    <t>SEROLOGIES PARASITAIRES IMMUNOBLOT</t>
  </si>
  <si>
    <t>PRODUITS CHIMIQUES POUR TECHNIQUES SPECIALISEES</t>
  </si>
  <si>
    <t>BANDELETTES DETERMINATION CMI CEFTOBIPROLE, DALBAVANCINE, IZAVUCONAZOLE</t>
  </si>
  <si>
    <t>PURIFICATION ANTICORPS (IGG) PAR AFFINITE AVEC AGAROSE-PROTEINE G</t>
  </si>
  <si>
    <t>SEROLOGIE PLASMODIUM (5 ESPECES) IGG ELISA</t>
  </si>
  <si>
    <t>MUCOLYTIQUE 10X POUR FLUIDIFICATION DES LIQUIDES BIOLOGIQUES</t>
  </si>
  <si>
    <t>ACIDES GRAS LIBRES (NEFA) SERUM/PLASMA : KIT ENZYMATIQUE /2X20ML+1X10ML</t>
  </si>
  <si>
    <t>ADAMTS-13 ACTIVITE ET AUTO-AC KITS ELISA CHROMOGENIQUE AVEC CALIBRANTS ET CONTROLES</t>
  </si>
  <si>
    <t>CRYPTOCOCCUS AG SERUM/LCR TDR IMMUNOCHROMATOGRAPHIE FLUX LATERAL</t>
  </si>
  <si>
    <t>ENZYME DE CONVERSION DE L'ANGIOTENSINE ACTIVITE SERUM ET LCR KITS ENZYMATIQUES AVEC CALIBRANTS ET CONTROLES</t>
  </si>
  <si>
    <t>SEROLOGIES PARASITAIRE ET FONGIQUE ELISA</t>
  </si>
  <si>
    <t>DOSAGE ERYTHROPOIETINE KIT ELISA ET CONTROLES</t>
  </si>
  <si>
    <t>VERT MALACHITE OXALATE POUR MICROSCOPIE /100G</t>
  </si>
  <si>
    <t>B01480B</t>
  </si>
  <si>
    <t>HEMATOXYLINE DE HARRIS EN SOLUTION PAE POUR MICROSCOPIE (Q-PATH) /5L</t>
  </si>
  <si>
    <t>STANDARDS DE REFERENCE ET PRODUITS MARQUES AUX ISOTOPES STABLES (MATERIAUX DE REFERENCE) EN PESEE DE POUDRE CERTIFIEE EXACTE</t>
  </si>
  <si>
    <t>CQI DOSAGE DES ALCOOLS (ETHANOL, METHANOL, ISOPROPANOL, …) SUR GC-FID</t>
  </si>
  <si>
    <t>SEROLOGIE YERSINIA IMMUNOBLOT</t>
  </si>
  <si>
    <t>PARASITOLOGIE DES SELLES TECHNIQUES DIPHASIQUES BAILENGER ET IODESINE (PRE-ANALYTIQUE + ANALYTIQUE)</t>
  </si>
  <si>
    <t>CQI POUR LA GESTION EXPERTE ET EN TEMPS REEL VIA LE LOGICIEL UNITY REAL TIME DE LA SOCIETE BIO-RAD</t>
  </si>
  <si>
    <t>20X5ML</t>
  </si>
  <si>
    <t>LAME CQI AFB CRACHAT SIMULE</t>
  </si>
  <si>
    <t>CONTRE-COLORANT AU BLEU D'EVANS POUR IMMUNOFLUORESCENCE SOLUTION &lt;2%</t>
  </si>
  <si>
    <t>MYCOPLASMES UROGENITAUX IDENTIFICATION/TITRAGE</t>
  </si>
  <si>
    <t>MILIEU DE CONSERVATION DES SOUCHES BACTERIENNES (PAE)</t>
  </si>
  <si>
    <t>SOLVANTS HAUTE PURETE POUR ULC-MS</t>
  </si>
  <si>
    <t>DOSAGE ALDOLASE SERUM/PLASMA PAR TECHNIQUE ENZYMATIQUE</t>
  </si>
  <si>
    <t>ENRICHISSEMENT DE MILIEUX POUR CULTURE DE MICRO-ORGANISMES EXIGEANTS</t>
  </si>
  <si>
    <t>BOUILLON MUELLER HINTON II POUR CMI UNITAIRE UMIC /20X5ML</t>
  </si>
  <si>
    <t>ANTIGENES POUR RECHERCHE DE PRECIPITINES SERIQUES PAR TECHNIQUE IMMUNODIFFUSION + TECHNIQUE IMMUNOELECTROPHORESE</t>
  </si>
  <si>
    <t>SEROLOGIE HIV-1/2 IGG KIT IMMUNODOT</t>
  </si>
  <si>
    <t>GELOSES CHROMOGENES COMPATIBLES AVEC LES LECTURES AUTOMATISEES DE LA CHAINE KIESTRA DE LA SOCIETE BECTON DICKINSON</t>
  </si>
  <si>
    <t>CHOLINESTERASE TYPE II ET PHOSPHATASE ACIDE TOTALE : KITS DOSAGES COLORIMETRIQUES, CALIBRANTS ET CONTROLES</t>
  </si>
  <si>
    <t>3X5ML</t>
  </si>
  <si>
    <t>10X4ML</t>
  </si>
  <si>
    <t>10X2ML</t>
  </si>
  <si>
    <t>REACTIFS POUR DOSAGES SPECIALISES SUR STA R Max3 DE LA SOCIETE DIAGNOSTICA STAGO</t>
  </si>
  <si>
    <t>2X6X1ML</t>
  </si>
  <si>
    <t>ARGATROBAN METHODE ANTI-IIa : PLASMAS DE CONTROLE 2 TAUX /2X6X1ML</t>
  </si>
  <si>
    <t>B03083A</t>
  </si>
  <si>
    <t>5X4X1ML</t>
  </si>
  <si>
    <t>ARGATROBAN METHODE ANTI-IIa : PLASMAS DE CALIBRATION 5 POINTS /5X4X1ML</t>
  </si>
  <si>
    <t>B03082A</t>
  </si>
  <si>
    <t>ARGATROBAN METHODE ANTI-IIa SUR STA R Max3 DE LA SOCIETE DIAGNOSTICA STAGO : PLASMAS DE CALIBRATION ET DE CONTROLE</t>
  </si>
  <si>
    <t>SOLUTION DE STOCKAGE POUR ELECTRODE PH KCl 3M /500ML</t>
  </si>
  <si>
    <t>B00937C</t>
  </si>
  <si>
    <t>TAMPON CALIBRATION PH-METRE PH 10,00 +/-0,02 (MRC) EN FLACON /100ML</t>
  </si>
  <si>
    <t>B05692A</t>
  </si>
  <si>
    <t>TAMPON CALIBRATION PH-METRE PH 7,00 +/-0,02 (MRC) EN FLACON /500ML</t>
  </si>
  <si>
    <t>B00939B</t>
  </si>
  <si>
    <t>TAMPON CALIBRATION PH-METRE PH 4,00 +/-0,02 (MRC) EN FLACON /500ML</t>
  </si>
  <si>
    <t>B00938B</t>
  </si>
  <si>
    <t>TAMPON ACETATE PH 4,66 +/-0,02 (MRC) /1L</t>
  </si>
  <si>
    <t>SOLUTIONS TAMPON ET PH-METRIE</t>
  </si>
  <si>
    <t>25X0,5ML</t>
  </si>
  <si>
    <t>CQI FACTEUR VIII INHIBITEUR PLASMA TAUX FAIBLE /25X0,5ML</t>
  </si>
  <si>
    <t>B07937A</t>
  </si>
  <si>
    <t>CQI FACTEUR IX INHIBITEUR PLASMA TAUX FAIBLE /25X0,5ML</t>
  </si>
  <si>
    <t>B07938A</t>
  </si>
  <si>
    <t>CQI FACTEUR IX INHIBITEUR ET FACTEUR VIII INHIBITEUR</t>
  </si>
  <si>
    <t>80X1ML</t>
  </si>
  <si>
    <t>B03644A</t>
  </si>
  <si>
    <t>25X1ML</t>
  </si>
  <si>
    <t>B03645B</t>
  </si>
  <si>
    <t>PLASMAS CITRATES FRAIS CONGELES POUR HEMOSTASE</t>
  </si>
  <si>
    <t>BLOC TEMOIN ROS1 IHC/FISH 2 SPOTS (NEGATIF + POSITIF) /1</t>
  </si>
  <si>
    <t>B07917A</t>
  </si>
  <si>
    <t>B01603B</t>
  </si>
  <si>
    <t>B05431A</t>
  </si>
  <si>
    <t>237ML</t>
  </si>
  <si>
    <t>COLORANT INDELEBILE VERT POUR REPERAGE DES PIECES CHIRURGICALES /237ML</t>
  </si>
  <si>
    <t>B05434A</t>
  </si>
  <si>
    <t>COLORANT INDELEBILE ROUGE POUR REPERAGE DES PIECES CHIRURGICALES /237ML</t>
  </si>
  <si>
    <t>B05436A</t>
  </si>
  <si>
    <t>COLORANT INDELEBILE ORANGE POUR REPERAGE DES PIECES CHIRURGICALES /237ML</t>
  </si>
  <si>
    <t>B06344A</t>
  </si>
  <si>
    <t>COLORANT INDELEBILE NOIR POUR REPERAGE DES PIECES CHIRURGICALES /237ML</t>
  </si>
  <si>
    <t>B05435A</t>
  </si>
  <si>
    <t>COLORANT INDELEBILE JAUNE POUR REPERAGE DES PIECES CHIRURGICALES /237ML</t>
  </si>
  <si>
    <t>B06343A</t>
  </si>
  <si>
    <t>COLORANT INDELEBILE BLEU POUR REPERAGE DES PIECES CHIRURGICALES /237ML</t>
  </si>
  <si>
    <t>B05437A</t>
  </si>
  <si>
    <t>ISOPROPANOL EN BIDON PLASTIQUE (LOGOS) /5L</t>
  </si>
  <si>
    <t>B05836A</t>
  </si>
  <si>
    <t>SAFRAN EN POUDRE POUR COLORATION EN CYTOLOGIE ET HISTOLOGIE /5G</t>
  </si>
  <si>
    <t>B00921A</t>
  </si>
  <si>
    <t>REACTIFS ET PRODUITS POUR ANALYSES HISTOLOGIQUES ET IMMUNOHISTOCHIMIQUES</t>
  </si>
  <si>
    <t>FIXATEUR POUR FROTTIS MERCKOFIX EN SPRAY SANS GAZ PROPULSEUR /100ML</t>
  </si>
  <si>
    <t>B00876B</t>
  </si>
  <si>
    <t>DECALCIFIANT DC1 A ACTION LENTE Q-PATH (CUBITAINER) /5L</t>
  </si>
  <si>
    <t>B07549A</t>
  </si>
  <si>
    <t>COLLE STICK ON POUR COUPE DE TISSU SUR LAME /500ML</t>
  </si>
  <si>
    <t>B05398A</t>
  </si>
  <si>
    <t>PRODUITS POUR ANATOMIE ET CYTOLOGIE PATHOLOGIQUES</t>
  </si>
  <si>
    <t>3X2ML</t>
  </si>
  <si>
    <t>B05416A</t>
  </si>
  <si>
    <t>B03639A</t>
  </si>
  <si>
    <t>12X8T</t>
  </si>
  <si>
    <t>B03638A</t>
  </si>
  <si>
    <t>TEST DE RELARGAGE DE L'INTERFERON GAMMA PAR TECHNIQUE ELISPOT</t>
  </si>
  <si>
    <t>B00877C</t>
  </si>
  <si>
    <t>0002016</t>
  </si>
  <si>
    <t>0002015</t>
  </si>
  <si>
    <t>FORMOL 4% M/V - 10% V/V TAMPONNE</t>
  </si>
  <si>
    <t>LIQUIDE FIXATEUR AFA POUR HISTOLOGIE /5L</t>
  </si>
  <si>
    <t>B02203A</t>
  </si>
  <si>
    <t>LIQUIDE DE MICHEL : TAMPON DE LAVAGE (SOLUTION MERE) /500ML</t>
  </si>
  <si>
    <t>B06596A</t>
  </si>
  <si>
    <t>25X20ML</t>
  </si>
  <si>
    <t>LIQUIDE DE MICHEL : FIXATEUR (SOL.FILLE) EN FLACON 40ML PREREMPLI /25X20ML</t>
  </si>
  <si>
    <t>B06597A</t>
  </si>
  <si>
    <t>LIQUIDE DE MICHEL</t>
  </si>
  <si>
    <t>15KG</t>
  </si>
  <si>
    <t>LM2801A</t>
  </si>
  <si>
    <t>PARAFFINE POUR INCLUSION POINT DE FUSION 56-58°C</t>
  </si>
  <si>
    <t>450T</t>
  </si>
  <si>
    <t>PROTEINES TOTALES METHODE DC LOWRY MODIFIEE KIT SANS STANDARD BSA /450T</t>
  </si>
  <si>
    <t>B07441A</t>
  </si>
  <si>
    <t>7X2X2ML</t>
  </si>
  <si>
    <t>B07003A</t>
  </si>
  <si>
    <t>B07002A</t>
  </si>
  <si>
    <t>PROTEINES TOTALES METHODES BRADFORD ET DC LOWRY (ECHANTILLONS TRAITES PAR DETERGENTS)</t>
  </si>
  <si>
    <t>PROTEINES TOTALES METHODES BRADFORD MODIFIEE ET BCA (ECHANTILLONS TRAITES PAR DETERGENTS)</t>
  </si>
  <si>
    <t>CHEM-9001C-25</t>
  </si>
  <si>
    <t>SANG OCCULTE DANS LES SELLES TDR IMMUNOCHROMATOGRAPHIE /25T</t>
  </si>
  <si>
    <t>B01595B</t>
  </si>
  <si>
    <t>EOSINE-5'-MALEIMIDE (EMA) /25MG</t>
  </si>
  <si>
    <t>B05663A</t>
  </si>
  <si>
    <t>250UG</t>
  </si>
  <si>
    <t>ENZYME C1s HUMAINE ACTIVE PURIFIEE &gt;90% 1,0MG/ML FILTREE 0,22UM /250UG</t>
  </si>
  <si>
    <t>B04340B</t>
  </si>
  <si>
    <t>FACTEUR H HUMAIN &gt;95% 1,0MG/ML PBS /250UL</t>
  </si>
  <si>
    <t>B03758A</t>
  </si>
  <si>
    <t>PROTEINE PURIFIEE ET SERUM DEFICIENT POUR EXPLORATION DU COMPLEMENT</t>
  </si>
  <si>
    <t>B02386E</t>
  </si>
  <si>
    <t>50UG</t>
  </si>
  <si>
    <t>B06846A</t>
  </si>
  <si>
    <t>55ML+55ML</t>
  </si>
  <si>
    <t>B04865A</t>
  </si>
  <si>
    <t>LM0602A</t>
  </si>
  <si>
    <t>DESINFECTANT POUR INCUBATEUR ET HOTTE CULTURE CELLULAIRE EN SPRAY</t>
  </si>
  <si>
    <t>2MG</t>
  </si>
  <si>
    <t>B03561A</t>
  </si>
  <si>
    <t>MILIEU DE MONTAGE AQUEUX POUR FISH (NON DURCISSANT) AVEC AGENT ANTIDECOLORATION</t>
  </si>
  <si>
    <t>HISTOLEMON POUR HISTOLOGIE /1L</t>
  </si>
  <si>
    <t>B03509A</t>
  </si>
  <si>
    <t>HISTOLEMON POUR HISTOLOGIE</t>
  </si>
  <si>
    <t>B03560A</t>
  </si>
  <si>
    <t>KIT DETECTION IHC SUBSTRAT HRP AEC (3-AMINO-9-ETHYLCARBAZOLE) ROUGE BRIQUE</t>
  </si>
  <si>
    <t>SERUM NORMAL DE LAPIN (BLOCAGE PROTEINES NON SPECIFIQUES) /20ML</t>
  </si>
  <si>
    <t>B08409A</t>
  </si>
  <si>
    <t>SERUM NORMAL DE LAPIN (BLOCAGE PROTEINES NON SPECIFIQUES)</t>
  </si>
  <si>
    <t>B02440A</t>
  </si>
  <si>
    <t>2X5L</t>
  </si>
  <si>
    <t>B02439A</t>
  </si>
  <si>
    <t>COCKTAILS DE SCINTILLATION LIQUIDE</t>
  </si>
  <si>
    <t>COLORANT AU BLEU DE COOMASSIE COLLOIDAL 1X PAE POUR PROTEINES EN GEL</t>
  </si>
  <si>
    <t>0,5ML</t>
  </si>
  <si>
    <t>FLUOROCHROME POUR ACIDES NUCLEIQUES EN GEL</t>
  </si>
  <si>
    <t>2X250UL</t>
  </si>
  <si>
    <t>B04882A</t>
  </si>
  <si>
    <t>MARQUEUR DE POIDS MOLECULAIRES PROTEINES SDS-PAGE</t>
  </si>
  <si>
    <t>B00904D</t>
  </si>
  <si>
    <t>MILIEU DE MONTAGE A DURCISSEMENT RAPIDE POUR MICROSCOPIE</t>
  </si>
  <si>
    <t>MILIEU DE MONTAGE POUR MICROSCOPIE EN FLUORESCENCE AVEC AGENT ANTIDISPARITION</t>
  </si>
  <si>
    <t>ALBUMINE BOVINE (BSA) EN SOLUTION A 30% SANS AZIDE PAE STERILE POUR DILUANT D'ANTICORPS</t>
  </si>
  <si>
    <t>B07931A</t>
  </si>
  <si>
    <t>BANDELETTE REACTIVE LEUCOSPERMIE/PH APPROUVEE FDA</t>
  </si>
  <si>
    <t>B04347B</t>
  </si>
  <si>
    <t>FORMALDEHYDE 16% (M/V) SANS METHANOL EN AMPOULE SCELLEE SOUS ATMOSPHERE INERTE</t>
  </si>
  <si>
    <t>B01822B</t>
  </si>
  <si>
    <t>DIHYDRORHODAMINE 123 (DHR 123) POUR DETECTION FLUORIMETRIQUE EN CMF</t>
  </si>
  <si>
    <t>20UG</t>
  </si>
  <si>
    <t>B07746A</t>
  </si>
  <si>
    <t>ALPHA-N-ACETYL-GLUCOSAMINIDASE (NAGLU) HUMAINE RECOMBINANTE &gt;95% SOLUTION FILTREE 0,2UM</t>
  </si>
  <si>
    <t>B04116A</t>
  </si>
  <si>
    <t>PHYTOHEMAGGLUTININE (PHA) PURIFIEE (ORIG.:PHASEOLUS VULGARIS) LYOPHILISEE</t>
  </si>
  <si>
    <t>MILIEUX DE CULTURE SPECIFIQUES POUR MYCOBACTERIES, SALMONELLES ET STEPTOCOCCUS AGALACTIAE</t>
  </si>
  <si>
    <t>TESTS D'ORIENTATION ET D'IDENTIFICATION EN BACTERIOLOGIE : NITROCEFINE ET OXYDASE</t>
  </si>
  <si>
    <t>TESTS D'ORIENTATION ET D'IDENTIFICATION EN BACTERIOLOGIE : CATALASE, INDOLE-TDA ET OPTOCHINE</t>
  </si>
  <si>
    <t>TESTS D'AGGLUTINATION EN BACTERIOLOGIE</t>
  </si>
  <si>
    <t>SEROLOGIE AMIBES TDR AGGLUTINATION AU LATEX</t>
  </si>
  <si>
    <t>SEROLOGIES CANDIDOSE ET ASPERGILLOSE ELISA</t>
  </si>
  <si>
    <t>SEROLOGIE TOXOPLASMOSE PAR AGGLUTINATION APRES IMMUNOCAPTURE</t>
  </si>
  <si>
    <t>SEROLOGIE MNI TEST AGGLUTINATION RAPIDE</t>
  </si>
  <si>
    <t>SEROLOGIE PSEUDOMONAS AERUGINOSA IGG KIT ELISA</t>
  </si>
  <si>
    <t>TEST EMA (EOSINE-5'-MALEIMIDE) EN CYTOMETRIE EN FLUX</t>
  </si>
  <si>
    <t>PRODUITS DETECTION SIGNAL / REVELATION RESULTAT</t>
  </si>
  <si>
    <t>SEROLOGIE SYPHILIS TPHA HEMAGGLUTINATION PASSIVE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</si>
  <si>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</si>
  <si>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</si>
  <si>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</si>
  <si>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</si>
  <si>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</si>
  <si>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</si>
  <si>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</si>
  <si>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</si>
  <si>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</si>
  <si>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</si>
  <si>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</si>
  <si>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</si>
  <si>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</si>
  <si>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</si>
  <si>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</si>
  <si>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</si>
  <si>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</si>
  <si>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</si>
  <si>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</si>
  <si>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</si>
  <si>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</si>
  <si>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</si>
  <si>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</si>
  <si>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</si>
  <si>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</si>
  <si>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</si>
  <si>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</si>
  <si>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</si>
  <si>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</si>
  <si>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</si>
  <si>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</si>
  <si>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</si>
  <si>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</si>
  <si>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</si>
  <si>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</si>
  <si>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</si>
  <si>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</si>
  <si>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</si>
  <si>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</si>
  <si>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</si>
  <si>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</si>
  <si>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</si>
  <si>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</si>
  <si>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</si>
  <si>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</si>
  <si>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</si>
  <si>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</si>
  <si>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</si>
  <si>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</si>
  <si>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</si>
  <si>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</si>
  <si>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</si>
  <si>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</si>
  <si>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</si>
  <si>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</si>
  <si>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</si>
  <si>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</si>
  <si>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</si>
  <si>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</si>
  <si>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</si>
  <si>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</si>
  <si>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</si>
  <si>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</si>
  <si>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</si>
  <si>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</si>
  <si>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</si>
  <si>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</si>
  <si>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</si>
  <si>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</si>
  <si>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</si>
  <si>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</si>
  <si>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</si>
  <si>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</si>
  <si>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</si>
  <si>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</si>
  <si>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</si>
  <si>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</si>
  <si>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</si>
  <si>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</si>
  <si>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</si>
  <si>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</si>
  <si>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</si>
  <si>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</si>
  <si>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</si>
  <si>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</si>
  <si>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</si>
  <si>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</si>
  <si>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</si>
  <si>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</si>
  <si>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</si>
  <si>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</si>
  <si>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</si>
  <si>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</si>
  <si>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</si>
  <si>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06.01</t>
  </si>
  <si>
    <t>02.03</t>
  </si>
  <si>
    <t>03.01</t>
  </si>
  <si>
    <t>22.01</t>
  </si>
  <si>
    <t>24.02</t>
  </si>
  <si>
    <t>25.01</t>
  </si>
  <si>
    <t>26.01</t>
  </si>
  <si>
    <t>31.02</t>
  </si>
  <si>
    <t>36.01</t>
  </si>
  <si>
    <t>37.01</t>
  </si>
  <si>
    <t>45.02</t>
  </si>
  <si>
    <t>51.01</t>
  </si>
  <si>
    <t>57.01</t>
  </si>
  <si>
    <t>57.02</t>
  </si>
  <si>
    <t>57.03</t>
  </si>
  <si>
    <t>57.04</t>
  </si>
  <si>
    <t>57.05</t>
  </si>
  <si>
    <t>62.01</t>
  </si>
  <si>
    <t>63.01</t>
  </si>
  <si>
    <t>67.01</t>
  </si>
  <si>
    <t>76.01</t>
  </si>
  <si>
    <t>81.01</t>
  </si>
  <si>
    <t>81.02</t>
  </si>
  <si>
    <t>88.01</t>
  </si>
  <si>
    <t>94.01</t>
  </si>
  <si>
    <t>95.02</t>
  </si>
  <si>
    <t>61.02</t>
  </si>
  <si>
    <t>81.03</t>
  </si>
  <si>
    <t>81.04</t>
  </si>
  <si>
    <t>81.05</t>
  </si>
  <si>
    <t>81.06</t>
  </si>
  <si>
    <t>94.02</t>
  </si>
  <si>
    <t>94.03</t>
  </si>
  <si>
    <t>CHU GRENOBLE ALPES
AOO
Fournitures de Laboratoire : Réactifs, Produits Chimiques et divers</t>
  </si>
  <si>
    <t>74.01</t>
  </si>
  <si>
    <t xml:space="preserve"> REF 257434</t>
  </si>
  <si>
    <t xml:space="preserve"> REF 254091</t>
  </si>
  <si>
    <t>ADDITIF ISOVITALEX ENRICHISSEMENT MIL.CULTURE MICROBIO. LYO. + DILUANT /5X2ML</t>
  </si>
  <si>
    <t xml:space="preserve"> REF 211875</t>
  </si>
  <si>
    <t>ADDITIF ISOVITALEX ENRICHISSEMENT MIL.CULTURE MICROBIO. LYO. + DILUANT /5X10ML</t>
  </si>
  <si>
    <t xml:space="preserve"> REF 211876</t>
  </si>
  <si>
    <t xml:space="preserve"> REF 42094</t>
  </si>
  <si>
    <t xml:space="preserve"> REF 43004</t>
  </si>
  <si>
    <t>MILIEUX DE CULTURE, ADDITIF, ET MILIEU DE TRANSPORT POUR MICROBIOLOGIE</t>
  </si>
  <si>
    <t>B03989A</t>
  </si>
  <si>
    <t>MILIEU DE TRANSPORT POUR HELICOBACTER PYLORI PAE PORTAGERM /8X2,5ML</t>
  </si>
  <si>
    <t xml:space="preserve"> REF 42041</t>
  </si>
  <si>
    <t>8X2,5ML</t>
  </si>
  <si>
    <t xml:space="preserve"> REF 43111</t>
  </si>
  <si>
    <t xml:space="preserve"> REF 413193</t>
  </si>
  <si>
    <t xml:space="preserve"> REF 43904</t>
  </si>
  <si>
    <t>/4X5</t>
  </si>
  <si>
    <t xml:space="preserve"> REF 43421</t>
  </si>
  <si>
    <t>TEST CATALASE ID COLOR POUR IDENTIF. BACTERIENNE (FL. CPTE-GTTES) /2X5ML</t>
  </si>
  <si>
    <t xml:space="preserve"> REF 55561</t>
  </si>
  <si>
    <t>2351</t>
  </si>
  <si>
    <t>2552</t>
  </si>
  <si>
    <t>2351+2600</t>
  </si>
  <si>
    <t>2434+2474</t>
  </si>
  <si>
    <t>2434</t>
  </si>
  <si>
    <t>TEST A L'OPTOCHINE (IDENTIF.RAPIDE /LAME STREPTOCOCCUS PNEUMONIAE) /2X30 DISQUES</t>
  </si>
  <si>
    <t xml:space="preserve"> REF 55912</t>
  </si>
  <si>
    <t>2X30 DISQUES</t>
  </si>
  <si>
    <t>TEST INDOLE-TDA POUR IDENTIFICATION BACTERIENNE (FL. CPTE-GTTES) /2X2,5ML</t>
  </si>
  <si>
    <t xml:space="preserve"> REF 56541</t>
  </si>
  <si>
    <t xml:space="preserve"> REF 413194</t>
  </si>
  <si>
    <t>2351+2394</t>
  </si>
  <si>
    <t xml:space="preserve"> REF 43565</t>
  </si>
  <si>
    <t xml:space="preserve"> REF AEB525770</t>
  </si>
  <si>
    <t xml:space="preserve"> REF 42081</t>
  </si>
  <si>
    <t xml:space="preserve"> REF 42038</t>
  </si>
  <si>
    <t xml:space="preserve"> REF 33631</t>
  </si>
  <si>
    <t xml:space="preserve"> REF AEB120291</t>
  </si>
  <si>
    <t xml:space="preserve"> REF 43861</t>
  </si>
  <si>
    <t xml:space="preserve"> REF 413825</t>
  </si>
  <si>
    <t xml:space="preserve"> REF 43901</t>
  </si>
  <si>
    <t>SM0TSB1</t>
  </si>
  <si>
    <t>BOUILLON TRYPCASE-SOJA EN TUBE (PAE) /20X9ML</t>
  </si>
  <si>
    <t xml:space="preserve"> REF 42100</t>
  </si>
  <si>
    <t>2298</t>
  </si>
  <si>
    <t xml:space="preserve"> REF 44011</t>
  </si>
  <si>
    <t>2291</t>
  </si>
  <si>
    <t xml:space="preserve"> REF AEB611326M</t>
  </si>
  <si>
    <t>2361</t>
  </si>
  <si>
    <t xml:space="preserve"> REF 42074</t>
  </si>
  <si>
    <t>CONTROLE DE QUALITE BIOCHIMIE URINE LYPHOCHEK TAUX 1 /12X10ML</t>
  </si>
  <si>
    <t xml:space="preserve"> REF 376</t>
  </si>
  <si>
    <t>CONTROLE DE QUALITE BIOCHIMIE URINE LYPHOCHEK TAUX 2 /12X10ML</t>
  </si>
  <si>
    <t xml:space="preserve"> REF 377</t>
  </si>
  <si>
    <t>2391</t>
  </si>
  <si>
    <t>CONTROLE DE QUALITE IMMUNOANALYSES LYPHOCHEK PLUS TAUX 1 /12X5ML</t>
  </si>
  <si>
    <t xml:space="preserve"> REF 371</t>
  </si>
  <si>
    <t>CONTROLE DE QUALITE IMMUNOANALYSES LYPHOCHEK PLUS TAUX 2 /12X5ML</t>
  </si>
  <si>
    <t xml:space="preserve"> REF 372</t>
  </si>
  <si>
    <t>2496</t>
  </si>
  <si>
    <t>CONTROLE DE QUALITE COMPOSES VOLATILES SERUM LIQUICHEK TAUX 2 /6X5ML</t>
  </si>
  <si>
    <t xml:space="preserve"> REF 384</t>
  </si>
  <si>
    <t>1988</t>
  </si>
  <si>
    <t>B03573A</t>
  </si>
  <si>
    <t>CONTROLE DE QUALITE IMMUNOLOGIESERIQUES LIQUICHEK TAUX 1 BAS /6X1ML</t>
  </si>
  <si>
    <t xml:space="preserve"> REF 591</t>
  </si>
  <si>
    <t>6X1ML</t>
  </si>
  <si>
    <t>B04025B</t>
  </si>
  <si>
    <t>TOXOPLASMA IgM ELISA PLATELIA  /96T</t>
  </si>
  <si>
    <t xml:space="preserve"> REF 72841</t>
  </si>
  <si>
    <t>MYCOPLASMES UROGENITAUX IDENTIFICATION/TITRAGE GALERIE MYCOPLASMA DUO /20T</t>
  </si>
  <si>
    <t xml:space="preserve"> REF 62740</t>
  </si>
  <si>
    <t xml:space="preserve"> REF 53154</t>
  </si>
  <si>
    <t>ANTISERUM AGGLUTINANT SHIGELLA FLEXNERI POLYVALENT (FL.COMPTE-GOUTTES) /40T</t>
  </si>
  <si>
    <t xml:space="preserve"> REF 57151</t>
  </si>
  <si>
    <t>ANTISERUM AGGLUT. SHIGELLA DYSENTERIAE MONOVALENT 1 (FL.COMPTE-GOUTTES) /40T</t>
  </si>
  <si>
    <t xml:space="preserve"> REF 57161</t>
  </si>
  <si>
    <t>ANTISERUM AGGLUTINANT SHIGELLA SONNEI POLYVALENT (FL.COMPTE-GOUTTES) /40T</t>
  </si>
  <si>
    <t xml:space="preserve"> REF 57171</t>
  </si>
  <si>
    <t>ANTISERUM AGGLUT. SHIGELLA DYSENTERIAE POLYVALENT A1/A2 (FL.CPTE-GOUTTES) /40T</t>
  </si>
  <si>
    <t xml:space="preserve"> REF 57182</t>
  </si>
  <si>
    <t>ANTISERUM AGGLUTINANT SHIGELLA BOYDII POLYVAL. C1/C2/C3 (FL.CPTE-GTTES) /40T</t>
  </si>
  <si>
    <t xml:space="preserve"> REF 57183</t>
  </si>
  <si>
    <t>ANTISERUM AGGLUTINANT SALMONELLA MONOVALENT O : 4,5 (FL.CPTE-GTTES) /60T</t>
  </si>
  <si>
    <t xml:space="preserve"> REF 59021</t>
  </si>
  <si>
    <t>ANTISERUM AGGLUTINANT SALMONELLA MONOVALENT O : 1,2 (FL.CPTE-GTTES) /60T</t>
  </si>
  <si>
    <t xml:space="preserve"> REF 59031</t>
  </si>
  <si>
    <t>ANTISERUM AGGLUTINANT SALMONELLA MONOVALENT O : 7 (FL.COMPTE-GTTES) /60T</t>
  </si>
  <si>
    <t xml:space="preserve"> REF 59081</t>
  </si>
  <si>
    <t>ANTISERUM AGGLUTINANT SALMONELLA MONOVALENT O : 9 (FL.COMPTE-GTTES) /60T</t>
  </si>
  <si>
    <t xml:space="preserve"> REF 59101</t>
  </si>
  <si>
    <t>ANTISERUM AGGLUTINANT SALMONELLA MONOVALENT H : a (FL.COMPTE-GTTES) /60T</t>
  </si>
  <si>
    <t xml:space="preserve"> REF 60111</t>
  </si>
  <si>
    <t>ANTISERUM AGGLUTINANT SALMONELLA MONOVALENT H : b (FL.COMPTE-GTTES) /60T</t>
  </si>
  <si>
    <t xml:space="preserve"> REF 60121</t>
  </si>
  <si>
    <t>ANTISERUM AGGLUTINANT SALMONELLA MONOVALENT H : c (FL.COMPTE-GTTES) /60T</t>
  </si>
  <si>
    <t xml:space="preserve"> REF 60131</t>
  </si>
  <si>
    <t>ANTISERUM AGGLUTINANT SALMONELLA MONOVALENT H : d (FL.COMPTE-GTTES) /60T</t>
  </si>
  <si>
    <t xml:space="preserve"> REF 60141</t>
  </si>
  <si>
    <t>ANTISERUM AGGLUT. SALMONELLA POLYVALENT H MELANGE H1 (FL.COMPTE-GOUTTES) /60T</t>
  </si>
  <si>
    <t xml:space="preserve"> REF 60401</t>
  </si>
  <si>
    <t>ANTISERUM AGGLUT. SALMONELLA POLYVALENT H MELANGE HMA (FL.COMPTE-GOUTTES) /60T</t>
  </si>
  <si>
    <t xml:space="preserve"> REF 60451</t>
  </si>
  <si>
    <t>ANTISERUM AGGLUT. SALMONELLA POLYVAL. O MEL.OMA: A,B,D,E,L (FL.CPTE-GTTES) /60T</t>
  </si>
  <si>
    <t xml:space="preserve"> REF 60801</t>
  </si>
  <si>
    <t>ANTISERUM AGGLUT. SALMONELLA POLYVAL. O MEL.OMB : C,F,G,H (FL.CPTE-GTTES) /60T</t>
  </si>
  <si>
    <t xml:space="preserve"> REF 60811</t>
  </si>
  <si>
    <t xml:space="preserve"> REF 60951</t>
  </si>
  <si>
    <t>ANTISERUM AGGLUTINANT SALMONELLA MONOVALENT H : 2 (FL.COMPTE-GTTES) /60T</t>
  </si>
  <si>
    <t xml:space="preserve"> REF 61111</t>
  </si>
  <si>
    <t>MENINGITE BACTERIENNE DETEC./IDENT. TEST AGG.LATEX KIT PASTOREX MENINGITIDIS/25T</t>
  </si>
  <si>
    <t xml:space="preserve"> REF 61607</t>
  </si>
  <si>
    <t>STREPTOCOQUES A,B,C,D,F,G GROUPAGE/CULT. TEST AGG.LATEX KIT PASTOREX STREP /60T</t>
  </si>
  <si>
    <t xml:space="preserve"> REF 61721</t>
  </si>
  <si>
    <t>ASPERGILLUS GALACTOMANNANE AG DETECTION KIT ELISA PLATELIA /96T</t>
  </si>
  <si>
    <t xml:space="preserve"> REF 62794</t>
  </si>
  <si>
    <t xml:space="preserve"> REF 63683</t>
  </si>
  <si>
    <t>2557</t>
  </si>
  <si>
    <t>HIV-1 AC CONFIRMATION KIT WESTERN-BLOT NEW LAV BLOT I /3X6T</t>
  </si>
  <si>
    <t xml:space="preserve"> REF 72251</t>
  </si>
  <si>
    <t>HIV-2 AC CONFIRMATION KIT WESTERN-BLOT NEW LAV BLOT II /3X6T</t>
  </si>
  <si>
    <t xml:space="preserve"> REF 72252</t>
  </si>
  <si>
    <t>B05554A</t>
  </si>
  <si>
    <t>CONTROLE DE QUALITE IMMUNOLOGIESERIQUES LIQUICHEK TAUX 2 MOYEN /6X1ML</t>
  </si>
  <si>
    <t xml:space="preserve"> REF 592</t>
  </si>
  <si>
    <t>CANDIDA AG MANNANE CIRCULANT SER./PLASMA KIT ELISA PLATELIA CANDIDA AG PLUS /96T</t>
  </si>
  <si>
    <t xml:space="preserve"> REF 62784</t>
  </si>
  <si>
    <t>CANDIDA AC ANTI-HUMAIN MANNANE SER./PL. KIT ELISA PLATELIA CANDIDA AB PLUS /96T</t>
  </si>
  <si>
    <t xml:space="preserve"> REF 62785</t>
  </si>
  <si>
    <t xml:space="preserve"> REF 55378</t>
  </si>
  <si>
    <t>SYPHILIS TPHA AC SER./PLASMA DETEC.QUAL/SEMI-QUANT. HEMAGGLUT. PASSIVE /500T</t>
  </si>
  <si>
    <t xml:space="preserve"> REF 72504</t>
  </si>
  <si>
    <t>/500T</t>
  </si>
  <si>
    <t>2394</t>
  </si>
  <si>
    <t>PROTEINES TOT. METH.BRADFORD : REACTIF COLORATION QUICK START 1X PAE /1L</t>
  </si>
  <si>
    <t xml:space="preserve"> REF 5000205</t>
  </si>
  <si>
    <t>PROTEINES TOT. METH.BRADFORD : STANDARDS BSA QUICK START 7 TAUX /7X2X2ML</t>
  </si>
  <si>
    <t xml:space="preserve"> REF 5000207</t>
  </si>
  <si>
    <t xml:space="preserve"> REF 5000116</t>
  </si>
  <si>
    <t>2557+2474</t>
  </si>
  <si>
    <t>YERSINIA IGG SERUM DETECTION TEST IMMUNO-ENZYM./MEMB. (AG RECOMB.) /20T</t>
  </si>
  <si>
    <t xml:space="preserve"> REF 4672</t>
  </si>
  <si>
    <t>YERSINIA IGA(IGM) SERUM DETECTION : TEST IMMUNO-ENZYM./MEMB. (AG RECOMB.) /20T</t>
  </si>
  <si>
    <t xml:space="preserve"> REF 4673</t>
  </si>
  <si>
    <t xml:space="preserve"> REF 10065</t>
  </si>
  <si>
    <t>2342</t>
  </si>
  <si>
    <t>BANDELETTE REAC. LEUCOSPERMIE (WBC)/PH QWIKCHECK TEST STRIP APPROUVEE FDA /100</t>
  </si>
  <si>
    <t xml:space="preserve"> REF MES0700</t>
  </si>
  <si>
    <t>2243</t>
  </si>
  <si>
    <t>ERYTHROPOIETINE (EPO) SERUM/PLASMA : KIT ELISA QUANTIKINE /96T</t>
  </si>
  <si>
    <t xml:space="preserve"> REF DEP00</t>
  </si>
  <si>
    <t>ERYTHROPOIETINE (EPO) SERUM/PLASMA : CONTROLES 1 ET 2 QUANTIKINE /2X5 FL.</t>
  </si>
  <si>
    <t xml:space="preserve"> REF CEP01</t>
  </si>
  <si>
    <t>2394+2468</t>
  </si>
  <si>
    <t>ALPHA-N-ACETYL-GLUCOSAMINIDASE (NAGLU) HUM. RECOMB. &gt;95% SOL. FILT.0,2UM /20UG</t>
  </si>
  <si>
    <t xml:space="preserve"> REF 7096-GH-020</t>
  </si>
  <si>
    <t xml:space="preserve"> REF 9400</t>
  </si>
  <si>
    <t xml:space="preserve"> REF 9350</t>
  </si>
  <si>
    <t xml:space="preserve"> REF 9300</t>
  </si>
  <si>
    <t xml:space="preserve"> REF 9500</t>
  </si>
  <si>
    <t xml:space="preserve"> REF 9600</t>
  </si>
  <si>
    <t xml:space="preserve"> REF 9450</t>
  </si>
  <si>
    <t xml:space="preserve"> REF 9200</t>
  </si>
  <si>
    <t xml:space="preserve"> REF 6100</t>
  </si>
  <si>
    <t xml:space="preserve"> REF 9650</t>
  </si>
  <si>
    <t xml:space="preserve"> REF 9550</t>
  </si>
  <si>
    <t>B09047A</t>
  </si>
  <si>
    <t>ECHINOCOCCUS MULTILOCULARIS Em-18 IGG KIT ELISA /96T</t>
  </si>
  <si>
    <t xml:space="preserve"> REF 9310</t>
  </si>
  <si>
    <t>LAME CQI AFB CRACHAT SIMULE (POS. : MYCO.SCROFULACEUM / NEG. : E.COLI) /40</t>
  </si>
  <si>
    <t xml:space="preserve"> REF 032-40</t>
  </si>
  <si>
    <t>B06177B</t>
  </si>
  <si>
    <t>TEST SENSIBILITE ATB UMIC VANCOMYCINE/TEICOPLANINE CMI MIL.LIQ. S/PLAQUE /5X8T</t>
  </si>
  <si>
    <t xml:space="preserve"> REF UM-VAN/TEI-040</t>
  </si>
  <si>
    <t>TEST SENSIBILITE ATB UMIC COLISTINE CMI EN MILIEU LIQUIDE SUR PLAQUE /5X8T</t>
  </si>
  <si>
    <t xml:space="preserve"> REF UM-COL-040</t>
  </si>
  <si>
    <t>B08897A</t>
  </si>
  <si>
    <t>TEST SENSIBILITE ATB UMIC CEFIDEROCOL CMI EN MILIEU LIQUIDE SUR PLAQUE /5X8T</t>
  </si>
  <si>
    <t xml:space="preserve"> REF UM-CID-040</t>
  </si>
  <si>
    <t>B08771A</t>
  </si>
  <si>
    <t xml:space="preserve"> REF UM-MH-020</t>
  </si>
  <si>
    <t>B08898A</t>
  </si>
  <si>
    <t>BOUILLON MUELLER HINTON CAMHB DEPLETE EN FER PR CMI UNIC CEFIDEROCOL /20X5ML</t>
  </si>
  <si>
    <t xml:space="preserve"> REF E2-333-020</t>
  </si>
  <si>
    <t>DETERMINATION CMI MICRODILUTION</t>
  </si>
  <si>
    <t>2263+1988</t>
  </si>
  <si>
    <t>ECA SERUM ACTIVITE : KIT ENZYMATIQUE (3FL.CALIBRANT + 3X2FL.CONTROLES)/1200T</t>
  </si>
  <si>
    <t xml:space="preserve"> REF KK-ACKX</t>
  </si>
  <si>
    <t>2263</t>
  </si>
  <si>
    <t xml:space="preserve"> REF KK-ACF</t>
  </si>
  <si>
    <t xml:space="preserve"> REF B-ACF-CONSET</t>
  </si>
  <si>
    <t xml:space="preserve"> REF B-ACF-CA</t>
  </si>
  <si>
    <t>POOL DE PLASMAS HUMAINS NORMAUX PAE CRYOCHECK POUR HEMOSTASE /80X1ML</t>
  </si>
  <si>
    <t xml:space="preserve"> REF CCN-10</t>
  </si>
  <si>
    <t>2243+2418</t>
  </si>
  <si>
    <t>PLASMAS INDIVIDUELS DE DONNEURS SAINS PAE CRYOCHECK POUR HEMOSTASE /25X1ML</t>
  </si>
  <si>
    <t xml:space="preserve"> REF CCNS-10</t>
  </si>
  <si>
    <t>ADAMTS-13 ACTIVITE ELISA CHROMOGENIQUE  KIT TECHNOZYM /96T</t>
  </si>
  <si>
    <t xml:space="preserve"> REF 4-5450701</t>
  </si>
  <si>
    <t>AUTO-AC ANTI-ADAMTS-13 IGG DETEC./ELISA CHROMOGEN. : KIT TECHNOZYM COMPLET /96T</t>
  </si>
  <si>
    <t xml:space="preserve"> REF 4-5450401</t>
  </si>
  <si>
    <t>AUTO-AC ANTI-ADAMTS-13 IGG DETEC./ELISA CHROMOGEN. : SET CALIBRANTS /5X0,5ML</t>
  </si>
  <si>
    <t xml:space="preserve"> REF 4-5450461</t>
  </si>
  <si>
    <t>AUTO-AC ANTI-ADAMTS-13 IGG DETEC./ELISA CHROMOGEN. : SET CONTROLES +/- /2X0,5ML</t>
  </si>
  <si>
    <t xml:space="preserve"> REF 4-5450463</t>
  </si>
  <si>
    <t>ADAMTS-13 ACTIVITE ELISA CHROMOGENIQUE : SET CALIBRANTS TECHNOZYM /5X0,5ML</t>
  </si>
  <si>
    <t xml:space="preserve"> REF 4-5450761</t>
  </si>
  <si>
    <t>ADAMTS-13 ACTIVITE ELISA CHROMOGENIQUE : SET CONTROLES TECHNOZYM /2X0,5ML</t>
  </si>
  <si>
    <t xml:space="preserve"> REF 4-5450763</t>
  </si>
  <si>
    <t xml:space="preserve"> REF 6-1800-05</t>
  </si>
  <si>
    <t xml:space="preserve"> REF 6-1900-ID</t>
  </si>
  <si>
    <t>1560</t>
  </si>
  <si>
    <t>DESINFECTANT POUR INCUBATEUR ET HOTTE CULTURE CELL. EN SPRAY BIOCIDAL ZF /1L</t>
  </si>
  <si>
    <t xml:space="preserve"> REF ZF001</t>
  </si>
  <si>
    <t xml:space="preserve"> REF PE71127</t>
  </si>
  <si>
    <t xml:space="preserve"> REF SR10110</t>
  </si>
  <si>
    <t xml:space="preserve"> REF TV10110</t>
  </si>
  <si>
    <t>B08815A</t>
  </si>
  <si>
    <t>SERUM DE PIGEON ANTIGENE POUR RECHERCHE DE PRECIPITINES SERIQUES /1ML</t>
  </si>
  <si>
    <t xml:space="preserve"> REF PS10110</t>
  </si>
  <si>
    <t>B08962A</t>
  </si>
  <si>
    <t>SERUM DE CANARD NORMAL LYOPHILISE POUR RECHERCHE DE PRECIPITINES SERIQUES /1ML</t>
  </si>
  <si>
    <t xml:space="preserve"> REF NDuS</t>
  </si>
  <si>
    <t xml:space="preserve"> REF CR2003</t>
  </si>
  <si>
    <t xml:space="preserve"> REF FRE15</t>
  </si>
  <si>
    <t>2557+2398</t>
  </si>
  <si>
    <t>B01476C</t>
  </si>
  <si>
    <t>FLUOROCHROME POUR AC.NUCLEIQUES EN GEL 10000X DANS EAU GELRED /0,5ML</t>
  </si>
  <si>
    <t xml:space="preserve"> REF 461000</t>
  </si>
  <si>
    <t>2325</t>
  </si>
  <si>
    <t>B03766B</t>
  </si>
  <si>
    <t>ALBUMINE BOVINE (BSA) FRACTION V SOLUTION A 30% SANS AZIDE STERILE /20ML</t>
  </si>
  <si>
    <t xml:space="preserve"> REF P06-1403020</t>
  </si>
  <si>
    <t>B04717C</t>
  </si>
  <si>
    <t>AMIBES AC SERIQUES TDR AGGLUTINATION AU LATEX KIT ELITEX BICOLOR AMOEBA /25T</t>
  </si>
  <si>
    <t xml:space="preserve"> REF 66608</t>
  </si>
  <si>
    <t>2261</t>
  </si>
  <si>
    <t xml:space="preserve"> REF 157819910935</t>
  </si>
  <si>
    <t>CQI ACIDES GRAS LIBRES SERUM TRULAB L TAUX 1 /3X3ML</t>
  </si>
  <si>
    <t xml:space="preserve"> REF 590209910065</t>
  </si>
  <si>
    <t xml:space="preserve"> REF 157809910065</t>
  </si>
  <si>
    <t>CQI Lp(a) (LIPOPROTEINE A) TRULAB NIVEAU 1 /3X1ML</t>
  </si>
  <si>
    <t xml:space="preserve"> REF 598309910046</t>
  </si>
  <si>
    <t>KIT DETECTION IHC HRP AEC ROUGE BRIQUE NOVARED (300ML APRES DILUTION) /1 KIT</t>
  </si>
  <si>
    <t xml:space="preserve"> REF SK-4800</t>
  </si>
  <si>
    <t>2392</t>
  </si>
  <si>
    <t>MILIEU DE MONTAGE AQUEUX POUR FISH NON DURCISSANT ANTIFADE VECTASHIELD /10ML</t>
  </si>
  <si>
    <t xml:space="preserve"> REF H-1000</t>
  </si>
  <si>
    <t>CONTROLE DE QUALITE COMPOSES VOLATILES SERUM UTAK /5X5ML</t>
  </si>
  <si>
    <t xml:space="preserve"> REF 88119</t>
  </si>
  <si>
    <t>2351+2552</t>
  </si>
  <si>
    <t xml:space="preserve"> REF DD0DIG00-AI</t>
  </si>
  <si>
    <t>B07340C</t>
  </si>
  <si>
    <t>PARASITES FECAUX CONCENTRATION SELON BAILENGER ET COLORATION IODE 25 /100T</t>
  </si>
  <si>
    <t xml:space="preserve"> REF 180110</t>
  </si>
  <si>
    <t>B07341C</t>
  </si>
  <si>
    <t>PARASITES FECAUX COLORATION/CONCENTRATION TECHNIQUE DIPHASIQUE /100T</t>
  </si>
  <si>
    <t xml:space="preserve"> REF 180140</t>
  </si>
  <si>
    <t>CQI ACIDES GRAS LIBRES SERUM TRULAB L TAUX 2 /3X3ML</t>
  </si>
  <si>
    <t xml:space="preserve"> REF 590309910065</t>
  </si>
  <si>
    <t>CQI ACIDES BILIAIRES TOTAUX SERUM AUTONORM CLIN CHEM LIQ TAUX L-1 /6X5ML</t>
  </si>
  <si>
    <t xml:space="preserve"> REF 201915</t>
  </si>
  <si>
    <t>CQI ACIDES BILIAIRES TOTAUX SERUM AUTONORM CLIN CHEM LIQ TAUX L-2 /12X5ML</t>
  </si>
  <si>
    <t xml:space="preserve"> REF 202115</t>
  </si>
  <si>
    <t>CQI Lp(a) (LIPOPROTEINE A) TRULAB NIVEAU 2 /3X1ML</t>
  </si>
  <si>
    <t xml:space="preserve"> REF 598409910046</t>
  </si>
  <si>
    <t>Lp(a) (LIPOPROTEINE A) SERUM/PLASMA : CALIBRANT TRUCAL Lp(a) 21 /5X1ML</t>
  </si>
  <si>
    <t xml:space="preserve"> REF 171409910059</t>
  </si>
  <si>
    <t>Lp(a) (LIPOPROTEINE A) SERUM/PLASMA : KIT ITA Lp(a) 21 FS /2X20ML+2X10ML</t>
  </si>
  <si>
    <t xml:space="preserve"> REF 171399910930</t>
  </si>
  <si>
    <t xml:space="preserve"> REF S-5000</t>
  </si>
  <si>
    <t>SEROLOGIES BARTONELLA, BORRELIA, TREPONEMA PALLIDUM IMMUNOBLOT ET PRODUIT ASSOCIE</t>
  </si>
  <si>
    <t xml:space="preserve"> REF FI219B-1010-1G</t>
  </si>
  <si>
    <t xml:space="preserve"> REF DY2131-1601-1G</t>
  </si>
  <si>
    <t xml:space="preserve"> REF DY2111-1601-1G</t>
  </si>
  <si>
    <t xml:space="preserve"> REF DY2111-1601-1M</t>
  </si>
  <si>
    <t xml:space="preserve"> REF DN2131-3201-M</t>
  </si>
  <si>
    <t xml:space="preserve"> REF EI2260-9601-G</t>
  </si>
  <si>
    <t>FORMALDEHYDE 16% (M/V) SANS METHANOL EN AMP. SCELLEE SOUS ATMOS.INERTE /10X1ML</t>
  </si>
  <si>
    <t xml:space="preserve"> REF 10751395</t>
  </si>
  <si>
    <t>MARQUEUR DE POIDS MOLEC. PROT. SDS-PAGE 10 BANDES 10-170KDA PAGERULER /2X250UL</t>
  </si>
  <si>
    <t xml:space="preserve"> REF 11812124</t>
  </si>
  <si>
    <t>IGG PURIF./SCREENING AFFINITE AGAROSE-PROTEINE G KIT PIERCE 45204 /96 PUITS</t>
  </si>
  <si>
    <t xml:space="preserve"> REF 10657894</t>
  </si>
  <si>
    <t xml:space="preserve"> REF 066511</t>
  </si>
  <si>
    <t xml:space="preserve"> REF 066095</t>
  </si>
  <si>
    <t xml:space="preserve"> REF 067001</t>
  </si>
  <si>
    <t>BRUCELLA AC AGGLUTINANTS SERUM HUM. TEST RAPIDE ROSE BENGALE METH.S/CARTE /125T</t>
  </si>
  <si>
    <t xml:space="preserve"> REF VIRB001</t>
  </si>
  <si>
    <t>2242+2340+2342+2394+2552</t>
  </si>
  <si>
    <t>MILIEU DE MONTAGE A DURCISSEMENT RAPIDE POUR MICROSCOPIE EUKITT /100ML</t>
  </si>
  <si>
    <t xml:space="preserve"> REF EUK100</t>
  </si>
  <si>
    <t>PARAFFINE POUR INCLUSION HISTOWAX (POINT DE FUSION 56-58°C) /15KG</t>
  </si>
  <si>
    <t xml:space="preserve"> REF HISTOWAX15KG</t>
  </si>
  <si>
    <t>CARBAPENEMASE OXA-48 TDR PAR ICT SUR CULTURE BACT. KIT OXA-48 K-SeT /20T</t>
  </si>
  <si>
    <t xml:space="preserve"> REF K-15R1</t>
  </si>
  <si>
    <t>B08232B</t>
  </si>
  <si>
    <t>CARBAPENEMASE OXA-23 TDR PAR ICT SUR CULTURE BACT. KIT OXA-23 K-SeT /20T</t>
  </si>
  <si>
    <t xml:space="preserve"> REF K-15R13</t>
  </si>
  <si>
    <t>CARBAPENEMASES OXA-48+KPC+NDM+VIM+IMP TDR ICT S/CULT.KIT RESIST-5 O.K.N.V.I./20T</t>
  </si>
  <si>
    <t xml:space="preserve"> REF K-15R11</t>
  </si>
  <si>
    <t>MNI AC HETEROPHILES TEST AGGLUT.LATEX QUAL./S.-QUANT. KIT MONOSPOT LATEX /50T</t>
  </si>
  <si>
    <t xml:space="preserve"> REF 776150</t>
  </si>
  <si>
    <t xml:space="preserve"> REF 100601</t>
  </si>
  <si>
    <t xml:space="preserve"> REF 100201</t>
  </si>
  <si>
    <t>B05290B</t>
  </si>
  <si>
    <t>ECHINOCOCCUS IGG KIT WESTERN-BLOT /24T</t>
  </si>
  <si>
    <t xml:space="preserve"> REF ECH-WB24G</t>
  </si>
  <si>
    <t xml:space="preserve"> REF FAS_ES-WB12G</t>
  </si>
  <si>
    <t xml:space="preserve"> REF LES-WB12G</t>
  </si>
  <si>
    <t>B05293B</t>
  </si>
  <si>
    <t>SCHISTOSOMA II (BILHARZIOSE) IGG KIT WESTERN-BLOT /24T</t>
  </si>
  <si>
    <t xml:space="preserve"> REF SCH_II-WB24G</t>
  </si>
  <si>
    <t>B05294B</t>
  </si>
  <si>
    <t>TOXOCARA IGG KIT WESTERN-BLOT /24T</t>
  </si>
  <si>
    <t xml:space="preserve"> REF TXA-WB24G</t>
  </si>
  <si>
    <t xml:space="preserve"> REF TOP-WB96GM</t>
  </si>
  <si>
    <t xml:space="preserve"> REF TRI_E/S-WB12G</t>
  </si>
  <si>
    <t xml:space="preserve"> REF TOXO_II-24G</t>
  </si>
  <si>
    <t xml:space="preserve"> REF WB-IA30</t>
  </si>
  <si>
    <t>SCHISTOSOMA IGG-IGM (DETEC.SIMULTANEE) SERUM TDR IMMUNOCHROMATOGRAPHIE /20T</t>
  </si>
  <si>
    <t xml:space="preserve"> REF BILZ_Ab_ICT20</t>
  </si>
  <si>
    <t>B09213A</t>
  </si>
  <si>
    <t>TOXOPLASMA II IgM WESTERN BLOT /24 T</t>
  </si>
  <si>
    <t xml:space="preserve"> REF T2M-24M</t>
  </si>
  <si>
    <t>24 T</t>
  </si>
  <si>
    <t>B08995A</t>
  </si>
  <si>
    <t>MALADIE DU POUMON D'ELEVEURS D'OISEAUX IGG-IGM SERUM TDR ICT /20T</t>
  </si>
  <si>
    <t xml:space="preserve"> REF MPEO_Ab_ICT20</t>
  </si>
  <si>
    <t>B08996A</t>
  </si>
  <si>
    <t>MALADIE DU POUMON D'ELEVEURS D'OISEAUX IGG KIT WESTERN-BLOT /24T</t>
  </si>
  <si>
    <t xml:space="preserve"> REF PEO-WB24G</t>
  </si>
  <si>
    <t>B09001A</t>
  </si>
  <si>
    <t>REACTIFS SUPPL. WESTERN-BLOT LDBIO : R2 TAMPON ECHANTILLON /30ML</t>
  </si>
  <si>
    <t xml:space="preserve"> REF WB-DE30</t>
  </si>
  <si>
    <t>B09002A</t>
  </si>
  <si>
    <t>REACTIFS SUPPL. WESTERN-BLOT LDBIO : R3 CONJUGUE ANTI-IGG /30ML</t>
  </si>
  <si>
    <t xml:space="preserve"> REF WB-IG30</t>
  </si>
  <si>
    <t>B09003A</t>
  </si>
  <si>
    <t>REACTIFS SUPPL. WESTERN-BLOT LDBIO : R4 CONJUGUE ANTI-IGM /30ML</t>
  </si>
  <si>
    <t xml:space="preserve"> REF WB-IM30</t>
  </si>
  <si>
    <t>B09004A</t>
  </si>
  <si>
    <t>REACTIFS SUPPL. WESTERN-BLOT LDBIO : R6 SUBSTRAT NBT-BCIP /30ML</t>
  </si>
  <si>
    <t xml:space="preserve"> REF WB-SA30</t>
  </si>
  <si>
    <t>B09005A</t>
  </si>
  <si>
    <t>SOLUTION DE NETTOYAGE SETUP CLEAN (DYNABLOT) /500ML</t>
  </si>
  <si>
    <t xml:space="preserve"> REF ZG0009-0505</t>
  </si>
  <si>
    <t>B09006A</t>
  </si>
  <si>
    <t>PLATEAU D'INCUBATION 44 RIGOLES (DYNABLOT) /1</t>
  </si>
  <si>
    <t xml:space="preserve"> REF DK044N</t>
  </si>
  <si>
    <t>B00723B</t>
  </si>
  <si>
    <t>PROTEINES TOTALES METH.BCA KIT (2X500ML R.A + 25ML R.B + 10X1ML BSA 2G/L) /1KIT</t>
  </si>
  <si>
    <t xml:space="preserve"> REF 23225</t>
  </si>
  <si>
    <t>B00725C</t>
  </si>
  <si>
    <t>PROTEINES TOT. DOS.BRADFORD AMELIORE KIT 950ML COOMASSIE + 10X1ML BSA 2G/L /1KIT</t>
  </si>
  <si>
    <t xml:space="preserve"> REF 23236</t>
  </si>
  <si>
    <t>1KIT</t>
  </si>
  <si>
    <t xml:space="preserve"> REF E118</t>
  </si>
  <si>
    <t>2351+2552+2600</t>
  </si>
  <si>
    <t>FLACON CRYOBANK 25 BILLES + 1ML SOL.POUR CRYOCONSERVATION SOUCHES 4 COUL. /4X20</t>
  </si>
  <si>
    <t xml:space="preserve"> REF CRYO80/M</t>
  </si>
  <si>
    <t>B04017C</t>
  </si>
  <si>
    <t xml:space="preserve"> DISQUE NITROCEFINE DECTECTION RAPIDE BETA-LACTAMASES /50 DISQUES</t>
  </si>
  <si>
    <t xml:space="preserve"> REF D59</t>
  </si>
  <si>
    <t>50 DISQUES</t>
  </si>
  <si>
    <t>B05470C</t>
  </si>
  <si>
    <t>BANDELETTE OXYDASE DETECTION RAPIDE BACTERIES OXYDASE POSITIVES /25 BAND.</t>
  </si>
  <si>
    <t xml:space="preserve"> REF ET04</t>
  </si>
  <si>
    <t>25 BAND.</t>
  </si>
  <si>
    <t>B08418B</t>
  </si>
  <si>
    <t>CONTRE-COLORANT AU BLEU D'EVANS POUR IMMUNOFLUORESCENCE MASTAFLUOR /3ML</t>
  </si>
  <si>
    <t xml:space="preserve"> REF 626298</t>
  </si>
  <si>
    <t xml:space="preserve"> REF F/SAFRAN</t>
  </si>
  <si>
    <t>B01481B</t>
  </si>
  <si>
    <t>KIT COLO.SPE. ROUGE A L'HUILE O (OIL RED /100T</t>
  </si>
  <si>
    <t xml:space="preserve"> REF F/04-220923</t>
  </si>
  <si>
    <t>MILIEU DE MONTAGE POUR HISTO-CYTOPATHOLOGIE PERTEX /1L</t>
  </si>
  <si>
    <t xml:space="preserve"> REF F/00801</t>
  </si>
  <si>
    <t>B04881A</t>
  </si>
  <si>
    <t>DESINFECTANT POUR CRYOSTAT EN SPRAY PROTECT II /250ML</t>
  </si>
  <si>
    <t xml:space="preserve"> REF F/PROTECTII</t>
  </si>
  <si>
    <t>MILIEU DE MONTAGE POUR IMMUNOHISTOCHIMIE EN FLUORESCENCE PERMAFLUOR /30ML</t>
  </si>
  <si>
    <t xml:space="preserve"> REF F/TA-030-FM</t>
  </si>
  <si>
    <t xml:space="preserve"> REF F/3408-1</t>
  </si>
  <si>
    <t xml:space="preserve"> REF F/3408-3</t>
  </si>
  <si>
    <t xml:space="preserve"> REF F/3408-4</t>
  </si>
  <si>
    <t xml:space="preserve"> REF F/3408-5</t>
  </si>
  <si>
    <t>B05438C</t>
  </si>
  <si>
    <t>SPRAY REFRIGERANT POUR HISTOLOGIE CRYO-SPRAY IVDR /12X150ML</t>
  </si>
  <si>
    <t xml:space="preserve"> REF F/08-SPRAY</t>
  </si>
  <si>
    <t>12X150ML</t>
  </si>
  <si>
    <t xml:space="preserve"> REF F/40839-36</t>
  </si>
  <si>
    <t>B05926A</t>
  </si>
  <si>
    <t>DIASOLV (LOGOS) /5L</t>
  </si>
  <si>
    <t xml:space="preserve"> REF F/X0016</t>
  </si>
  <si>
    <t xml:space="preserve"> REF F/3408-6</t>
  </si>
  <si>
    <t xml:space="preserve"> REF F/HCL024</t>
  </si>
  <si>
    <t>B08592C</t>
  </si>
  <si>
    <t>RETICULINE ET COLLAGENE COLORATION ROUGE SIRIUS KIT /100T</t>
  </si>
  <si>
    <t xml:space="preserve"> REF F/04-121873</t>
  </si>
  <si>
    <t>B08783A</t>
  </si>
  <si>
    <t>BLOC TEMOIN HER2 IHC/FISH 4 SPOTS (SCORES 0/1+/2+/3+) /1</t>
  </si>
  <si>
    <t xml:space="preserve"> REF F/HCL028</t>
  </si>
  <si>
    <t>B08920B</t>
  </si>
  <si>
    <t>KIT COLO.SPE. BLEU ALCIAN PH 2,5 /100T</t>
  </si>
  <si>
    <t xml:space="preserve"> REF F/04-160802</t>
  </si>
  <si>
    <t xml:space="preserve"> REF F/3408-2</t>
  </si>
  <si>
    <t>1019</t>
  </si>
  <si>
    <t>FORMOL 4% M/V TAMPONNE PH 6,8-7,2 80MLFLACON CAPE ANTI-FUITE JAUNE 180ML/80ML</t>
  </si>
  <si>
    <t xml:space="preserve"> REF F/F-180/80E-HNG</t>
  </si>
  <si>
    <t>80ML</t>
  </si>
  <si>
    <t>FORMOL 4% M/V TAMPONNE PH 6,8-7,2 20MLFLACON CAPE ANTI-FUITE JAUNE 40ML/20ML</t>
  </si>
  <si>
    <t xml:space="preserve"> REF F/F-04/20E-HNG</t>
  </si>
  <si>
    <t>2325+2477+3121</t>
  </si>
  <si>
    <t>FORMOL 4% M/V - 10% V/V TAMPONNE PH 6,8-7,2 (BP) /5L</t>
  </si>
  <si>
    <t xml:space="preserve"> REF F/40877-36</t>
  </si>
  <si>
    <t>CQI OLIGO-ELEMENTS SERUM CLINCHEK NIVEAUX I+II LYOPHILISE /2X5X3ML</t>
  </si>
  <si>
    <t xml:space="preserve"> REF 8882</t>
  </si>
  <si>
    <t>2261+2323</t>
  </si>
  <si>
    <t>CQI OLIGO-ELEMENTS URINE CLINCHEK NIVEAUX I+II LYOPHILISE /2X5X10ML</t>
  </si>
  <si>
    <t xml:space="preserve"> REF 8849</t>
  </si>
  <si>
    <t>CQI OLIGO-ELEMENTS SANG TOTAL CLINCHEK NIVEAU I LYOPHILISE /10X5ML</t>
  </si>
  <si>
    <t xml:space="preserve"> REF 8840</t>
  </si>
  <si>
    <t>CQI OLIGO-ELEMENTS SANG TOTAL CLINCHEK NIVEAU III LYOPHILISE /10X5ML</t>
  </si>
  <si>
    <t xml:space="preserve"> REF 8842</t>
  </si>
  <si>
    <t>B09145A</t>
  </si>
  <si>
    <t>CQI OLIGO-ELEMENTS SANG TOTAL CLINCHEK NIVEAU II LYOPHILISE /10X5ML</t>
  </si>
  <si>
    <t xml:space="preserve"> REF 8841</t>
  </si>
  <si>
    <t xml:space="preserve"> REF A410</t>
  </si>
  <si>
    <t>ML PBS /250UL</t>
  </si>
  <si>
    <t xml:space="preserve"> REF NX2332</t>
  </si>
  <si>
    <t xml:space="preserve"> REF DP595</t>
  </si>
  <si>
    <t xml:space="preserve"> REF 10759350190</t>
  </si>
  <si>
    <t>CONTROLE CHIMIE CLINIQUE SERUM/PLASMA PRECICONTROL CLINCHEM MULTI 1 /4X5ML</t>
  </si>
  <si>
    <t xml:space="preserve"> REF 05947626190</t>
  </si>
  <si>
    <t>CONTROLE CHIMIE CLINIQUE SERUM/PLASMA PRECICONTROL CLINCHEM MULTI 2 /4X5ML</t>
  </si>
  <si>
    <t xml:space="preserve"> REF 05947774190</t>
  </si>
  <si>
    <t xml:space="preserve"> REF N1723</t>
  </si>
  <si>
    <t>COCKTAIL DE SCINTILLATION LIQUIDE DE SECURITE ULTIMA GOLD /2X5L</t>
  </si>
  <si>
    <t xml:space="preserve"> REF 6013329</t>
  </si>
  <si>
    <t>COCKTAIL DE SCINTILLATION LIQUIDE MICROSCINT-O /1L</t>
  </si>
  <si>
    <t xml:space="preserve"> REF 6013611</t>
  </si>
  <si>
    <t>DIAG.LTBI / DETEC.IFN-g SUR SANG TOTAL : KIT ELISPOT T-SPOT.TB /12X8T</t>
  </si>
  <si>
    <t xml:space="preserve"> REF TB.300</t>
  </si>
  <si>
    <t>DIAG.LTBI / DETEC.IFN-g SUR SANG TOTAL : MILIEU DE LAVAGE DES PBMC AIM-V /50ML</t>
  </si>
  <si>
    <t xml:space="preserve"> REF AV.200/50</t>
  </si>
  <si>
    <t>DIAG.LTBI / DETEC.IFN-g SUR SANG TOTAL : REACTIF T-CELL XTEND /3X2ML</t>
  </si>
  <si>
    <t xml:space="preserve"> REF TTK.610</t>
  </si>
  <si>
    <t>B02891B</t>
  </si>
  <si>
    <t>FACTEUR XIII ACTIVITE : KIT ENZYMATIQUE BERICHROM /3X5ML</t>
  </si>
  <si>
    <t xml:space="preserve"> REF 10446652</t>
  </si>
  <si>
    <t>B02892B</t>
  </si>
  <si>
    <t>FACTEURS XIII &amp; VON WILLEBRAND ACTIVITE: PLASMA STANDARD CITRATE TITRE /10X1ML</t>
  </si>
  <si>
    <t xml:space="preserve"> REF 10446238</t>
  </si>
  <si>
    <t>B02893B</t>
  </si>
  <si>
    <t>FACTEURS XIII &amp; VON WILLEBRAND ACTIVITE: PLASMA DE CONTROLE NORMAL /10X1ML</t>
  </si>
  <si>
    <t xml:space="preserve"> REF 10446234</t>
  </si>
  <si>
    <t>B02894B</t>
  </si>
  <si>
    <t>FACTEURS XIII &amp; VON WILLEBRAND ACTIVITE: CONTROLE PATHOLOGIQUE 30% /10X1ML</t>
  </si>
  <si>
    <t xml:space="preserve"> REF 10446471</t>
  </si>
  <si>
    <t>B02910C</t>
  </si>
  <si>
    <t>FACTEUR VON WILLEBRAND ACTIVITE : KIT IMMUNO-TURBIDIMETRIQUE INNOVANCE /3X40T</t>
  </si>
  <si>
    <t xml:space="preserve"> REF 10487040</t>
  </si>
  <si>
    <t>3X40T</t>
  </si>
  <si>
    <t>B05698B</t>
  </si>
  <si>
    <t>TCA SENSIBILITE ELEVEE DEFICITS FACTEURS VIII,IX,XI,XII REACTIF ACTIN FS /10X2ML</t>
  </si>
  <si>
    <t xml:space="preserve"> REF 10445712</t>
  </si>
  <si>
    <t>B05742B</t>
  </si>
  <si>
    <t>TP REACTIF INNOVIN THROMBOPLASTINE RECOMBINANTE /10X4ML</t>
  </si>
  <si>
    <t xml:space="preserve"> REF 10445705</t>
  </si>
  <si>
    <t>B09118B</t>
  </si>
  <si>
    <t>FACTEUR VIII CHROMOGENE/2x2ML</t>
  </si>
  <si>
    <t xml:space="preserve"> REF 10445729</t>
  </si>
  <si>
    <t>2x2ML</t>
  </si>
  <si>
    <t xml:space="preserve">FACTEUR VIII &amp; XIII ACTIVITE : KIT ENZYMATIQUE AVEC STANDARD ET CONTROLES </t>
  </si>
  <si>
    <t xml:space="preserve"> REF W1INST2904</t>
  </si>
  <si>
    <t xml:space="preserve"> REF W1INST2908B</t>
  </si>
  <si>
    <t xml:space="preserve"> REF W1INST3007B</t>
  </si>
  <si>
    <t xml:space="preserve"> REF W1INST3008B</t>
  </si>
  <si>
    <t>CORPS CETONIQUES TOTAUX (AcAc+3-HB) SER./PL. METH.ENZYMATIQUE: REACTIFS R1 /200T</t>
  </si>
  <si>
    <t xml:space="preserve"> REF W1W415-73301</t>
  </si>
  <si>
    <t>3-HYDROXYBUTYRATE (3-HB) SERUM/PLASMA METH. ENZYMATIQUE : REACTIFS R1 /200T</t>
  </si>
  <si>
    <t xml:space="preserve"> REF W1W417-73501</t>
  </si>
  <si>
    <t>CORPS CETONIQUES AcAc/3-HB SERUM/PLASMA METH.ENZYMATIQUE : REACTIFS R2 /200T</t>
  </si>
  <si>
    <t xml:space="preserve"> REF W1W413-73601</t>
  </si>
  <si>
    <t xml:space="preserve"> REF W1W412-73791</t>
  </si>
  <si>
    <t>PYRUVATE SANG TOTAL DEPROTEINISE (EDTA) METH.ENZYMATIQUE : KIT REACTIFS /150T</t>
  </si>
  <si>
    <t xml:space="preserve"> REF W1INST3040</t>
  </si>
  <si>
    <t>PYRUVATE SANG TOTAL DEPROTEINISE (EDTA) METH.ENZYMATIQUE : CONTROLE BAS /10X1ML</t>
  </si>
  <si>
    <t xml:space="preserve"> REF W1INST3112</t>
  </si>
  <si>
    <t>PYRUVATE SANG TOTAL DEPROTEINISE (EDTA) METH.ENZYMATIQUE: CONTROLE HAUT /10X1ML</t>
  </si>
  <si>
    <t xml:space="preserve"> REF W1INST3113</t>
  </si>
  <si>
    <t xml:space="preserve"> REF W1INST2926</t>
  </si>
  <si>
    <t xml:space="preserve"> REF W1INST2958</t>
  </si>
  <si>
    <t>PK/G-6-PDH SANG (Hep/EDTA/CPD) METHODE ENZ.: REACTIF HEMOLYSE DIGITONINE /30ML</t>
  </si>
  <si>
    <t xml:space="preserve"> REF W1INST3028</t>
  </si>
  <si>
    <t xml:space="preserve"> REF W1INST2971</t>
  </si>
  <si>
    <t xml:space="preserve"> REF W1INST3141</t>
  </si>
  <si>
    <t xml:space="preserve"> REF W1INST3142</t>
  </si>
  <si>
    <t>2418</t>
  </si>
  <si>
    <t xml:space="preserve"> REF SC030K</t>
  </si>
  <si>
    <t xml:space="preserve"> REF SC035K</t>
  </si>
  <si>
    <t>DIHYDRORHODAMINE 123 (DHR 123) POUR DETECTION FLUORIMETRIQUE EN CMF /10MG</t>
  </si>
  <si>
    <t xml:space="preserve"> REF 089AS-85711</t>
  </si>
  <si>
    <t>TMB 1-COMPOSANT SOL. PAE (SUBSTRAT HRP POUR ELISA MICROPUITS) SURMODICS /100ML</t>
  </si>
  <si>
    <t xml:space="preserve"> REF 224TMBW-0100-01</t>
  </si>
  <si>
    <t>REACTIFS DE DETECTION ECL (SUBSTRAT HRP POUR WB OU ELISA) FEMTOMAX /55ML+55ML</t>
  </si>
  <si>
    <t xml:space="preserve"> REF 039FEMTOMAX-110</t>
  </si>
  <si>
    <t>FLAER (PROAEROLYSINE COUPLEE ALEXA FLUOR 488) DANS 1ML PBS-ALBUMINE IVD /50UG</t>
  </si>
  <si>
    <t xml:space="preserve"> REF 007FL2S-C</t>
  </si>
  <si>
    <t>2351+2297+2298</t>
  </si>
  <si>
    <t xml:space="preserve"> REF PO5172C</t>
  </si>
  <si>
    <t xml:space="preserve"> REF PO5041A</t>
  </si>
  <si>
    <t>LEGIONELLA IDENTIFICATION/CULTURE TEST D'AGGLUTINATION AU LATEX KIT OXOID /50T</t>
  </si>
  <si>
    <t xml:space="preserve"> REF DR0800M</t>
  </si>
  <si>
    <t xml:space="preserve"> REF PO5035A</t>
  </si>
  <si>
    <t>STAPHYLOCOCCUS AUREUS IDENT./CULT. TEST AGGLUT.AU LATEX STAPHYTECT PLUS /100T</t>
  </si>
  <si>
    <t xml:space="preserve"> REF DR0850M</t>
  </si>
  <si>
    <t>B09117A</t>
  </si>
  <si>
    <t>S.PNEUMONIAE DIFF./TEST SOLUBILITE BILE: DESOXYCHOLATE 10% BACTIDROP /50X0,75ML</t>
  </si>
  <si>
    <t xml:space="preserve"> REF R21508</t>
  </si>
  <si>
    <t>50X0,75ML</t>
  </si>
  <si>
    <t xml:space="preserve"> REF BR0055B</t>
  </si>
  <si>
    <t xml:space="preserve"> REF AN0025A</t>
  </si>
  <si>
    <t xml:space="preserve"> REF CN0025A</t>
  </si>
  <si>
    <t>B04708A</t>
  </si>
  <si>
    <t>SYSTEME ATMOSPHERE ENRICHIE EN CO2 POUR JARRE 2,5L : GENERATEUR CO2Gen /10</t>
  </si>
  <si>
    <t xml:space="preserve"> REF CD0025A</t>
  </si>
  <si>
    <t xml:space="preserve"> REF AN0010C</t>
  </si>
  <si>
    <t xml:space="preserve"> REF CN0020C</t>
  </si>
  <si>
    <t xml:space="preserve"> REF AG0025A</t>
  </si>
  <si>
    <t xml:space="preserve"> REF AG0020C</t>
  </si>
  <si>
    <t>B09019A</t>
  </si>
  <si>
    <t>SYSTEME ATMOSPHERE ENRICHIE EN CO2 POUR SACHET : GENERATEUR CO2Gen COMPACT /20</t>
  </si>
  <si>
    <t xml:space="preserve"> REF CD0020C</t>
  </si>
  <si>
    <t>PHYTOHEMAGGLUTININE (PHA) PURIFIEE (ORIG.:PHASEOLUS VULGARIS) LYOPH. /2MG</t>
  </si>
  <si>
    <t xml:space="preserve"> REF R30852801</t>
  </si>
  <si>
    <t>ITRACONAZOLE-D5 POUDRE (MRC PH./TOX.) /1MG</t>
  </si>
  <si>
    <t xml:space="preserve"> REF C921-1MG</t>
  </si>
  <si>
    <t>TACROLIMUS-13C,D2 (FK-506-13C,D2) POUDRE (MRC PH./TOX.) /1MG</t>
  </si>
  <si>
    <t xml:space="preserve"> REF C347-1MG</t>
  </si>
  <si>
    <t>METFORMINE-D6 CHLORHYDRATE POUDRE (MRC PH./TOX.) /1MG</t>
  </si>
  <si>
    <t xml:space="preserve"> REF C1160-1MG</t>
  </si>
  <si>
    <t>ACIDE MYCOPHENOLIQUE-13C,D3 POUDRE (MRC PH./TOX.) /1MG</t>
  </si>
  <si>
    <t xml:space="preserve"> REF C1053-1MG</t>
  </si>
  <si>
    <t>EVEROLIMUS-13C2,D4 POUDRE (MRC PH./TOX.) /1MG</t>
  </si>
  <si>
    <t xml:space="preserve"> REF C903-1MG</t>
  </si>
  <si>
    <t>BACLOFENE-13C6 POUDRE (MRC PH./TOX.) /1MG</t>
  </si>
  <si>
    <t xml:space="preserve"> REF C3398-1MG</t>
  </si>
  <si>
    <t>GANCICLOVIR POUDRE (MRC PH./TOX.) /10MG</t>
  </si>
  <si>
    <t xml:space="preserve"> REF C3751-10MG</t>
  </si>
  <si>
    <t>2323</t>
  </si>
  <si>
    <t>ACIDE PHENYLGLYOXYLIQUE-D5 POUDRE (MRC PH./TOX.) /10MG</t>
  </si>
  <si>
    <t xml:space="preserve"> REF C4964-10MG</t>
  </si>
  <si>
    <t>ACIDE (+/-)-MANDELIQUE-D5 POUDRE (MRC PH./TOX.) /10MG</t>
  </si>
  <si>
    <t xml:space="preserve"> REF C4963-10MG</t>
  </si>
  <si>
    <t>GANCICLOVIR-D5 POUDRE (MRC PH./TOX.) /1MG</t>
  </si>
  <si>
    <t xml:space="preserve"> REF C1578-1MG</t>
  </si>
  <si>
    <t>CYCLOSPORINE-D12 POUDRE (MRC PH./TOX.) /1MG</t>
  </si>
  <si>
    <t xml:space="preserve"> REF C1273-1MG</t>
  </si>
  <si>
    <t>CEFTAZIDIME-D6 SEL DE SODIUM POUDRE (MRC PH./TOX.) /1MG</t>
  </si>
  <si>
    <t xml:space="preserve"> REF C8506-1MG</t>
  </si>
  <si>
    <t>PIPERACILLINE-D5 SEL DE SODIUM POUDRE (MRC PH./TOX.) /1MG</t>
  </si>
  <si>
    <t xml:space="preserve"> REF C4804-1MG</t>
  </si>
  <si>
    <t>MEROPENEME-D6 POUDRE (MRC PH./TOX.) /1MG</t>
  </si>
  <si>
    <t xml:space="preserve"> REF C1298-1MG</t>
  </si>
  <si>
    <t>AMOXICILLINE-D4 POUDRE (MRC PH./TOX.) /1MG</t>
  </si>
  <si>
    <t xml:space="preserve"> REF C3649-1MG</t>
  </si>
  <si>
    <t>CEFTAZIDIME PENTAHYDRATE POUDRE (MRC PH./TOX.) /1MG</t>
  </si>
  <si>
    <t xml:space="preserve"> REF C2779-1MG</t>
  </si>
  <si>
    <t>QUININE POUDRE (MRC PH./TOX.) /10MG</t>
  </si>
  <si>
    <t xml:space="preserve"> REF C2614-10MG</t>
  </si>
  <si>
    <t>CHLOROQUINE SEL DIPHOSPHATE POUDRE (MRC PH./TOX.) /10MG</t>
  </si>
  <si>
    <t xml:space="preserve"> REF C1741-10MG</t>
  </si>
  <si>
    <t>ESMOLOL CHLORHYDRATE POUDRE (MRC PH./TOX.) /1MG</t>
  </si>
  <si>
    <t xml:space="preserve"> REF C6877-1MG</t>
  </si>
  <si>
    <t>URACILE-2-13C,15N2 POUDRE (MRC PH./TOX.) /1MG</t>
  </si>
  <si>
    <t xml:space="preserve"> REF M150-1MG</t>
  </si>
  <si>
    <t>DIHYDRO-URACILE-13C,15N2 POUDRE (MRC PH./TOX.) /1MG</t>
  </si>
  <si>
    <t xml:space="preserve"> REF C7849-1MG</t>
  </si>
  <si>
    <t>BISOPROLOL-D7 HEMIFUMARATE POUDRE (MRC PH./TOX.) /1MG</t>
  </si>
  <si>
    <t xml:space="preserve"> REF C4296-1MG</t>
  </si>
  <si>
    <t>SIROLIMUS-13C,D3 POUDRE (MRC PH./TOX.) /1MG</t>
  </si>
  <si>
    <t xml:space="preserve"> REF C1129-1MG</t>
  </si>
  <si>
    <t>RIFAMPICINE POUDRE (MRC PH./TOX.) /1MG</t>
  </si>
  <si>
    <t xml:space="preserve"> REF C2793-1MG</t>
  </si>
  <si>
    <t>RIFAMPICINE-D8 POUDRE (MRC PH./TOX.) /1MG</t>
  </si>
  <si>
    <t xml:space="preserve"> REF C2892-1MG</t>
  </si>
  <si>
    <t>IOHEXOL POUDRE (MRC PH./TOX.) /100MG</t>
  </si>
  <si>
    <t xml:space="preserve"> REF C2737-100MG</t>
  </si>
  <si>
    <t>CLOXACILLINE-13C4,15N SEL DE SODIUM POUDRE (MRC PH./TOX.) /1MG</t>
  </si>
  <si>
    <t xml:space="preserve"> REF C5190-1MG</t>
  </si>
  <si>
    <t>CEFEPIME-13C,D3 SULFATE POUDRE (MRC PH./TOX.) /1MG</t>
  </si>
  <si>
    <t xml:space="preserve"> REF C1297-1MG</t>
  </si>
  <si>
    <t>CEFAZOLINE-13C2,15N POUDRE (MRC PH./TOX.) /1MG</t>
  </si>
  <si>
    <t xml:space="preserve"> REF C6755-1MG</t>
  </si>
  <si>
    <t>5-FLUOROURACILE-13C,15N2 POUDRE (MRC PH./TOX.) /1MG</t>
  </si>
  <si>
    <t xml:space="preserve"> REF C2086-1MG</t>
  </si>
  <si>
    <t>ALIMEMAZINE OXALATE POUDRE (MRC PH./TOX.) /1MG</t>
  </si>
  <si>
    <t xml:space="preserve"> REF C5207-1MG</t>
  </si>
  <si>
    <t>B09317A</t>
  </si>
  <si>
    <t>TROPATEPINE POUDRE PURETE &gt;98%/1MG</t>
  </si>
  <si>
    <t xml:space="preserve"> REF C8047</t>
  </si>
  <si>
    <t>AMOXICILLINE POUDRE (MR PH./TOX.) /1MG</t>
  </si>
  <si>
    <t>REF C2651-1MG</t>
  </si>
  <si>
    <t>CELIPROLOL CHLORHYDRATE POUDRE (MR PH./TOX.) /1MG</t>
  </si>
  <si>
    <t>REF C3549-1MG</t>
  </si>
  <si>
    <t>CYAMEMAZINE MALEATE POUDRE (MR PH./TOX.) /10MG</t>
  </si>
  <si>
    <t>REF C3143-10MG</t>
  </si>
  <si>
    <t>GLICLAZIDE-D4 POUDRE (MR PH./TOX.) /1MG</t>
  </si>
  <si>
    <t>REF C458-1MG</t>
  </si>
  <si>
    <t>METOPROLOL TARTRATE MELANGE RACEMIQUE POUDRE (MR PH./TOX.) /10MG</t>
  </si>
  <si>
    <t>REF C3017-10MG</t>
  </si>
  <si>
    <t>NEBIVOLOL CHLORHYDRATE POUDRE (MR PH./TOX.) /1MG</t>
  </si>
  <si>
    <t>REF C4868-1MG</t>
  </si>
  <si>
    <t>OXPRENOLOL CHLORHYDRATE POUDRE (MR PH./TOX.) /1MG</t>
  </si>
  <si>
    <t>REF C3550-1MG</t>
  </si>
  <si>
    <t>PINDOLOL POUDRE (MR PH./TOX.) /1MG</t>
  </si>
  <si>
    <t>REF C5304-1MG</t>
  </si>
  <si>
    <t>NEW</t>
  </si>
  <si>
    <t>ISAVUCONAZOLE-13C-D4/1MG</t>
  </si>
  <si>
    <t>REF C6573</t>
  </si>
  <si>
    <t xml:space="preserve"> REF 400971</t>
  </si>
  <si>
    <t>2261+2323+2421</t>
  </si>
  <si>
    <t xml:space="preserve"> REF 400974</t>
  </si>
  <si>
    <t>2394+2496</t>
  </si>
  <si>
    <t xml:space="preserve"> REF 20067.290</t>
  </si>
  <si>
    <t xml:space="preserve"> REF 84885.260</t>
  </si>
  <si>
    <t xml:space="preserve"> REF 308251</t>
  </si>
  <si>
    <t xml:space="preserve"> REF 438601</t>
  </si>
  <si>
    <t xml:space="preserve"> REF 436967</t>
  </si>
  <si>
    <t xml:space="preserve"> REF 463001</t>
  </si>
  <si>
    <t>1435+1988+2242+2263+2325+2392+2394+2430+2496</t>
  </si>
  <si>
    <t xml:space="preserve"> REF 528151</t>
  </si>
  <si>
    <t>2421</t>
  </si>
  <si>
    <t xml:space="preserve"> REF 4146342</t>
  </si>
  <si>
    <t>1988+2351+2361</t>
  </si>
  <si>
    <t xml:space="preserve"> REF 4146372</t>
  </si>
  <si>
    <t>2340+2342+3028</t>
  </si>
  <si>
    <t xml:space="preserve"> REF 414635</t>
  </si>
  <si>
    <t>1988+2325</t>
  </si>
  <si>
    <t xml:space="preserve"> REF 528131</t>
  </si>
  <si>
    <t>2261+2323+2340+2392+2398+2421+3028</t>
  </si>
  <si>
    <t xml:space="preserve"> REF 4146072</t>
  </si>
  <si>
    <t>2600+2261</t>
  </si>
  <si>
    <t xml:space="preserve"> REF 4146082</t>
  </si>
  <si>
    <t>2438+2340+2392+2415+2438</t>
  </si>
  <si>
    <t xml:space="preserve"> REF 437433T</t>
  </si>
  <si>
    <t>2421+2261+2391</t>
  </si>
  <si>
    <t xml:space="preserve"> REF 447521</t>
  </si>
  <si>
    <t>2261+2361</t>
  </si>
  <si>
    <t xml:space="preserve"> REF 448251</t>
  </si>
  <si>
    <t xml:space="preserve"> REF 446785</t>
  </si>
  <si>
    <t xml:space="preserve"> REF 446932</t>
  </si>
  <si>
    <t xml:space="preserve"> REF 528492</t>
  </si>
  <si>
    <t>2600</t>
  </si>
  <si>
    <t xml:space="preserve"> REF 414814</t>
  </si>
  <si>
    <t>2261+2298+2361</t>
  </si>
  <si>
    <t xml:space="preserve"> REF 20864.320</t>
  </si>
  <si>
    <t>2261+2323+2451</t>
  </si>
  <si>
    <t xml:space="preserve"> REF 1.06035.2500</t>
  </si>
  <si>
    <t>2496+2261+2323</t>
  </si>
  <si>
    <t>METHANOL ABSOLU POUR ULC-MS (FV) /2,5L</t>
  </si>
  <si>
    <t xml:space="preserve"> REF 0013684102BS</t>
  </si>
  <si>
    <t xml:space="preserve"> REF 528264</t>
  </si>
  <si>
    <t>2496+2243+2298+2325+2340+2361+2421</t>
  </si>
  <si>
    <t xml:space="preserve"> REF 415154</t>
  </si>
  <si>
    <t xml:space="preserve"> REF 20880.290</t>
  </si>
  <si>
    <t>B00925A</t>
  </si>
  <si>
    <t>SODIUM CHLORURE 99-100,5% RPE POUR ANALYSES ACS PH.EUR. USP /1KG</t>
  </si>
  <si>
    <t xml:space="preserve"> REF 479687</t>
  </si>
  <si>
    <t xml:space="preserve"> REF 1.06406.0050</t>
  </si>
  <si>
    <t xml:space="preserve"> REF 528231</t>
  </si>
  <si>
    <t>2496+2261</t>
  </si>
  <si>
    <t xml:space="preserve"> REF 412692</t>
  </si>
  <si>
    <t xml:space="preserve"> REF 526263001</t>
  </si>
  <si>
    <t>B03472C</t>
  </si>
  <si>
    <t>ACIDE PICRIQUE SOLUTION 0,9-1,1% /RPE POUR ANALYSE /2,5L</t>
  </si>
  <si>
    <t xml:space="preserve"> REF 409305</t>
  </si>
  <si>
    <t>2392+2242</t>
  </si>
  <si>
    <t xml:space="preserve"> REF 454911</t>
  </si>
  <si>
    <t xml:space="preserve"> REF 468141</t>
  </si>
  <si>
    <t>B00722B</t>
  </si>
  <si>
    <t>ACIDE CHLORHYDRIQUE 3N BUTANOLIQUE (BUTANOL-1) POUR ALKYLATION /250ML</t>
  </si>
  <si>
    <t xml:space="preserve"> REF 87472-250ML-F</t>
  </si>
  <si>
    <t>1988+2552</t>
  </si>
  <si>
    <t xml:space="preserve"> REF 32002-500G</t>
  </si>
  <si>
    <t xml:space="preserve"> REF P9416-100ML</t>
  </si>
  <si>
    <t xml:space="preserve"> REF P1379-100ML</t>
  </si>
  <si>
    <t xml:space="preserve"> REF T5500-100G</t>
  </si>
  <si>
    <t>2394+1988</t>
  </si>
  <si>
    <t xml:space="preserve"> REF A7168-100ML</t>
  </si>
  <si>
    <t>2351+2552+2557</t>
  </si>
  <si>
    <t xml:space="preserve"> REF A9539-100G</t>
  </si>
  <si>
    <t xml:space="preserve"> REF A3263-30KU</t>
  </si>
  <si>
    <t xml:space="preserve"> REF G6875-1G</t>
  </si>
  <si>
    <t xml:space="preserve"> REF P6386-5MG</t>
  </si>
  <si>
    <t xml:space="preserve"> REF CRM47285</t>
  </si>
  <si>
    <t xml:space="preserve"> REF N6876-1G</t>
  </si>
  <si>
    <t xml:space="preserve"> REF B1252-100ML</t>
  </si>
  <si>
    <t xml:space="preserve"> REF 15222-10X1ML-F</t>
  </si>
  <si>
    <t>2496+2323</t>
  </si>
  <si>
    <t xml:space="preserve"> REF T6381-10AMP</t>
  </si>
  <si>
    <t>10 AMPOULES</t>
  </si>
  <si>
    <t xml:space="preserve"> REF 15209-5ML</t>
  </si>
  <si>
    <t xml:space="preserve"> REF C0283-10MG</t>
  </si>
  <si>
    <t xml:space="preserve"> REF D5905-50TAB</t>
  </si>
  <si>
    <t>50 TABLETTES</t>
  </si>
  <si>
    <t>2242</t>
  </si>
  <si>
    <t xml:space="preserve"> REF D4551-250ML</t>
  </si>
  <si>
    <t>2453</t>
  </si>
  <si>
    <t xml:space="preserve"> REF D4540-100ML</t>
  </si>
  <si>
    <t>2394+2392+2398+1435+1988+2243+2340</t>
  </si>
  <si>
    <t>B01024B</t>
  </si>
  <si>
    <t>DIMETHYLE SULFOXYDE (DMSO) &gt;99,7% STERILE HYBRI-MAX /5X5ML</t>
  </si>
  <si>
    <t xml:space="preserve"> REF D2653-5X5ML</t>
  </si>
  <si>
    <t xml:space="preserve"> REF 23500.297</t>
  </si>
  <si>
    <t>2394+2261</t>
  </si>
  <si>
    <t xml:space="preserve"> REF G6529-5G</t>
  </si>
  <si>
    <t xml:space="preserve"> REF G3664-500UN</t>
  </si>
  <si>
    <t>2340+3028</t>
  </si>
  <si>
    <t xml:space="preserve"> REF I3021-50ML</t>
  </si>
  <si>
    <t xml:space="preserve"> REF M1254-250G</t>
  </si>
  <si>
    <t xml:space="preserve"> REF 375934-5ML</t>
  </si>
  <si>
    <t xml:space="preserve"> REF P9716-10MG</t>
  </si>
  <si>
    <t xml:space="preserve"> REF P8139-1MG</t>
  </si>
  <si>
    <t xml:space="preserve"> REF S8032-25G</t>
  </si>
  <si>
    <t xml:space="preserve"> REF S7571-30KU</t>
  </si>
  <si>
    <t>2351+2557</t>
  </si>
  <si>
    <t xml:space="preserve"> REF T4415-1L</t>
  </si>
  <si>
    <t xml:space="preserve"> REF 458139-100ML</t>
  </si>
  <si>
    <t xml:space="preserve"> REF T1022-1ML</t>
  </si>
  <si>
    <t xml:space="preserve"> REF 90279-100ML</t>
  </si>
  <si>
    <t xml:space="preserve"> REF T9284-100ML</t>
  </si>
  <si>
    <t>2552+2263+1988</t>
  </si>
  <si>
    <t xml:space="preserve"> REF T1503-1KG</t>
  </si>
  <si>
    <t xml:space="preserve"> REF S2201-100G</t>
  </si>
  <si>
    <t xml:space="preserve"> REF T5134-25G</t>
  </si>
  <si>
    <t xml:space="preserve"> REF H6010-100MG</t>
  </si>
  <si>
    <t xml:space="preserve"> REF A2181-10MG</t>
  </si>
  <si>
    <t>2398+2394+2392</t>
  </si>
  <si>
    <t xml:space="preserve"> REF T9650-1L</t>
  </si>
  <si>
    <t xml:space="preserve"> REF T8154-20ML</t>
  </si>
  <si>
    <t xml:space="preserve"> REF G4626-500MG</t>
  </si>
  <si>
    <t xml:space="preserve"> REF N8129-500MG</t>
  </si>
  <si>
    <t xml:space="preserve"> REF U1500-20KU</t>
  </si>
  <si>
    <t xml:space="preserve"> REF A26209-1G</t>
  </si>
  <si>
    <t xml:space="preserve"> REF 10127060001</t>
  </si>
  <si>
    <t xml:space="preserve"> REF I7908-10KU</t>
  </si>
  <si>
    <t xml:space="preserve"> REF 484407-1L</t>
  </si>
  <si>
    <t xml:space="preserve"> REF A2754-1G</t>
  </si>
  <si>
    <t xml:space="preserve"> REF A7030-100G</t>
  </si>
  <si>
    <t xml:space="preserve"> REF 646563-10X.5ML</t>
  </si>
  <si>
    <t xml:space="preserve"> REF N2250-100MG</t>
  </si>
  <si>
    <t xml:space="preserve"> REF N8000-5G</t>
  </si>
  <si>
    <t xml:space="preserve"> REF G0751-1MU</t>
  </si>
  <si>
    <t xml:space="preserve"> REF A4882-250MG</t>
  </si>
  <si>
    <t xml:space="preserve"> REF 10736619001</t>
  </si>
  <si>
    <t xml:space="preserve"> REF 11691112001</t>
  </si>
  <si>
    <t xml:space="preserve"> REF 31392-50G</t>
  </si>
  <si>
    <t xml:space="preserve"> REF 10127965001</t>
  </si>
  <si>
    <t xml:space="preserve"> REF 93362-1KG</t>
  </si>
  <si>
    <t xml:space="preserve"> REF C5275-5MG</t>
  </si>
  <si>
    <t xml:space="preserve"> REF L9379-5MG</t>
  </si>
  <si>
    <t xml:space="preserve"> REF 09839-50G</t>
  </si>
  <si>
    <t xml:space="preserve"> REF C0125-25G</t>
  </si>
  <si>
    <t xml:space="preserve"> REF 132292-5ML</t>
  </si>
  <si>
    <t xml:space="preserve"> REF D6518-5G</t>
  </si>
  <si>
    <t xml:space="preserve"> REF A7034-10ML</t>
  </si>
  <si>
    <t xml:space="preserve"> REF Z4250-1G</t>
  </si>
  <si>
    <t xml:space="preserve"> REF SML0399-10MG</t>
  </si>
  <si>
    <t xml:space="preserve"> REF M4251-100MG</t>
  </si>
  <si>
    <t xml:space="preserve"> REF M1028-100ML</t>
  </si>
  <si>
    <t xml:space="preserve"> REF G0513-25MG</t>
  </si>
  <si>
    <t xml:space="preserve"> REF A4418-500G</t>
  </si>
  <si>
    <t xml:space="preserve"> REF L3790-10X1ML</t>
  </si>
  <si>
    <t xml:space="preserve"> REF H9523-100MG</t>
  </si>
  <si>
    <t xml:space="preserve"> REF MHS16-500ML</t>
  </si>
  <si>
    <t>2398+2340</t>
  </si>
  <si>
    <t xml:space="preserve"> REF 71736-100ML</t>
  </si>
  <si>
    <t xml:space="preserve"> REF 341584-25G</t>
  </si>
  <si>
    <t xml:space="preserve"> REF 77617-100ML</t>
  </si>
  <si>
    <t xml:space="preserve"> REF L2884-10MG</t>
  </si>
  <si>
    <t xml:space="preserve"> REF 302031-100ML</t>
  </si>
  <si>
    <t xml:space="preserve"> REF 1.08178.0050</t>
  </si>
  <si>
    <t xml:space="preserve"> REF N1630-100MG</t>
  </si>
  <si>
    <t xml:space="preserve"> REF MSQC11-100UG</t>
  </si>
  <si>
    <t xml:space="preserve"> REF MSQC13-100UG</t>
  </si>
  <si>
    <t xml:space="preserve"> REF F3506-10MG</t>
  </si>
  <si>
    <t>BETA-GLUCURONIDASE FAST (ORIG. : PATELLA VULGATA) RECOMBINANTE SOL.AQUEUSE /10ML</t>
  </si>
  <si>
    <t xml:space="preserve"> REF SRE0095-10ML</t>
  </si>
  <si>
    <t xml:space="preserve"> REF A9256-100G</t>
  </si>
  <si>
    <t xml:space="preserve"> REF 394882-25ML</t>
  </si>
  <si>
    <t>2438</t>
  </si>
  <si>
    <t xml:space="preserve"> REF 4610-100ML</t>
  </si>
  <si>
    <t xml:space="preserve"> REF Z742914-1.8KG</t>
  </si>
  <si>
    <t xml:space="preserve"> REF BL3H97A48783-100MG</t>
  </si>
  <si>
    <t xml:space="preserve"> REF 43816-10ML</t>
  </si>
  <si>
    <t xml:space="preserve"> REF 41605-100MG</t>
  </si>
  <si>
    <t xml:space="preserve"> REF 78610-10G</t>
  </si>
  <si>
    <t xml:space="preserve"> REF CDS009203-100MG</t>
  </si>
  <si>
    <t>THYMOL 99%/ 100G</t>
  </si>
  <si>
    <t xml:space="preserve"> REF T0501-100G</t>
  </si>
  <si>
    <t xml:space="preserve"> REF C7752-1G</t>
  </si>
  <si>
    <t xml:space="preserve"> REF 45690-50G-F</t>
  </si>
  <si>
    <t xml:space="preserve"> REF S0389-500G</t>
  </si>
  <si>
    <t>2261+2298+2323</t>
  </si>
  <si>
    <t xml:space="preserve"> REF 83639.320</t>
  </si>
  <si>
    <t>2496+2351+2261</t>
  </si>
  <si>
    <t xml:space="preserve"> REF 83640.320</t>
  </si>
  <si>
    <t>ACETONITRILE POUR ULC-MS (FV) /2,5L</t>
  </si>
  <si>
    <t xml:space="preserve"> REF 0001204102BS</t>
  </si>
  <si>
    <t>2325+1988+2392</t>
  </si>
  <si>
    <t xml:space="preserve"> REF 20104.298</t>
  </si>
  <si>
    <t>2600+2261+2406+2421</t>
  </si>
  <si>
    <t xml:space="preserve"> REF 1.00063.1000</t>
  </si>
  <si>
    <t>2340</t>
  </si>
  <si>
    <t xml:space="preserve"> REF 8.18755.1000</t>
  </si>
  <si>
    <t xml:space="preserve"> REF 07692-250ML</t>
  </si>
  <si>
    <t>2325+2298+2323</t>
  </si>
  <si>
    <t xml:space="preserve"> REF 20252.244</t>
  </si>
  <si>
    <t>2325+2242+2340+2421</t>
  </si>
  <si>
    <t xml:space="preserve"> REF 30024.290</t>
  </si>
  <si>
    <t xml:space="preserve"> REF 1.00244.0500</t>
  </si>
  <si>
    <t xml:space="preserve"> REF 20632.236</t>
  </si>
  <si>
    <t xml:space="preserve"> REF 1.00519.1001</t>
  </si>
  <si>
    <t xml:space="preserve"> REF 20678.187</t>
  </si>
  <si>
    <t>ACIDE SULFURIQUE 95-97% POUR ANALYSES (FV) /1L</t>
  </si>
  <si>
    <t xml:space="preserve"> REF 20700.298</t>
  </si>
  <si>
    <t xml:space="preserve"> REF 1.00807.0250</t>
  </si>
  <si>
    <t>2325+2298</t>
  </si>
  <si>
    <t xml:space="preserve"> REF 21572.133</t>
  </si>
  <si>
    <t>2263+2243+2340</t>
  </si>
  <si>
    <t xml:space="preserve"> REF 22317.297</t>
  </si>
  <si>
    <t xml:space="preserve"> REF 1.08337.1000</t>
  </si>
  <si>
    <t xml:space="preserve"> REF 1.05104.1000</t>
  </si>
  <si>
    <t>2394+2340</t>
  </si>
  <si>
    <t xml:space="preserve"> REF 28028.298</t>
  </si>
  <si>
    <t xml:space="preserve"> REF 23622.260</t>
  </si>
  <si>
    <t xml:space="preserve"> REF 20302.180</t>
  </si>
  <si>
    <t xml:space="preserve"> REF 83621.320</t>
  </si>
  <si>
    <t xml:space="preserve"> REF 1.03981.0102</t>
  </si>
  <si>
    <t>2552+2394+1988</t>
  </si>
  <si>
    <t xml:space="preserve"> REF 1.04201.1000</t>
  </si>
  <si>
    <t>1988+2340+2342+2392</t>
  </si>
  <si>
    <t>HUILE A IMMERSION POUR MICROSCOPIE IMMERSOL 518N /100ML</t>
  </si>
  <si>
    <t xml:space="preserve"> REF 630-0279</t>
  </si>
  <si>
    <t xml:space="preserve"> REF 25108.295</t>
  </si>
  <si>
    <t>2552+2392+2340</t>
  </si>
  <si>
    <t xml:space="preserve"> REF 26764.298</t>
  </si>
  <si>
    <t>2263+2271+2340+2261</t>
  </si>
  <si>
    <t xml:space="preserve"> REF 26936.260</t>
  </si>
  <si>
    <t xml:space="preserve"> REF 26668.263</t>
  </si>
  <si>
    <t xml:space="preserve"> REF 30765.K2</t>
  </si>
  <si>
    <t>2392+2340</t>
  </si>
  <si>
    <t xml:space="preserve"> REF 1.06346.1000</t>
  </si>
  <si>
    <t xml:space="preserve"> REF 1.06329.0500</t>
  </si>
  <si>
    <t>2394+1988+2298+2340</t>
  </si>
  <si>
    <t>SODIUM HYDROXYDE EN PASTILLES &gt;99% POUR ANALYSES ACS PH.EUR. /1KG</t>
  </si>
  <si>
    <t xml:space="preserve"> REF 28244.295</t>
  </si>
  <si>
    <t>2421+2298+2394</t>
  </si>
  <si>
    <t xml:space="preserve"> REF 31627.290</t>
  </si>
  <si>
    <t>2552+2242+2261</t>
  </si>
  <si>
    <t xml:space="preserve"> REF 705-1030</t>
  </si>
  <si>
    <t>2552+1988+2243+2261+2325+2392+2394+2496</t>
  </si>
  <si>
    <t xml:space="preserve"> REF 32095.264</t>
  </si>
  <si>
    <t>2552+1988+2243+2261+2325+2392+2394+2497</t>
  </si>
  <si>
    <t xml:space="preserve"> REF 32096.267</t>
  </si>
  <si>
    <t>2552+1988+2243+2261+2325+2552</t>
  </si>
  <si>
    <t xml:space="preserve"> REF 32040.185</t>
  </si>
  <si>
    <t>2325+2340</t>
  </si>
  <si>
    <t xml:space="preserve"> REF 1.11374.0100</t>
  </si>
  <si>
    <t>100 COMPRIMES</t>
  </si>
  <si>
    <t xml:space="preserve"> REF 28559.290</t>
  </si>
  <si>
    <t>2552+2361+2392+2394</t>
  </si>
  <si>
    <t xml:space="preserve"> REF 1.06448.1000</t>
  </si>
  <si>
    <t xml:space="preserve"> REF A14331.03</t>
  </si>
  <si>
    <t>B03751E</t>
  </si>
  <si>
    <t>BLEU DE COOMASSIE NANO POUR COLORATION EN 1 ETAPE DES PROT.EN GEL (PAE) /500ML</t>
  </si>
  <si>
    <t xml:space="preserve"> REF 255009</t>
  </si>
  <si>
    <t xml:space="preserve"> REF 1.12553.0025</t>
  </si>
  <si>
    <t>2600+2430</t>
  </si>
  <si>
    <t xml:space="preserve"> REF 1.01384.0100</t>
  </si>
  <si>
    <t xml:space="preserve"> REF 1.09275.0500</t>
  </si>
  <si>
    <t>B01118B</t>
  </si>
  <si>
    <t>FUCHSINE PHENIQUEE EN SOLUTION SELON ZIEHL-NEELSEN /500ML</t>
  </si>
  <si>
    <t xml:space="preserve"> REF 1.09215.0500</t>
  </si>
  <si>
    <t>2325+2242+2600</t>
  </si>
  <si>
    <t xml:space="preserve"> REF 1.09204.0500</t>
  </si>
  <si>
    <t>2325+2552+2340+2392</t>
  </si>
  <si>
    <t xml:space="preserve"> REF 720-0196</t>
  </si>
  <si>
    <t xml:space="preserve"> REF 720-0350</t>
  </si>
  <si>
    <t>2351+2325+2552</t>
  </si>
  <si>
    <t xml:space="preserve"> REF 720-0351</t>
  </si>
  <si>
    <t>2325+2351</t>
  </si>
  <si>
    <t xml:space="preserve"> REF 1.09261.2500</t>
  </si>
  <si>
    <t>2325+2600</t>
  </si>
  <si>
    <t xml:space="preserve"> REF 1.01424.2500</t>
  </si>
  <si>
    <t>2342+2242</t>
  </si>
  <si>
    <t xml:space="preserve"> REF 1.09253.0500</t>
  </si>
  <si>
    <t xml:space="preserve"> REF 1.06888.2500</t>
  </si>
  <si>
    <t xml:space="preserve"> REF 1.09272.2500</t>
  </si>
  <si>
    <t>2351+2242</t>
  </si>
  <si>
    <t xml:space="preserve"> REF 1.09217.2500</t>
  </si>
  <si>
    <t xml:space="preserve"> REF 1.09218.2500</t>
  </si>
  <si>
    <t xml:space="preserve"> REF 720-1166</t>
  </si>
  <si>
    <t xml:space="preserve"> REF 00607131.</t>
  </si>
  <si>
    <t>B01480D</t>
  </si>
  <si>
    <t>HEMATOXYLINE DE HARRIS EN SOLUTION PAE POUR MICROSCOPIE (RAL) /1L</t>
  </si>
  <si>
    <t xml:space="preserve"> REF 720-0340</t>
  </si>
  <si>
    <t xml:space="preserve"> REF 27534.187</t>
  </si>
  <si>
    <t>HUILE A IMMERSION POUR MICROSCOPIE MERCK D.1,02 /500ML</t>
  </si>
  <si>
    <t xml:space="preserve"> REF 1.04699.0500</t>
  </si>
  <si>
    <t xml:space="preserve"> REF 1.09060.1000</t>
  </si>
  <si>
    <t xml:space="preserve"> REF 28224.296</t>
  </si>
  <si>
    <t xml:space="preserve"> REF 28055.292</t>
  </si>
  <si>
    <t>B03833D</t>
  </si>
  <si>
    <t xml:space="preserve"> REF 32745-100G</t>
  </si>
  <si>
    <t xml:space="preserve"> REF 24244.232</t>
  </si>
  <si>
    <t xml:space="preserve"> REF 20276.235</t>
  </si>
  <si>
    <t xml:space="preserve"> REF 1.06267.1000</t>
  </si>
  <si>
    <t xml:space="preserve"> REF 21190.246</t>
  </si>
  <si>
    <t xml:space="preserve"> REF 1.05886.0500</t>
  </si>
  <si>
    <t xml:space="preserve"> REF 11047600.</t>
  </si>
  <si>
    <t xml:space="preserve"> REF 1.02432.1000</t>
  </si>
  <si>
    <t>2477</t>
  </si>
  <si>
    <t xml:space="preserve"> REF 1.08883.0500</t>
  </si>
  <si>
    <t xml:space="preserve"> REF 83639.290</t>
  </si>
  <si>
    <t>2421+2351</t>
  </si>
  <si>
    <t xml:space="preserve"> REF 83650.290</t>
  </si>
  <si>
    <t>2496+2323+2261</t>
  </si>
  <si>
    <t>EAU HAUTE PURETE POUR ULC-MS (FV) /2,5L</t>
  </si>
  <si>
    <t xml:space="preserve"> REF 0023214102BS</t>
  </si>
  <si>
    <t>2496+2261+2323+2421</t>
  </si>
  <si>
    <t xml:space="preserve"> REF 84865.260</t>
  </si>
  <si>
    <t>2421+2552</t>
  </si>
  <si>
    <t xml:space="preserve"> REF 1.06268.1000</t>
  </si>
  <si>
    <t xml:space="preserve"> REF 1.09249.0500</t>
  </si>
  <si>
    <t>HUILE A IMMERSION POUR MICROSCOPIE IMMERSOL 518F /100ML</t>
  </si>
  <si>
    <t xml:space="preserve"> REF 630-0341</t>
  </si>
  <si>
    <t xml:space="preserve"> REF 1.09107.1000</t>
  </si>
  <si>
    <t xml:space="preserve"> REF 11028303.</t>
  </si>
  <si>
    <t xml:space="preserve"> REF 30150.295</t>
  </si>
  <si>
    <t xml:space="preserve"> REF 83879.290</t>
  </si>
  <si>
    <t>B08601B</t>
  </si>
  <si>
    <t xml:space="preserve"> REF 87043.230</t>
  </si>
  <si>
    <t xml:space="preserve"> REF 93002.1016</t>
  </si>
  <si>
    <t xml:space="preserve"> REF 20422.297</t>
  </si>
  <si>
    <t xml:space="preserve"> REF 25641.297</t>
  </si>
  <si>
    <t>LACTOPHENOL D'AMANN - Nom correct = Phénolglycérolactique (Donadini) /125ML</t>
  </si>
  <si>
    <t xml:space="preserve"> REF 720-0332</t>
  </si>
  <si>
    <t xml:space="preserve"> REF 720-1156</t>
  </si>
  <si>
    <t>EB01113B</t>
  </si>
  <si>
    <t>BLEU DE LACTOPHENOL EN SOLUTION POUR COLORATION DES CHAMPIGNONS /100ML</t>
  </si>
  <si>
    <t xml:space="preserve"> REF 1.13741.0100P</t>
  </si>
  <si>
    <t xml:space="preserve"> REF 26630.296</t>
  </si>
  <si>
    <t>2552+2263</t>
  </si>
  <si>
    <t>B00908C</t>
  </si>
  <si>
    <t>POLYETHYLENEGLYCOL (PEG) 6000 /500G</t>
  </si>
  <si>
    <t xml:space="preserve"> REF 442714K</t>
  </si>
  <si>
    <t xml:space="preserve"> REF 075008TP</t>
  </si>
  <si>
    <t xml:space="preserve"> REF 01400208LM_GRE</t>
  </si>
  <si>
    <t>B08939A</t>
  </si>
  <si>
    <t xml:space="preserve"> REF 98192.290</t>
  </si>
  <si>
    <t>B01735A</t>
  </si>
  <si>
    <t>TAMPON SELON WEISE PH 7,2 EN COMPRIMES (1 COMP.=1L) /100 COMPRIMES</t>
  </si>
  <si>
    <t>REF 1.09468.0100</t>
  </si>
  <si>
    <t>B04667A</t>
  </si>
  <si>
    <t>AGAR PURIFIE BACTO /100G</t>
  </si>
  <si>
    <t xml:space="preserve"> REF 214050</t>
  </si>
  <si>
    <t>B05515A</t>
  </si>
  <si>
    <t>GELOSE COEUR-CERVELLE EN POUDRE /500G</t>
  </si>
  <si>
    <t xml:space="preserve"> REF 211065</t>
  </si>
  <si>
    <t>B07095A</t>
  </si>
  <si>
    <t>BOUILLON LB MILLER (LURIA-BERTANI) DESHYDRATE /500G</t>
  </si>
  <si>
    <t xml:space="preserve"> REF 244620</t>
  </si>
  <si>
    <t>B09456A</t>
  </si>
  <si>
    <t xml:space="preserve">GELOSE CHROMID S AUREUS ELITE /20  </t>
  </si>
  <si>
    <t xml:space="preserve">REF  419042 </t>
  </si>
  <si>
    <t>B05467A</t>
  </si>
  <si>
    <t>GELOSE MUELLER HINTON E EN BOITE DE PETRI 90MM /2X10</t>
  </si>
  <si>
    <t xml:space="preserve"> REF 413822</t>
  </si>
  <si>
    <t>B06643A</t>
  </si>
  <si>
    <t>GELOSE BRUCELLA AU SANG EN BOITE DE PETRI 90MM /2X10</t>
  </si>
  <si>
    <t xml:space="preserve"> REF 411968</t>
  </si>
  <si>
    <t>B08816A</t>
  </si>
  <si>
    <t>STAPHYLOCOCCUS AUREUS IDENTIF/CULT. TEST AGG.LATEX KIT PASTOREX STAPH PLUS /250T</t>
  </si>
  <si>
    <t xml:space="preserve"> REF 56353</t>
  </si>
  <si>
    <t>250T</t>
  </si>
  <si>
    <t>B05225E</t>
  </si>
  <si>
    <t>SYPHILIS AC REAGINES S./PL. TEST FLOCUL. NON-TREPONEMAL QL/S-QT RPR CARD /100T</t>
  </si>
  <si>
    <t xml:space="preserve"> REF 72515</t>
  </si>
  <si>
    <t>TEST SYPHILIS</t>
  </si>
  <si>
    <t>B09066A</t>
  </si>
  <si>
    <t>CONVULXINE (ORIGINE : CROTALUS DURISSUS TERRIFICUS) &gt; 90% LYOPHILISEE /50UG</t>
  </si>
  <si>
    <t xml:space="preserve"> REF 6-VEN-CONV-50</t>
  </si>
  <si>
    <t>B09249A</t>
  </si>
  <si>
    <t>C1 INHIBITEUR D ESTERASE PLASMA HUMAIN /1MG</t>
  </si>
  <si>
    <t xml:space="preserve"> REF C1E15-N</t>
  </si>
  <si>
    <t>B05954A</t>
  </si>
  <si>
    <t>SERUM DE POULET NORMAL LYOPHILISE POUR RECHERCHE DE PRECIPITINES SERIQUES /1ML</t>
  </si>
  <si>
    <t xml:space="preserve"> REF NChS</t>
  </si>
  <si>
    <t>B03112B</t>
  </si>
  <si>
    <t>MILIEU MONTAGE MICROSCOPIE FLUORESCENCE AGENT ANTI-FADE FLUOROMOUNT-G /25ML</t>
  </si>
  <si>
    <t xml:space="preserve"> REF 0100-01</t>
  </si>
  <si>
    <t>B09064A</t>
  </si>
  <si>
    <t>AGENT STABILISANT 5-FU (5-FLUOROURACILE) 20 SERINGUES 0,1ML + DISP.TRANSF./1 KIT</t>
  </si>
  <si>
    <t xml:space="preserve"> REF 5FU-STB</t>
  </si>
  <si>
    <t>B09133A</t>
  </si>
  <si>
    <t>CQI POSITIF HAUT PATHROL TRYPTASE/5X1ML</t>
  </si>
  <si>
    <t xml:space="preserve"> REF PW85205</t>
  </si>
  <si>
    <t>B07956B</t>
  </si>
  <si>
    <t>CQI POSITIF CANDIDA AG ELISA SERION /3ML</t>
  </si>
  <si>
    <t xml:space="preserve"> REF BC200</t>
  </si>
  <si>
    <t>B06255A</t>
  </si>
  <si>
    <t>MILIEU D'ENROBAGE AQUEUX (HYDROXYETHYLE D'AGAROSE) HISTOGEL /12X10ML</t>
  </si>
  <si>
    <t xml:space="preserve"> REF F/161415</t>
  </si>
  <si>
    <t>SUBSITUT DE XYLENE/TOLUENE</t>
  </si>
  <si>
    <t>2323+2361</t>
  </si>
  <si>
    <t>B00834A</t>
  </si>
  <si>
    <t>AMMONIUM ACETATE POUR ANALYSES ACS PH.EUR. USP /500G</t>
  </si>
  <si>
    <t xml:space="preserve"> REF 418776</t>
  </si>
  <si>
    <t>B08359A</t>
  </si>
  <si>
    <t>SODIUM NITRATE POUR ANALYSES ISO ACS PH.EUR. USP /500G</t>
  </si>
  <si>
    <t xml:space="preserve"> REF 481756</t>
  </si>
  <si>
    <t>B08959A</t>
  </si>
  <si>
    <t>XYLENE MELANGE D'ISOMERES &gt;98,5% POUR ANALYSES ACS ISO PH.EUR. USP (BP) /5L</t>
  </si>
  <si>
    <t xml:space="preserve"> REF 492305</t>
  </si>
  <si>
    <t>B00960A</t>
  </si>
  <si>
    <t xml:space="preserve"> REF A2056-25MG</t>
  </si>
  <si>
    <t xml:space="preserve"> REF 236489-100G</t>
  </si>
  <si>
    <t>B00980A</t>
  </si>
  <si>
    <t>ADENOSINE-5'-DIPHOSPHATE (ADP) SEL DE SODIUM (ORIG. BACTERIENNE) &gt;95% /100MG</t>
  </si>
  <si>
    <t xml:space="preserve"> REF A2754-100MG</t>
  </si>
  <si>
    <t>2399</t>
  </si>
  <si>
    <t>B01582A</t>
  </si>
  <si>
    <t>TRI-POTASSIUM PHOSPHATE &gt;98% /500G</t>
  </si>
  <si>
    <t xml:space="preserve"> REF P5629-500G</t>
  </si>
  <si>
    <t>B01824A</t>
  </si>
  <si>
    <t xml:space="preserve"> REF N7251-500MG</t>
  </si>
  <si>
    <t>B02480A</t>
  </si>
  <si>
    <t xml:space="preserve"> REF M5639-5MG</t>
  </si>
  <si>
    <t>B03262B</t>
  </si>
  <si>
    <t>FLUNITRAZEPAM 1,0MG/ML METHANOL (MRC PH./TOX.) /1ML</t>
  </si>
  <si>
    <t xml:space="preserve"> REF F-907-1ML</t>
  </si>
  <si>
    <t>B03307B</t>
  </si>
  <si>
    <t>(-)-DELTA-9-THC-D3 (DRONABINOL-D3) 0,1MG/ML METHANOL (MRC PH./TOX.) /1ML</t>
  </si>
  <si>
    <t xml:space="preserve"> REF T-003-1ML</t>
  </si>
  <si>
    <t>B03469A</t>
  </si>
  <si>
    <t>BARBITAL (DIETHYLMALONYLUREE) /100G</t>
  </si>
  <si>
    <t xml:space="preserve"> REF B0375-100G</t>
  </si>
  <si>
    <t>B03487A</t>
  </si>
  <si>
    <t>ACIDE OXALOACETIQUE &gt;97% /1G</t>
  </si>
  <si>
    <t xml:space="preserve"> REF O4126-1G</t>
  </si>
  <si>
    <t>B03507A</t>
  </si>
  <si>
    <t>THIOFLAVINE T (JAUNE BASIQUE 1) /5G</t>
  </si>
  <si>
    <t xml:space="preserve"> REF T3516-5G</t>
  </si>
  <si>
    <t>9997</t>
  </si>
  <si>
    <t>B03873B</t>
  </si>
  <si>
    <t>6-ACETYLMORPHINE 0,1MG/ML ACETONITRILE (MRC PH./TOX.) /1ML</t>
  </si>
  <si>
    <t xml:space="preserve"> REF A-003-1ML</t>
  </si>
  <si>
    <t>2415</t>
  </si>
  <si>
    <t>B04985A</t>
  </si>
  <si>
    <t>SODIUM HYDROXYDE EN SOLUTION 10M DANS EAU BIOULTRA POUR BIO.MOL. /100ML</t>
  </si>
  <si>
    <t xml:space="preserve"> REF 72068-100ML</t>
  </si>
  <si>
    <t>B05005C</t>
  </si>
  <si>
    <t>SODIUM HYDROSULFITE (SODIUM DITHIONITE) GRADE TECHNIQUE /100G</t>
  </si>
  <si>
    <t xml:space="preserve"> REF 157953-100G</t>
  </si>
  <si>
    <t>B05186B</t>
  </si>
  <si>
    <t>TWEEN 80 LIQUIDE VISQUEUX /50ML</t>
  </si>
  <si>
    <t xml:space="preserve"> REF 8221870050</t>
  </si>
  <si>
    <t>B05719B</t>
  </si>
  <si>
    <t>MANNANE (ORIG.:SACCHAROMYCES CEREVISIAE) PREPARE PAR EXTRACTION ALCALINE /1G</t>
  </si>
  <si>
    <t xml:space="preserve"> REF M7504-1G</t>
  </si>
  <si>
    <t>B06018A</t>
  </si>
  <si>
    <t>B06168A</t>
  </si>
  <si>
    <t>BETA-GLUCURONIDASE (ORIG.:HELIX POMATIA) TYPE H-2 SOL.AQUEUSE &gt;85000U/ML /5ML</t>
  </si>
  <si>
    <t xml:space="preserve"> REF G0876-5ML</t>
  </si>
  <si>
    <t>B06283B</t>
  </si>
  <si>
    <t>ZINC SULFATE HEPTAHYDRATE &gt;99% POUR LC-MS /500G</t>
  </si>
  <si>
    <t xml:space="preserve"> REF Z4750-500G</t>
  </si>
  <si>
    <t>B06359A</t>
  </si>
  <si>
    <t>TRIZMA CHLORHYDRATE (TRIS-HCl) SOLUTION CERTIFIEE 1M PH 7,0 POUR BIO.MOL./100ML</t>
  </si>
  <si>
    <t xml:space="preserve"> REF T1819-100ML</t>
  </si>
  <si>
    <t>B06540A</t>
  </si>
  <si>
    <t>NAPHTHALENE-2,3-DICARBOXALDEHYDE (NDA) POUR FLUORESCENCE /100MG</t>
  </si>
  <si>
    <t xml:space="preserve"> REF 70215-100MG</t>
  </si>
  <si>
    <t>B06719A</t>
  </si>
  <si>
    <t>POLY(2-HYDROXYETHYLE METHACRYLATE) (POLY-HEMA) POUDRE POUR CULT.CELLULAIRE /10G</t>
  </si>
  <si>
    <t xml:space="preserve"> REF P3932-10G</t>
  </si>
  <si>
    <t>B06821A</t>
  </si>
  <si>
    <t>QUINACRINE DICHLORHYDRATE &gt;90%  /25G</t>
  </si>
  <si>
    <t xml:space="preserve"> REF Q3251-25G</t>
  </si>
  <si>
    <t>B06822A</t>
  </si>
  <si>
    <t>DIPHENYLENEIODONIUM CHLORURE (DPI) &gt;98% /10MG</t>
  </si>
  <si>
    <t xml:space="preserve"> REF D2926-10MG</t>
  </si>
  <si>
    <t>B07043A</t>
  </si>
  <si>
    <t>ACIDE L-ASCORBIQUE (VITAMINE C) MATERIAU DE REFERENCE CERTIFIE /100MG</t>
  </si>
  <si>
    <t xml:space="preserve"> REF 57803-100MG</t>
  </si>
  <si>
    <t>B07311A</t>
  </si>
  <si>
    <t>ACIDE L-PIPECOLIQUE 99% /100MG</t>
  </si>
  <si>
    <t xml:space="preserve"> REF P2519-100MG</t>
  </si>
  <si>
    <t>B07403A</t>
  </si>
  <si>
    <t>ALDOSTERONE 100UG/ML ACETONITRILE (MATERIAU DE REFERENCE CERTIFIE) /1ML</t>
  </si>
  <si>
    <t xml:space="preserve"> REF A-096-1ML</t>
  </si>
  <si>
    <t>B08427A</t>
  </si>
  <si>
    <t>PYRIDINE ANHYDRE &gt;99% /100ML</t>
  </si>
  <si>
    <t xml:space="preserve"> REF 360570-100ML</t>
  </si>
  <si>
    <t>B08853A</t>
  </si>
  <si>
    <t>7-CARBOXY-CANNABIDIOL (7-COOH-CBD) 1,0MG/ML METHANOL (MRC PH./TOX.) /1ML</t>
  </si>
  <si>
    <t xml:space="preserve"> REF C-181-1ML</t>
  </si>
  <si>
    <t>B08854A</t>
  </si>
  <si>
    <t>7-CARBOXY-CANNABIDIOL-D3 (7-COOH-CBD-D3) 100UG/ML METHANOL (MRC PH./TOX.) /1ML</t>
  </si>
  <si>
    <t xml:space="preserve"> REF C-224-1ML</t>
  </si>
  <si>
    <t>STANDARDS DE REFERENCE ET PRODUITS MARQUES AUX ISOTOPES STABLES (MATERIAUX DE REFERENCE) EN SOLUTION</t>
  </si>
  <si>
    <t>B09208A</t>
  </si>
  <si>
    <t>PHOSPHATIDYLETHANOL / Peth 16:0/18:1 / 1MG/ML METHANOL /1ML</t>
  </si>
  <si>
    <t xml:space="preserve"> REF P-179-1ML</t>
  </si>
  <si>
    <t>B09209A</t>
  </si>
  <si>
    <t>PHOSPHATIDYLETHANOL-D5 Peth 16:0/18:1-D5100UG/ML METHANOL /1ML</t>
  </si>
  <si>
    <t xml:space="preserve"> REF P-151-1ML</t>
  </si>
  <si>
    <t>B03305B</t>
  </si>
  <si>
    <t>TEMAZEPAM-D5 0,1MG/ML METHANOL (MRC PH./TOX.) /1ML</t>
  </si>
  <si>
    <t>REF T-902-1ML</t>
  </si>
  <si>
    <t>B08918A</t>
  </si>
  <si>
    <t>PYRIDOXAL-5'-PHOSPHATE MONOHYDRATE &gt;97% /1G</t>
  </si>
  <si>
    <t xml:space="preserve"> REF 82870-1G</t>
  </si>
  <si>
    <t>B09070A</t>
  </si>
  <si>
    <t>N-ACETYL-S-PHENYL-L-CYSTEINE STANDARD ANALYTIQUE /100MG</t>
  </si>
  <si>
    <t xml:space="preserve"> REF 30498-100MG</t>
  </si>
  <si>
    <t>B09163A</t>
  </si>
  <si>
    <t>ACIDE ALPHA-CETOGLUTARIQUE SEL DISODIQUE HYDRATE / 5G</t>
  </si>
  <si>
    <t xml:space="preserve"> REF K3752-5G</t>
  </si>
  <si>
    <t>B09214A</t>
  </si>
  <si>
    <t>FLUORURE DE PHENYLMETHYLSULFONYLE (PMSF) /50ML</t>
  </si>
  <si>
    <t xml:space="preserve"> REF 93482-50ML-F</t>
  </si>
  <si>
    <t>2438+2392</t>
  </si>
  <si>
    <t>B09263A</t>
  </si>
  <si>
    <t>TRIZMA HYDROCHLORIDE SOLUTION PH8 / 1M / POUR BIOLOGIE MOLECULAIRE /100ML</t>
  </si>
  <si>
    <t xml:space="preserve"> REF T2694-100ML</t>
  </si>
  <si>
    <t>L000913</t>
  </si>
  <si>
    <t>ACIDE CHLORHYDRIQUE 30% SUPRAPUR  /500ML</t>
  </si>
  <si>
    <t xml:space="preserve"> REF 1003180500</t>
  </si>
  <si>
    <t>new</t>
  </si>
  <si>
    <t xml:space="preserve"> REF G6013-5G </t>
  </si>
  <si>
    <t>B08936A</t>
  </si>
  <si>
    <t>ALBUMINE BOVINE (BSA) PURIF./CHOC THERM. SANS PROTEASE/AG/GLOB. &gt;98% LYOPH. /10G</t>
  </si>
  <si>
    <t xml:space="preserve"> REF A7030-10G</t>
  </si>
  <si>
    <t>B08937A</t>
  </si>
  <si>
    <t xml:space="preserve"> REF A4503-10G</t>
  </si>
  <si>
    <t>B00807B</t>
  </si>
  <si>
    <t>ACIDE BORIQUE &gt;99,5% POUR ANALYSES ACS ISO PH.EUR. /500G</t>
  </si>
  <si>
    <t xml:space="preserve"> REF 1.00165.0500</t>
  </si>
  <si>
    <t>B00817B</t>
  </si>
  <si>
    <t>ACIDE NITRIQUE 52,5% D.1,33 GRADE TECHNIQUE /1L</t>
  </si>
  <si>
    <t xml:space="preserve"> REF 20412.293</t>
  </si>
  <si>
    <t>B00820B</t>
  </si>
  <si>
    <t>ACIDE OXALIQUE DIHYDRATE 98% /250G</t>
  </si>
  <si>
    <t xml:space="preserve"> REF A13866.30</t>
  </si>
  <si>
    <t>2325+2391</t>
  </si>
  <si>
    <t>B00880B</t>
  </si>
  <si>
    <t>GLYCEROL BIDISTILLE 99,5% POUR ANALYSES ACS ISO PH.EUR. /1L</t>
  </si>
  <si>
    <t xml:space="preserve"> REF 24388.295</t>
  </si>
  <si>
    <t>B03966B</t>
  </si>
  <si>
    <t>ACIDE SULFURIQUE 1 MOLE/L (2N) DANS EAU SOLUTION VOLUMETRIQUE PAE (FP) /1L</t>
  </si>
  <si>
    <t xml:space="preserve"> REF 30149.291</t>
  </si>
  <si>
    <t>B07958B</t>
  </si>
  <si>
    <t>BLEU DE METHYLENE EN SOLUTION/100ML</t>
  </si>
  <si>
    <t xml:space="preserve"> REF 77515-100ML-F</t>
  </si>
  <si>
    <t>B06266C</t>
  </si>
  <si>
    <t>SOLUTION OS (ACN 50% / EAU 47,5% / TFA 2,5%) FLACON EN VERRE AMBRE /250ML</t>
  </si>
  <si>
    <t xml:space="preserve"> REF 89449.235</t>
  </si>
  <si>
    <t>B01115B</t>
  </si>
  <si>
    <t>BLEU DE TOLUIDINE O HAUTE PURETE /50G</t>
  </si>
  <si>
    <t xml:space="preserve"> REF 0672-50G</t>
  </si>
  <si>
    <t>2394+2243+2261</t>
  </si>
  <si>
    <t>B06520A</t>
  </si>
  <si>
    <t xml:space="preserve">TAMPON CALIBRATION PH-METRE PH 10,00+/-0,02 (MRC) EN FLACON /1L </t>
  </si>
  <si>
    <t xml:space="preserve"> REF 32040.298 </t>
  </si>
  <si>
    <t>B05918B</t>
  </si>
  <si>
    <t>KIT COLO.SPE. WARTHIN-STARRY (4 LAMES/PREPARATION) /12 PREPARATIONS</t>
  </si>
  <si>
    <t xml:space="preserve"> REF 010270</t>
  </si>
  <si>
    <t>12 PREPARATIONS</t>
  </si>
  <si>
    <t>B03890A</t>
  </si>
  <si>
    <t>BILLE DE LATEX POLYSTYRENE TAILLE 0,8UM SUSPENSION AQUEUSE 10% SANS AZIDE /2ML</t>
  </si>
  <si>
    <t xml:space="preserve"> REF LB8-2ML</t>
  </si>
  <si>
    <t>B00920C</t>
  </si>
  <si>
    <t>REACTIF DE SCHIFF POUR MICROSCOPIE /500ML</t>
  </si>
  <si>
    <t xml:space="preserve"> REF 30969.261</t>
  </si>
  <si>
    <t>B04933B</t>
  </si>
  <si>
    <t>KIT CALIBRATION (MAGPIX) /25 CALIBRATIONS</t>
  </si>
  <si>
    <t xml:space="preserve"> REF MPXCAL-K25</t>
  </si>
  <si>
    <t>25 CALIBRATIONS</t>
  </si>
  <si>
    <t>B04934B</t>
  </si>
  <si>
    <t>KIT VERIFICATION PERFORMANCES (MAGPIX) /25 VERIFICATIONS</t>
  </si>
  <si>
    <t xml:space="preserve"> REF MPXPVER-K25</t>
  </si>
  <si>
    <t>25 VERIFICATIONS</t>
  </si>
  <si>
    <t>CYTOKINES DOS.MULTIPLEX LUMINEX xMAP KIT MILLIPLEX MAP : IL-6 + IL-10 /96 PUITS</t>
  </si>
  <si>
    <t xml:space="preserve"> REF HSTCMAG-28SK-02</t>
  </si>
  <si>
    <t>B00639B</t>
  </si>
  <si>
    <t>DIISOPROPYLE FLUOROPHOSPHATE (DFP) 99% /1G</t>
  </si>
  <si>
    <t xml:space="preserve"> REF 10316180</t>
  </si>
  <si>
    <t>PMA (PROPIDIUM MONOAZIDE) /1MG</t>
  </si>
  <si>
    <t>B05884B</t>
  </si>
  <si>
    <t>REF SML3448-1MG</t>
  </si>
  <si>
    <t>TESTS DIAGNOSTICS RAPIDES D'URGENCE EN BACTERIOLOGIE</t>
  </si>
  <si>
    <t>2351 + 2600</t>
  </si>
  <si>
    <t>B08727A</t>
  </si>
  <si>
    <t>AG GDH CLOSTRIDIUM DIFF.+ TOX.A/B SELLES TEST C.DIFF QUIK CHEK COMPLETE /25T</t>
  </si>
  <si>
    <t xml:space="preserve"> REF WT30525C</t>
  </si>
  <si>
    <t>Echantillon
Oui/Non</t>
  </si>
  <si>
    <r>
      <t xml:space="preserve">Echantillon
Qté en
 </t>
    </r>
    <r>
      <rPr>
        <b/>
        <sz val="11"/>
        <color indexed="53"/>
        <rFont val="Arial"/>
        <family val="2"/>
      </rPr>
      <t>Unité Fine</t>
    </r>
  </si>
  <si>
    <t xml:space="preserve">Oui </t>
  </si>
  <si>
    <t>Oui</t>
  </si>
  <si>
    <t>1 kit</t>
  </si>
  <si>
    <t>50 mL</t>
  </si>
  <si>
    <t>30mL</t>
  </si>
  <si>
    <t>200mL</t>
  </si>
  <si>
    <t>1 bidon</t>
  </si>
  <si>
    <t>1 bloc</t>
  </si>
  <si>
    <t>10L</t>
  </si>
  <si>
    <t>15L</t>
  </si>
  <si>
    <t>500mL</t>
  </si>
  <si>
    <t>30kg</t>
  </si>
  <si>
    <t>250mL</t>
  </si>
  <si>
    <t>100mL</t>
  </si>
  <si>
    <t>5mL</t>
  </si>
  <si>
    <t>50mL</t>
  </si>
  <si>
    <t>10 comprimés</t>
  </si>
  <si>
    <t>2L</t>
  </si>
  <si>
    <t>1 flacon</t>
  </si>
  <si>
    <t>2415+2392+2552</t>
  </si>
  <si>
    <t>2600 + 2421</t>
  </si>
  <si>
    <t>COMPLEMENT C1</t>
  </si>
  <si>
    <t>DOSAGES LIPIDES SUR AUTOMATE INDIKO PLUS DE LA SOCIETE THERMOFISHER</t>
  </si>
  <si>
    <t>DOSAGES ENZYMATIQUES SUR AUTOMATE INDIKO PLUS  DE LA SOCIETE THERMOFISHER</t>
  </si>
  <si>
    <t>FIXATEUR AFA POUR HISTOLOGIE</t>
  </si>
  <si>
    <t>Gly-Pro-p-NITROANILIDE CHLORHYDRATE &gt;99% /25MG   n° CAS 103213-34-9, respect du même sel que dans l'intitulé, du meme gramage et de la meme pureté</t>
  </si>
  <si>
    <t>ACETYL-COENZYME A (ACETYL-CoA) SEL DE SODIUM &gt;93% /25MG  préciser n° CAS 102029-73-2, respect du même sel que dans l'intitulé, du meme gramage et de la meme pureté</t>
  </si>
  <si>
    <t>4-NITROCATECHOL SULFATE SEL DIPOTASSIQUE /500MG préciser n° CAS 14528-64-4, respect du même sel que dans l'intitulé, du meme gramage et de la meme pureté</t>
  </si>
  <si>
    <t>4-METHYLUMBELLIFERYL-BETA-D-N,N',N"-TRIACETYLCHITOTRIOSIDE /5MG préciser n° CAS 53643-13-3, respect du même sel que dans l'intitulé, du meme gramage et de la meme pureté</t>
  </si>
  <si>
    <t>10mL</t>
  </si>
  <si>
    <t>COLORANT INDELEBILES POUR PIECES CHIRURGICALES</t>
  </si>
  <si>
    <t>KITS COLORATIONS SPECIALES POUR ANALYSES HISTOLOGIQUES ET IMMUNOHISTOCHIMIQUES</t>
  </si>
  <si>
    <t>20 boites</t>
  </si>
  <si>
    <t>20 tests</t>
  </si>
  <si>
    <t>20 disques</t>
  </si>
  <si>
    <t>1 tube de 1mL</t>
  </si>
  <si>
    <t>1mg</t>
  </si>
  <si>
    <t>2 x 300mL</t>
  </si>
  <si>
    <t>TDR SANG DANS LES SELLES</t>
  </si>
  <si>
    <t>01.01</t>
  </si>
  <si>
    <t>01.02</t>
  </si>
  <si>
    <t>01.03</t>
  </si>
  <si>
    <t>01.04</t>
  </si>
  <si>
    <t>01.05</t>
  </si>
  <si>
    <t>01.06</t>
  </si>
  <si>
    <t>01.07</t>
  </si>
  <si>
    <t>01.08</t>
  </si>
  <si>
    <t>01.09</t>
  </si>
  <si>
    <t>01.10</t>
  </si>
  <si>
    <t>01.11</t>
  </si>
  <si>
    <t>01.12</t>
  </si>
  <si>
    <t>01.13</t>
  </si>
  <si>
    <t>01.14</t>
  </si>
  <si>
    <t>01.15</t>
  </si>
  <si>
    <t>01.16</t>
  </si>
  <si>
    <t>01.17</t>
  </si>
  <si>
    <t>01.18</t>
  </si>
  <si>
    <t>01.19</t>
  </si>
  <si>
    <t>01.20</t>
  </si>
  <si>
    <t>01.21</t>
  </si>
  <si>
    <t>01.22</t>
  </si>
  <si>
    <t>01.23</t>
  </si>
  <si>
    <t>01.24</t>
  </si>
  <si>
    <t>02.01</t>
  </si>
  <si>
    <t>02.02</t>
  </si>
  <si>
    <t>02.04</t>
  </si>
  <si>
    <t>02.05</t>
  </si>
  <si>
    <t>02.06</t>
  </si>
  <si>
    <t>02.07</t>
  </si>
  <si>
    <t>03.02</t>
  </si>
  <si>
    <t>04.01</t>
  </si>
  <si>
    <t>05.01</t>
  </si>
  <si>
    <t>09.01</t>
  </si>
  <si>
    <t>05.02</t>
  </si>
  <si>
    <t>05.03</t>
  </si>
  <si>
    <t>05.04</t>
  </si>
  <si>
    <t>06.02</t>
  </si>
  <si>
    <t>07.01</t>
  </si>
  <si>
    <t>08.01</t>
  </si>
  <si>
    <t>10.01</t>
  </si>
  <si>
    <t>11.01</t>
  </si>
  <si>
    <t>12.01</t>
  </si>
  <si>
    <t>12.02</t>
  </si>
  <si>
    <t>12.03</t>
  </si>
  <si>
    <t>13.01</t>
  </si>
  <si>
    <t>13.02</t>
  </si>
  <si>
    <t>13.03</t>
  </si>
  <si>
    <t>13.04</t>
  </si>
  <si>
    <t>13.05</t>
  </si>
  <si>
    <t>14.01</t>
  </si>
  <si>
    <t>14.02</t>
  </si>
  <si>
    <t>14.03</t>
  </si>
  <si>
    <t>15.01</t>
  </si>
  <si>
    <t>15.02</t>
  </si>
  <si>
    <t>16.01</t>
  </si>
  <si>
    <t>16.02</t>
  </si>
  <si>
    <t>16.03</t>
  </si>
  <si>
    <t>17.01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</si>
  <si>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</si>
  <si>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</si>
  <si>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</si>
  <si>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</si>
  <si>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</si>
  <si>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</si>
  <si>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</si>
  <si>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</si>
  <si>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18.09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</si>
  <si>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</si>
  <si>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</si>
  <si>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</si>
  <si>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</si>
  <si>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</si>
  <si>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</si>
  <si>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</si>
  <si>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</si>
  <si>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</si>
  <si>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</si>
  <si>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</si>
  <si>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</si>
  <si>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</si>
  <si>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19.01</t>
  </si>
  <si>
    <t>19.02</t>
  </si>
  <si>
    <t>19.03</t>
  </si>
  <si>
    <t>19.04</t>
  </si>
  <si>
    <t>19.05</t>
  </si>
  <si>
    <t>19.06</t>
  </si>
  <si>
    <t>19.07</t>
  </si>
  <si>
    <t>19.08</t>
  </si>
  <si>
    <t>19.09</t>
  </si>
  <si>
    <t>20.01</t>
  </si>
  <si>
    <t>21.01</t>
  </si>
  <si>
    <t>23.01</t>
  </si>
  <si>
    <t>24.01</t>
  </si>
  <si>
    <t>25.02</t>
  </si>
  <si>
    <t>27.01</t>
  </si>
  <si>
    <t>28.01</t>
  </si>
  <si>
    <t>29.01</t>
  </si>
  <si>
    <t>30.01</t>
  </si>
  <si>
    <t>31.01</t>
  </si>
  <si>
    <t>32.01</t>
  </si>
  <si>
    <t>33.01</t>
  </si>
  <si>
    <t>34.01</t>
  </si>
  <si>
    <t>38.01</t>
  </si>
  <si>
    <t>35.01</t>
  </si>
  <si>
    <t>34.02</t>
  </si>
  <si>
    <t>34.03</t>
  </si>
  <si>
    <t>34.04</t>
  </si>
  <si>
    <t>34.05</t>
  </si>
  <si>
    <t>34.06</t>
  </si>
  <si>
    <t>34.07</t>
  </si>
  <si>
    <t>34.08</t>
  </si>
  <si>
    <t>34.09</t>
  </si>
  <si>
    <t>34.10</t>
  </si>
  <si>
    <t>34.11</t>
  </si>
  <si>
    <t>39.01</t>
  </si>
  <si>
    <t>40.01</t>
  </si>
  <si>
    <t>40.02</t>
  </si>
  <si>
    <t>40.03</t>
  </si>
  <si>
    <t>41.01</t>
  </si>
  <si>
    <t>44.01</t>
  </si>
  <si>
    <t>41.02</t>
  </si>
  <si>
    <t>42.01</t>
  </si>
  <si>
    <t>42.02</t>
  </si>
  <si>
    <t>43.01</t>
  </si>
  <si>
    <t>43.02</t>
  </si>
  <si>
    <t>44.02</t>
  </si>
  <si>
    <t>45.01</t>
  </si>
  <si>
    <t>46.01</t>
  </si>
  <si>
    <t>46.02</t>
  </si>
  <si>
    <t>47.01</t>
  </si>
  <si>
    <t>48.01</t>
  </si>
  <si>
    <t>49.01</t>
  </si>
  <si>
    <t>50.01</t>
  </si>
  <si>
    <t>52.01</t>
  </si>
  <si>
    <t>53.01</t>
  </si>
  <si>
    <t>54.01</t>
  </si>
  <si>
    <t>55.01</t>
  </si>
  <si>
    <t>56.01</t>
  </si>
  <si>
    <t>58.01</t>
  </si>
  <si>
    <t>59.01</t>
  </si>
  <si>
    <t>60.01</t>
  </si>
  <si>
    <t>60.08</t>
  </si>
  <si>
    <t>60.02</t>
  </si>
  <si>
    <t>60.03</t>
  </si>
  <si>
    <t>60.04</t>
  </si>
  <si>
    <t>60.05</t>
  </si>
  <si>
    <t>60.06</t>
  </si>
  <si>
    <t>60.07</t>
  </si>
  <si>
    <t>60.09</t>
  </si>
  <si>
    <t>60.10</t>
  </si>
  <si>
    <t>60.11</t>
  </si>
  <si>
    <t>60.12</t>
  </si>
  <si>
    <t>60.13</t>
  </si>
  <si>
    <t>61.01</t>
  </si>
  <si>
    <t>63.02</t>
  </si>
  <si>
    <t>63.03</t>
  </si>
  <si>
    <t>64.01</t>
  </si>
  <si>
    <t>64.02</t>
  </si>
  <si>
    <t>64.03</t>
  </si>
  <si>
    <t>65.01</t>
  </si>
  <si>
    <t>65.02</t>
  </si>
  <si>
    <t>65.03</t>
  </si>
  <si>
    <t>66.01</t>
  </si>
  <si>
    <t>66.02</t>
  </si>
  <si>
    <t>66.03</t>
  </si>
  <si>
    <t>67.02</t>
  </si>
  <si>
    <t>68.01</t>
  </si>
  <si>
    <t>69.01</t>
  </si>
  <si>
    <t>70.01</t>
  </si>
  <si>
    <t>71.01</t>
  </si>
  <si>
    <t>72.01</t>
  </si>
  <si>
    <t>73.01</t>
  </si>
  <si>
    <t>75.01</t>
  </si>
  <si>
    <t>77.01</t>
  </si>
  <si>
    <t>78.01</t>
  </si>
  <si>
    <t>78.02</t>
  </si>
  <si>
    <t>78.03</t>
  </si>
  <si>
    <t>78.04</t>
  </si>
  <si>
    <t>78.05</t>
  </si>
  <si>
    <t>78.06</t>
  </si>
  <si>
    <t>78.07</t>
  </si>
  <si>
    <t>78.08</t>
  </si>
  <si>
    <t>78.09</t>
  </si>
  <si>
    <t>79.01</t>
  </si>
  <si>
    <t>80.01</t>
  </si>
  <si>
    <t>82.01</t>
  </si>
  <si>
    <t>82.02</t>
  </si>
  <si>
    <t>82.03</t>
  </si>
  <si>
    <t>82.04</t>
  </si>
  <si>
    <t>83.01</t>
  </si>
  <si>
    <t>84.01</t>
  </si>
  <si>
    <t>85.01</t>
  </si>
  <si>
    <t>85.02</t>
  </si>
  <si>
    <t>85.03</t>
  </si>
  <si>
    <t>86.01</t>
  </si>
  <si>
    <t>86.02</t>
  </si>
  <si>
    <t>87.01</t>
  </si>
  <si>
    <t>89.01</t>
  </si>
  <si>
    <t>90.01</t>
  </si>
  <si>
    <t>91.01</t>
  </si>
  <si>
    <t>92.01</t>
  </si>
  <si>
    <t>92.02</t>
  </si>
  <si>
    <t>93.01</t>
  </si>
  <si>
    <t>93.02</t>
  </si>
  <si>
    <t>93.03</t>
  </si>
  <si>
    <t>93.04</t>
  </si>
  <si>
    <t>93.05</t>
  </si>
  <si>
    <t>93.06</t>
  </si>
  <si>
    <t>93.07</t>
  </si>
  <si>
    <t>93.08</t>
  </si>
  <si>
    <t>93.09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</si>
  <si>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</si>
  <si>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</si>
  <si>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</si>
  <si>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</si>
  <si>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</si>
  <si>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</si>
  <si>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</si>
  <si>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</si>
  <si>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</si>
  <si>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</si>
  <si>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</si>
  <si>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</si>
  <si>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</si>
  <si>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</si>
  <si>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</si>
  <si>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</si>
  <si>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</si>
  <si>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</si>
  <si>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</si>
  <si>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</si>
  <si>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94.04</t>
  </si>
  <si>
    <t>94.05</t>
  </si>
  <si>
    <t>94.06</t>
  </si>
  <si>
    <t>94.07</t>
  </si>
  <si>
    <t>94.08</t>
  </si>
  <si>
    <t>94.09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</si>
  <si>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</si>
  <si>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</si>
  <si>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</si>
  <si>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</si>
  <si>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</si>
  <si>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</si>
  <si>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</si>
  <si>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</si>
  <si>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</si>
  <si>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</si>
  <si>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</si>
  <si>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</si>
  <si>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</si>
  <si>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</si>
  <si>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</si>
  <si>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</si>
  <si>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</si>
  <si>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</si>
  <si>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</si>
  <si>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</si>
  <si>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</si>
  <si>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</si>
  <si>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</si>
  <si>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</si>
  <si>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</si>
  <si>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</si>
  <si>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</si>
  <si>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</si>
  <si>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</si>
  <si>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</si>
  <si>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</si>
  <si>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</si>
  <si>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</si>
  <si>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</si>
  <si>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</si>
  <si>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</si>
  <si>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</si>
  <si>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</si>
  <si>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</si>
  <si>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</si>
  <si>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</si>
  <si>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</si>
  <si>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</si>
  <si>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</si>
  <si>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</si>
  <si>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</si>
  <si>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</si>
  <si>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</si>
  <si>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</si>
  <si>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</si>
  <si>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</si>
  <si>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</si>
  <si>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</si>
  <si>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</si>
  <si>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</si>
  <si>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</si>
  <si>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</si>
  <si>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</si>
  <si>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</si>
  <si>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</si>
  <si>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</si>
  <si>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</si>
  <si>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</si>
  <si>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</si>
  <si>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</si>
  <si>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</si>
  <si>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</si>
  <si>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</si>
  <si>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95.01</t>
  </si>
  <si>
    <t>95.03</t>
  </si>
  <si>
    <t>97.01</t>
  </si>
  <si>
    <t>98.01</t>
  </si>
  <si>
    <t>96.01</t>
  </si>
  <si>
    <t>96.02</t>
  </si>
  <si>
    <t>96.03</t>
  </si>
  <si>
    <t>99.01</t>
  </si>
  <si>
    <t>100.01</t>
  </si>
  <si>
    <t>SOLVANTS</t>
  </si>
  <si>
    <t>CRYOTUBE POUR CONSERVATION/STOCKAGE A LONG TERME DE MICRO-ORGANISMES A BASSE TEMPERATURE SUR DES BILLES (4 COULEURS)</t>
  </si>
  <si>
    <t xml:space="preserve">ALBUMINE BOVINE (BSA) </t>
  </si>
  <si>
    <t>PRODUITS CHIMIQUES AVEC PURETE</t>
  </si>
  <si>
    <t>B04693B</t>
  </si>
  <si>
    <t>GELOSE CHROMOGENIQUE POUR COLIFORMES (ISO) EN BOITE PETRI 55MM</t>
  </si>
  <si>
    <t>REF PO5428J</t>
  </si>
  <si>
    <t>MARCHES PUBLICS DE FOURNITURES COURANTES ET SERVICES</t>
  </si>
  <si>
    <t>Centre Hospitalier Universitaire de Grenoble</t>
  </si>
  <si>
    <t>---</t>
  </si>
  <si>
    <t>CS 10217</t>
  </si>
  <si>
    <t>38043 GRENOBLE Cedex 09</t>
  </si>
  <si>
    <t xml:space="preserve">Annexe 1 au bordereau des prix </t>
  </si>
  <si>
    <r>
      <t>REMISE SUR TARIF CATALOGUE :</t>
    </r>
    <r>
      <rPr>
        <b/>
        <sz val="18"/>
        <rFont val="Times New Roman"/>
        <family val="1"/>
      </rPr>
      <t xml:space="preserve">         %</t>
    </r>
  </si>
  <si>
    <t xml:space="preserve">                                                     Date et cachet du candidat </t>
  </si>
  <si>
    <t>Direction des Achats</t>
  </si>
  <si>
    <t>AO26REAC01</t>
  </si>
  <si>
    <t>23.02</t>
  </si>
  <si>
    <t>23.03</t>
  </si>
  <si>
    <t>23.04</t>
  </si>
  <si>
    <t>23.05</t>
  </si>
  <si>
    <t>28.02</t>
  </si>
  <si>
    <t>28.03</t>
  </si>
  <si>
    <t>28.04</t>
  </si>
  <si>
    <t>28.05</t>
  </si>
  <si>
    <t>30.02</t>
  </si>
  <si>
    <t>30.03</t>
  </si>
  <si>
    <t>33.02</t>
  </si>
  <si>
    <t>33.03</t>
  </si>
  <si>
    <t>33.04</t>
  </si>
  <si>
    <t>33.05</t>
  </si>
  <si>
    <t>33.06</t>
  </si>
  <si>
    <t>33.07</t>
  </si>
  <si>
    <t>33.08</t>
  </si>
  <si>
    <t>33.09</t>
  </si>
  <si>
    <t>33.10</t>
  </si>
  <si>
    <t>33.11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</si>
  <si>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</si>
  <si>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</si>
  <si>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</si>
  <si>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</si>
  <si>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</si>
  <si>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</si>
  <si>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</si>
  <si>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</si>
  <si>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39.02</t>
  </si>
  <si>
    <t>39.03</t>
  </si>
  <si>
    <t>40.04</t>
  </si>
  <si>
    <t>40.05</t>
  </si>
  <si>
    <t>40.06</t>
  </si>
  <si>
    <t>40.07</t>
  </si>
  <si>
    <t>42.03</t>
  </si>
  <si>
    <t>42.04</t>
  </si>
  <si>
    <t>42.05</t>
  </si>
  <si>
    <t>42.06</t>
  </si>
  <si>
    <t>48.02</t>
  </si>
  <si>
    <t>48.03</t>
  </si>
  <si>
    <t>50.02</t>
  </si>
  <si>
    <t>52.02</t>
  </si>
  <si>
    <t>52.03</t>
  </si>
  <si>
    <t>56.02</t>
  </si>
  <si>
    <t>56.03</t>
  </si>
  <si>
    <t>56.04</t>
  </si>
  <si>
    <t>56.05</t>
  </si>
  <si>
    <t>56.06</t>
  </si>
  <si>
    <t>56.07</t>
  </si>
  <si>
    <t>59.02</t>
  </si>
  <si>
    <t>59.03</t>
  </si>
  <si>
    <t>59.04</t>
  </si>
  <si>
    <t>59.05</t>
  </si>
  <si>
    <t>59.06</t>
  </si>
  <si>
    <t>59.07</t>
  </si>
  <si>
    <t>59.08</t>
  </si>
  <si>
    <t>59.09</t>
  </si>
  <si>
    <t>59.10</t>
  </si>
  <si>
    <t>59.11</t>
  </si>
  <si>
    <t>59.12</t>
  </si>
  <si>
    <t>59.13</t>
  </si>
  <si>
    <t>62.02</t>
  </si>
  <si>
    <t>62.03</t>
  </si>
  <si>
    <t>62.04</t>
  </si>
  <si>
    <t>65.04</t>
  </si>
  <si>
    <t>74.02</t>
  </si>
  <si>
    <t>77.02</t>
  </si>
  <si>
    <t>77.03</t>
  </si>
  <si>
    <t>77.04</t>
  </si>
  <si>
    <t>77.05</t>
  </si>
  <si>
    <t>77.06</t>
  </si>
  <si>
    <t>77.07</t>
  </si>
  <si>
    <t>77.08</t>
  </si>
  <si>
    <t>77.09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</si>
  <si>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</si>
  <si>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</si>
  <si>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</si>
  <si>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</si>
  <si>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</si>
  <si>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</si>
  <si>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</si>
  <si>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</si>
  <si>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</si>
  <si>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</si>
  <si>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</si>
  <si>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</si>
  <si>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</si>
  <si>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</si>
  <si>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</si>
  <si>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</si>
  <si>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</si>
  <si>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</si>
  <si>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</si>
  <si>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</si>
  <si>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</si>
  <si>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</si>
  <si>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</si>
  <si>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</si>
  <si>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</si>
  <si>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</si>
  <si>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</si>
  <si>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</si>
  <si>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</si>
  <si>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</si>
  <si>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</si>
  <si>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</si>
  <si>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80.02</t>
  </si>
  <si>
    <t>80.03</t>
  </si>
  <si>
    <t>80.04</t>
  </si>
  <si>
    <t>80.05</t>
  </si>
  <si>
    <t>80.06</t>
  </si>
  <si>
    <t>81.07</t>
  </si>
  <si>
    <t>81.08</t>
  </si>
  <si>
    <t>81.09</t>
  </si>
  <si>
    <t>84.02</t>
  </si>
  <si>
    <t>84.03</t>
  </si>
  <si>
    <t>91.02</t>
  </si>
  <si>
    <t>92.03</t>
  </si>
  <si>
    <t>92.04</t>
  </si>
  <si>
    <t>92.05</t>
  </si>
  <si>
    <t>92.06</t>
  </si>
  <si>
    <t>92.07</t>
  </si>
  <si>
    <t>92.08</t>
  </si>
  <si>
    <t>92.09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</si>
  <si>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</si>
  <si>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</si>
  <si>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</si>
  <si>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</si>
  <si>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</si>
  <si>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</si>
  <si>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</si>
  <si>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</si>
  <si>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</si>
  <si>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</si>
  <si>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</si>
  <si>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</si>
  <si>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</si>
  <si>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</si>
  <si>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</si>
  <si>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</si>
  <si>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</si>
  <si>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</si>
  <si>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</si>
  <si>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</si>
  <si>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</si>
  <si>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</si>
  <si>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</si>
  <si>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</si>
  <si>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</si>
  <si>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</si>
  <si>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</si>
  <si>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</si>
  <si>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</si>
  <si>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</si>
  <si>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</si>
  <si>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</si>
  <si>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</si>
  <si>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</si>
  <si>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</si>
  <si>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</si>
  <si>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</si>
  <si>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</si>
  <si>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</si>
  <si>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</si>
  <si>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</si>
  <si>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</si>
  <si>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</si>
  <si>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</si>
  <si>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</si>
  <si>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</si>
  <si>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</si>
  <si>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</si>
  <si>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</si>
  <si>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</si>
  <si>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</si>
  <si>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</si>
  <si>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</si>
  <si>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</si>
  <si>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</si>
  <si>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</si>
  <si>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</si>
  <si>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</si>
  <si>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</si>
  <si>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</si>
  <si>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</si>
  <si>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</si>
  <si>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</si>
  <si>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</si>
  <si>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</si>
  <si>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</si>
  <si>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</si>
  <si>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</si>
  <si>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94.78</t>
  </si>
  <si>
    <t>94.79</t>
  </si>
  <si>
    <t>94.80</t>
  </si>
  <si>
    <t>94.81</t>
  </si>
  <si>
    <t>94.82</t>
  </si>
  <si>
    <t>94.83</t>
  </si>
  <si>
    <t>94.84</t>
  </si>
  <si>
    <t>94.85</t>
  </si>
  <si>
    <t>94.86</t>
  </si>
  <si>
    <t>94.87</t>
  </si>
  <si>
    <t>94.88</t>
  </si>
  <si>
    <t>94.89</t>
  </si>
  <si>
    <t>94.90</t>
  </si>
  <si>
    <t>94.91</t>
  </si>
  <si>
    <t>94.92</t>
  </si>
  <si>
    <t>94.93</t>
  </si>
  <si>
    <t>94.94</t>
  </si>
  <si>
    <t>94.95</t>
  </si>
  <si>
    <t>94.96</t>
  </si>
  <si>
    <t>94.97</t>
  </si>
  <si>
    <t>94.98</t>
  </si>
  <si>
    <t>94.99</t>
  </si>
  <si>
    <t>94.100</t>
  </si>
  <si>
    <t>94.101</t>
  </si>
  <si>
    <t>94.102</t>
  </si>
  <si>
    <t>94.103</t>
  </si>
  <si>
    <t>94.104</t>
  </si>
  <si>
    <t>94.105</t>
  </si>
  <si>
    <t>94.106</t>
  </si>
  <si>
    <t>94.107</t>
  </si>
  <si>
    <t>94.108</t>
  </si>
  <si>
    <t>94.109</t>
  </si>
  <si>
    <t>94.110</t>
  </si>
  <si>
    <t>94.111</t>
  </si>
  <si>
    <t>94.112</t>
  </si>
  <si>
    <t>94.113</t>
  </si>
  <si>
    <t>94.114</t>
  </si>
  <si>
    <t>94.115</t>
  </si>
  <si>
    <t>94.116</t>
  </si>
  <si>
    <t>94.117</t>
  </si>
  <si>
    <t>94.118</t>
  </si>
  <si>
    <t>94.119</t>
  </si>
  <si>
    <t>94.120</t>
  </si>
  <si>
    <t>94.121</t>
  </si>
  <si>
    <t>94.122</t>
  </si>
  <si>
    <t>94.123</t>
  </si>
  <si>
    <t>94.124</t>
  </si>
  <si>
    <t>94.125</t>
  </si>
  <si>
    <t>94.126</t>
  </si>
  <si>
    <t>94.127</t>
  </si>
  <si>
    <t>94.128</t>
  </si>
  <si>
    <t>94.129</t>
  </si>
  <si>
    <t>94.130</t>
  </si>
  <si>
    <t>94.131</t>
  </si>
  <si>
    <t>94.132</t>
  </si>
  <si>
    <t>94.133</t>
  </si>
  <si>
    <t>94.134</t>
  </si>
  <si>
    <t>96.04</t>
  </si>
  <si>
    <t>96.05</t>
  </si>
  <si>
    <t>96.06</t>
  </si>
  <si>
    <t>96.07</t>
  </si>
  <si>
    <t>96.08</t>
  </si>
  <si>
    <t>96.09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</si>
  <si>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</si>
  <si>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</si>
  <si>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</si>
  <si>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</si>
  <si>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</si>
  <si>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</si>
  <si>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</si>
  <si>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</si>
  <si>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</si>
  <si>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</si>
  <si>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</si>
  <si>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</si>
  <si>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</si>
  <si>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</si>
  <si>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</si>
  <si>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</si>
  <si>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</si>
  <si>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</si>
  <si>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99.02</t>
  </si>
  <si>
    <t>99.03</t>
  </si>
  <si>
    <t>99.04</t>
  </si>
  <si>
    <t>99.05</t>
  </si>
  <si>
    <t>99.06</t>
  </si>
  <si>
    <t>99.07</t>
  </si>
  <si>
    <t>GELOSES ET MILIEUX SPECIFIQUES EN PARASITOLOGIE</t>
  </si>
  <si>
    <t xml:space="preserve">
Lien d'accès fiches techniques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</si>
</sst>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1"/>
      <color indexed="53"/>
      <name val="Arial"/>
      <family val="2"/>
    </font>
    <font>
      <b/>
      <u/>
      <sz val="11"/>
      <name val="Arial"/>
      <family val="2"/>
    </font>
    <font>
      <sz val="24"/>
      <name val="Times New Roman"/>
      <family val="1"/>
    </font>
    <font>
      <sz val="10"/>
      <name val="Times New Roman"/>
      <family val="1"/>
    </font>
    <font>
      <sz val="18"/>
      <name val="Times New Roman"/>
      <family val="1"/>
    </font>
    <font>
      <sz val="11"/>
      <name val="Arial"/>
      <family val="2"/>
    </font>
    <font>
      <b/>
      <sz val="8.5"/>
      <color rgb="FFFF0000"/>
      <name val="Arial"/>
      <family val="2"/>
    </font>
    <font>
      <sz val="8.5"/>
      <name val="Arial"/>
      <family val="2"/>
    </font>
    <font>
      <sz val="8"/>
      <name val="Arial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b/>
      <sz val="16"/>
      <color indexed="8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u/>
      <sz val="18"/>
      <name val="Times New Roman"/>
      <family val="1"/>
    </font>
    <font>
      <b/>
      <sz val="18"/>
      <name val="Times New Roman"/>
      <family val="1"/>
    </font>
    <font>
      <i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11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11"/>
      </patternFill>
    </fill>
    <fill>
      <patternFill patternType="solid">
        <fgColor rgb="FFE6F1FF"/>
        <bgColor indexed="11"/>
      </patternFill>
    </fill>
    <fill>
      <patternFill patternType="solid">
        <fgColor theme="0" tint="-0.14996795556505021"/>
        <bgColor indexed="11"/>
      </patternFill>
    </fill>
    <fill>
      <patternFill patternType="solid">
        <fgColor rgb="FFE6F1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40">
    <xf numFmtId="0" fontId="1" fillId="0" borderId="0" xfId="0" applyFont="1"/>
    <xf numFmtId="0" fontId="1" fillId="0" borderId="0" xfId="0" applyFont="1" applyAlignment="1">
      <alignment vertical="center"/>
    </xf>
    <xf numFmtId="49" fontId="3" fillId="3" borderId="2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 indent="1"/>
    </xf>
    <xf numFmtId="49" fontId="3" fillId="3" borderId="5" xfId="1" applyNumberFormat="1" applyFont="1" applyFill="1" applyBorder="1" applyAlignment="1">
      <alignment horizontal="left" vertical="center" indent="1"/>
    </xf>
    <xf numFmtId="0" fontId="3" fillId="5" borderId="10" xfId="1" applyNumberFormat="1" applyFont="1" applyFill="1" applyBorder="1" applyAlignment="1">
      <alignment horizontal="center" vertical="center" wrapText="1"/>
    </xf>
    <xf numFmtId="0" fontId="3" fillId="5" borderId="11" xfId="1" applyNumberFormat="1" applyFont="1" applyFill="1" applyBorder="1" applyAlignment="1">
      <alignment horizontal="center" vertical="center" wrapText="1"/>
    </xf>
    <xf numFmtId="0" fontId="3" fillId="5" borderId="12" xfId="1" applyNumberFormat="1" applyFont="1" applyFill="1" applyBorder="1" applyAlignment="1">
      <alignment horizontal="center" vertical="center" wrapText="1"/>
    </xf>
    <xf numFmtId="0" fontId="3" fillId="4" borderId="10" xfId="1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/>
    </xf>
    <xf numFmtId="0" fontId="1" fillId="6" borderId="9" xfId="0" applyNumberFormat="1" applyFont="1" applyFill="1" applyBorder="1" applyAlignment="1">
      <alignment horizontal="center" vertical="center"/>
    </xf>
    <xf numFmtId="0" fontId="1" fillId="8" borderId="8" xfId="0" applyNumberFormat="1" applyFont="1" applyFill="1" applyBorder="1" applyAlignment="1">
      <alignment horizontal="left" vertical="center"/>
    </xf>
    <xf numFmtId="0" fontId="1" fillId="6" borderId="8" xfId="0" applyNumberFormat="1" applyFont="1" applyFill="1" applyBorder="1" applyAlignment="1">
      <alignment horizontal="left" vertical="center" indent="1"/>
    </xf>
    <xf numFmtId="0" fontId="1" fillId="8" borderId="8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5" borderId="25" xfId="1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49" fontId="1" fillId="8" borderId="7" xfId="1" applyNumberFormat="1" applyFont="1" applyFill="1" applyBorder="1" applyAlignment="1">
      <alignment horizontal="left" vertical="center" wrapText="1"/>
    </xf>
    <xf numFmtId="49" fontId="1" fillId="8" borderId="8" xfId="1" applyNumberFormat="1" applyFont="1" applyFill="1" applyBorder="1" applyAlignment="1">
      <alignment horizontal="center" vertical="center" wrapText="1"/>
    </xf>
    <xf numFmtId="0" fontId="3" fillId="5" borderId="26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49" fontId="1" fillId="3" borderId="8" xfId="1" applyNumberFormat="1" applyFont="1" applyFill="1" applyBorder="1" applyAlignment="1">
      <alignment horizontal="left" vertical="center"/>
    </xf>
    <xf numFmtId="49" fontId="1" fillId="3" borderId="8" xfId="1" applyNumberFormat="1" applyFont="1" applyFill="1" applyBorder="1" applyAlignment="1">
      <alignment horizontal="center" vertical="center"/>
    </xf>
    <xf numFmtId="49" fontId="1" fillId="3" borderId="9" xfId="1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left" vertical="center" wrapText="1"/>
    </xf>
    <xf numFmtId="49" fontId="1" fillId="3" borderId="9" xfId="0" applyNumberFormat="1" applyFont="1" applyFill="1" applyBorder="1" applyAlignment="1">
      <alignment horizontal="left" vertical="center" wrapText="1"/>
    </xf>
    <xf numFmtId="0" fontId="10" fillId="6" borderId="2" xfId="0" applyNumberFormat="1" applyFont="1" applyFill="1" applyBorder="1" applyAlignment="1">
      <alignment horizontal="center" vertical="center"/>
    </xf>
    <xf numFmtId="0" fontId="10" fillId="0" borderId="23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8" borderId="7" xfId="0" applyNumberFormat="1" applyFont="1" applyFill="1" applyBorder="1" applyAlignment="1">
      <alignment horizontal="center" vertical="center"/>
    </xf>
    <xf numFmtId="0" fontId="1" fillId="0" borderId="28" xfId="0" applyFont="1" applyBorder="1"/>
    <xf numFmtId="0" fontId="10" fillId="6" borderId="2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49" fontId="1" fillId="0" borderId="7" xfId="1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horizontal="right" vertical="center"/>
    </xf>
    <xf numFmtId="2" fontId="1" fillId="2" borderId="9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 indent="1"/>
    </xf>
    <xf numFmtId="49" fontId="1" fillId="9" borderId="2" xfId="0" applyNumberFormat="1" applyFont="1" applyFill="1" applyBorder="1" applyAlignment="1">
      <alignment horizontal="center" vertical="center"/>
    </xf>
    <xf numFmtId="0" fontId="1" fillId="2" borderId="30" xfId="0" applyNumberFormat="1" applyFont="1" applyFill="1" applyBorder="1" applyAlignment="1">
      <alignment horizontal="left" vertical="center" indent="1"/>
    </xf>
    <xf numFmtId="0" fontId="1" fillId="8" borderId="3" xfId="0" applyNumberFormat="1" applyFont="1" applyFill="1" applyBorder="1" applyAlignment="1">
      <alignment horizontal="left" vertical="center"/>
    </xf>
    <xf numFmtId="0" fontId="1" fillId="6" borderId="3" xfId="0" applyNumberFormat="1" applyFont="1" applyFill="1" applyBorder="1" applyAlignment="1">
      <alignment horizontal="left" vertical="center" indent="1"/>
    </xf>
    <xf numFmtId="49" fontId="1" fillId="6" borderId="3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left" vertical="center" indent="1"/>
    </xf>
    <xf numFmtId="0" fontId="9" fillId="2" borderId="4" xfId="0" applyNumberFormat="1" applyFont="1" applyFill="1" applyBorder="1" applyAlignment="1">
      <alignment horizontal="center" vertical="center"/>
    </xf>
    <xf numFmtId="49" fontId="3" fillId="3" borderId="30" xfId="1" applyNumberFormat="1" applyFont="1" applyFill="1" applyBorder="1" applyAlignment="1">
      <alignment horizontal="center" vertical="center"/>
    </xf>
    <xf numFmtId="49" fontId="3" fillId="3" borderId="31" xfId="1" applyNumberFormat="1" applyFont="1" applyFill="1" applyBorder="1" applyAlignment="1">
      <alignment horizontal="left" vertical="center" indent="1"/>
    </xf>
    <xf numFmtId="49" fontId="1" fillId="3" borderId="24" xfId="1" applyNumberFormat="1" applyFont="1" applyFill="1" applyBorder="1" applyAlignment="1">
      <alignment horizontal="left" vertical="center"/>
    </xf>
    <xf numFmtId="49" fontId="1" fillId="3" borderId="24" xfId="1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 vertical="center" indent="1"/>
    </xf>
    <xf numFmtId="0" fontId="1" fillId="2" borderId="8" xfId="0" applyNumberFormat="1" applyFont="1" applyFill="1" applyBorder="1" applyAlignment="1">
      <alignment horizontal="left" vertical="center" indent="1"/>
    </xf>
    <xf numFmtId="0" fontId="1" fillId="2" borderId="27" xfId="0" applyNumberFormat="1" applyFont="1" applyFill="1" applyBorder="1" applyAlignment="1">
      <alignment horizontal="center" vertical="center"/>
    </xf>
    <xf numFmtId="0" fontId="1" fillId="0" borderId="29" xfId="0" applyFont="1" applyBorder="1"/>
    <xf numFmtId="0" fontId="9" fillId="2" borderId="5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3" fillId="5" borderId="33" xfId="1" applyFont="1" applyFill="1" applyBorder="1" applyAlignment="1">
      <alignment horizontal="center" vertical="center" wrapText="1"/>
    </xf>
    <xf numFmtId="0" fontId="3" fillId="5" borderId="34" xfId="1" applyFont="1" applyFill="1" applyBorder="1" applyAlignment="1">
      <alignment horizontal="center" vertical="center" wrapText="1"/>
    </xf>
    <xf numFmtId="0" fontId="1" fillId="0" borderId="30" xfId="0" applyNumberFormat="1" applyFont="1" applyFill="1" applyBorder="1" applyAlignment="1">
      <alignment horizontal="left" vertical="center" indent="1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29" xfId="0" applyNumberFormat="1" applyFont="1" applyFill="1" applyBorder="1" applyAlignment="1">
      <alignment horizontal="left" vertical="center" indent="1"/>
    </xf>
    <xf numFmtId="0" fontId="1" fillId="0" borderId="8" xfId="0" applyNumberFormat="1" applyFont="1" applyFill="1" applyBorder="1" applyAlignment="1">
      <alignment horizontal="left" vertical="center" indent="1"/>
    </xf>
    <xf numFmtId="0" fontId="1" fillId="0" borderId="30" xfId="0" applyNumberFormat="1" applyFont="1" applyFill="1" applyBorder="1" applyAlignment="1">
      <alignment horizontal="left" vertical="center"/>
    </xf>
    <xf numFmtId="0" fontId="1" fillId="0" borderId="29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indent="1"/>
    </xf>
    <xf numFmtId="0" fontId="1" fillId="0" borderId="28" xfId="0" applyFont="1" applyFill="1" applyBorder="1"/>
    <xf numFmtId="0" fontId="1" fillId="0" borderId="29" xfId="0" applyFont="1" applyFill="1" applyBorder="1"/>
    <xf numFmtId="49" fontId="1" fillId="9" borderId="7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  <xf numFmtId="0" fontId="10" fillId="6" borderId="36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indent="1"/>
    </xf>
    <xf numFmtId="49" fontId="1" fillId="3" borderId="37" xfId="1" applyNumberFormat="1" applyFont="1" applyFill="1" applyBorder="1" applyAlignment="1">
      <alignment horizontal="center" vertical="center"/>
    </xf>
    <xf numFmtId="0" fontId="1" fillId="0" borderId="32" xfId="0" applyNumberFormat="1" applyFont="1" applyFill="1" applyBorder="1" applyAlignment="1">
      <alignment horizontal="left" vertical="center" indent="1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8" xfId="0" applyNumberFormat="1" applyFont="1" applyFill="1" applyBorder="1" applyAlignment="1">
      <alignment horizontal="center" vertical="center"/>
    </xf>
    <xf numFmtId="0" fontId="1" fillId="2" borderId="3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" fillId="2" borderId="29" xfId="0" applyNumberFormat="1" applyFont="1" applyFill="1" applyBorder="1" applyAlignment="1">
      <alignment horizontal="center" vertical="center"/>
    </xf>
    <xf numFmtId="49" fontId="1" fillId="0" borderId="4" xfId="1" applyNumberFormat="1" applyFont="1" applyFill="1" applyBorder="1" applyAlignment="1">
      <alignment horizontal="left" vertical="center" wrapText="1"/>
    </xf>
    <xf numFmtId="0" fontId="9" fillId="2" borderId="30" xfId="0" applyNumberFormat="1" applyFont="1" applyFill="1" applyBorder="1" applyAlignment="1">
      <alignment horizontal="center" vertical="center"/>
    </xf>
    <xf numFmtId="0" fontId="10" fillId="6" borderId="29" xfId="0" applyNumberFormat="1" applyFont="1" applyFill="1" applyBorder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/>
    <xf numFmtId="0" fontId="20" fillId="0" borderId="40" xfId="0" applyFont="1" applyBorder="1"/>
    <xf numFmtId="0" fontId="21" fillId="0" borderId="41" xfId="0" applyFont="1" applyBorder="1" applyAlignment="1">
      <alignment horizontal="center"/>
    </xf>
    <xf numFmtId="0" fontId="0" fillId="0" borderId="42" xfId="0" applyBorder="1"/>
    <xf numFmtId="0" fontId="23" fillId="0" borderId="0" xfId="0" applyFont="1" applyAlignment="1">
      <alignment horizontal="center"/>
    </xf>
    <xf numFmtId="0" fontId="10" fillId="6" borderId="43" xfId="0" applyNumberFormat="1" applyFont="1" applyFill="1" applyBorder="1" applyAlignment="1">
      <alignment horizontal="center" vertical="center"/>
    </xf>
    <xf numFmtId="0" fontId="10" fillId="0" borderId="35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6" fillId="7" borderId="15" xfId="1" applyFont="1" applyFill="1" applyBorder="1" applyAlignment="1">
      <alignment horizontal="left" vertical="center" wrapText="1" indent="1"/>
    </xf>
    <xf numFmtId="0" fontId="7" fillId="7" borderId="16" xfId="1" applyFont="1" applyFill="1" applyBorder="1" applyAlignment="1">
      <alignment horizontal="left" vertical="center" indent="1"/>
    </xf>
    <xf numFmtId="0" fontId="7" fillId="7" borderId="17" xfId="0" applyFont="1" applyFill="1" applyBorder="1" applyAlignment="1">
      <alignment horizontal="left" vertical="center" indent="1"/>
    </xf>
    <xf numFmtId="0" fontId="7" fillId="7" borderId="18" xfId="0" applyFont="1" applyFill="1" applyBorder="1" applyAlignment="1">
      <alignment horizontal="left" vertical="center" indent="1"/>
    </xf>
    <xf numFmtId="0" fontId="7" fillId="7" borderId="0" xfId="0" applyFont="1" applyFill="1" applyBorder="1" applyAlignment="1">
      <alignment horizontal="left" vertical="center" indent="1"/>
    </xf>
    <xf numFmtId="0" fontId="7" fillId="7" borderId="19" xfId="0" applyFont="1" applyFill="1" applyBorder="1" applyAlignment="1">
      <alignment horizontal="left" vertical="center" indent="1"/>
    </xf>
    <xf numFmtId="0" fontId="7" fillId="7" borderId="20" xfId="0" applyFont="1" applyFill="1" applyBorder="1" applyAlignment="1">
      <alignment horizontal="left" vertical="center" indent="1"/>
    </xf>
    <xf numFmtId="0" fontId="7" fillId="7" borderId="21" xfId="0" applyFont="1" applyFill="1" applyBorder="1" applyAlignment="1">
      <alignment horizontal="left" vertical="center" indent="1"/>
    </xf>
    <xf numFmtId="0" fontId="7" fillId="7" borderId="22" xfId="0" applyFont="1" applyFill="1" applyBorder="1" applyAlignment="1">
      <alignment horizontal="left" vertical="center" indent="1"/>
    </xf>
    <xf numFmtId="0" fontId="7" fillId="7" borderId="16" xfId="0" applyFont="1" applyFill="1" applyBorder="1" applyAlignment="1">
      <alignment horizontal="left" vertical="center" indent="1"/>
    </xf>
    <xf numFmtId="0" fontId="8" fillId="7" borderId="18" xfId="0" applyFont="1" applyFill="1" applyBorder="1" applyAlignment="1">
      <alignment horizontal="left" vertical="center" indent="1"/>
    </xf>
    <xf numFmtId="0" fontId="7" fillId="7" borderId="0" xfId="0" applyFont="1" applyFill="1" applyAlignment="1">
      <alignment horizontal="left" vertical="center" indent="1"/>
    </xf>
    <xf numFmtId="0" fontId="7" fillId="7" borderId="21" xfId="0" applyFont="1" applyFill="1" applyBorder="1" applyAlignment="1">
      <alignment horizontal="left" vertical="top" indent="1"/>
    </xf>
    <xf numFmtId="0" fontId="7" fillId="7" borderId="22" xfId="0" applyFont="1" applyFill="1" applyBorder="1" applyAlignment="1">
      <alignment horizontal="left" vertical="top" indent="1"/>
    </xf>
    <xf numFmtId="0" fontId="8" fillId="7" borderId="20" xfId="0" applyFont="1" applyFill="1" applyBorder="1" applyAlignment="1">
      <alignment horizontal="left" vertical="top" wrapText="1" inden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F1FF"/>
      <rgbColor rgb="0000008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2038350</xdr:colOff>
      <xdr:row>10</xdr:row>
      <xdr:rowOff>41274</xdr:rowOff>
    </xdr:from>
    <xdr:to>
      <xdr:col>0</xdr:col>
      <xdr:colOff>3835400</xdr:colOff>
      <xdr:row>17</xdr:row>
      <xdr:rowOff>101599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D32B7EB-7F06-4B48-BB62-EE0BFBA687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2047874"/>
          <a:ext cx="1797050" cy="14192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34"/>
  <sheetViews>
    <sheetView zoomScale="75" zoomScaleNormal="75" workbookViewId="0">
      <selection activeCell="B19" sqref="B19"/>
    </sheetView>
  </sheetViews>
  <sheetFormatPr baseColWidth="10" defaultRowHeight="12.75" x14ac:dyDescent="0.2"/>
  <cols>
    <col min="1" max="1" width="91.5703125" style="102" bestFit="1" customWidth="1"/>
    <col min="2" max="256" width="11.42578125" style="102"/>
    <col min="257" max="257" width="91.5703125" style="102" bestFit="1" customWidth="1"/>
    <col min="258" max="512" width="11.42578125" style="102"/>
    <col min="513" max="513" width="91.5703125" style="102" bestFit="1" customWidth="1"/>
    <col min="514" max="768" width="11.42578125" style="102"/>
    <col min="769" max="769" width="91.5703125" style="102" bestFit="1" customWidth="1"/>
    <col min="770" max="1024" width="11.42578125" style="102"/>
    <col min="1025" max="1025" width="91.5703125" style="102" bestFit="1" customWidth="1"/>
    <col min="1026" max="1280" width="11.42578125" style="102"/>
    <col min="1281" max="1281" width="91.5703125" style="102" bestFit="1" customWidth="1"/>
    <col min="1282" max="1536" width="11.42578125" style="102"/>
    <col min="1537" max="1537" width="91.5703125" style="102" bestFit="1" customWidth="1"/>
    <col min="1538" max="1792" width="11.42578125" style="102"/>
    <col min="1793" max="1793" width="91.5703125" style="102" bestFit="1" customWidth="1"/>
    <col min="1794" max="2048" width="11.42578125" style="102"/>
    <col min="2049" max="2049" width="91.5703125" style="102" bestFit="1" customWidth="1"/>
    <col min="2050" max="2304" width="11.42578125" style="102"/>
    <col min="2305" max="2305" width="91.5703125" style="102" bestFit="1" customWidth="1"/>
    <col min="2306" max="2560" width="11.42578125" style="102"/>
    <col min="2561" max="2561" width="91.5703125" style="102" bestFit="1" customWidth="1"/>
    <col min="2562" max="2816" width="11.42578125" style="102"/>
    <col min="2817" max="2817" width="91.5703125" style="102" bestFit="1" customWidth="1"/>
    <col min="2818" max="3072" width="11.42578125" style="102"/>
    <col min="3073" max="3073" width="91.5703125" style="102" bestFit="1" customWidth="1"/>
    <col min="3074" max="3328" width="11.42578125" style="102"/>
    <col min="3329" max="3329" width="91.5703125" style="102" bestFit="1" customWidth="1"/>
    <col min="3330" max="3584" width="11.42578125" style="102"/>
    <col min="3585" max="3585" width="91.5703125" style="102" bestFit="1" customWidth="1"/>
    <col min="3586" max="3840" width="11.42578125" style="102"/>
    <col min="3841" max="3841" width="91.5703125" style="102" bestFit="1" customWidth="1"/>
    <col min="3842" max="4096" width="11.42578125" style="102"/>
    <col min="4097" max="4097" width="91.5703125" style="102" bestFit="1" customWidth="1"/>
    <col min="4098" max="4352" width="11.42578125" style="102"/>
    <col min="4353" max="4353" width="91.5703125" style="102" bestFit="1" customWidth="1"/>
    <col min="4354" max="4608" width="11.42578125" style="102"/>
    <col min="4609" max="4609" width="91.5703125" style="102" bestFit="1" customWidth="1"/>
    <col min="4610" max="4864" width="11.42578125" style="102"/>
    <col min="4865" max="4865" width="91.5703125" style="102" bestFit="1" customWidth="1"/>
    <col min="4866" max="5120" width="11.42578125" style="102"/>
    <col min="5121" max="5121" width="91.5703125" style="102" bestFit="1" customWidth="1"/>
    <col min="5122" max="5376" width="11.42578125" style="102"/>
    <col min="5377" max="5377" width="91.5703125" style="102" bestFit="1" customWidth="1"/>
    <col min="5378" max="5632" width="11.42578125" style="102"/>
    <col min="5633" max="5633" width="91.5703125" style="102" bestFit="1" customWidth="1"/>
    <col min="5634" max="5888" width="11.42578125" style="102"/>
    <col min="5889" max="5889" width="91.5703125" style="102" bestFit="1" customWidth="1"/>
    <col min="5890" max="6144" width="11.42578125" style="102"/>
    <col min="6145" max="6145" width="91.5703125" style="102" bestFit="1" customWidth="1"/>
    <col min="6146" max="6400" width="11.42578125" style="102"/>
    <col min="6401" max="6401" width="91.5703125" style="102" bestFit="1" customWidth="1"/>
    <col min="6402" max="6656" width="11.42578125" style="102"/>
    <col min="6657" max="6657" width="91.5703125" style="102" bestFit="1" customWidth="1"/>
    <col min="6658" max="6912" width="11.42578125" style="102"/>
    <col min="6913" max="6913" width="91.5703125" style="102" bestFit="1" customWidth="1"/>
    <col min="6914" max="7168" width="11.42578125" style="102"/>
    <col min="7169" max="7169" width="91.5703125" style="102" bestFit="1" customWidth="1"/>
    <col min="7170" max="7424" width="11.42578125" style="102"/>
    <col min="7425" max="7425" width="91.5703125" style="102" bestFit="1" customWidth="1"/>
    <col min="7426" max="7680" width="11.42578125" style="102"/>
    <col min="7681" max="7681" width="91.5703125" style="102" bestFit="1" customWidth="1"/>
    <col min="7682" max="7936" width="11.42578125" style="102"/>
    <col min="7937" max="7937" width="91.5703125" style="102" bestFit="1" customWidth="1"/>
    <col min="7938" max="8192" width="11.42578125" style="102"/>
    <col min="8193" max="8193" width="91.5703125" style="102" bestFit="1" customWidth="1"/>
    <col min="8194" max="8448" width="11.42578125" style="102"/>
    <col min="8449" max="8449" width="91.5703125" style="102" bestFit="1" customWidth="1"/>
    <col min="8450" max="8704" width="11.42578125" style="102"/>
    <col min="8705" max="8705" width="91.5703125" style="102" bestFit="1" customWidth="1"/>
    <col min="8706" max="8960" width="11.42578125" style="102"/>
    <col min="8961" max="8961" width="91.5703125" style="102" bestFit="1" customWidth="1"/>
    <col min="8962" max="9216" width="11.42578125" style="102"/>
    <col min="9217" max="9217" width="91.5703125" style="102" bestFit="1" customWidth="1"/>
    <col min="9218" max="9472" width="11.42578125" style="102"/>
    <col min="9473" max="9473" width="91.5703125" style="102" bestFit="1" customWidth="1"/>
    <col min="9474" max="9728" width="11.42578125" style="102"/>
    <col min="9729" max="9729" width="91.5703125" style="102" bestFit="1" customWidth="1"/>
    <col min="9730" max="9984" width="11.42578125" style="102"/>
    <col min="9985" max="9985" width="91.5703125" style="102" bestFit="1" customWidth="1"/>
    <col min="9986" max="10240" width="11.42578125" style="102"/>
    <col min="10241" max="10241" width="91.5703125" style="102" bestFit="1" customWidth="1"/>
    <col min="10242" max="10496" width="11.42578125" style="102"/>
    <col min="10497" max="10497" width="91.5703125" style="102" bestFit="1" customWidth="1"/>
    <col min="10498" max="10752" width="11.42578125" style="102"/>
    <col min="10753" max="10753" width="91.5703125" style="102" bestFit="1" customWidth="1"/>
    <col min="10754" max="11008" width="11.42578125" style="102"/>
    <col min="11009" max="11009" width="91.5703125" style="102" bestFit="1" customWidth="1"/>
    <col min="11010" max="11264" width="11.42578125" style="102"/>
    <col min="11265" max="11265" width="91.5703125" style="102" bestFit="1" customWidth="1"/>
    <col min="11266" max="11520" width="11.42578125" style="102"/>
    <col min="11521" max="11521" width="91.5703125" style="102" bestFit="1" customWidth="1"/>
    <col min="11522" max="11776" width="11.42578125" style="102"/>
    <col min="11777" max="11777" width="91.5703125" style="102" bestFit="1" customWidth="1"/>
    <col min="11778" max="12032" width="11.42578125" style="102"/>
    <col min="12033" max="12033" width="91.5703125" style="102" bestFit="1" customWidth="1"/>
    <col min="12034" max="12288" width="11.42578125" style="102"/>
    <col min="12289" max="12289" width="91.5703125" style="102" bestFit="1" customWidth="1"/>
    <col min="12290" max="12544" width="11.42578125" style="102"/>
    <col min="12545" max="12545" width="91.5703125" style="102" bestFit="1" customWidth="1"/>
    <col min="12546" max="12800" width="11.42578125" style="102"/>
    <col min="12801" max="12801" width="91.5703125" style="102" bestFit="1" customWidth="1"/>
    <col min="12802" max="13056" width="11.42578125" style="102"/>
    <col min="13057" max="13057" width="91.5703125" style="102" bestFit="1" customWidth="1"/>
    <col min="13058" max="13312" width="11.42578125" style="102"/>
    <col min="13313" max="13313" width="91.5703125" style="102" bestFit="1" customWidth="1"/>
    <col min="13314" max="13568" width="11.42578125" style="102"/>
    <col min="13569" max="13569" width="91.5703125" style="102" bestFit="1" customWidth="1"/>
    <col min="13570" max="13824" width="11.42578125" style="102"/>
    <col min="13825" max="13825" width="91.5703125" style="102" bestFit="1" customWidth="1"/>
    <col min="13826" max="14080" width="11.42578125" style="102"/>
    <col min="14081" max="14081" width="91.5703125" style="102" bestFit="1" customWidth="1"/>
    <col min="14082" max="14336" width="11.42578125" style="102"/>
    <col min="14337" max="14337" width="91.5703125" style="102" bestFit="1" customWidth="1"/>
    <col min="14338" max="14592" width="11.42578125" style="102"/>
    <col min="14593" max="14593" width="91.5703125" style="102" bestFit="1" customWidth="1"/>
    <col min="14594" max="14848" width="11.42578125" style="102"/>
    <col min="14849" max="14849" width="91.5703125" style="102" bestFit="1" customWidth="1"/>
    <col min="14850" max="15104" width="11.42578125" style="102"/>
    <col min="15105" max="15105" width="91.5703125" style="102" bestFit="1" customWidth="1"/>
    <col min="15106" max="15360" width="11.42578125" style="102"/>
    <col min="15361" max="15361" width="91.5703125" style="102" bestFit="1" customWidth="1"/>
    <col min="15362" max="15616" width="11.42578125" style="102"/>
    <col min="15617" max="15617" width="91.5703125" style="102" bestFit="1" customWidth="1"/>
    <col min="15618" max="15872" width="11.42578125" style="102"/>
    <col min="15873" max="15873" width="91.5703125" style="102" bestFit="1" customWidth="1"/>
    <col min="15874" max="16128" width="11.42578125" style="102"/>
    <col min="16129" max="16129" width="91.5703125" style="102" bestFit="1" customWidth="1"/>
    <col min="16130" max="16384" width="11.42578125" style="102"/>
  </cols>
  <sheetData>
    <row r="2" spans="1:1" ht="18.75" x14ac:dyDescent="0.3">
      <c r="A2" s="103" t="s">
        <v>2744</v>
      </c>
    </row>
    <row r="3" spans="1:1" ht="15.75" x14ac:dyDescent="0.25">
      <c r="A3" s="104"/>
    </row>
    <row r="4" spans="1:1" ht="15.75" x14ac:dyDescent="0.25">
      <c r="A4" s="104"/>
    </row>
    <row r="5" spans="1:1" ht="15.75" x14ac:dyDescent="0.25">
      <c r="A5" s="105" t="s">
        <v>2745</v>
      </c>
    </row>
    <row r="6" spans="1:1" ht="14.25" x14ac:dyDescent="0.2">
      <c r="A6" s="106" t="s">
        <v>2746</v>
      </c>
    </row>
    <row r="7" spans="1:1" ht="15.75" x14ac:dyDescent="0.25">
      <c r="A7" s="105" t="s">
        <v>2752</v>
      </c>
    </row>
    <row r="8" spans="1:1" ht="15.75" x14ac:dyDescent="0.25">
      <c r="A8" s="107" t="s">
        <v>2747</v>
      </c>
    </row>
    <row r="9" spans="1:1" ht="15.75" x14ac:dyDescent="0.25">
      <c r="A9" s="105" t="s">
        <v>2748</v>
      </c>
    </row>
    <row r="10" spans="1:1" ht="15.75" x14ac:dyDescent="0.25">
      <c r="A10" s="108"/>
    </row>
    <row r="12" spans="1:1" ht="15.75" x14ac:dyDescent="0.25">
      <c r="A12" s="108"/>
    </row>
    <row r="13" spans="1:1" ht="15.75" x14ac:dyDescent="0.2">
      <c r="A13" s="109"/>
    </row>
    <row r="15" spans="1:1" ht="15.75" x14ac:dyDescent="0.25">
      <c r="A15" s="108"/>
    </row>
    <row r="16" spans="1:1" ht="20.25" x14ac:dyDescent="0.3">
      <c r="A16" s="110"/>
    </row>
    <row r="19" spans="1:1" ht="20.25" x14ac:dyDescent="0.2">
      <c r="A19" s="111"/>
    </row>
    <row r="21" spans="1:1" ht="20.25" x14ac:dyDescent="0.3">
      <c r="A21" s="110" t="s">
        <v>2753</v>
      </c>
    </row>
    <row r="22" spans="1:1" ht="15.75" x14ac:dyDescent="0.25">
      <c r="A22" s="108"/>
    </row>
    <row r="23" spans="1:1" ht="15.75" x14ac:dyDescent="0.25">
      <c r="A23" s="108"/>
    </row>
    <row r="24" spans="1:1" ht="20.25" x14ac:dyDescent="0.3">
      <c r="A24" s="112" t="s">
        <v>2749</v>
      </c>
    </row>
    <row r="25" spans="1:1" ht="20.25" x14ac:dyDescent="0.3">
      <c r="A25" s="113"/>
    </row>
    <row r="26" spans="1:1" ht="21" thickBot="1" x14ac:dyDescent="0.35">
      <c r="A26" s="113"/>
    </row>
    <row r="27" spans="1:1" ht="20.25" x14ac:dyDescent="0.3">
      <c r="A27" s="114"/>
    </row>
    <row r="28" spans="1:1" ht="22.5" x14ac:dyDescent="0.3">
      <c r="A28" s="115" t="s">
        <v>2750</v>
      </c>
    </row>
    <row r="29" spans="1:1" ht="13.5" thickBot="1" x14ac:dyDescent="0.25">
      <c r="A29" s="116"/>
    </row>
    <row r="34" spans="1:1" ht="15.75" x14ac:dyDescent="0.25">
      <c r="A34" s="117" t="s">
        <v>2751</v>
      </c>
    </row>
  </sheetData>
  <printOptions horizontalCentered="1"/>
  <pageMargins left="0.19685039370078741" right="0.19685039370078741" top="0.59055118110236227" bottom="0.59055118110236227" header="0" footer="0"/>
  <pageSetup paperSize="9" scale="56" fitToHeight="0" orientation="portrait" horizontalDpi="1200" verticalDpi="1200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35"/>
  <sheetViews>
    <sheetView tabSelected="1" topLeftCell="B1" zoomScale="80" zoomScaleNormal="80" workbookViewId="0">
      <selection activeCell="J6" sqref="J6"/>
    </sheetView>
  </sheetViews>
  <sheetFormatPr baseColWidth="10" defaultColWidth="9.140625" defaultRowHeight="12.75" x14ac:dyDescent="0.2"/>
  <cols>
    <col min="1" max="1" width="29.42578125" hidden="1" customWidth="1"/>
    <col min="2" max="2" width="12" customWidth="1"/>
    <col min="3" max="3" width="11" bestFit="1" customWidth="1"/>
    <col min="4" max="4" width="85.85546875" customWidth="1"/>
    <col min="5" max="5" width="22.28515625" customWidth="1"/>
    <col min="6" max="6" width="14.5703125" customWidth="1"/>
    <col min="7" max="7" width="25.28515625" customWidth="1"/>
    <col min="8" max="9" width="12.85546875" customWidth="1"/>
    <col min="10" max="10" width="80.7109375" customWidth="1"/>
    <col min="11" max="11" width="25.7109375" customWidth="1"/>
    <col min="12" max="12" width="20.7109375" customWidth="1"/>
    <col min="13" max="13" width="41.85546875" customWidth="1"/>
    <col min="14" max="14" width="15.7109375" customWidth="1"/>
    <col min="15" max="15" width="9.7109375" customWidth="1"/>
    <col min="16" max="16" width="19.140625" customWidth="1"/>
    <col min="17" max="17" width="15.7109375" customWidth="1"/>
  </cols>
  <sheetData>
    <row r="1" spans="1:17" ht="39.950000000000003" customHeight="1" x14ac:dyDescent="0.2">
      <c r="A1" s="3"/>
      <c r="B1" s="125" t="s">
        <v>1169</v>
      </c>
      <c r="C1" s="126"/>
      <c r="D1" s="126"/>
      <c r="E1" s="126"/>
      <c r="F1" s="126"/>
      <c r="G1" s="126"/>
      <c r="H1" s="126"/>
      <c r="I1" s="127"/>
      <c r="J1" s="125" t="s">
        <v>12</v>
      </c>
      <c r="K1" s="134"/>
      <c r="L1" s="134"/>
      <c r="M1" s="134"/>
      <c r="N1" s="134"/>
      <c r="O1" s="134"/>
      <c r="P1" s="134"/>
      <c r="Q1" s="127"/>
    </row>
    <row r="2" spans="1:17" ht="20.100000000000001" customHeight="1" x14ac:dyDescent="0.2">
      <c r="A2" s="3"/>
      <c r="B2" s="128"/>
      <c r="C2" s="129"/>
      <c r="D2" s="129"/>
      <c r="E2" s="129"/>
      <c r="F2" s="129"/>
      <c r="G2" s="129"/>
      <c r="H2" s="129"/>
      <c r="I2" s="130"/>
      <c r="J2" s="135" t="s">
        <v>13</v>
      </c>
      <c r="K2" s="136"/>
      <c r="L2" s="136"/>
      <c r="M2" s="136"/>
      <c r="N2" s="136"/>
      <c r="O2" s="136"/>
      <c r="P2" s="136"/>
      <c r="Q2" s="130"/>
    </row>
    <row r="3" spans="1:17" ht="20.100000000000001" customHeight="1" x14ac:dyDescent="0.2">
      <c r="A3" s="4"/>
      <c r="B3" s="128"/>
      <c r="C3" s="129"/>
      <c r="D3" s="129"/>
      <c r="E3" s="129"/>
      <c r="F3" s="129"/>
      <c r="G3" s="129"/>
      <c r="H3" s="129"/>
      <c r="I3" s="130"/>
      <c r="J3" s="135" t="s">
        <v>14</v>
      </c>
      <c r="K3" s="136"/>
      <c r="L3" s="136"/>
      <c r="M3" s="136"/>
      <c r="N3" s="136"/>
      <c r="O3" s="136"/>
      <c r="P3" s="136"/>
      <c r="Q3" s="130"/>
    </row>
    <row r="4" spans="1:17" ht="20.100000000000001" customHeight="1" x14ac:dyDescent="0.2">
      <c r="A4" s="3"/>
      <c r="B4" s="128"/>
      <c r="C4" s="129"/>
      <c r="D4" s="129"/>
      <c r="E4" s="129"/>
      <c r="F4" s="129"/>
      <c r="G4" s="129"/>
      <c r="H4" s="129"/>
      <c r="I4" s="130"/>
      <c r="J4" s="135" t="s">
        <v>15</v>
      </c>
      <c r="K4" s="136"/>
      <c r="L4" s="136"/>
      <c r="M4" s="136"/>
      <c r="N4" s="136"/>
      <c r="O4" s="136"/>
      <c r="P4" s="136"/>
      <c r="Q4" s="130"/>
    </row>
    <row r="5" spans="1:17" ht="60" customHeight="1" thickBot="1" x14ac:dyDescent="0.25">
      <c r="A5" s="12"/>
      <c r="B5" s="131"/>
      <c r="C5" s="132"/>
      <c r="D5" s="132"/>
      <c r="E5" s="132"/>
      <c r="F5" s="132"/>
      <c r="G5" s="132"/>
      <c r="H5" s="132"/>
      <c r="I5" s="133"/>
      <c r="J5" s="139" t="s">
        <v>3034</v>
      </c>
      <c r="K5" s="137"/>
      <c r="L5" s="137"/>
      <c r="M5" s="137"/>
      <c r="N5" s="137"/>
      <c r="O5" s="137"/>
      <c r="P5" s="137"/>
      <c r="Q5" s="138"/>
    </row>
    <row r="6" spans="1:17" ht="60" customHeight="1" thickBot="1" x14ac:dyDescent="0.25">
      <c r="A6" s="11" t="s">
        <v>3</v>
      </c>
      <c r="B6" s="8" t="s">
        <v>0</v>
      </c>
      <c r="C6" s="9" t="s">
        <v>1</v>
      </c>
      <c r="D6" s="9" t="s">
        <v>2</v>
      </c>
      <c r="E6" s="20" t="s">
        <v>17</v>
      </c>
      <c r="F6" s="20" t="s">
        <v>4</v>
      </c>
      <c r="G6" s="24" t="s">
        <v>19</v>
      </c>
      <c r="H6" s="74" t="s">
        <v>2381</v>
      </c>
      <c r="I6" s="75" t="s">
        <v>2382</v>
      </c>
      <c r="J6" s="8" t="s">
        <v>2</v>
      </c>
      <c r="K6" s="9" t="s">
        <v>5</v>
      </c>
      <c r="L6" s="9" t="s">
        <v>6</v>
      </c>
      <c r="M6" s="9" t="s">
        <v>7</v>
      </c>
      <c r="N6" s="9" t="s">
        <v>8</v>
      </c>
      <c r="O6" s="9" t="s">
        <v>9</v>
      </c>
      <c r="P6" s="9" t="s">
        <v>10</v>
      </c>
      <c r="Q6" s="10" t="s">
        <v>11</v>
      </c>
    </row>
    <row r="7" spans="1:17" ht="20.100000000000001" customHeight="1" x14ac:dyDescent="0.2">
      <c r="A7" s="39"/>
      <c r="B7" s="2" t="s">
        <v>1042</v>
      </c>
      <c r="C7" s="31"/>
      <c r="D7" s="7" t="s">
        <v>1179</v>
      </c>
      <c r="E7" s="66"/>
      <c r="F7" s="67"/>
      <c r="G7" s="67"/>
      <c r="H7" s="67"/>
      <c r="I7" s="92"/>
      <c r="J7" s="35"/>
      <c r="K7" s="36"/>
      <c r="L7" s="36"/>
      <c r="M7" s="36"/>
      <c r="N7" s="36"/>
      <c r="O7" s="36"/>
      <c r="P7" s="36"/>
      <c r="Q7" s="37"/>
    </row>
    <row r="8" spans="1:17" ht="20.100000000000001" customHeight="1" x14ac:dyDescent="0.2">
      <c r="A8" s="101" t="s">
        <v>1193</v>
      </c>
      <c r="B8" s="43" t="s">
        <v>2422</v>
      </c>
      <c r="C8" s="5" t="s">
        <v>1180</v>
      </c>
      <c r="D8" s="91" t="s">
        <v>1181</v>
      </c>
      <c r="E8" s="78" t="s">
        <v>1182</v>
      </c>
      <c r="F8" s="78" t="s">
        <v>1183</v>
      </c>
      <c r="G8" s="97">
        <v>20</v>
      </c>
      <c r="H8" s="97"/>
      <c r="I8" s="98"/>
      <c r="J8" s="99"/>
      <c r="K8" s="27"/>
      <c r="L8" s="27"/>
      <c r="M8" s="25"/>
      <c r="N8" s="28"/>
      <c r="O8" s="25"/>
      <c r="P8" s="28"/>
      <c r="Q8" s="29"/>
    </row>
    <row r="9" spans="1:17" ht="20.100000000000001" customHeight="1" x14ac:dyDescent="0.2">
      <c r="A9" s="90" t="s">
        <v>1192</v>
      </c>
      <c r="B9" s="43" t="s">
        <v>2423</v>
      </c>
      <c r="C9" s="5" t="s">
        <v>373</v>
      </c>
      <c r="D9" s="56" t="s">
        <v>37</v>
      </c>
      <c r="E9" s="93" t="s">
        <v>1177</v>
      </c>
      <c r="F9" s="93" t="s">
        <v>743</v>
      </c>
      <c r="G9" s="94">
        <v>45</v>
      </c>
      <c r="H9" s="95"/>
      <c r="I9" s="96"/>
      <c r="J9" s="26"/>
      <c r="K9" s="27"/>
      <c r="L9" s="27"/>
      <c r="M9" s="25"/>
      <c r="N9" s="28"/>
      <c r="O9" s="25"/>
      <c r="P9" s="28"/>
      <c r="Q9" s="29">
        <f t="shared" ref="Q9:Q31" si="0">M9*P9</f>
        <v>0</v>
      </c>
    </row>
    <row r="10" spans="1:17" ht="20.100000000000001" customHeight="1" x14ac:dyDescent="0.2">
      <c r="A10" s="38" t="s">
        <v>1191</v>
      </c>
      <c r="B10" s="57" t="s">
        <v>2424</v>
      </c>
      <c r="C10" s="5" t="s">
        <v>365</v>
      </c>
      <c r="D10" s="56" t="s">
        <v>29</v>
      </c>
      <c r="E10" s="56" t="s">
        <v>1178</v>
      </c>
      <c r="F10" s="56" t="s">
        <v>743</v>
      </c>
      <c r="G10" s="30">
        <v>505</v>
      </c>
      <c r="H10" s="72" t="s">
        <v>2384</v>
      </c>
      <c r="I10" s="21" t="s">
        <v>2415</v>
      </c>
      <c r="J10" s="26"/>
      <c r="K10" s="27"/>
      <c r="L10" s="27"/>
      <c r="M10" s="25"/>
      <c r="N10" s="28"/>
      <c r="O10" s="25"/>
      <c r="P10" s="28"/>
      <c r="Q10" s="29">
        <f t="shared" si="0"/>
        <v>0</v>
      </c>
    </row>
    <row r="11" spans="1:17" ht="20.100000000000001" customHeight="1" x14ac:dyDescent="0.2">
      <c r="A11" s="38" t="s">
        <v>1191</v>
      </c>
      <c r="B11" s="57" t="s">
        <v>2425</v>
      </c>
      <c r="C11" s="5" t="s">
        <v>366</v>
      </c>
      <c r="D11" s="56" t="s">
        <v>30</v>
      </c>
      <c r="E11" s="56" t="s">
        <v>1184</v>
      </c>
      <c r="F11" s="56" t="s">
        <v>748</v>
      </c>
      <c r="G11" s="30">
        <v>124</v>
      </c>
      <c r="H11" s="72" t="s">
        <v>2384</v>
      </c>
      <c r="I11" s="21" t="s">
        <v>2415</v>
      </c>
      <c r="J11" s="26"/>
      <c r="K11" s="27"/>
      <c r="L11" s="27"/>
      <c r="M11" s="25"/>
      <c r="N11" s="28"/>
      <c r="O11" s="25"/>
      <c r="P11" s="28"/>
      <c r="Q11" s="29">
        <f t="shared" si="0"/>
        <v>0</v>
      </c>
    </row>
    <row r="12" spans="1:17" ht="20.100000000000001" customHeight="1" x14ac:dyDescent="0.2">
      <c r="A12" s="38" t="s">
        <v>1191</v>
      </c>
      <c r="B12" s="43" t="s">
        <v>2426</v>
      </c>
      <c r="C12" s="5" t="s">
        <v>371</v>
      </c>
      <c r="D12" s="56" t="s">
        <v>35</v>
      </c>
      <c r="E12" s="56" t="s">
        <v>1185</v>
      </c>
      <c r="F12" s="56" t="s">
        <v>743</v>
      </c>
      <c r="G12" s="30">
        <v>18</v>
      </c>
      <c r="H12" s="72"/>
      <c r="I12" s="21"/>
      <c r="J12" s="26"/>
      <c r="K12" s="27"/>
      <c r="L12" s="27"/>
      <c r="M12" s="25"/>
      <c r="N12" s="28"/>
      <c r="O12" s="25"/>
      <c r="P12" s="28"/>
      <c r="Q12" s="29">
        <f t="shared" si="0"/>
        <v>0</v>
      </c>
    </row>
    <row r="13" spans="1:17" ht="19.5" customHeight="1" x14ac:dyDescent="0.2">
      <c r="A13" s="38" t="s">
        <v>1191</v>
      </c>
      <c r="B13" s="43" t="s">
        <v>2427</v>
      </c>
      <c r="C13" s="5" t="s">
        <v>368</v>
      </c>
      <c r="D13" s="56" t="s">
        <v>32</v>
      </c>
      <c r="E13" s="56" t="s">
        <v>1186</v>
      </c>
      <c r="F13" s="56" t="s">
        <v>1187</v>
      </c>
      <c r="G13" s="30">
        <v>175</v>
      </c>
      <c r="H13" s="72"/>
      <c r="I13" s="21"/>
      <c r="J13" s="26"/>
      <c r="K13" s="27"/>
      <c r="L13" s="27"/>
      <c r="M13" s="25"/>
      <c r="N13" s="28"/>
      <c r="O13" s="25"/>
      <c r="P13" s="28"/>
      <c r="Q13" s="29">
        <f t="shared" si="0"/>
        <v>0</v>
      </c>
    </row>
    <row r="14" spans="1:17" ht="20.100000000000001" customHeight="1" x14ac:dyDescent="0.2">
      <c r="A14" s="38" t="s">
        <v>1191</v>
      </c>
      <c r="B14" s="43" t="s">
        <v>2428</v>
      </c>
      <c r="C14" s="5" t="s">
        <v>375</v>
      </c>
      <c r="D14" s="56" t="s">
        <v>39</v>
      </c>
      <c r="E14" s="56" t="s">
        <v>1188</v>
      </c>
      <c r="F14" s="56" t="s">
        <v>748</v>
      </c>
      <c r="G14" s="30">
        <v>116</v>
      </c>
      <c r="H14" s="72"/>
      <c r="I14" s="21"/>
      <c r="J14" s="26"/>
      <c r="K14" s="27"/>
      <c r="L14" s="27"/>
      <c r="M14" s="25"/>
      <c r="N14" s="28"/>
      <c r="O14" s="25"/>
      <c r="P14" s="28"/>
      <c r="Q14" s="29">
        <f t="shared" si="0"/>
        <v>0</v>
      </c>
    </row>
    <row r="15" spans="1:17" ht="20.100000000000001" customHeight="1" x14ac:dyDescent="0.2">
      <c r="A15" s="38" t="s">
        <v>1191</v>
      </c>
      <c r="B15" s="43" t="s">
        <v>2429</v>
      </c>
      <c r="C15" s="5" t="s">
        <v>374</v>
      </c>
      <c r="D15" s="56" t="s">
        <v>38</v>
      </c>
      <c r="E15" s="56" t="s">
        <v>1201</v>
      </c>
      <c r="F15" s="56" t="s">
        <v>743</v>
      </c>
      <c r="G15" s="30">
        <v>25</v>
      </c>
      <c r="H15" s="72"/>
      <c r="I15" s="21"/>
      <c r="J15" s="26"/>
      <c r="K15" s="27"/>
      <c r="L15" s="27"/>
      <c r="M15" s="25"/>
      <c r="N15" s="28"/>
      <c r="O15" s="25"/>
      <c r="P15" s="28"/>
      <c r="Q15" s="29">
        <f t="shared" si="0"/>
        <v>0</v>
      </c>
    </row>
    <row r="16" spans="1:17" ht="20.100000000000001" customHeight="1" x14ac:dyDescent="0.2">
      <c r="A16" s="38" t="s">
        <v>1202</v>
      </c>
      <c r="B16" s="43" t="s">
        <v>2430</v>
      </c>
      <c r="C16" s="5" t="s">
        <v>363</v>
      </c>
      <c r="D16" s="56" t="s">
        <v>27</v>
      </c>
      <c r="E16" s="56" t="s">
        <v>1203</v>
      </c>
      <c r="F16" s="56" t="s">
        <v>748</v>
      </c>
      <c r="G16" s="30">
        <v>100</v>
      </c>
      <c r="H16" s="72"/>
      <c r="I16" s="21"/>
      <c r="J16" s="26"/>
      <c r="K16" s="27"/>
      <c r="L16" s="27"/>
      <c r="M16" s="25"/>
      <c r="N16" s="28"/>
      <c r="O16" s="25"/>
      <c r="P16" s="28"/>
      <c r="Q16" s="29">
        <f t="shared" si="0"/>
        <v>0</v>
      </c>
    </row>
    <row r="17" spans="1:17" ht="20.100000000000001" customHeight="1" x14ac:dyDescent="0.2">
      <c r="A17" s="38" t="s">
        <v>1191</v>
      </c>
      <c r="B17" s="57" t="s">
        <v>2431</v>
      </c>
      <c r="C17" s="5" t="s">
        <v>362</v>
      </c>
      <c r="D17" s="56" t="s">
        <v>26</v>
      </c>
      <c r="E17" s="56" t="s">
        <v>1204</v>
      </c>
      <c r="F17" s="56">
        <v>20</v>
      </c>
      <c r="G17" s="30">
        <v>260</v>
      </c>
      <c r="H17" s="72" t="s">
        <v>2384</v>
      </c>
      <c r="I17" s="21" t="s">
        <v>2415</v>
      </c>
      <c r="J17" s="26"/>
      <c r="K17" s="27"/>
      <c r="L17" s="27"/>
      <c r="M17" s="25"/>
      <c r="N17" s="28"/>
      <c r="O17" s="25"/>
      <c r="P17" s="28"/>
      <c r="Q17" s="29">
        <f t="shared" si="0"/>
        <v>0</v>
      </c>
    </row>
    <row r="18" spans="1:17" ht="20.100000000000001" customHeight="1" x14ac:dyDescent="0.2">
      <c r="A18" s="38" t="s">
        <v>1192</v>
      </c>
      <c r="B18" s="43" t="s">
        <v>2432</v>
      </c>
      <c r="C18" s="5" t="s">
        <v>358</v>
      </c>
      <c r="D18" s="56" t="s">
        <v>22</v>
      </c>
      <c r="E18" s="56" t="s">
        <v>1205</v>
      </c>
      <c r="F18" s="56" t="s">
        <v>746</v>
      </c>
      <c r="G18" s="30">
        <v>13</v>
      </c>
      <c r="H18" s="72"/>
      <c r="I18" s="21"/>
      <c r="J18" s="26"/>
      <c r="K18" s="27"/>
      <c r="L18" s="27"/>
      <c r="M18" s="25"/>
      <c r="N18" s="28"/>
      <c r="O18" s="25"/>
      <c r="P18" s="28"/>
      <c r="Q18" s="29">
        <f t="shared" si="0"/>
        <v>0</v>
      </c>
    </row>
    <row r="19" spans="1:17" ht="20.100000000000001" customHeight="1" x14ac:dyDescent="0.2">
      <c r="A19" s="38" t="s">
        <v>1192</v>
      </c>
      <c r="B19" s="43" t="s">
        <v>2433</v>
      </c>
      <c r="C19" s="5" t="s">
        <v>372</v>
      </c>
      <c r="D19" s="56" t="s">
        <v>36</v>
      </c>
      <c r="E19" s="56" t="s">
        <v>1206</v>
      </c>
      <c r="F19" s="56" t="s">
        <v>743</v>
      </c>
      <c r="G19" s="30">
        <v>195</v>
      </c>
      <c r="H19" s="72"/>
      <c r="I19" s="21"/>
      <c r="J19" s="26"/>
      <c r="K19" s="27"/>
      <c r="L19" s="27"/>
      <c r="M19" s="25"/>
      <c r="N19" s="28"/>
      <c r="O19" s="25"/>
      <c r="P19" s="28"/>
      <c r="Q19" s="29">
        <f t="shared" si="0"/>
        <v>0</v>
      </c>
    </row>
    <row r="20" spans="1:17" ht="20.100000000000001" customHeight="1" x14ac:dyDescent="0.2">
      <c r="A20" s="38" t="s">
        <v>1191</v>
      </c>
      <c r="B20" s="43" t="s">
        <v>2434</v>
      </c>
      <c r="C20" s="5" t="s">
        <v>361</v>
      </c>
      <c r="D20" s="56" t="s">
        <v>25</v>
      </c>
      <c r="E20" s="56" t="s">
        <v>1207</v>
      </c>
      <c r="F20" s="56" t="s">
        <v>748</v>
      </c>
      <c r="G20" s="30">
        <v>44</v>
      </c>
      <c r="H20" s="72"/>
      <c r="I20" s="21"/>
      <c r="J20" s="26"/>
      <c r="K20" s="27"/>
      <c r="L20" s="27"/>
      <c r="M20" s="25"/>
      <c r="N20" s="28"/>
      <c r="O20" s="25"/>
      <c r="P20" s="28"/>
      <c r="Q20" s="29">
        <f t="shared" si="0"/>
        <v>0</v>
      </c>
    </row>
    <row r="21" spans="1:17" ht="20.100000000000001" customHeight="1" x14ac:dyDescent="0.2">
      <c r="A21" s="38" t="s">
        <v>1191</v>
      </c>
      <c r="B21" s="57" t="s">
        <v>2435</v>
      </c>
      <c r="C21" s="5" t="s">
        <v>369</v>
      </c>
      <c r="D21" s="56" t="s">
        <v>33</v>
      </c>
      <c r="E21" s="56" t="s">
        <v>1208</v>
      </c>
      <c r="F21" s="56" t="s">
        <v>750</v>
      </c>
      <c r="G21" s="30">
        <v>121</v>
      </c>
      <c r="H21" s="72" t="s">
        <v>2384</v>
      </c>
      <c r="I21" s="21" t="s">
        <v>2415</v>
      </c>
      <c r="J21" s="26"/>
      <c r="K21" s="27"/>
      <c r="L21" s="27"/>
      <c r="M21" s="25"/>
      <c r="N21" s="28"/>
      <c r="O21" s="25"/>
      <c r="P21" s="28"/>
      <c r="Q21" s="29">
        <f t="shared" si="0"/>
        <v>0</v>
      </c>
    </row>
    <row r="22" spans="1:17" ht="20.100000000000001" customHeight="1" x14ac:dyDescent="0.2">
      <c r="A22" s="38" t="s">
        <v>1191</v>
      </c>
      <c r="B22" s="57" t="s">
        <v>2436</v>
      </c>
      <c r="C22" s="5" t="s">
        <v>364</v>
      </c>
      <c r="D22" s="56" t="s">
        <v>28</v>
      </c>
      <c r="E22" s="56" t="s">
        <v>1209</v>
      </c>
      <c r="F22" s="56" t="s">
        <v>743</v>
      </c>
      <c r="G22" s="30">
        <v>512</v>
      </c>
      <c r="H22" s="72" t="s">
        <v>2384</v>
      </c>
      <c r="I22" s="21" t="s">
        <v>2415</v>
      </c>
      <c r="J22" s="26"/>
      <c r="K22" s="27"/>
      <c r="L22" s="27"/>
      <c r="M22" s="25"/>
      <c r="N22" s="28"/>
      <c r="O22" s="25"/>
      <c r="P22" s="28"/>
      <c r="Q22" s="29">
        <f t="shared" si="0"/>
        <v>0</v>
      </c>
    </row>
    <row r="23" spans="1:17" ht="20.100000000000001" customHeight="1" x14ac:dyDescent="0.2">
      <c r="A23" s="38" t="s">
        <v>1191</v>
      </c>
      <c r="B23" s="43" t="s">
        <v>2437</v>
      </c>
      <c r="C23" s="5" t="s">
        <v>370</v>
      </c>
      <c r="D23" s="56" t="s">
        <v>34</v>
      </c>
      <c r="E23" s="56" t="s">
        <v>1210</v>
      </c>
      <c r="F23" s="56" t="s">
        <v>749</v>
      </c>
      <c r="G23" s="30">
        <v>288</v>
      </c>
      <c r="H23" s="72"/>
      <c r="I23" s="21"/>
      <c r="J23" s="26"/>
      <c r="K23" s="27"/>
      <c r="L23" s="27"/>
      <c r="M23" s="25"/>
      <c r="N23" s="28"/>
      <c r="O23" s="25"/>
      <c r="P23" s="28"/>
      <c r="Q23" s="29">
        <f t="shared" si="0"/>
        <v>0</v>
      </c>
    </row>
    <row r="24" spans="1:17" ht="20.100000000000001" customHeight="1" x14ac:dyDescent="0.2">
      <c r="A24" s="38" t="s">
        <v>1191</v>
      </c>
      <c r="B24" s="43" t="s">
        <v>2438</v>
      </c>
      <c r="C24" s="5" t="s">
        <v>367</v>
      </c>
      <c r="D24" s="56" t="s">
        <v>31</v>
      </c>
      <c r="E24" s="56" t="s">
        <v>1211</v>
      </c>
      <c r="F24" s="56" t="s">
        <v>748</v>
      </c>
      <c r="G24" s="30">
        <v>41</v>
      </c>
      <c r="H24" s="72"/>
      <c r="I24" s="21"/>
      <c r="J24" s="26"/>
      <c r="K24" s="27"/>
      <c r="L24" s="27"/>
      <c r="M24" s="25"/>
      <c r="N24" s="28"/>
      <c r="O24" s="25"/>
      <c r="P24" s="28"/>
      <c r="Q24" s="29">
        <f t="shared" si="0"/>
        <v>0</v>
      </c>
    </row>
    <row r="25" spans="1:17" ht="20.100000000000001" customHeight="1" x14ac:dyDescent="0.2">
      <c r="A25" s="38">
        <v>2361</v>
      </c>
      <c r="B25" s="43" t="s">
        <v>2439</v>
      </c>
      <c r="C25" s="5" t="s">
        <v>1212</v>
      </c>
      <c r="D25" s="56" t="s">
        <v>1213</v>
      </c>
      <c r="E25" s="56" t="s">
        <v>1214</v>
      </c>
      <c r="F25" s="56" t="s">
        <v>746</v>
      </c>
      <c r="G25" s="30">
        <v>2</v>
      </c>
      <c r="H25" s="72"/>
      <c r="I25" s="21"/>
      <c r="J25" s="26"/>
      <c r="K25" s="27"/>
      <c r="L25" s="27"/>
      <c r="M25" s="25"/>
      <c r="N25" s="28"/>
      <c r="O25" s="25"/>
      <c r="P25" s="28"/>
      <c r="Q25" s="29">
        <f t="shared" si="0"/>
        <v>0</v>
      </c>
    </row>
    <row r="26" spans="1:17" ht="20.100000000000001" customHeight="1" x14ac:dyDescent="0.2">
      <c r="A26" s="38" t="s">
        <v>1215</v>
      </c>
      <c r="B26" s="43" t="s">
        <v>2440</v>
      </c>
      <c r="C26" s="5" t="s">
        <v>360</v>
      </c>
      <c r="D26" s="56" t="s">
        <v>24</v>
      </c>
      <c r="E26" s="56" t="s">
        <v>1216</v>
      </c>
      <c r="F26" s="56" t="s">
        <v>747</v>
      </c>
      <c r="G26" s="30">
        <v>17</v>
      </c>
      <c r="H26" s="72"/>
      <c r="I26" s="21"/>
      <c r="J26" s="26"/>
      <c r="K26" s="27"/>
      <c r="L26" s="27"/>
      <c r="M26" s="25"/>
      <c r="N26" s="28"/>
      <c r="O26" s="25"/>
      <c r="P26" s="28"/>
      <c r="Q26" s="29">
        <f t="shared" si="0"/>
        <v>0</v>
      </c>
    </row>
    <row r="27" spans="1:17" ht="20.100000000000001" customHeight="1" x14ac:dyDescent="0.2">
      <c r="A27" s="38" t="s">
        <v>1217</v>
      </c>
      <c r="B27" s="43" t="s">
        <v>2441</v>
      </c>
      <c r="C27" s="5" t="s">
        <v>376</v>
      </c>
      <c r="D27" s="56" t="s">
        <v>40</v>
      </c>
      <c r="E27" s="56" t="s">
        <v>1218</v>
      </c>
      <c r="F27" s="56" t="s">
        <v>751</v>
      </c>
      <c r="G27" s="30">
        <v>78</v>
      </c>
      <c r="H27" s="72"/>
      <c r="I27" s="21"/>
      <c r="J27" s="26"/>
      <c r="K27" s="27"/>
      <c r="L27" s="27"/>
      <c r="M27" s="25"/>
      <c r="N27" s="28"/>
      <c r="O27" s="25"/>
      <c r="P27" s="28"/>
      <c r="Q27" s="29">
        <f t="shared" si="0"/>
        <v>0</v>
      </c>
    </row>
    <row r="28" spans="1:17" ht="20.100000000000001" customHeight="1" x14ac:dyDescent="0.2">
      <c r="A28" s="38" t="s">
        <v>1219</v>
      </c>
      <c r="B28" s="43" t="s">
        <v>2442</v>
      </c>
      <c r="C28" s="5" t="s">
        <v>359</v>
      </c>
      <c r="D28" s="56" t="s">
        <v>23</v>
      </c>
      <c r="E28" s="56" t="s">
        <v>1220</v>
      </c>
      <c r="F28" s="56" t="s">
        <v>746</v>
      </c>
      <c r="G28" s="30">
        <v>2</v>
      </c>
      <c r="H28" s="72"/>
      <c r="I28" s="21"/>
      <c r="J28" s="26"/>
      <c r="K28" s="27"/>
      <c r="L28" s="27"/>
      <c r="M28" s="25"/>
      <c r="N28" s="28"/>
      <c r="O28" s="25"/>
      <c r="P28" s="28"/>
      <c r="Q28" s="29">
        <f t="shared" si="0"/>
        <v>0</v>
      </c>
    </row>
    <row r="29" spans="1:17" ht="20.100000000000001" customHeight="1" x14ac:dyDescent="0.2">
      <c r="A29" s="38">
        <v>2351</v>
      </c>
      <c r="B29" s="57" t="s">
        <v>2443</v>
      </c>
      <c r="C29" s="5" t="s">
        <v>2147</v>
      </c>
      <c r="D29" s="56" t="s">
        <v>2148</v>
      </c>
      <c r="E29" s="56" t="s">
        <v>2149</v>
      </c>
      <c r="F29" s="6">
        <v>20</v>
      </c>
      <c r="G29" s="30">
        <v>216</v>
      </c>
      <c r="H29" s="72" t="s">
        <v>2384</v>
      </c>
      <c r="I29" s="21" t="s">
        <v>2415</v>
      </c>
      <c r="J29" s="26"/>
      <c r="K29" s="27"/>
      <c r="L29" s="27"/>
      <c r="M29" s="25"/>
      <c r="N29" s="28"/>
      <c r="O29" s="25"/>
      <c r="P29" s="28"/>
      <c r="Q29" s="29">
        <f t="shared" si="0"/>
        <v>0</v>
      </c>
    </row>
    <row r="30" spans="1:17" ht="20.100000000000001" customHeight="1" x14ac:dyDescent="0.2">
      <c r="A30" s="38" t="s">
        <v>1191</v>
      </c>
      <c r="B30" s="43" t="s">
        <v>2444</v>
      </c>
      <c r="C30" s="5" t="s">
        <v>2150</v>
      </c>
      <c r="D30" s="56" t="s">
        <v>2151</v>
      </c>
      <c r="E30" s="56" t="s">
        <v>2152</v>
      </c>
      <c r="F30" s="6" t="s">
        <v>748</v>
      </c>
      <c r="G30" s="30">
        <v>364</v>
      </c>
      <c r="H30" s="72"/>
      <c r="I30" s="21"/>
      <c r="J30" s="26"/>
      <c r="K30" s="27"/>
      <c r="L30" s="27"/>
      <c r="M30" s="25"/>
      <c r="N30" s="28"/>
      <c r="O30" s="25"/>
      <c r="P30" s="28"/>
      <c r="Q30" s="29">
        <f t="shared" si="0"/>
        <v>0</v>
      </c>
    </row>
    <row r="31" spans="1:17" ht="20.100000000000001" customHeight="1" x14ac:dyDescent="0.2">
      <c r="A31" s="38" t="s">
        <v>1191</v>
      </c>
      <c r="B31" s="43" t="s">
        <v>2445</v>
      </c>
      <c r="C31" s="5" t="s">
        <v>2153</v>
      </c>
      <c r="D31" s="56" t="s">
        <v>2154</v>
      </c>
      <c r="E31" s="56" t="s">
        <v>2155</v>
      </c>
      <c r="F31" s="6" t="s">
        <v>748</v>
      </c>
      <c r="G31" s="30">
        <v>200</v>
      </c>
      <c r="H31" s="72"/>
      <c r="I31" s="21"/>
      <c r="J31" s="26"/>
      <c r="K31" s="27"/>
      <c r="L31" s="27"/>
      <c r="M31" s="25"/>
      <c r="N31" s="28"/>
      <c r="O31" s="25"/>
      <c r="P31" s="28"/>
      <c r="Q31" s="29">
        <f t="shared" si="0"/>
        <v>0</v>
      </c>
    </row>
    <row r="32" spans="1:17" ht="20.100000000000001" customHeight="1" x14ac:dyDescent="0.2">
      <c r="A32" s="39"/>
      <c r="B32" s="44"/>
      <c r="C32" s="14"/>
      <c r="D32" s="15"/>
      <c r="E32" s="15"/>
      <c r="F32" s="18"/>
      <c r="G32" s="18"/>
      <c r="H32" s="18"/>
      <c r="I32" s="13"/>
      <c r="J32" s="22"/>
      <c r="K32" s="23"/>
      <c r="L32" s="23"/>
      <c r="M32" s="16"/>
      <c r="N32" s="120" t="s">
        <v>16</v>
      </c>
      <c r="O32" s="121"/>
      <c r="P32" s="122"/>
      <c r="Q32" s="17">
        <f>SUM(Q18:Q31)*1.2</f>
        <v>0</v>
      </c>
    </row>
    <row r="33" spans="1:17" ht="20.100000000000001" customHeight="1" x14ac:dyDescent="0.2">
      <c r="A33" s="40"/>
      <c r="B33" s="2" t="s">
        <v>1043</v>
      </c>
      <c r="C33" s="31"/>
      <c r="D33" s="7" t="s">
        <v>845</v>
      </c>
      <c r="E33" s="32"/>
      <c r="F33" s="33"/>
      <c r="G33" s="33"/>
      <c r="H33" s="33"/>
      <c r="I33" s="34"/>
      <c r="J33" s="35"/>
      <c r="K33" s="36"/>
      <c r="L33" s="36"/>
      <c r="M33" s="36"/>
      <c r="N33" s="36"/>
      <c r="O33" s="36"/>
      <c r="P33" s="36"/>
      <c r="Q33" s="37"/>
    </row>
    <row r="34" spans="1:17" ht="20.100000000000001" customHeight="1" x14ac:dyDescent="0.2">
      <c r="A34" s="38" t="s">
        <v>1681</v>
      </c>
      <c r="B34" s="43" t="s">
        <v>2446</v>
      </c>
      <c r="C34" s="5" t="s">
        <v>636</v>
      </c>
      <c r="D34" s="56" t="s">
        <v>221</v>
      </c>
      <c r="E34" s="56" t="s">
        <v>1682</v>
      </c>
      <c r="F34" s="6" t="s">
        <v>748</v>
      </c>
      <c r="G34" s="30">
        <v>223</v>
      </c>
      <c r="H34" s="72"/>
      <c r="I34" s="21"/>
      <c r="J34" s="26"/>
      <c r="K34" s="27"/>
      <c r="L34" s="27"/>
      <c r="M34" s="25"/>
      <c r="N34" s="28"/>
      <c r="O34" s="25"/>
      <c r="P34" s="28"/>
      <c r="Q34" s="29">
        <f t="shared" ref="Q34:Q39" si="1">M34*P34</f>
        <v>0</v>
      </c>
    </row>
    <row r="35" spans="1:17" ht="20.100000000000001" customHeight="1" x14ac:dyDescent="0.2">
      <c r="A35" s="38" t="s">
        <v>1191</v>
      </c>
      <c r="B35" s="43" t="s">
        <v>2447</v>
      </c>
      <c r="C35" s="5" t="s">
        <v>2741</v>
      </c>
      <c r="D35" s="56" t="s">
        <v>2742</v>
      </c>
      <c r="E35" s="56" t="s">
        <v>2743</v>
      </c>
      <c r="F35" s="6" t="s">
        <v>750</v>
      </c>
      <c r="G35" s="30">
        <v>43</v>
      </c>
      <c r="H35" s="72"/>
      <c r="I35" s="21"/>
      <c r="J35" s="26"/>
      <c r="K35" s="27"/>
      <c r="L35" s="27"/>
      <c r="M35" s="25"/>
      <c r="N35" s="28"/>
      <c r="O35" s="25"/>
      <c r="P35" s="28"/>
      <c r="Q35" s="29">
        <v>0</v>
      </c>
    </row>
    <row r="36" spans="1:17" ht="20.100000000000001" customHeight="1" x14ac:dyDescent="0.2">
      <c r="A36" s="38" t="s">
        <v>1191</v>
      </c>
      <c r="B36" s="57" t="s">
        <v>1137</v>
      </c>
      <c r="C36" s="5" t="s">
        <v>634</v>
      </c>
      <c r="D36" s="56" t="s">
        <v>219</v>
      </c>
      <c r="E36" s="56" t="s">
        <v>1683</v>
      </c>
      <c r="F36" s="6" t="s">
        <v>750</v>
      </c>
      <c r="G36" s="30">
        <v>227</v>
      </c>
      <c r="H36" s="72" t="s">
        <v>2384</v>
      </c>
      <c r="I36" s="21" t="s">
        <v>2415</v>
      </c>
      <c r="J36" s="26"/>
      <c r="K36" s="27"/>
      <c r="L36" s="27"/>
      <c r="M36" s="25"/>
      <c r="N36" s="28"/>
      <c r="O36" s="25"/>
      <c r="P36" s="28"/>
      <c r="Q36" s="29">
        <f t="shared" si="1"/>
        <v>0</v>
      </c>
    </row>
    <row r="37" spans="1:17" ht="20.100000000000001" customHeight="1" x14ac:dyDescent="0.2">
      <c r="A37" s="38" t="s">
        <v>1191</v>
      </c>
      <c r="B37" s="43" t="s">
        <v>2448</v>
      </c>
      <c r="C37" s="5" t="s">
        <v>637</v>
      </c>
      <c r="D37" s="56" t="s">
        <v>1684</v>
      </c>
      <c r="E37" s="56" t="s">
        <v>1685</v>
      </c>
      <c r="F37" s="6" t="s">
        <v>780</v>
      </c>
      <c r="G37" s="30">
        <v>3</v>
      </c>
      <c r="H37" s="72"/>
      <c r="I37" s="21"/>
      <c r="J37" s="26"/>
      <c r="K37" s="27"/>
      <c r="L37" s="27"/>
      <c r="M37" s="25"/>
      <c r="N37" s="28"/>
      <c r="O37" s="25"/>
      <c r="P37" s="28"/>
      <c r="Q37" s="29">
        <f t="shared" si="1"/>
        <v>0</v>
      </c>
    </row>
    <row r="38" spans="1:17" ht="20.100000000000001" customHeight="1" x14ac:dyDescent="0.2">
      <c r="A38" s="38" t="s">
        <v>1191</v>
      </c>
      <c r="B38" s="57" t="s">
        <v>2449</v>
      </c>
      <c r="C38" s="5" t="s">
        <v>635</v>
      </c>
      <c r="D38" s="56" t="s">
        <v>220</v>
      </c>
      <c r="E38" s="56" t="s">
        <v>1686</v>
      </c>
      <c r="F38" s="6" t="s">
        <v>750</v>
      </c>
      <c r="G38" s="30">
        <v>132</v>
      </c>
      <c r="H38" s="72" t="s">
        <v>2384</v>
      </c>
      <c r="I38" s="21" t="s">
        <v>2415</v>
      </c>
      <c r="J38" s="26"/>
      <c r="K38" s="27"/>
      <c r="L38" s="27"/>
      <c r="M38" s="25"/>
      <c r="N38" s="28"/>
      <c r="O38" s="25"/>
      <c r="P38" s="28"/>
      <c r="Q38" s="29">
        <f t="shared" si="1"/>
        <v>0</v>
      </c>
    </row>
    <row r="39" spans="1:17" ht="20.100000000000001" customHeight="1" x14ac:dyDescent="0.2">
      <c r="A39" s="38" t="s">
        <v>1191</v>
      </c>
      <c r="B39" s="43" t="s">
        <v>2450</v>
      </c>
      <c r="C39" s="5" t="s">
        <v>638</v>
      </c>
      <c r="D39" s="56" t="s">
        <v>1687</v>
      </c>
      <c r="E39" s="56" t="s">
        <v>1688</v>
      </c>
      <c r="F39" s="6" t="s">
        <v>774</v>
      </c>
      <c r="G39" s="30">
        <v>2</v>
      </c>
      <c r="H39" s="72"/>
      <c r="I39" s="21"/>
      <c r="J39" s="26"/>
      <c r="K39" s="27"/>
      <c r="L39" s="27"/>
      <c r="M39" s="25"/>
      <c r="N39" s="28"/>
      <c r="O39" s="25"/>
      <c r="P39" s="28"/>
      <c r="Q39" s="29">
        <f t="shared" si="1"/>
        <v>0</v>
      </c>
    </row>
    <row r="40" spans="1:17" ht="20.100000000000001" customHeight="1" x14ac:dyDescent="0.2">
      <c r="A40" s="38" t="s">
        <v>1191</v>
      </c>
      <c r="B40" s="57" t="s">
        <v>2451</v>
      </c>
      <c r="C40" s="5" t="s">
        <v>1689</v>
      </c>
      <c r="D40" s="56" t="s">
        <v>1690</v>
      </c>
      <c r="E40" s="56" t="s">
        <v>1691</v>
      </c>
      <c r="F40" s="6" t="s">
        <v>1692</v>
      </c>
      <c r="G40" s="30">
        <v>3</v>
      </c>
      <c r="H40" s="72" t="s">
        <v>2384</v>
      </c>
      <c r="I40" s="21" t="s">
        <v>2416</v>
      </c>
      <c r="J40" s="26"/>
      <c r="K40" s="27"/>
      <c r="L40" s="27"/>
      <c r="M40" s="25"/>
      <c r="N40" s="28"/>
      <c r="O40" s="25"/>
      <c r="P40" s="28"/>
      <c r="Q40" s="29"/>
    </row>
    <row r="41" spans="1:17" ht="20.100000000000001" customHeight="1" x14ac:dyDescent="0.2">
      <c r="A41" s="39"/>
      <c r="B41" s="44"/>
      <c r="C41" s="14"/>
      <c r="D41" s="15"/>
      <c r="E41" s="15"/>
      <c r="F41" s="18"/>
      <c r="G41" s="18"/>
      <c r="H41" s="18"/>
      <c r="I41" s="13"/>
      <c r="J41" s="22"/>
      <c r="K41" s="23"/>
      <c r="L41" s="23"/>
      <c r="M41" s="16"/>
      <c r="N41" s="120" t="s">
        <v>16</v>
      </c>
      <c r="O41" s="121"/>
      <c r="P41" s="122"/>
      <c r="Q41" s="17">
        <f>SUM(Q36:Q40)*1.2</f>
        <v>0</v>
      </c>
    </row>
    <row r="42" spans="1:17" ht="20.100000000000001" customHeight="1" x14ac:dyDescent="0.2">
      <c r="A42" s="40"/>
      <c r="B42" s="2" t="s">
        <v>1044</v>
      </c>
      <c r="C42" s="31"/>
      <c r="D42" s="7" t="s">
        <v>1030</v>
      </c>
      <c r="E42" s="32"/>
      <c r="F42" s="33"/>
      <c r="G42" s="33"/>
      <c r="H42" s="33"/>
      <c r="I42" s="34"/>
      <c r="J42" s="35"/>
      <c r="K42" s="36"/>
      <c r="L42" s="36"/>
      <c r="M42" s="36"/>
      <c r="N42" s="36"/>
      <c r="O42" s="36"/>
      <c r="P42" s="36"/>
      <c r="Q42" s="37"/>
    </row>
    <row r="43" spans="1:17" ht="20.100000000000001" customHeight="1" x14ac:dyDescent="0.2">
      <c r="A43" s="38" t="s">
        <v>1191</v>
      </c>
      <c r="B43" s="43" t="s">
        <v>1138</v>
      </c>
      <c r="C43" s="5" t="s">
        <v>411</v>
      </c>
      <c r="D43" s="56" t="s">
        <v>43</v>
      </c>
      <c r="E43" s="56" t="s">
        <v>1243</v>
      </c>
      <c r="F43" s="6" t="s">
        <v>765</v>
      </c>
      <c r="G43" s="30">
        <v>150</v>
      </c>
      <c r="H43" s="72"/>
      <c r="I43" s="21"/>
      <c r="J43" s="26"/>
      <c r="K43" s="27"/>
      <c r="L43" s="27"/>
      <c r="M43" s="25"/>
      <c r="N43" s="28"/>
      <c r="O43" s="25"/>
      <c r="P43" s="28"/>
      <c r="Q43" s="29">
        <f>M43*P43</f>
        <v>0</v>
      </c>
    </row>
    <row r="44" spans="1:17" ht="20.100000000000001" customHeight="1" x14ac:dyDescent="0.2">
      <c r="A44" s="38" t="s">
        <v>1191</v>
      </c>
      <c r="B44" s="43" t="s">
        <v>2452</v>
      </c>
      <c r="C44" s="5" t="s">
        <v>407</v>
      </c>
      <c r="D44" s="56" t="s">
        <v>42</v>
      </c>
      <c r="E44" s="56" t="s">
        <v>1300</v>
      </c>
      <c r="F44" s="6" t="s">
        <v>764</v>
      </c>
      <c r="G44" s="30">
        <v>4</v>
      </c>
      <c r="H44" s="72"/>
      <c r="I44" s="21"/>
      <c r="J44" s="26"/>
      <c r="K44" s="27"/>
      <c r="L44" s="27"/>
      <c r="M44" s="25"/>
      <c r="N44" s="28"/>
      <c r="O44" s="25"/>
      <c r="P44" s="28"/>
      <c r="Q44" s="29">
        <f>M44*P44</f>
        <v>0</v>
      </c>
    </row>
    <row r="45" spans="1:17" ht="20.100000000000001" customHeight="1" x14ac:dyDescent="0.2">
      <c r="A45" s="39"/>
      <c r="B45" s="44"/>
      <c r="C45" s="14"/>
      <c r="D45" s="15"/>
      <c r="E45" s="15"/>
      <c r="F45" s="18"/>
      <c r="G45" s="18"/>
      <c r="H45" s="18"/>
      <c r="I45" s="13"/>
      <c r="J45" s="22"/>
      <c r="K45" s="23"/>
      <c r="L45" s="23"/>
      <c r="M45" s="16"/>
      <c r="N45" s="120" t="s">
        <v>16</v>
      </c>
      <c r="O45" s="121"/>
      <c r="P45" s="122"/>
      <c r="Q45" s="17" t="e">
        <f>SUM(#REF!)*1.2</f>
        <v>#REF!</v>
      </c>
    </row>
    <row r="46" spans="1:17" ht="20.100000000000001" customHeight="1" x14ac:dyDescent="0.2">
      <c r="A46" s="40"/>
      <c r="B46" s="2" t="s">
        <v>1045</v>
      </c>
      <c r="C46" s="31"/>
      <c r="D46" s="7" t="s">
        <v>884</v>
      </c>
      <c r="E46" s="32"/>
      <c r="F46" s="33"/>
      <c r="G46" s="33"/>
      <c r="H46" s="33"/>
      <c r="I46" s="34"/>
      <c r="J46" s="35"/>
      <c r="K46" s="36"/>
      <c r="L46" s="36"/>
      <c r="M46" s="36"/>
      <c r="N46" s="36"/>
      <c r="O46" s="36"/>
      <c r="P46" s="36"/>
      <c r="Q46" s="37"/>
    </row>
    <row r="47" spans="1:17" ht="20.100000000000001" customHeight="1" x14ac:dyDescent="0.2">
      <c r="A47" s="38" t="s">
        <v>1191</v>
      </c>
      <c r="B47" s="57" t="s">
        <v>2453</v>
      </c>
      <c r="C47" s="84" t="s">
        <v>354</v>
      </c>
      <c r="D47" s="84" t="s">
        <v>20</v>
      </c>
      <c r="E47" s="84" t="s">
        <v>1171</v>
      </c>
      <c r="F47" s="45" t="s">
        <v>743</v>
      </c>
      <c r="G47" s="30">
        <v>250</v>
      </c>
      <c r="H47" s="72" t="s">
        <v>2384</v>
      </c>
      <c r="I47" s="21" t="s">
        <v>2415</v>
      </c>
      <c r="J47" s="26"/>
      <c r="K47" s="27"/>
      <c r="L47" s="27"/>
      <c r="M47" s="25"/>
      <c r="N47" s="28"/>
      <c r="O47" s="25"/>
      <c r="P47" s="28"/>
      <c r="Q47" s="29">
        <f>M47*P47</f>
        <v>0</v>
      </c>
    </row>
    <row r="48" spans="1:17" ht="20.100000000000001" customHeight="1" x14ac:dyDescent="0.2">
      <c r="A48" s="39"/>
      <c r="B48" s="44"/>
      <c r="C48" s="14"/>
      <c r="D48" s="15"/>
      <c r="E48" s="15"/>
      <c r="F48" s="18"/>
      <c r="G48" s="18"/>
      <c r="H48" s="18"/>
      <c r="I48" s="13"/>
      <c r="J48" s="22"/>
      <c r="K48" s="23"/>
      <c r="L48" s="23"/>
      <c r="M48" s="16"/>
      <c r="N48" s="120" t="s">
        <v>16</v>
      </c>
      <c r="O48" s="121"/>
      <c r="P48" s="122"/>
      <c r="Q48" s="17" t="e">
        <f>SUM(#REF!)*1.2</f>
        <v>#REF!</v>
      </c>
    </row>
    <row r="49" spans="1:17" ht="20.100000000000001" customHeight="1" x14ac:dyDescent="0.2">
      <c r="A49" s="40"/>
      <c r="B49" s="2" t="s">
        <v>1046</v>
      </c>
      <c r="C49" s="64"/>
      <c r="D49" s="65" t="s">
        <v>3033</v>
      </c>
      <c r="E49" s="66"/>
      <c r="F49" s="67"/>
      <c r="G49" s="67"/>
      <c r="H49" s="67"/>
      <c r="I49" s="34"/>
      <c r="J49" s="35"/>
      <c r="K49" s="36"/>
      <c r="L49" s="36"/>
      <c r="M49" s="36"/>
      <c r="N49" s="36"/>
      <c r="O49" s="36"/>
      <c r="P49" s="36"/>
      <c r="Q49" s="37"/>
    </row>
    <row r="50" spans="1:17" ht="20.100000000000001" customHeight="1" x14ac:dyDescent="0.2">
      <c r="A50" s="46" t="s">
        <v>1192</v>
      </c>
      <c r="B50" s="47" t="s">
        <v>2454</v>
      </c>
      <c r="C50" s="85" t="s">
        <v>2138</v>
      </c>
      <c r="D50" s="85" t="s">
        <v>2139</v>
      </c>
      <c r="E50" s="85" t="s">
        <v>2140</v>
      </c>
      <c r="F50" s="71" t="s">
        <v>819</v>
      </c>
      <c r="G50" s="97">
        <v>2</v>
      </c>
      <c r="H50" s="97"/>
      <c r="I50" s="49"/>
      <c r="J50" s="50"/>
      <c r="K50" s="51"/>
      <c r="L50" s="51"/>
      <c r="M50" s="52"/>
      <c r="N50" s="53"/>
      <c r="O50" s="52"/>
      <c r="P50" s="54"/>
      <c r="Q50" s="55"/>
    </row>
    <row r="51" spans="1:17" ht="20.100000000000001" customHeight="1" x14ac:dyDescent="0.2">
      <c r="A51" s="38" t="s">
        <v>1192</v>
      </c>
      <c r="B51" s="47" t="s">
        <v>2456</v>
      </c>
      <c r="C51" s="85" t="s">
        <v>355</v>
      </c>
      <c r="D51" s="85" t="s">
        <v>21</v>
      </c>
      <c r="E51" s="85" t="s">
        <v>1172</v>
      </c>
      <c r="F51" s="71" t="s">
        <v>743</v>
      </c>
      <c r="G51" s="97">
        <v>45</v>
      </c>
      <c r="H51" s="97"/>
      <c r="I51" s="49"/>
      <c r="J51" s="26"/>
      <c r="K51" s="27"/>
      <c r="L51" s="27"/>
      <c r="M51" s="25"/>
      <c r="N51" s="28"/>
      <c r="O51" s="25"/>
      <c r="P51" s="28"/>
      <c r="Q51" s="29">
        <f>M51*P51</f>
        <v>0</v>
      </c>
    </row>
    <row r="52" spans="1:17" ht="20.100000000000001" customHeight="1" x14ac:dyDescent="0.2">
      <c r="A52" s="46" t="s">
        <v>1192</v>
      </c>
      <c r="B52" s="47" t="s">
        <v>2457</v>
      </c>
      <c r="C52" s="85" t="s">
        <v>2141</v>
      </c>
      <c r="D52" s="85" t="s">
        <v>2142</v>
      </c>
      <c r="E52" s="85" t="s">
        <v>2143</v>
      </c>
      <c r="F52" s="71" t="s">
        <v>822</v>
      </c>
      <c r="G52" s="97">
        <v>1</v>
      </c>
      <c r="H52" s="97"/>
      <c r="I52" s="49"/>
      <c r="J52" s="50"/>
      <c r="K52" s="51"/>
      <c r="L52" s="51"/>
      <c r="M52" s="52"/>
      <c r="N52" s="53"/>
      <c r="O52" s="52"/>
      <c r="P52" s="54"/>
      <c r="Q52" s="55"/>
    </row>
    <row r="53" spans="1:17" ht="20.100000000000001" customHeight="1" x14ac:dyDescent="0.2">
      <c r="A53" s="46" t="s">
        <v>1304</v>
      </c>
      <c r="B53" s="47" t="s">
        <v>2458</v>
      </c>
      <c r="C53" s="85" t="s">
        <v>2144</v>
      </c>
      <c r="D53" s="85" t="s">
        <v>2145</v>
      </c>
      <c r="E53" s="85" t="s">
        <v>2146</v>
      </c>
      <c r="F53" s="71" t="s">
        <v>822</v>
      </c>
      <c r="G53" s="97">
        <v>1</v>
      </c>
      <c r="H53" s="97"/>
      <c r="I53" s="49"/>
      <c r="J53" s="50"/>
      <c r="K53" s="51"/>
      <c r="L53" s="51"/>
      <c r="M53" s="52"/>
      <c r="N53" s="53"/>
      <c r="O53" s="52"/>
      <c r="P53" s="54"/>
      <c r="Q53" s="55"/>
    </row>
    <row r="54" spans="1:17" ht="20.100000000000001" customHeight="1" x14ac:dyDescent="0.2">
      <c r="A54" s="39"/>
      <c r="B54" s="44"/>
      <c r="C54" s="59"/>
      <c r="D54" s="60"/>
      <c r="E54" s="60"/>
      <c r="F54" s="61"/>
      <c r="G54" s="61"/>
      <c r="H54" s="61"/>
      <c r="I54" s="13"/>
      <c r="J54" s="22"/>
      <c r="K54" s="23"/>
      <c r="L54" s="23"/>
      <c r="M54" s="16"/>
      <c r="N54" s="120" t="s">
        <v>16</v>
      </c>
      <c r="O54" s="121"/>
      <c r="P54" s="122"/>
      <c r="Q54" s="17">
        <f>SUM(Q51)*1.2</f>
        <v>0</v>
      </c>
    </row>
    <row r="55" spans="1:17" ht="20.100000000000001" customHeight="1" x14ac:dyDescent="0.2">
      <c r="A55" s="40"/>
      <c r="B55" s="2" t="s">
        <v>1047</v>
      </c>
      <c r="C55" s="31"/>
      <c r="D55" s="7" t="s">
        <v>880</v>
      </c>
      <c r="E55" s="32"/>
      <c r="F55" s="33"/>
      <c r="G55" s="33"/>
      <c r="H55" s="33"/>
      <c r="I55" s="34"/>
      <c r="J55" s="35"/>
      <c r="K55" s="36"/>
      <c r="L55" s="36"/>
      <c r="M55" s="36"/>
      <c r="N55" s="36"/>
      <c r="O55" s="36"/>
      <c r="P55" s="36"/>
      <c r="Q55" s="37"/>
    </row>
    <row r="56" spans="1:17" ht="20.100000000000001" customHeight="1" x14ac:dyDescent="0.2">
      <c r="A56" s="38" t="s">
        <v>1194</v>
      </c>
      <c r="B56" s="43" t="s">
        <v>1136</v>
      </c>
      <c r="C56" s="84" t="s">
        <v>353</v>
      </c>
      <c r="D56" s="84" t="s">
        <v>1173</v>
      </c>
      <c r="E56" s="84" t="s">
        <v>1174</v>
      </c>
      <c r="F56" s="45" t="s">
        <v>742</v>
      </c>
      <c r="G56" s="30">
        <v>1</v>
      </c>
      <c r="H56" s="72"/>
      <c r="I56" s="21"/>
      <c r="J56" s="26"/>
      <c r="K56" s="27"/>
      <c r="L56" s="27"/>
      <c r="M56" s="25"/>
      <c r="N56" s="28"/>
      <c r="O56" s="25"/>
      <c r="P56" s="28"/>
      <c r="Q56" s="29">
        <f>M56*P56</f>
        <v>0</v>
      </c>
    </row>
    <row r="57" spans="1:17" ht="20.100000000000001" customHeight="1" x14ac:dyDescent="0.2">
      <c r="A57" s="38" t="s">
        <v>1195</v>
      </c>
      <c r="B57" s="43" t="s">
        <v>2459</v>
      </c>
      <c r="C57" s="84" t="s">
        <v>352</v>
      </c>
      <c r="D57" s="84" t="s">
        <v>1175</v>
      </c>
      <c r="E57" s="84" t="s">
        <v>1176</v>
      </c>
      <c r="F57" s="45" t="s">
        <v>741</v>
      </c>
      <c r="G57" s="30">
        <v>1</v>
      </c>
      <c r="H57" s="72"/>
      <c r="I57" s="21"/>
      <c r="J57" s="26"/>
      <c r="K57" s="27"/>
      <c r="L57" s="27"/>
      <c r="M57" s="25"/>
      <c r="N57" s="28"/>
      <c r="O57" s="25"/>
      <c r="P57" s="28"/>
      <c r="Q57" s="29">
        <f>M57*P57</f>
        <v>0</v>
      </c>
    </row>
    <row r="58" spans="1:17" ht="20.100000000000001" customHeight="1" x14ac:dyDescent="0.2">
      <c r="A58" s="39"/>
      <c r="B58" s="44"/>
      <c r="C58" s="14"/>
      <c r="D58" s="15"/>
      <c r="E58" s="15"/>
      <c r="F58" s="18"/>
      <c r="G58" s="18"/>
      <c r="H58" s="18"/>
      <c r="I58" s="13"/>
      <c r="J58" s="22"/>
      <c r="K58" s="23"/>
      <c r="L58" s="23"/>
      <c r="M58" s="16"/>
      <c r="N58" s="120" t="s">
        <v>16</v>
      </c>
      <c r="O58" s="121"/>
      <c r="P58" s="122"/>
      <c r="Q58" s="17">
        <f>SUM(Q56:Q57)*1.2</f>
        <v>0</v>
      </c>
    </row>
    <row r="59" spans="1:17" ht="20.100000000000001" customHeight="1" x14ac:dyDescent="0.2">
      <c r="A59" s="40"/>
      <c r="B59" s="2" t="s">
        <v>1048</v>
      </c>
      <c r="C59" s="31"/>
      <c r="D59" s="7" t="s">
        <v>876</v>
      </c>
      <c r="E59" s="32"/>
      <c r="F59" s="33"/>
      <c r="G59" s="33"/>
      <c r="H59" s="33"/>
      <c r="I59" s="34"/>
      <c r="J59" s="35"/>
      <c r="K59" s="36"/>
      <c r="L59" s="36"/>
      <c r="M59" s="36"/>
      <c r="N59" s="36"/>
      <c r="O59" s="36"/>
      <c r="P59" s="36"/>
      <c r="Q59" s="37"/>
    </row>
    <row r="60" spans="1:17" ht="20.100000000000001" customHeight="1" x14ac:dyDescent="0.2">
      <c r="A60" s="38" t="s">
        <v>1191</v>
      </c>
      <c r="B60" s="57" t="s">
        <v>2460</v>
      </c>
      <c r="C60" s="5" t="s">
        <v>413</v>
      </c>
      <c r="D60" s="56" t="s">
        <v>1241</v>
      </c>
      <c r="E60" s="56" t="s">
        <v>1242</v>
      </c>
      <c r="F60" s="6" t="s">
        <v>733</v>
      </c>
      <c r="G60" s="30">
        <v>45</v>
      </c>
      <c r="H60" s="72" t="s">
        <v>2384</v>
      </c>
      <c r="I60" s="21" t="s">
        <v>2416</v>
      </c>
      <c r="J60" s="26"/>
      <c r="K60" s="27"/>
      <c r="L60" s="27"/>
      <c r="M60" s="25"/>
      <c r="N60" s="28"/>
      <c r="O60" s="25"/>
      <c r="P60" s="28"/>
      <c r="Q60" s="29">
        <f>M60*P60</f>
        <v>0</v>
      </c>
    </row>
    <row r="61" spans="1:17" ht="20.100000000000001" customHeight="1" x14ac:dyDescent="0.2">
      <c r="A61" s="39"/>
      <c r="B61" s="44"/>
      <c r="C61" s="14"/>
      <c r="D61" s="15"/>
      <c r="E61" s="15"/>
      <c r="F61" s="18"/>
      <c r="G61" s="18"/>
      <c r="H61" s="18"/>
      <c r="I61" s="13"/>
      <c r="J61" s="22"/>
      <c r="K61" s="23"/>
      <c r="L61" s="23"/>
      <c r="M61" s="16"/>
      <c r="N61" s="120" t="s">
        <v>16</v>
      </c>
      <c r="O61" s="121"/>
      <c r="P61" s="122"/>
      <c r="Q61" s="17">
        <f>SUM(Q60)*1.2</f>
        <v>0</v>
      </c>
    </row>
    <row r="62" spans="1:17" ht="20.100000000000001" customHeight="1" x14ac:dyDescent="0.2">
      <c r="A62" s="40"/>
      <c r="B62" s="2" t="s">
        <v>1049</v>
      </c>
      <c r="C62" s="31"/>
      <c r="D62" s="7" t="s">
        <v>877</v>
      </c>
      <c r="E62" s="32"/>
      <c r="F62" s="33"/>
      <c r="G62" s="33"/>
      <c r="H62" s="33"/>
      <c r="I62" s="34"/>
      <c r="J62" s="35"/>
      <c r="K62" s="36"/>
      <c r="L62" s="36"/>
      <c r="M62" s="36"/>
      <c r="N62" s="36"/>
      <c r="O62" s="36"/>
      <c r="P62" s="36"/>
      <c r="Q62" s="37"/>
    </row>
    <row r="63" spans="1:17" ht="20.100000000000001" customHeight="1" x14ac:dyDescent="0.2">
      <c r="A63" s="38" t="s">
        <v>1191</v>
      </c>
      <c r="B63" s="43" t="s">
        <v>2461</v>
      </c>
      <c r="C63" s="5" t="s">
        <v>412</v>
      </c>
      <c r="D63" s="56" t="s">
        <v>44</v>
      </c>
      <c r="E63" s="56" t="s">
        <v>1287</v>
      </c>
      <c r="F63" s="6" t="s">
        <v>768</v>
      </c>
      <c r="G63" s="30">
        <v>95</v>
      </c>
      <c r="H63" s="72"/>
      <c r="I63" s="21"/>
      <c r="J63" s="26"/>
      <c r="K63" s="27"/>
      <c r="L63" s="27"/>
      <c r="M63" s="25"/>
      <c r="N63" s="28"/>
      <c r="O63" s="25"/>
      <c r="P63" s="28"/>
      <c r="Q63" s="29">
        <f>M63*P63</f>
        <v>0</v>
      </c>
    </row>
    <row r="64" spans="1:17" ht="20.100000000000001" customHeight="1" x14ac:dyDescent="0.2">
      <c r="A64" s="39"/>
      <c r="B64" s="44"/>
      <c r="C64" s="14"/>
      <c r="D64" s="15"/>
      <c r="E64" s="15"/>
      <c r="F64" s="18"/>
      <c r="G64" s="18"/>
      <c r="H64" s="18"/>
      <c r="I64" s="13"/>
      <c r="J64" s="22"/>
      <c r="K64" s="23"/>
      <c r="L64" s="23"/>
      <c r="M64" s="16"/>
      <c r="N64" s="120" t="s">
        <v>16</v>
      </c>
      <c r="O64" s="121"/>
      <c r="P64" s="122"/>
      <c r="Q64" s="17">
        <f>SUM(Q63)*1.2</f>
        <v>0</v>
      </c>
    </row>
    <row r="65" spans="1:17" ht="20.100000000000001" customHeight="1" x14ac:dyDescent="0.2">
      <c r="A65" s="40"/>
      <c r="B65" s="2" t="s">
        <v>1050</v>
      </c>
      <c r="C65" s="31"/>
      <c r="D65" s="7" t="s">
        <v>2738</v>
      </c>
      <c r="E65" s="32"/>
      <c r="F65" s="33"/>
      <c r="G65" s="33"/>
      <c r="H65" s="33"/>
      <c r="I65" s="34"/>
      <c r="J65" s="35"/>
      <c r="K65" s="36"/>
      <c r="L65" s="36"/>
      <c r="M65" s="36"/>
      <c r="N65" s="36"/>
      <c r="O65" s="36"/>
      <c r="P65" s="36"/>
      <c r="Q65" s="37"/>
    </row>
    <row r="66" spans="1:17" ht="20.100000000000001" customHeight="1" x14ac:dyDescent="0.2">
      <c r="A66" s="38" t="s">
        <v>1529</v>
      </c>
      <c r="B66" s="43" t="s">
        <v>2455</v>
      </c>
      <c r="C66" s="5" t="s">
        <v>501</v>
      </c>
      <c r="D66" s="56" t="s">
        <v>1530</v>
      </c>
      <c r="E66" s="56" t="s">
        <v>1531</v>
      </c>
      <c r="F66" s="6" t="s">
        <v>804</v>
      </c>
      <c r="G66" s="30">
        <v>70</v>
      </c>
      <c r="H66" s="72"/>
      <c r="I66" s="21"/>
      <c r="J66" s="26"/>
      <c r="K66" s="27"/>
      <c r="L66" s="27"/>
      <c r="M66" s="25"/>
      <c r="N66" s="28"/>
      <c r="O66" s="25"/>
      <c r="P66" s="28"/>
      <c r="Q66" s="29">
        <f>M66*P66</f>
        <v>0</v>
      </c>
    </row>
    <row r="67" spans="1:17" ht="20.100000000000001" customHeight="1" x14ac:dyDescent="0.2">
      <c r="A67" s="39"/>
      <c r="B67" s="44"/>
      <c r="C67" s="14"/>
      <c r="D67" s="15"/>
      <c r="E67" s="15"/>
      <c r="F67" s="18"/>
      <c r="G67" s="18"/>
      <c r="H67" s="18"/>
      <c r="I67" s="13"/>
      <c r="J67" s="22"/>
      <c r="K67" s="23"/>
      <c r="L67" s="23"/>
      <c r="M67" s="16"/>
      <c r="N67" s="120" t="s">
        <v>16</v>
      </c>
      <c r="O67" s="121"/>
      <c r="P67" s="122"/>
      <c r="Q67" s="17">
        <f>SUM(Q66)*1.2</f>
        <v>0</v>
      </c>
    </row>
    <row r="68" spans="1:17" ht="20.100000000000001" customHeight="1" x14ac:dyDescent="0.2">
      <c r="A68" s="40"/>
      <c r="B68" s="2" t="s">
        <v>750</v>
      </c>
      <c r="C68" s="31"/>
      <c r="D68" s="7" t="s">
        <v>858</v>
      </c>
      <c r="E68" s="32"/>
      <c r="F68" s="33"/>
      <c r="G68" s="33"/>
      <c r="H68" s="33"/>
      <c r="I68" s="34"/>
      <c r="J68" s="35"/>
      <c r="K68" s="36"/>
      <c r="L68" s="36"/>
      <c r="M68" s="36"/>
      <c r="N68" s="36"/>
      <c r="O68" s="36"/>
      <c r="P68" s="36"/>
      <c r="Q68" s="37"/>
    </row>
    <row r="69" spans="1:17" ht="20.100000000000001" customHeight="1" x14ac:dyDescent="0.2">
      <c r="A69" s="38" t="s">
        <v>1421</v>
      </c>
      <c r="B69" s="43" t="s">
        <v>2462</v>
      </c>
      <c r="C69" s="5" t="s">
        <v>483</v>
      </c>
      <c r="D69" s="56" t="s">
        <v>88</v>
      </c>
      <c r="E69" s="56" t="s">
        <v>1422</v>
      </c>
      <c r="F69" s="6" t="s">
        <v>791</v>
      </c>
      <c r="G69" s="30">
        <v>45</v>
      </c>
      <c r="H69" s="72"/>
      <c r="I69" s="21"/>
      <c r="J69" s="26"/>
      <c r="K69" s="27"/>
      <c r="L69" s="27"/>
      <c r="M69" s="25"/>
      <c r="N69" s="28"/>
      <c r="O69" s="25"/>
      <c r="P69" s="28"/>
      <c r="Q69" s="29">
        <f>M69*P69</f>
        <v>0</v>
      </c>
    </row>
    <row r="70" spans="1:17" ht="20.100000000000001" customHeight="1" x14ac:dyDescent="0.2">
      <c r="A70" s="39"/>
      <c r="B70" s="44"/>
      <c r="C70" s="14"/>
      <c r="D70" s="15"/>
      <c r="E70" s="15"/>
      <c r="F70" s="18"/>
      <c r="G70" s="18"/>
      <c r="H70" s="18"/>
      <c r="I70" s="13"/>
      <c r="J70" s="22"/>
      <c r="K70" s="23"/>
      <c r="L70" s="23"/>
      <c r="M70" s="16"/>
      <c r="N70" s="120" t="s">
        <v>16</v>
      </c>
      <c r="O70" s="121"/>
      <c r="P70" s="122"/>
      <c r="Q70" s="17">
        <f>SUM(Q69)*1.2</f>
        <v>0</v>
      </c>
    </row>
    <row r="71" spans="1:17" ht="20.100000000000001" customHeight="1" x14ac:dyDescent="0.2">
      <c r="A71" s="40"/>
      <c r="B71" s="2" t="s">
        <v>1051</v>
      </c>
      <c r="C71" s="31"/>
      <c r="D71" s="7" t="s">
        <v>874</v>
      </c>
      <c r="E71" s="32"/>
      <c r="F71" s="33"/>
      <c r="G71" s="33"/>
      <c r="H71" s="33"/>
      <c r="I71" s="34"/>
      <c r="J71" s="35"/>
      <c r="K71" s="36"/>
      <c r="L71" s="36"/>
      <c r="M71" s="36"/>
      <c r="N71" s="36"/>
      <c r="O71" s="36"/>
      <c r="P71" s="36"/>
      <c r="Q71" s="37"/>
    </row>
    <row r="72" spans="1:17" ht="20.100000000000001" customHeight="1" x14ac:dyDescent="0.2">
      <c r="A72" s="38" t="s">
        <v>1191</v>
      </c>
      <c r="B72" s="43" t="s">
        <v>2463</v>
      </c>
      <c r="C72" s="5" t="s">
        <v>356</v>
      </c>
      <c r="D72" s="56" t="s">
        <v>1340</v>
      </c>
      <c r="E72" s="56" t="s">
        <v>1341</v>
      </c>
      <c r="F72" s="6">
        <v>40</v>
      </c>
      <c r="G72" s="30">
        <v>6</v>
      </c>
      <c r="H72" s="72"/>
      <c r="I72" s="21"/>
      <c r="J72" s="26"/>
      <c r="K72" s="27"/>
      <c r="L72" s="27"/>
      <c r="M72" s="25"/>
      <c r="N72" s="28"/>
      <c r="O72" s="25"/>
      <c r="P72" s="28"/>
      <c r="Q72" s="29">
        <f>M72*P72</f>
        <v>0</v>
      </c>
    </row>
    <row r="73" spans="1:17" ht="20.100000000000001" customHeight="1" x14ac:dyDescent="0.2">
      <c r="A73" s="39"/>
      <c r="B73" s="44"/>
      <c r="C73" s="14"/>
      <c r="D73" s="15"/>
      <c r="E73" s="15"/>
      <c r="F73" s="18"/>
      <c r="G73" s="18"/>
      <c r="H73" s="18"/>
      <c r="I73" s="13"/>
      <c r="J73" s="22"/>
      <c r="K73" s="23"/>
      <c r="L73" s="23"/>
      <c r="M73" s="16"/>
      <c r="N73" s="120" t="s">
        <v>16</v>
      </c>
      <c r="O73" s="121"/>
      <c r="P73" s="122"/>
      <c r="Q73" s="17">
        <f>SUM(Q72)*1.2</f>
        <v>0</v>
      </c>
    </row>
    <row r="74" spans="1:17" ht="20.100000000000001" customHeight="1" x14ac:dyDescent="0.2">
      <c r="A74" s="40"/>
      <c r="B74" s="2" t="s">
        <v>1052</v>
      </c>
      <c r="C74" s="31"/>
      <c r="D74" s="7" t="s">
        <v>855</v>
      </c>
      <c r="E74" s="32"/>
      <c r="F74" s="33"/>
      <c r="G74" s="33"/>
      <c r="H74" s="33"/>
      <c r="I74" s="34"/>
      <c r="J74" s="35"/>
      <c r="K74" s="36"/>
      <c r="L74" s="36"/>
      <c r="M74" s="36"/>
      <c r="N74" s="36"/>
      <c r="O74" s="36"/>
      <c r="P74" s="36"/>
      <c r="Q74" s="37"/>
    </row>
    <row r="75" spans="1:17" ht="20.100000000000001" customHeight="1" x14ac:dyDescent="0.2">
      <c r="A75" s="38" t="s">
        <v>1192</v>
      </c>
      <c r="B75" s="43" t="s">
        <v>2464</v>
      </c>
      <c r="C75" s="5" t="s">
        <v>493</v>
      </c>
      <c r="D75" s="56" t="s">
        <v>97</v>
      </c>
      <c r="E75" s="56" t="s">
        <v>1455</v>
      </c>
      <c r="F75" s="6" t="s">
        <v>753</v>
      </c>
      <c r="G75" s="30">
        <v>6</v>
      </c>
      <c r="H75" s="72"/>
      <c r="I75" s="21"/>
      <c r="J75" s="26"/>
      <c r="K75" s="27"/>
      <c r="L75" s="27"/>
      <c r="M75" s="25"/>
      <c r="N75" s="28"/>
      <c r="O75" s="25"/>
      <c r="P75" s="28"/>
      <c r="Q75" s="29">
        <f>M75*P75</f>
        <v>0</v>
      </c>
    </row>
    <row r="76" spans="1:17" ht="20.100000000000001" customHeight="1" x14ac:dyDescent="0.2">
      <c r="A76" s="38" t="s">
        <v>1191</v>
      </c>
      <c r="B76" s="43" t="s">
        <v>2465</v>
      </c>
      <c r="C76" s="5" t="s">
        <v>491</v>
      </c>
      <c r="D76" s="56" t="s">
        <v>95</v>
      </c>
      <c r="E76" s="56" t="s">
        <v>1456</v>
      </c>
      <c r="F76" s="6" t="s">
        <v>753</v>
      </c>
      <c r="G76" s="30">
        <v>1</v>
      </c>
      <c r="H76" s="72"/>
      <c r="I76" s="21"/>
      <c r="J76" s="26"/>
      <c r="K76" s="27"/>
      <c r="L76" s="27"/>
      <c r="M76" s="25"/>
      <c r="N76" s="28"/>
      <c r="O76" s="25"/>
      <c r="P76" s="28"/>
      <c r="Q76" s="29">
        <f>M76*P76</f>
        <v>0</v>
      </c>
    </row>
    <row r="77" spans="1:17" ht="20.100000000000001" customHeight="1" x14ac:dyDescent="0.2">
      <c r="A77" s="38" t="s">
        <v>1191</v>
      </c>
      <c r="B77" s="43" t="s">
        <v>2466</v>
      </c>
      <c r="C77" s="5" t="s">
        <v>492</v>
      </c>
      <c r="D77" s="56" t="s">
        <v>96</v>
      </c>
      <c r="E77" s="56" t="s">
        <v>1457</v>
      </c>
      <c r="F77" s="6" t="s">
        <v>753</v>
      </c>
      <c r="G77" s="30">
        <v>2</v>
      </c>
      <c r="H77" s="72"/>
      <c r="I77" s="21"/>
      <c r="J77" s="26"/>
      <c r="K77" s="27"/>
      <c r="L77" s="27"/>
      <c r="M77" s="25"/>
      <c r="N77" s="28"/>
      <c r="O77" s="25"/>
      <c r="P77" s="28"/>
      <c r="Q77" s="29">
        <f>M77*P77</f>
        <v>0</v>
      </c>
    </row>
    <row r="78" spans="1:17" ht="20.100000000000001" customHeight="1" x14ac:dyDescent="0.2">
      <c r="A78" s="39"/>
      <c r="B78" s="44"/>
      <c r="C78" s="14"/>
      <c r="D78" s="15"/>
      <c r="E78" s="15"/>
      <c r="F78" s="18"/>
      <c r="G78" s="18"/>
      <c r="H78" s="18"/>
      <c r="I78" s="13"/>
      <c r="J78" s="22"/>
      <c r="K78" s="23"/>
      <c r="L78" s="23"/>
      <c r="M78" s="16"/>
      <c r="N78" s="120" t="s">
        <v>16</v>
      </c>
      <c r="O78" s="121"/>
      <c r="P78" s="122"/>
      <c r="Q78" s="17">
        <f>SUM(Q75:Q77)*1.2</f>
        <v>0</v>
      </c>
    </row>
    <row r="79" spans="1:17" ht="20.100000000000001" customHeight="1" x14ac:dyDescent="0.2">
      <c r="A79" s="40"/>
      <c r="B79" s="2" t="s">
        <v>1053</v>
      </c>
      <c r="C79" s="31"/>
      <c r="D79" s="7" t="s">
        <v>1355</v>
      </c>
      <c r="E79" s="32"/>
      <c r="F79" s="33"/>
      <c r="G79" s="33"/>
      <c r="H79" s="33"/>
      <c r="I79" s="34"/>
      <c r="J79" s="35"/>
      <c r="K79" s="36"/>
      <c r="L79" s="36"/>
      <c r="M79" s="36"/>
      <c r="N79" s="36"/>
      <c r="O79" s="36"/>
      <c r="P79" s="36"/>
      <c r="Q79" s="37"/>
    </row>
    <row r="80" spans="1:17" ht="20.100000000000001" customHeight="1" x14ac:dyDescent="0.2">
      <c r="A80" s="38" t="s">
        <v>1191</v>
      </c>
      <c r="B80" s="57" t="s">
        <v>2467</v>
      </c>
      <c r="C80" s="5" t="s">
        <v>1342</v>
      </c>
      <c r="D80" s="56" t="s">
        <v>1343</v>
      </c>
      <c r="E80" s="56" t="s">
        <v>1344</v>
      </c>
      <c r="F80" s="6" t="s">
        <v>745</v>
      </c>
      <c r="G80" s="30">
        <v>4</v>
      </c>
      <c r="H80" s="72" t="s">
        <v>2384</v>
      </c>
      <c r="I80" s="21" t="s">
        <v>2416</v>
      </c>
      <c r="J80" s="26"/>
      <c r="K80" s="27"/>
      <c r="L80" s="27"/>
      <c r="M80" s="25"/>
      <c r="N80" s="28"/>
      <c r="O80" s="25"/>
      <c r="P80" s="28"/>
      <c r="Q80" s="29">
        <f>M80*P80</f>
        <v>0</v>
      </c>
    </row>
    <row r="81" spans="1:17" ht="20.100000000000001" customHeight="1" x14ac:dyDescent="0.2">
      <c r="A81" s="38" t="s">
        <v>1191</v>
      </c>
      <c r="B81" s="43" t="s">
        <v>2468</v>
      </c>
      <c r="C81" s="5" t="s">
        <v>357</v>
      </c>
      <c r="D81" s="56" t="s">
        <v>1345</v>
      </c>
      <c r="E81" s="56" t="s">
        <v>1346</v>
      </c>
      <c r="F81" s="6" t="s">
        <v>745</v>
      </c>
      <c r="G81" s="30">
        <v>3</v>
      </c>
      <c r="H81" s="72"/>
      <c r="I81" s="21"/>
      <c r="J81" s="26"/>
      <c r="K81" s="27"/>
      <c r="L81" s="27"/>
      <c r="M81" s="25"/>
      <c r="N81" s="28"/>
      <c r="O81" s="25"/>
      <c r="P81" s="28"/>
      <c r="Q81" s="29">
        <f>M81*P81</f>
        <v>0</v>
      </c>
    </row>
    <row r="82" spans="1:17" ht="20.100000000000001" customHeight="1" x14ac:dyDescent="0.2">
      <c r="A82" s="38" t="s">
        <v>1191</v>
      </c>
      <c r="B82" s="57" t="s">
        <v>2469</v>
      </c>
      <c r="C82" s="5" t="s">
        <v>1347</v>
      </c>
      <c r="D82" s="56" t="s">
        <v>1348</v>
      </c>
      <c r="E82" s="56" t="s">
        <v>1349</v>
      </c>
      <c r="F82" s="6" t="s">
        <v>745</v>
      </c>
      <c r="G82" s="30">
        <v>5</v>
      </c>
      <c r="H82" s="72" t="s">
        <v>2384</v>
      </c>
      <c r="I82" s="21" t="s">
        <v>2416</v>
      </c>
      <c r="J82" s="26"/>
      <c r="K82" s="27"/>
      <c r="L82" s="27"/>
      <c r="M82" s="25"/>
      <c r="N82" s="28"/>
      <c r="O82" s="25"/>
      <c r="P82" s="28"/>
      <c r="Q82" s="29">
        <f>M82*P82</f>
        <v>0</v>
      </c>
    </row>
    <row r="83" spans="1:17" ht="20.100000000000001" customHeight="1" x14ac:dyDescent="0.2">
      <c r="A83" s="38" t="s">
        <v>1191</v>
      </c>
      <c r="B83" s="43" t="s">
        <v>2470</v>
      </c>
      <c r="C83" s="5" t="s">
        <v>1350</v>
      </c>
      <c r="D83" s="56" t="s">
        <v>881</v>
      </c>
      <c r="E83" s="56" t="s">
        <v>1351</v>
      </c>
      <c r="F83" s="6" t="s">
        <v>873</v>
      </c>
      <c r="G83" s="30">
        <v>9</v>
      </c>
      <c r="H83" s="72"/>
      <c r="I83" s="21"/>
      <c r="J83" s="26"/>
      <c r="K83" s="27"/>
      <c r="L83" s="27"/>
      <c r="M83" s="25"/>
      <c r="N83" s="28"/>
      <c r="O83" s="25"/>
      <c r="P83" s="28"/>
      <c r="Q83" s="29">
        <f>M83*P83</f>
        <v>0</v>
      </c>
    </row>
    <row r="84" spans="1:17" ht="20.100000000000001" customHeight="1" x14ac:dyDescent="0.2">
      <c r="A84" s="46" t="s">
        <v>1191</v>
      </c>
      <c r="B84" s="43" t="s">
        <v>2471</v>
      </c>
      <c r="C84" s="5" t="s">
        <v>1352</v>
      </c>
      <c r="D84" s="56" t="s">
        <v>1353</v>
      </c>
      <c r="E84" s="56" t="s">
        <v>1354</v>
      </c>
      <c r="F84" s="6" t="s">
        <v>873</v>
      </c>
      <c r="G84" s="30">
        <v>8</v>
      </c>
      <c r="H84" s="48"/>
      <c r="I84" s="49"/>
      <c r="J84" s="50"/>
      <c r="K84" s="51"/>
      <c r="L84" s="51"/>
      <c r="M84" s="52"/>
      <c r="N84" s="53"/>
      <c r="O84" s="52"/>
      <c r="P84" s="54"/>
      <c r="Q84" s="55"/>
    </row>
    <row r="85" spans="1:17" ht="20.100000000000001" customHeight="1" x14ac:dyDescent="0.2">
      <c r="A85" s="39"/>
      <c r="B85" s="44"/>
      <c r="C85" s="14"/>
      <c r="D85" s="15"/>
      <c r="E85" s="15"/>
      <c r="F85" s="18"/>
      <c r="G85" s="18"/>
      <c r="H85" s="18"/>
      <c r="I85" s="13"/>
      <c r="J85" s="22"/>
      <c r="K85" s="23"/>
      <c r="L85" s="23"/>
      <c r="M85" s="16"/>
      <c r="N85" s="120" t="s">
        <v>16</v>
      </c>
      <c r="O85" s="121"/>
      <c r="P85" s="122"/>
      <c r="Q85" s="17">
        <f>SUM(Q80:Q83)*1.2</f>
        <v>0</v>
      </c>
    </row>
    <row r="86" spans="1:17" ht="20.100000000000001" customHeight="1" x14ac:dyDescent="0.2">
      <c r="A86" s="40"/>
      <c r="B86" s="2" t="s">
        <v>1054</v>
      </c>
      <c r="C86" s="31"/>
      <c r="D86" s="7" t="s">
        <v>843</v>
      </c>
      <c r="E86" s="32"/>
      <c r="F86" s="33"/>
      <c r="G86" s="33"/>
      <c r="H86" s="33"/>
      <c r="I86" s="34"/>
      <c r="J86" s="35"/>
      <c r="K86" s="36"/>
      <c r="L86" s="36"/>
      <c r="M86" s="36"/>
      <c r="N86" s="36"/>
      <c r="O86" s="36"/>
      <c r="P86" s="36"/>
      <c r="Q86" s="37"/>
    </row>
    <row r="87" spans="1:17" ht="20.100000000000001" customHeight="1" x14ac:dyDescent="0.2">
      <c r="A87" s="38" t="s">
        <v>1191</v>
      </c>
      <c r="B87" s="57" t="s">
        <v>2472</v>
      </c>
      <c r="C87" s="5" t="s">
        <v>311</v>
      </c>
      <c r="D87" s="56" t="s">
        <v>1465</v>
      </c>
      <c r="E87" s="56" t="s">
        <v>1466</v>
      </c>
      <c r="F87" s="6" t="s">
        <v>733</v>
      </c>
      <c r="G87" s="30">
        <v>2</v>
      </c>
      <c r="H87" s="72" t="s">
        <v>2384</v>
      </c>
      <c r="I87" s="21" t="s">
        <v>2416</v>
      </c>
      <c r="J87" s="26"/>
      <c r="K87" s="27"/>
      <c r="L87" s="27"/>
      <c r="M87" s="25"/>
      <c r="N87" s="28"/>
      <c r="O87" s="25"/>
      <c r="P87" s="28"/>
      <c r="Q87" s="29">
        <f>M87*P87</f>
        <v>0</v>
      </c>
    </row>
    <row r="88" spans="1:17" ht="20.100000000000001" customHeight="1" x14ac:dyDescent="0.2">
      <c r="A88" s="38" t="s">
        <v>1191</v>
      </c>
      <c r="B88" s="57" t="s">
        <v>2473</v>
      </c>
      <c r="C88" s="5" t="s">
        <v>1467</v>
      </c>
      <c r="D88" s="56" t="s">
        <v>1468</v>
      </c>
      <c r="E88" s="56" t="s">
        <v>1469</v>
      </c>
      <c r="F88" s="6" t="s">
        <v>733</v>
      </c>
      <c r="G88" s="30">
        <v>2</v>
      </c>
      <c r="H88" s="72" t="s">
        <v>2384</v>
      </c>
      <c r="I88" s="21" t="s">
        <v>2416</v>
      </c>
      <c r="J88" s="26"/>
      <c r="K88" s="27"/>
      <c r="L88" s="27"/>
      <c r="M88" s="25"/>
      <c r="N88" s="28"/>
      <c r="O88" s="25"/>
      <c r="P88" s="28"/>
      <c r="Q88" s="29">
        <f>M88*P88</f>
        <v>0</v>
      </c>
    </row>
    <row r="89" spans="1:17" ht="20.100000000000001" customHeight="1" x14ac:dyDescent="0.2">
      <c r="A89" s="38" t="s">
        <v>1191</v>
      </c>
      <c r="B89" s="57" t="s">
        <v>2474</v>
      </c>
      <c r="C89" s="5" t="s">
        <v>312</v>
      </c>
      <c r="D89" s="56" t="s">
        <v>1470</v>
      </c>
      <c r="E89" s="56" t="s">
        <v>1471</v>
      </c>
      <c r="F89" s="6" t="s">
        <v>733</v>
      </c>
      <c r="G89" s="30">
        <v>27</v>
      </c>
      <c r="H89" s="72" t="s">
        <v>2384</v>
      </c>
      <c r="I89" s="21" t="s">
        <v>2416</v>
      </c>
      <c r="J89" s="26"/>
      <c r="K89" s="27"/>
      <c r="L89" s="27"/>
      <c r="M89" s="25"/>
      <c r="N89" s="28"/>
      <c r="O89" s="25"/>
      <c r="P89" s="28"/>
      <c r="Q89" s="29">
        <f>M89*P89</f>
        <v>0</v>
      </c>
    </row>
    <row r="90" spans="1:17" ht="20.100000000000001" customHeight="1" x14ac:dyDescent="0.2">
      <c r="A90" s="39"/>
      <c r="B90" s="44"/>
      <c r="C90" s="14"/>
      <c r="D90" s="15"/>
      <c r="E90" s="15"/>
      <c r="F90" s="18"/>
      <c r="G90" s="18"/>
      <c r="H90" s="18"/>
      <c r="I90" s="13"/>
      <c r="J90" s="22"/>
      <c r="K90" s="23"/>
      <c r="L90" s="23"/>
      <c r="M90" s="16"/>
      <c r="N90" s="120" t="s">
        <v>16</v>
      </c>
      <c r="O90" s="121"/>
      <c r="P90" s="122"/>
      <c r="Q90" s="17">
        <f>SUM(Q87:Q89)*1.2</f>
        <v>0</v>
      </c>
    </row>
    <row r="91" spans="1:17" ht="20.100000000000001" customHeight="1" x14ac:dyDescent="0.2">
      <c r="A91" s="40"/>
      <c r="B91" s="2" t="s">
        <v>1055</v>
      </c>
      <c r="C91" s="31"/>
      <c r="D91" s="7" t="s">
        <v>1031</v>
      </c>
      <c r="E91" s="32"/>
      <c r="F91" s="33"/>
      <c r="G91" s="33"/>
      <c r="H91" s="33"/>
      <c r="I91" s="34"/>
      <c r="J91" s="35"/>
      <c r="K91" s="36"/>
      <c r="L91" s="36"/>
      <c r="M91" s="36"/>
      <c r="N91" s="36"/>
      <c r="O91" s="36"/>
      <c r="P91" s="36"/>
      <c r="Q91" s="37"/>
    </row>
    <row r="92" spans="1:17" ht="20.100000000000001" customHeight="1" x14ac:dyDescent="0.2">
      <c r="A92" s="38" t="s">
        <v>1191</v>
      </c>
      <c r="B92" s="57" t="s">
        <v>2475</v>
      </c>
      <c r="C92" s="5" t="s">
        <v>1532</v>
      </c>
      <c r="D92" s="56" t="s">
        <v>1533</v>
      </c>
      <c r="E92" s="56" t="s">
        <v>1534</v>
      </c>
      <c r="F92" s="6" t="s">
        <v>1535</v>
      </c>
      <c r="G92" s="30">
        <v>7</v>
      </c>
      <c r="H92" s="72" t="s">
        <v>2384</v>
      </c>
      <c r="I92" s="21" t="s">
        <v>2416</v>
      </c>
      <c r="J92" s="26"/>
      <c r="K92" s="27"/>
      <c r="L92" s="27"/>
      <c r="M92" s="25"/>
      <c r="N92" s="28"/>
      <c r="O92" s="25"/>
      <c r="P92" s="28"/>
      <c r="Q92" s="29">
        <f>M92*P92</f>
        <v>0</v>
      </c>
    </row>
    <row r="93" spans="1:17" ht="20.100000000000001" customHeight="1" x14ac:dyDescent="0.2">
      <c r="A93" s="38" t="s">
        <v>1193</v>
      </c>
      <c r="B93" s="57" t="s">
        <v>2476</v>
      </c>
      <c r="C93" s="5" t="s">
        <v>1536</v>
      </c>
      <c r="D93" s="56" t="s">
        <v>1537</v>
      </c>
      <c r="E93" s="56" t="s">
        <v>1538</v>
      </c>
      <c r="F93" s="6" t="s">
        <v>1539</v>
      </c>
      <c r="G93" s="30">
        <v>4</v>
      </c>
      <c r="H93" s="72" t="s">
        <v>2384</v>
      </c>
      <c r="I93" s="21" t="s">
        <v>2416</v>
      </c>
      <c r="J93" s="26"/>
      <c r="K93" s="27"/>
      <c r="L93" s="27"/>
      <c r="M93" s="25"/>
      <c r="N93" s="28"/>
      <c r="O93" s="25"/>
      <c r="P93" s="28"/>
      <c r="Q93" s="29">
        <f>M93*P93</f>
        <v>0</v>
      </c>
    </row>
    <row r="94" spans="1:17" ht="20.100000000000001" customHeight="1" x14ac:dyDescent="0.2">
      <c r="A94" s="39"/>
      <c r="B94" s="44"/>
      <c r="C94" s="14"/>
      <c r="D94" s="15"/>
      <c r="E94" s="15"/>
      <c r="F94" s="18"/>
      <c r="G94" s="18"/>
      <c r="H94" s="18"/>
      <c r="I94" s="13"/>
      <c r="J94" s="22"/>
      <c r="K94" s="23"/>
      <c r="L94" s="23"/>
      <c r="M94" s="16"/>
      <c r="N94" s="120" t="s">
        <v>16</v>
      </c>
      <c r="O94" s="121"/>
      <c r="P94" s="122"/>
      <c r="Q94" s="17">
        <f>SUM(Q92:Q93)*1.2</f>
        <v>0</v>
      </c>
    </row>
    <row r="95" spans="1:17" ht="20.100000000000001" customHeight="1" x14ac:dyDescent="0.2">
      <c r="A95" s="40"/>
      <c r="B95" s="2" t="s">
        <v>1056</v>
      </c>
      <c r="C95" s="31"/>
      <c r="D95" s="7" t="s">
        <v>1032</v>
      </c>
      <c r="E95" s="32"/>
      <c r="F95" s="33"/>
      <c r="G95" s="33"/>
      <c r="H95" s="33"/>
      <c r="I95" s="34"/>
      <c r="J95" s="35"/>
      <c r="K95" s="36"/>
      <c r="L95" s="36"/>
      <c r="M95" s="36"/>
      <c r="N95" s="36"/>
      <c r="O95" s="36"/>
      <c r="P95" s="36"/>
      <c r="Q95" s="37"/>
    </row>
    <row r="96" spans="1:17" ht="20.100000000000001" customHeight="1" x14ac:dyDescent="0.2">
      <c r="A96" s="38" t="s">
        <v>1191</v>
      </c>
      <c r="B96" s="43" t="s">
        <v>2477</v>
      </c>
      <c r="C96" s="5" t="s">
        <v>378</v>
      </c>
      <c r="D96" s="56" t="s">
        <v>1189</v>
      </c>
      <c r="E96" s="56" t="s">
        <v>1190</v>
      </c>
      <c r="F96" s="6" t="s">
        <v>752</v>
      </c>
      <c r="G96" s="30">
        <v>3</v>
      </c>
      <c r="H96" s="72"/>
      <c r="I96" s="21"/>
      <c r="J96" s="26"/>
      <c r="K96" s="27"/>
      <c r="L96" s="27"/>
      <c r="M96" s="25"/>
      <c r="N96" s="28"/>
      <c r="O96" s="25"/>
      <c r="P96" s="28"/>
      <c r="Q96" s="29">
        <f>M96*P96</f>
        <v>0</v>
      </c>
    </row>
    <row r="97" spans="1:17" ht="20.100000000000001" customHeight="1" x14ac:dyDescent="0.2">
      <c r="A97" s="38" t="s">
        <v>1193</v>
      </c>
      <c r="B97" s="57" t="s">
        <v>2478</v>
      </c>
      <c r="C97" s="5" t="s">
        <v>377</v>
      </c>
      <c r="D97" s="56" t="s">
        <v>1196</v>
      </c>
      <c r="E97" s="56" t="s">
        <v>1197</v>
      </c>
      <c r="F97" s="6" t="s">
        <v>1198</v>
      </c>
      <c r="G97" s="30">
        <v>30</v>
      </c>
      <c r="H97" s="72" t="s">
        <v>2384</v>
      </c>
      <c r="I97" s="21" t="s">
        <v>2417</v>
      </c>
      <c r="J97" s="26"/>
      <c r="K97" s="27"/>
      <c r="L97" s="27"/>
      <c r="M97" s="25"/>
      <c r="N97" s="28"/>
      <c r="O97" s="25"/>
      <c r="P97" s="28"/>
      <c r="Q97" s="29">
        <f>M97*P97</f>
        <v>0</v>
      </c>
    </row>
    <row r="98" spans="1:17" ht="20.100000000000001" customHeight="1" x14ac:dyDescent="0.2">
      <c r="A98" s="38" t="s">
        <v>1191</v>
      </c>
      <c r="B98" s="43" t="s">
        <v>2479</v>
      </c>
      <c r="C98" s="5" t="s">
        <v>379</v>
      </c>
      <c r="D98" s="56" t="s">
        <v>1199</v>
      </c>
      <c r="E98" s="56" t="s">
        <v>1200</v>
      </c>
      <c r="F98" s="6" t="s">
        <v>754</v>
      </c>
      <c r="G98" s="30">
        <v>6</v>
      </c>
      <c r="H98" s="72"/>
      <c r="I98" s="21"/>
      <c r="J98" s="26"/>
      <c r="K98" s="27"/>
      <c r="L98" s="27"/>
      <c r="M98" s="25"/>
      <c r="N98" s="28"/>
      <c r="O98" s="25"/>
      <c r="P98" s="28"/>
      <c r="Q98" s="29">
        <f>M98*P98</f>
        <v>0</v>
      </c>
    </row>
    <row r="99" spans="1:17" ht="20.100000000000001" customHeight="1" x14ac:dyDescent="0.2">
      <c r="A99" s="39"/>
      <c r="B99" s="44"/>
      <c r="C99" s="14"/>
      <c r="D99" s="15"/>
      <c r="E99" s="15"/>
      <c r="F99" s="18"/>
      <c r="G99" s="18"/>
      <c r="H99" s="18"/>
      <c r="I99" s="13"/>
      <c r="J99" s="22"/>
      <c r="K99" s="23"/>
      <c r="L99" s="23"/>
      <c r="M99" s="16"/>
      <c r="N99" s="120" t="s">
        <v>16</v>
      </c>
      <c r="O99" s="121"/>
      <c r="P99" s="122"/>
      <c r="Q99" s="17">
        <f>SUM(Q96:Q98)*1.2</f>
        <v>0</v>
      </c>
    </row>
    <row r="100" spans="1:17" ht="20.100000000000001" customHeight="1" x14ac:dyDescent="0.2">
      <c r="A100" s="40"/>
      <c r="B100" s="2" t="s">
        <v>1057</v>
      </c>
      <c r="C100" s="31"/>
      <c r="D100" s="7" t="s">
        <v>2376</v>
      </c>
      <c r="E100" s="32"/>
      <c r="F100" s="33"/>
      <c r="G100" s="33"/>
      <c r="H100" s="33"/>
      <c r="I100" s="34"/>
      <c r="J100" s="35"/>
      <c r="K100" s="36"/>
      <c r="L100" s="36"/>
      <c r="M100" s="36"/>
      <c r="N100" s="36"/>
      <c r="O100" s="36"/>
      <c r="P100" s="36"/>
      <c r="Q100" s="37"/>
    </row>
    <row r="101" spans="1:17" ht="20.100000000000001" customHeight="1" x14ac:dyDescent="0.2">
      <c r="A101" s="38" t="s">
        <v>2377</v>
      </c>
      <c r="B101" s="57" t="s">
        <v>2480</v>
      </c>
      <c r="C101" s="5" t="s">
        <v>2378</v>
      </c>
      <c r="D101" s="56" t="s">
        <v>2379</v>
      </c>
      <c r="E101" s="56" t="s">
        <v>2380</v>
      </c>
      <c r="F101" s="6" t="s">
        <v>767</v>
      </c>
      <c r="G101" s="30">
        <v>106</v>
      </c>
      <c r="H101" s="72" t="s">
        <v>2384</v>
      </c>
      <c r="I101" s="21" t="s">
        <v>2416</v>
      </c>
      <c r="J101" s="26"/>
      <c r="K101" s="27"/>
      <c r="L101" s="27"/>
      <c r="M101" s="25"/>
      <c r="N101" s="28"/>
      <c r="O101" s="25"/>
      <c r="P101" s="28"/>
      <c r="Q101" s="29">
        <f>M101*P101</f>
        <v>0</v>
      </c>
    </row>
    <row r="102" spans="1:17" ht="20.100000000000001" customHeight="1" x14ac:dyDescent="0.2">
      <c r="A102" s="39"/>
      <c r="B102" s="44"/>
      <c r="C102" s="14"/>
      <c r="D102" s="15"/>
      <c r="E102" s="15"/>
      <c r="F102" s="18"/>
      <c r="G102" s="18"/>
      <c r="H102" s="18"/>
      <c r="I102" s="13"/>
      <c r="J102" s="22"/>
      <c r="K102" s="23"/>
      <c r="L102" s="23"/>
      <c r="M102" s="16"/>
      <c r="N102" s="120" t="s">
        <v>16</v>
      </c>
      <c r="O102" s="121"/>
      <c r="P102" s="122"/>
      <c r="Q102" s="17">
        <f>SUM(Q101)*1.2</f>
        <v>0</v>
      </c>
    </row>
    <row r="103" spans="1:17" ht="20.100000000000001" customHeight="1" x14ac:dyDescent="0.2">
      <c r="A103" s="40"/>
      <c r="B103" s="2" t="s">
        <v>1058</v>
      </c>
      <c r="C103" s="31"/>
      <c r="D103" s="7" t="s">
        <v>1033</v>
      </c>
      <c r="E103" s="32"/>
      <c r="F103" s="33"/>
      <c r="G103" s="33"/>
      <c r="H103" s="33"/>
      <c r="I103" s="34"/>
      <c r="J103" s="35"/>
      <c r="K103" s="36"/>
      <c r="L103" s="36"/>
      <c r="M103" s="36"/>
      <c r="N103" s="36"/>
      <c r="O103" s="36"/>
      <c r="P103" s="36"/>
      <c r="Q103" s="37"/>
    </row>
    <row r="104" spans="1:17" ht="20.100000000000001" customHeight="1" x14ac:dyDescent="0.2">
      <c r="A104" s="38" t="s">
        <v>1191</v>
      </c>
      <c r="B104" s="43" t="s">
        <v>2481</v>
      </c>
      <c r="C104" s="5" t="s">
        <v>402</v>
      </c>
      <c r="D104" s="56" t="s">
        <v>1244</v>
      </c>
      <c r="E104" s="56" t="s">
        <v>1245</v>
      </c>
      <c r="F104" s="6" t="s">
        <v>761</v>
      </c>
      <c r="G104" s="30">
        <v>2</v>
      </c>
      <c r="H104" s="72"/>
      <c r="I104" s="21"/>
      <c r="J104" s="26"/>
      <c r="K104" s="27"/>
      <c r="L104" s="27"/>
      <c r="M104" s="25"/>
      <c r="N104" s="28"/>
      <c r="O104" s="25"/>
      <c r="P104" s="28"/>
      <c r="Q104" s="29">
        <f t="shared" ref="Q104:Q124" si="2">M104*P104</f>
        <v>0</v>
      </c>
    </row>
    <row r="105" spans="1:17" ht="20.100000000000001" customHeight="1" x14ac:dyDescent="0.2">
      <c r="A105" s="38" t="s">
        <v>1191</v>
      </c>
      <c r="B105" s="43" t="s">
        <v>2482</v>
      </c>
      <c r="C105" s="5" t="s">
        <v>389</v>
      </c>
      <c r="D105" s="56" t="s">
        <v>1246</v>
      </c>
      <c r="E105" s="56" t="s">
        <v>1247</v>
      </c>
      <c r="F105" s="6" t="s">
        <v>761</v>
      </c>
      <c r="G105" s="30">
        <v>2</v>
      </c>
      <c r="H105" s="72"/>
      <c r="I105" s="21"/>
      <c r="J105" s="26"/>
      <c r="K105" s="27"/>
      <c r="L105" s="27"/>
      <c r="M105" s="25"/>
      <c r="N105" s="28"/>
      <c r="O105" s="25"/>
      <c r="P105" s="28"/>
      <c r="Q105" s="29">
        <f t="shared" si="2"/>
        <v>0</v>
      </c>
    </row>
    <row r="106" spans="1:17" ht="20.100000000000001" customHeight="1" x14ac:dyDescent="0.2">
      <c r="A106" s="38" t="s">
        <v>1191</v>
      </c>
      <c r="B106" s="43" t="s">
        <v>2483</v>
      </c>
      <c r="C106" s="5" t="s">
        <v>403</v>
      </c>
      <c r="D106" s="56" t="s">
        <v>1248</v>
      </c>
      <c r="E106" s="56" t="s">
        <v>1249</v>
      </c>
      <c r="F106" s="6" t="s">
        <v>761</v>
      </c>
      <c r="G106" s="30">
        <v>2</v>
      </c>
      <c r="H106" s="72"/>
      <c r="I106" s="21"/>
      <c r="J106" s="26"/>
      <c r="K106" s="27"/>
      <c r="L106" s="27"/>
      <c r="M106" s="25"/>
      <c r="N106" s="28"/>
      <c r="O106" s="25"/>
      <c r="P106" s="28"/>
      <c r="Q106" s="29">
        <f t="shared" si="2"/>
        <v>0</v>
      </c>
    </row>
    <row r="107" spans="1:17" ht="20.100000000000001" customHeight="1" x14ac:dyDescent="0.2">
      <c r="A107" s="38" t="s">
        <v>1191</v>
      </c>
      <c r="B107" s="43" t="s">
        <v>2484</v>
      </c>
      <c r="C107" s="5" t="s">
        <v>390</v>
      </c>
      <c r="D107" s="56" t="s">
        <v>1250</v>
      </c>
      <c r="E107" s="56" t="s">
        <v>1251</v>
      </c>
      <c r="F107" s="6" t="s">
        <v>761</v>
      </c>
      <c r="G107" s="30">
        <v>2</v>
      </c>
      <c r="H107" s="72"/>
      <c r="I107" s="21"/>
      <c r="J107" s="26"/>
      <c r="K107" s="27"/>
      <c r="L107" s="27"/>
      <c r="M107" s="25"/>
      <c r="N107" s="28"/>
      <c r="O107" s="25"/>
      <c r="P107" s="28"/>
      <c r="Q107" s="29">
        <f t="shared" si="2"/>
        <v>0</v>
      </c>
    </row>
    <row r="108" spans="1:17" ht="20.100000000000001" customHeight="1" x14ac:dyDescent="0.2">
      <c r="A108" s="38" t="s">
        <v>1191</v>
      </c>
      <c r="B108" s="43" t="s">
        <v>2485</v>
      </c>
      <c r="C108" s="5" t="s">
        <v>401</v>
      </c>
      <c r="D108" s="56" t="s">
        <v>1252</v>
      </c>
      <c r="E108" s="56" t="s">
        <v>1253</v>
      </c>
      <c r="F108" s="6" t="s">
        <v>761</v>
      </c>
      <c r="G108" s="30">
        <v>2</v>
      </c>
      <c r="H108" s="72"/>
      <c r="I108" s="21"/>
      <c r="J108" s="26"/>
      <c r="K108" s="27"/>
      <c r="L108" s="27"/>
      <c r="M108" s="25"/>
      <c r="N108" s="28"/>
      <c r="O108" s="25"/>
      <c r="P108" s="28"/>
      <c r="Q108" s="29">
        <f t="shared" si="2"/>
        <v>0</v>
      </c>
    </row>
    <row r="109" spans="1:17" ht="20.100000000000001" customHeight="1" x14ac:dyDescent="0.2">
      <c r="A109" s="38" t="s">
        <v>1191</v>
      </c>
      <c r="B109" s="43" t="s">
        <v>2486</v>
      </c>
      <c r="C109" s="5" t="s">
        <v>397</v>
      </c>
      <c r="D109" s="56" t="s">
        <v>1254</v>
      </c>
      <c r="E109" s="56" t="s">
        <v>1255</v>
      </c>
      <c r="F109" s="6" t="s">
        <v>760</v>
      </c>
      <c r="G109" s="30">
        <v>2</v>
      </c>
      <c r="H109" s="72"/>
      <c r="I109" s="21"/>
      <c r="J109" s="26"/>
      <c r="K109" s="27"/>
      <c r="L109" s="27"/>
      <c r="M109" s="25"/>
      <c r="N109" s="28"/>
      <c r="O109" s="25"/>
      <c r="P109" s="28"/>
      <c r="Q109" s="29">
        <f t="shared" si="2"/>
        <v>0</v>
      </c>
    </row>
    <row r="110" spans="1:17" ht="20.100000000000001" customHeight="1" x14ac:dyDescent="0.2">
      <c r="A110" s="38" t="s">
        <v>1191</v>
      </c>
      <c r="B110" s="43" t="s">
        <v>2487</v>
      </c>
      <c r="C110" s="5" t="s">
        <v>396</v>
      </c>
      <c r="D110" s="56" t="s">
        <v>1256</v>
      </c>
      <c r="E110" s="56" t="s">
        <v>1257</v>
      </c>
      <c r="F110" s="6" t="s">
        <v>760</v>
      </c>
      <c r="G110" s="30">
        <v>2</v>
      </c>
      <c r="H110" s="72"/>
      <c r="I110" s="21"/>
      <c r="J110" s="26"/>
      <c r="K110" s="27"/>
      <c r="L110" s="27"/>
      <c r="M110" s="25"/>
      <c r="N110" s="28"/>
      <c r="O110" s="25"/>
      <c r="P110" s="28"/>
      <c r="Q110" s="29">
        <f t="shared" si="2"/>
        <v>0</v>
      </c>
    </row>
    <row r="111" spans="1:17" ht="20.100000000000001" customHeight="1" x14ac:dyDescent="0.2">
      <c r="A111" s="38" t="s">
        <v>1191</v>
      </c>
      <c r="B111" s="43" t="s">
        <v>2488</v>
      </c>
      <c r="C111" s="5" t="s">
        <v>398</v>
      </c>
      <c r="D111" s="56" t="s">
        <v>1258</v>
      </c>
      <c r="E111" s="56" t="s">
        <v>1259</v>
      </c>
      <c r="F111" s="6" t="s">
        <v>760</v>
      </c>
      <c r="G111" s="30">
        <v>2</v>
      </c>
      <c r="H111" s="72"/>
      <c r="I111" s="21"/>
      <c r="J111" s="26"/>
      <c r="K111" s="27"/>
      <c r="L111" s="27"/>
      <c r="M111" s="25"/>
      <c r="N111" s="28"/>
      <c r="O111" s="25"/>
      <c r="P111" s="28"/>
      <c r="Q111" s="29">
        <f t="shared" si="2"/>
        <v>0</v>
      </c>
    </row>
    <row r="112" spans="1:17" ht="20.100000000000001" customHeight="1" x14ac:dyDescent="0.2">
      <c r="A112" s="38" t="s">
        <v>1191</v>
      </c>
      <c r="B112" s="43" t="s">
        <v>2489</v>
      </c>
      <c r="C112" s="5" t="s">
        <v>399</v>
      </c>
      <c r="D112" s="56" t="s">
        <v>1260</v>
      </c>
      <c r="E112" s="56" t="s">
        <v>1261</v>
      </c>
      <c r="F112" s="6" t="s">
        <v>760</v>
      </c>
      <c r="G112" s="30">
        <v>2</v>
      </c>
      <c r="H112" s="72"/>
      <c r="I112" s="21"/>
      <c r="J112" s="26"/>
      <c r="K112" s="27"/>
      <c r="L112" s="27"/>
      <c r="M112" s="25"/>
      <c r="N112" s="28"/>
      <c r="O112" s="25"/>
      <c r="P112" s="28"/>
      <c r="Q112" s="29">
        <f t="shared" si="2"/>
        <v>0</v>
      </c>
    </row>
    <row r="113" spans="1:17" ht="20.100000000000001" customHeight="1" x14ac:dyDescent="0.2">
      <c r="A113" s="38" t="s">
        <v>1191</v>
      </c>
      <c r="B113" s="43" t="s">
        <v>2490</v>
      </c>
      <c r="C113" s="5" t="s">
        <v>392</v>
      </c>
      <c r="D113" s="56" t="s">
        <v>1262</v>
      </c>
      <c r="E113" s="56" t="s">
        <v>1263</v>
      </c>
      <c r="F113" s="6" t="s">
        <v>760</v>
      </c>
      <c r="G113" s="30">
        <v>2</v>
      </c>
      <c r="H113" s="72"/>
      <c r="I113" s="21"/>
      <c r="J113" s="26"/>
      <c r="K113" s="27"/>
      <c r="L113" s="27"/>
      <c r="M113" s="25"/>
      <c r="N113" s="28"/>
      <c r="O113" s="25"/>
      <c r="P113" s="28"/>
      <c r="Q113" s="29">
        <f t="shared" si="2"/>
        <v>0</v>
      </c>
    </row>
    <row r="114" spans="1:17" ht="20.100000000000001" customHeight="1" x14ac:dyDescent="0.2">
      <c r="A114" s="38" t="s">
        <v>1191</v>
      </c>
      <c r="B114" s="43" t="s">
        <v>2491</v>
      </c>
      <c r="C114" s="5" t="s">
        <v>393</v>
      </c>
      <c r="D114" s="56" t="s">
        <v>1264</v>
      </c>
      <c r="E114" s="56" t="s">
        <v>1265</v>
      </c>
      <c r="F114" s="6" t="s">
        <v>760</v>
      </c>
      <c r="G114" s="30">
        <v>2</v>
      </c>
      <c r="H114" s="72"/>
      <c r="I114" s="21"/>
      <c r="J114" s="26"/>
      <c r="K114" s="27"/>
      <c r="L114" s="27"/>
      <c r="M114" s="25"/>
      <c r="N114" s="28"/>
      <c r="O114" s="25"/>
      <c r="P114" s="28"/>
      <c r="Q114" s="29">
        <f t="shared" si="2"/>
        <v>0</v>
      </c>
    </row>
    <row r="115" spans="1:17" ht="20.100000000000001" customHeight="1" x14ac:dyDescent="0.2">
      <c r="A115" s="38" t="s">
        <v>1191</v>
      </c>
      <c r="B115" s="43" t="s">
        <v>2492</v>
      </c>
      <c r="C115" s="5" t="s">
        <v>394</v>
      </c>
      <c r="D115" s="56" t="s">
        <v>1266</v>
      </c>
      <c r="E115" s="56" t="s">
        <v>1267</v>
      </c>
      <c r="F115" s="6" t="s">
        <v>760</v>
      </c>
      <c r="G115" s="30">
        <v>2</v>
      </c>
      <c r="H115" s="72"/>
      <c r="I115" s="21"/>
      <c r="J115" s="26"/>
      <c r="K115" s="27"/>
      <c r="L115" s="27"/>
      <c r="M115" s="25"/>
      <c r="N115" s="28"/>
      <c r="O115" s="25"/>
      <c r="P115" s="28"/>
      <c r="Q115" s="29">
        <f t="shared" si="2"/>
        <v>0</v>
      </c>
    </row>
    <row r="116" spans="1:17" ht="20.100000000000001" customHeight="1" x14ac:dyDescent="0.2">
      <c r="A116" s="38" t="s">
        <v>1191</v>
      </c>
      <c r="B116" s="43" t="s">
        <v>2493</v>
      </c>
      <c r="C116" s="5" t="s">
        <v>395</v>
      </c>
      <c r="D116" s="56" t="s">
        <v>1268</v>
      </c>
      <c r="E116" s="56" t="s">
        <v>1269</v>
      </c>
      <c r="F116" s="6" t="s">
        <v>760</v>
      </c>
      <c r="G116" s="30">
        <v>2</v>
      </c>
      <c r="H116" s="72"/>
      <c r="I116" s="21"/>
      <c r="J116" s="26"/>
      <c r="K116" s="27"/>
      <c r="L116" s="27"/>
      <c r="M116" s="25"/>
      <c r="N116" s="28"/>
      <c r="O116" s="25"/>
      <c r="P116" s="28"/>
      <c r="Q116" s="29">
        <f t="shared" si="2"/>
        <v>0</v>
      </c>
    </row>
    <row r="117" spans="1:17" ht="20.100000000000001" customHeight="1" x14ac:dyDescent="0.2">
      <c r="A117" s="38" t="s">
        <v>1191</v>
      </c>
      <c r="B117" s="43" t="s">
        <v>2494</v>
      </c>
      <c r="C117" s="5" t="s">
        <v>387</v>
      </c>
      <c r="D117" s="56" t="s">
        <v>1270</v>
      </c>
      <c r="E117" s="56" t="s">
        <v>1271</v>
      </c>
      <c r="F117" s="6" t="s">
        <v>760</v>
      </c>
      <c r="G117" s="30">
        <v>2</v>
      </c>
      <c r="H117" s="72"/>
      <c r="I117" s="21"/>
      <c r="J117" s="26"/>
      <c r="K117" s="27"/>
      <c r="L117" s="27"/>
      <c r="M117" s="25"/>
      <c r="N117" s="28"/>
      <c r="O117" s="25"/>
      <c r="P117" s="28"/>
      <c r="Q117" s="29">
        <f t="shared" si="2"/>
        <v>0</v>
      </c>
    </row>
    <row r="118" spans="1:17" ht="20.100000000000001" customHeight="1" x14ac:dyDescent="0.2">
      <c r="A118" s="38" t="s">
        <v>1191</v>
      </c>
      <c r="B118" s="43" t="s">
        <v>2495</v>
      </c>
      <c r="C118" s="5" t="s">
        <v>388</v>
      </c>
      <c r="D118" s="56" t="s">
        <v>1272</v>
      </c>
      <c r="E118" s="56" t="s">
        <v>1273</v>
      </c>
      <c r="F118" s="6" t="s">
        <v>760</v>
      </c>
      <c r="G118" s="30">
        <v>2</v>
      </c>
      <c r="H118" s="72"/>
      <c r="I118" s="21"/>
      <c r="J118" s="26"/>
      <c r="K118" s="27"/>
      <c r="L118" s="27"/>
      <c r="M118" s="25"/>
      <c r="N118" s="28"/>
      <c r="O118" s="25"/>
      <c r="P118" s="28"/>
      <c r="Q118" s="29">
        <f t="shared" si="2"/>
        <v>0</v>
      </c>
    </row>
    <row r="119" spans="1:17" ht="20.100000000000001" customHeight="1" x14ac:dyDescent="0.2">
      <c r="A119" s="38" t="s">
        <v>1191</v>
      </c>
      <c r="B119" s="43" t="s">
        <v>2496</v>
      </c>
      <c r="C119" s="5" t="s">
        <v>385</v>
      </c>
      <c r="D119" s="56" t="s">
        <v>1274</v>
      </c>
      <c r="E119" s="56" t="s">
        <v>1275</v>
      </c>
      <c r="F119" s="6" t="s">
        <v>760</v>
      </c>
      <c r="G119" s="30">
        <v>2</v>
      </c>
      <c r="H119" s="72"/>
      <c r="I119" s="21"/>
      <c r="J119" s="26"/>
      <c r="K119" s="27"/>
      <c r="L119" s="27"/>
      <c r="M119" s="25"/>
      <c r="N119" s="28"/>
      <c r="O119" s="25"/>
      <c r="P119" s="28"/>
      <c r="Q119" s="29">
        <f t="shared" si="2"/>
        <v>0</v>
      </c>
    </row>
    <row r="120" spans="1:17" ht="20.100000000000001" customHeight="1" x14ac:dyDescent="0.2">
      <c r="A120" s="38" t="s">
        <v>1191</v>
      </c>
      <c r="B120" s="43" t="s">
        <v>2497</v>
      </c>
      <c r="C120" s="5" t="s">
        <v>386</v>
      </c>
      <c r="D120" s="56" t="s">
        <v>1276</v>
      </c>
      <c r="E120" s="56" t="s">
        <v>1277</v>
      </c>
      <c r="F120" s="6" t="s">
        <v>760</v>
      </c>
      <c r="G120" s="30">
        <v>2</v>
      </c>
      <c r="H120" s="72"/>
      <c r="I120" s="21"/>
      <c r="J120" s="26"/>
      <c r="K120" s="27"/>
      <c r="L120" s="27"/>
      <c r="M120" s="25"/>
      <c r="N120" s="28"/>
      <c r="O120" s="25"/>
      <c r="P120" s="28"/>
      <c r="Q120" s="29">
        <f t="shared" si="2"/>
        <v>0</v>
      </c>
    </row>
    <row r="121" spans="1:17" ht="20.100000000000001" customHeight="1" x14ac:dyDescent="0.2">
      <c r="A121" s="38" t="s">
        <v>1191</v>
      </c>
      <c r="B121" s="43" t="s">
        <v>2498</v>
      </c>
      <c r="C121" s="5" t="s">
        <v>400</v>
      </c>
      <c r="D121" s="56" t="s">
        <v>41</v>
      </c>
      <c r="E121" s="56" t="s">
        <v>1278</v>
      </c>
      <c r="F121" s="6" t="s">
        <v>760</v>
      </c>
      <c r="G121" s="30">
        <v>2</v>
      </c>
      <c r="H121" s="72"/>
      <c r="I121" s="21"/>
      <c r="J121" s="26"/>
      <c r="K121" s="27"/>
      <c r="L121" s="27"/>
      <c r="M121" s="25"/>
      <c r="N121" s="28"/>
      <c r="O121" s="25"/>
      <c r="P121" s="28"/>
      <c r="Q121" s="29">
        <f t="shared" si="2"/>
        <v>0</v>
      </c>
    </row>
    <row r="122" spans="1:17" ht="20.100000000000001" customHeight="1" x14ac:dyDescent="0.2">
      <c r="A122" s="38" t="s">
        <v>1191</v>
      </c>
      <c r="B122" s="43" t="s">
        <v>2499</v>
      </c>
      <c r="C122" s="5" t="s">
        <v>391</v>
      </c>
      <c r="D122" s="56" t="s">
        <v>1279</v>
      </c>
      <c r="E122" s="56" t="s">
        <v>1280</v>
      </c>
      <c r="F122" s="6" t="s">
        <v>760</v>
      </c>
      <c r="G122" s="30">
        <v>2</v>
      </c>
      <c r="H122" s="72"/>
      <c r="I122" s="21"/>
      <c r="J122" s="26"/>
      <c r="K122" s="27"/>
      <c r="L122" s="27"/>
      <c r="M122" s="25"/>
      <c r="N122" s="28"/>
      <c r="O122" s="25"/>
      <c r="P122" s="28"/>
      <c r="Q122" s="29">
        <f t="shared" si="2"/>
        <v>0</v>
      </c>
    </row>
    <row r="123" spans="1:17" ht="20.100000000000001" customHeight="1" x14ac:dyDescent="0.2">
      <c r="A123" s="38" t="s">
        <v>1191</v>
      </c>
      <c r="B123" s="43" t="s">
        <v>2500</v>
      </c>
      <c r="C123" s="5" t="s">
        <v>410</v>
      </c>
      <c r="D123" s="56" t="s">
        <v>1281</v>
      </c>
      <c r="E123" s="56" t="s">
        <v>1282</v>
      </c>
      <c r="F123" s="6" t="s">
        <v>767</v>
      </c>
      <c r="G123" s="30">
        <v>2</v>
      </c>
      <c r="H123" s="72"/>
      <c r="I123" s="21"/>
      <c r="J123" s="26"/>
      <c r="K123" s="27"/>
      <c r="L123" s="27"/>
      <c r="M123" s="25"/>
      <c r="N123" s="28"/>
      <c r="O123" s="25"/>
      <c r="P123" s="28"/>
      <c r="Q123" s="29">
        <f t="shared" si="2"/>
        <v>0</v>
      </c>
    </row>
    <row r="124" spans="1:17" ht="20.100000000000001" customHeight="1" x14ac:dyDescent="0.2">
      <c r="A124" s="38" t="s">
        <v>1191</v>
      </c>
      <c r="B124" s="43" t="s">
        <v>2501</v>
      </c>
      <c r="C124" s="5" t="s">
        <v>414</v>
      </c>
      <c r="D124" s="56" t="s">
        <v>1283</v>
      </c>
      <c r="E124" s="56" t="s">
        <v>1284</v>
      </c>
      <c r="F124" s="6" t="s">
        <v>760</v>
      </c>
      <c r="G124" s="30">
        <v>2</v>
      </c>
      <c r="H124" s="72"/>
      <c r="I124" s="21"/>
      <c r="J124" s="26"/>
      <c r="K124" s="27"/>
      <c r="L124" s="27"/>
      <c r="M124" s="25"/>
      <c r="N124" s="28"/>
      <c r="O124" s="25"/>
      <c r="P124" s="28"/>
      <c r="Q124" s="29">
        <f t="shared" si="2"/>
        <v>0</v>
      </c>
    </row>
    <row r="125" spans="1:17" ht="20.100000000000001" customHeight="1" x14ac:dyDescent="0.2">
      <c r="A125" s="38" t="s">
        <v>1193</v>
      </c>
      <c r="B125" s="43" t="s">
        <v>2502</v>
      </c>
      <c r="C125" s="5" t="s">
        <v>2156</v>
      </c>
      <c r="D125" s="56" t="s">
        <v>2157</v>
      </c>
      <c r="E125" s="56" t="s">
        <v>2158</v>
      </c>
      <c r="F125" s="6" t="s">
        <v>2159</v>
      </c>
      <c r="G125" s="30">
        <v>1</v>
      </c>
      <c r="H125" s="72"/>
      <c r="I125" s="21"/>
      <c r="J125" s="26"/>
      <c r="K125" s="27"/>
      <c r="L125" s="27"/>
      <c r="M125" s="25"/>
      <c r="N125" s="28"/>
      <c r="O125" s="25"/>
      <c r="P125" s="28"/>
      <c r="Q125" s="29"/>
    </row>
    <row r="126" spans="1:17" ht="20.100000000000001" customHeight="1" x14ac:dyDescent="0.2">
      <c r="A126" s="39"/>
      <c r="B126" s="44"/>
      <c r="C126" s="14"/>
      <c r="D126" s="15"/>
      <c r="E126" s="15"/>
      <c r="F126" s="18"/>
      <c r="G126" s="18"/>
      <c r="H126" s="18"/>
      <c r="I126" s="13"/>
      <c r="J126" s="22"/>
      <c r="K126" s="23"/>
      <c r="L126" s="23"/>
      <c r="M126" s="16"/>
      <c r="N126" s="120" t="s">
        <v>16</v>
      </c>
      <c r="O126" s="121"/>
      <c r="P126" s="122"/>
      <c r="Q126" s="17">
        <f>SUM(Q114:Q125)*1.2</f>
        <v>0</v>
      </c>
    </row>
    <row r="127" spans="1:17" ht="20.100000000000001" customHeight="1" x14ac:dyDescent="0.2">
      <c r="A127" s="40"/>
      <c r="B127" s="2" t="s">
        <v>1059</v>
      </c>
      <c r="C127" s="31"/>
      <c r="D127" s="7" t="s">
        <v>846</v>
      </c>
      <c r="E127" s="32"/>
      <c r="F127" s="33"/>
      <c r="G127" s="33"/>
      <c r="H127" s="33"/>
      <c r="I127" s="34"/>
      <c r="J127" s="35"/>
      <c r="K127" s="36"/>
      <c r="L127" s="36"/>
      <c r="M127" s="36"/>
      <c r="N127" s="36"/>
      <c r="O127" s="36"/>
      <c r="P127" s="36"/>
      <c r="Q127" s="37"/>
    </row>
    <row r="128" spans="1:17" ht="20.100000000000001" customHeight="1" x14ac:dyDescent="0.2">
      <c r="A128" s="38" t="s">
        <v>1193</v>
      </c>
      <c r="B128" s="43" t="s">
        <v>2503</v>
      </c>
      <c r="C128" s="5" t="s">
        <v>639</v>
      </c>
      <c r="D128" s="56" t="s">
        <v>222</v>
      </c>
      <c r="E128" s="56" t="s">
        <v>1693</v>
      </c>
      <c r="F128" s="56" t="s">
        <v>836</v>
      </c>
      <c r="G128" s="30">
        <v>17</v>
      </c>
      <c r="H128" s="72"/>
      <c r="I128" s="21"/>
      <c r="J128" s="26"/>
      <c r="K128" s="27"/>
      <c r="L128" s="27"/>
      <c r="M128" s="25"/>
      <c r="N128" s="28"/>
      <c r="O128" s="25"/>
      <c r="P128" s="28"/>
      <c r="Q128" s="29">
        <f>M128*P128</f>
        <v>0</v>
      </c>
    </row>
    <row r="129" spans="1:17" ht="20.100000000000001" customHeight="1" x14ac:dyDescent="0.2">
      <c r="A129" s="38" t="s">
        <v>1191</v>
      </c>
      <c r="B129" s="43" t="s">
        <v>2504</v>
      </c>
      <c r="C129" s="5" t="s">
        <v>640</v>
      </c>
      <c r="D129" s="56" t="s">
        <v>223</v>
      </c>
      <c r="E129" s="56" t="s">
        <v>1694</v>
      </c>
      <c r="F129" s="56" t="s">
        <v>750</v>
      </c>
      <c r="G129" s="30">
        <v>322</v>
      </c>
      <c r="H129" s="72"/>
      <c r="I129" s="21"/>
      <c r="J129" s="26"/>
      <c r="K129" s="27"/>
      <c r="L129" s="27"/>
      <c r="M129" s="25"/>
      <c r="N129" s="28"/>
      <c r="O129" s="25"/>
      <c r="P129" s="28"/>
      <c r="Q129" s="29">
        <f>M129*P129</f>
        <v>0</v>
      </c>
    </row>
    <row r="130" spans="1:17" ht="20.100000000000001" customHeight="1" x14ac:dyDescent="0.2">
      <c r="A130" s="38" t="s">
        <v>1191</v>
      </c>
      <c r="B130" s="43" t="s">
        <v>2505</v>
      </c>
      <c r="C130" s="5" t="s">
        <v>643</v>
      </c>
      <c r="D130" s="56" t="s">
        <v>226</v>
      </c>
      <c r="E130" s="56" t="s">
        <v>1695</v>
      </c>
      <c r="F130" s="56" t="s">
        <v>750</v>
      </c>
      <c r="G130" s="30">
        <v>12</v>
      </c>
      <c r="H130" s="72"/>
      <c r="I130" s="21"/>
      <c r="J130" s="26"/>
      <c r="K130" s="27"/>
      <c r="L130" s="27"/>
      <c r="M130" s="25"/>
      <c r="N130" s="28"/>
      <c r="O130" s="25"/>
      <c r="P130" s="28"/>
      <c r="Q130" s="29">
        <f>M130*P130</f>
        <v>0</v>
      </c>
    </row>
    <row r="131" spans="1:17" ht="20.100000000000001" customHeight="1" x14ac:dyDescent="0.2">
      <c r="A131" s="38" t="s">
        <v>1193</v>
      </c>
      <c r="B131" s="43" t="s">
        <v>2506</v>
      </c>
      <c r="C131" s="5" t="s">
        <v>1696</v>
      </c>
      <c r="D131" s="56" t="s">
        <v>1697</v>
      </c>
      <c r="E131" s="56" t="s">
        <v>1698</v>
      </c>
      <c r="F131" s="56">
        <v>10</v>
      </c>
      <c r="G131" s="30">
        <v>1</v>
      </c>
      <c r="H131" s="72"/>
      <c r="I131" s="21"/>
      <c r="J131" s="26"/>
      <c r="K131" s="27"/>
      <c r="L131" s="27"/>
      <c r="M131" s="25"/>
      <c r="N131" s="28"/>
      <c r="O131" s="25"/>
      <c r="P131" s="28"/>
      <c r="Q131" s="29"/>
    </row>
    <row r="132" spans="1:17" ht="20.100000000000001" customHeight="1" x14ac:dyDescent="0.2">
      <c r="A132" s="38" t="s">
        <v>1193</v>
      </c>
      <c r="B132" s="43" t="s">
        <v>2507</v>
      </c>
      <c r="C132" s="5" t="s">
        <v>641</v>
      </c>
      <c r="D132" s="56" t="s">
        <v>224</v>
      </c>
      <c r="E132" s="56" t="s">
        <v>1699</v>
      </c>
      <c r="F132" s="56" t="s">
        <v>750</v>
      </c>
      <c r="G132" s="30">
        <v>385</v>
      </c>
      <c r="H132" s="72"/>
      <c r="I132" s="21"/>
      <c r="J132" s="26"/>
      <c r="K132" s="27"/>
      <c r="L132" s="27"/>
      <c r="M132" s="25"/>
      <c r="N132" s="28"/>
      <c r="O132" s="25"/>
      <c r="P132" s="28"/>
      <c r="Q132" s="29">
        <f>M132*P132</f>
        <v>0</v>
      </c>
    </row>
    <row r="133" spans="1:17" ht="20.100000000000001" customHeight="1" x14ac:dyDescent="0.2">
      <c r="A133" s="38" t="s">
        <v>1191</v>
      </c>
      <c r="B133" s="43" t="s">
        <v>2508</v>
      </c>
      <c r="C133" s="5" t="s">
        <v>644</v>
      </c>
      <c r="D133" s="56" t="s">
        <v>227</v>
      </c>
      <c r="E133" s="56" t="s">
        <v>1700</v>
      </c>
      <c r="F133" s="56" t="s">
        <v>743</v>
      </c>
      <c r="G133" s="30">
        <v>76</v>
      </c>
      <c r="H133" s="72"/>
      <c r="I133" s="21"/>
      <c r="J133" s="26"/>
      <c r="K133" s="27"/>
      <c r="L133" s="27"/>
      <c r="M133" s="25"/>
      <c r="N133" s="28"/>
      <c r="O133" s="25"/>
      <c r="P133" s="28"/>
      <c r="Q133" s="29">
        <f>M133*P133</f>
        <v>0</v>
      </c>
    </row>
    <row r="134" spans="1:17" ht="20.100000000000001" customHeight="1" x14ac:dyDescent="0.2">
      <c r="A134" s="38" t="s">
        <v>1191</v>
      </c>
      <c r="B134" s="43" t="s">
        <v>2509</v>
      </c>
      <c r="C134" s="5" t="s">
        <v>633</v>
      </c>
      <c r="D134" s="56" t="s">
        <v>218</v>
      </c>
      <c r="E134" s="56" t="s">
        <v>1701</v>
      </c>
      <c r="F134" s="6" t="s">
        <v>770</v>
      </c>
      <c r="G134" s="30">
        <v>6</v>
      </c>
      <c r="H134" s="72"/>
      <c r="I134" s="21"/>
      <c r="J134" s="26"/>
      <c r="K134" s="27"/>
      <c r="L134" s="27"/>
      <c r="M134" s="25"/>
      <c r="N134" s="28"/>
      <c r="O134" s="25"/>
      <c r="P134" s="28"/>
      <c r="Q134" s="29">
        <f>M134*P134</f>
        <v>0</v>
      </c>
    </row>
    <row r="135" spans="1:17" ht="20.100000000000001" customHeight="1" x14ac:dyDescent="0.2">
      <c r="A135" s="38" t="s">
        <v>1193</v>
      </c>
      <c r="B135" s="43" t="s">
        <v>2510</v>
      </c>
      <c r="C135" s="5" t="s">
        <v>642</v>
      </c>
      <c r="D135" s="56" t="s">
        <v>225</v>
      </c>
      <c r="E135" s="56" t="s">
        <v>1702</v>
      </c>
      <c r="F135" s="6" t="s">
        <v>743</v>
      </c>
      <c r="G135" s="30">
        <v>10</v>
      </c>
      <c r="H135" s="72"/>
      <c r="I135" s="21"/>
      <c r="J135" s="26"/>
      <c r="K135" s="27"/>
      <c r="L135" s="27"/>
      <c r="M135" s="25"/>
      <c r="N135" s="28"/>
      <c r="O135" s="25"/>
      <c r="P135" s="28"/>
      <c r="Q135" s="29">
        <f>M135*P135</f>
        <v>0</v>
      </c>
    </row>
    <row r="136" spans="1:17" ht="20.100000000000001" customHeight="1" x14ac:dyDescent="0.2">
      <c r="A136" s="46" t="s">
        <v>1193</v>
      </c>
      <c r="B136" s="43" t="s">
        <v>2511</v>
      </c>
      <c r="C136" s="77" t="s">
        <v>1703</v>
      </c>
      <c r="D136" s="79" t="s">
        <v>1704</v>
      </c>
      <c r="E136" s="79" t="s">
        <v>1705</v>
      </c>
      <c r="F136" s="69">
        <v>20</v>
      </c>
      <c r="G136" s="48">
        <v>1</v>
      </c>
      <c r="H136" s="48"/>
      <c r="I136" s="49"/>
      <c r="J136" s="50"/>
      <c r="K136" s="51"/>
      <c r="L136" s="51"/>
      <c r="M136" s="52"/>
      <c r="N136" s="53"/>
      <c r="O136" s="52"/>
      <c r="P136" s="54"/>
      <c r="Q136" s="55"/>
    </row>
    <row r="137" spans="1:17" ht="20.100000000000001" customHeight="1" x14ac:dyDescent="0.2">
      <c r="A137" s="39"/>
      <c r="B137" s="44"/>
      <c r="C137" s="14"/>
      <c r="D137" s="15"/>
      <c r="E137" s="15"/>
      <c r="F137" s="18"/>
      <c r="G137" s="18"/>
      <c r="H137" s="18"/>
      <c r="I137" s="13"/>
      <c r="J137" s="22"/>
      <c r="K137" s="23"/>
      <c r="L137" s="23"/>
      <c r="M137" s="16"/>
      <c r="N137" s="120" t="s">
        <v>16</v>
      </c>
      <c r="O137" s="121"/>
      <c r="P137" s="122"/>
      <c r="Q137" s="17">
        <f>SUM(Q129:Q135)*1.2</f>
        <v>0</v>
      </c>
    </row>
    <row r="138" spans="1:17" ht="20.100000000000001" customHeight="1" x14ac:dyDescent="0.2">
      <c r="A138" s="40"/>
      <c r="B138" s="2" t="s">
        <v>743</v>
      </c>
      <c r="C138" s="31"/>
      <c r="D138" s="7" t="s">
        <v>2163</v>
      </c>
      <c r="E138" s="32"/>
      <c r="F138" s="33"/>
      <c r="G138" s="33"/>
      <c r="H138" s="33"/>
      <c r="I138" s="34"/>
      <c r="J138" s="35"/>
      <c r="K138" s="36"/>
      <c r="L138" s="36"/>
      <c r="M138" s="36"/>
      <c r="N138" s="36"/>
      <c r="O138" s="36"/>
      <c r="P138" s="36"/>
      <c r="Q138" s="37"/>
    </row>
    <row r="139" spans="1:17" ht="20.100000000000001" customHeight="1" x14ac:dyDescent="0.2">
      <c r="A139" s="38" t="s">
        <v>1288</v>
      </c>
      <c r="B139" s="43" t="s">
        <v>2512</v>
      </c>
      <c r="C139" s="5" t="s">
        <v>2160</v>
      </c>
      <c r="D139" s="56" t="s">
        <v>2161</v>
      </c>
      <c r="E139" s="56" t="s">
        <v>2162</v>
      </c>
      <c r="F139" s="6" t="s">
        <v>774</v>
      </c>
      <c r="G139" s="30">
        <v>30</v>
      </c>
      <c r="H139" s="72"/>
      <c r="I139" s="21"/>
      <c r="J139" s="26"/>
      <c r="K139" s="27"/>
      <c r="L139" s="27"/>
      <c r="M139" s="25"/>
      <c r="N139" s="28"/>
      <c r="O139" s="25"/>
      <c r="P139" s="28"/>
      <c r="Q139" s="29">
        <f>M139*P139</f>
        <v>0</v>
      </c>
    </row>
    <row r="140" spans="1:17" ht="20.100000000000001" customHeight="1" x14ac:dyDescent="0.2">
      <c r="A140" s="39"/>
      <c r="B140" s="44"/>
      <c r="C140" s="14"/>
      <c r="D140" s="15"/>
      <c r="E140" s="15"/>
      <c r="F140" s="18"/>
      <c r="G140" s="18"/>
      <c r="H140" s="18"/>
      <c r="I140" s="13"/>
      <c r="J140" s="22"/>
      <c r="K140" s="23"/>
      <c r="L140" s="23"/>
      <c r="M140" s="16"/>
      <c r="N140" s="120" t="s">
        <v>16</v>
      </c>
      <c r="O140" s="121"/>
      <c r="P140" s="122"/>
      <c r="Q140" s="17">
        <f>SUM(Q139)*1.2</f>
        <v>0</v>
      </c>
    </row>
    <row r="141" spans="1:17" ht="20.100000000000001" customHeight="1" x14ac:dyDescent="0.2">
      <c r="A141" s="40"/>
      <c r="B141" s="2" t="s">
        <v>1060</v>
      </c>
      <c r="C141" s="31"/>
      <c r="D141" s="7" t="s">
        <v>861</v>
      </c>
      <c r="E141" s="32"/>
      <c r="F141" s="33"/>
      <c r="G141" s="33"/>
      <c r="H141" s="33"/>
      <c r="I141" s="34"/>
      <c r="J141" s="35"/>
      <c r="K141" s="36"/>
      <c r="L141" s="36"/>
      <c r="M141" s="36"/>
      <c r="N141" s="36"/>
      <c r="O141" s="36"/>
      <c r="P141" s="36"/>
      <c r="Q141" s="37"/>
    </row>
    <row r="142" spans="1:17" ht="20.100000000000001" customHeight="1" x14ac:dyDescent="0.2">
      <c r="A142" s="38" t="s">
        <v>1192</v>
      </c>
      <c r="B142" s="43" t="s">
        <v>2513</v>
      </c>
      <c r="C142" s="5" t="s">
        <v>462</v>
      </c>
      <c r="D142" s="56" t="s">
        <v>83</v>
      </c>
      <c r="E142" s="56" t="s">
        <v>1394</v>
      </c>
      <c r="F142" s="6" t="s">
        <v>780</v>
      </c>
      <c r="G142" s="30">
        <v>9</v>
      </c>
      <c r="H142" s="72"/>
      <c r="I142" s="21"/>
      <c r="J142" s="26"/>
      <c r="K142" s="27"/>
      <c r="L142" s="27"/>
      <c r="M142" s="25"/>
      <c r="N142" s="28"/>
      <c r="O142" s="25"/>
      <c r="P142" s="28"/>
      <c r="Q142" s="29">
        <f>M142*P142</f>
        <v>0</v>
      </c>
    </row>
    <row r="143" spans="1:17" ht="20.100000000000001" customHeight="1" x14ac:dyDescent="0.2">
      <c r="A143" s="39"/>
      <c r="B143" s="44"/>
      <c r="C143" s="14"/>
      <c r="D143" s="15"/>
      <c r="E143" s="15"/>
      <c r="F143" s="18"/>
      <c r="G143" s="18"/>
      <c r="H143" s="18"/>
      <c r="I143" s="13"/>
      <c r="J143" s="22"/>
      <c r="K143" s="23"/>
      <c r="L143" s="23"/>
      <c r="M143" s="16"/>
      <c r="N143" s="120" t="s">
        <v>16</v>
      </c>
      <c r="O143" s="121"/>
      <c r="P143" s="122"/>
      <c r="Q143" s="17">
        <f>SUM(Q142)*1.2</f>
        <v>0</v>
      </c>
    </row>
    <row r="144" spans="1:17" ht="20.100000000000001" customHeight="1" x14ac:dyDescent="0.2">
      <c r="A144" s="40"/>
      <c r="B144" s="2" t="s">
        <v>1061</v>
      </c>
      <c r="C144" s="31"/>
      <c r="D144" s="7" t="s">
        <v>847</v>
      </c>
      <c r="E144" s="32"/>
      <c r="F144" s="33"/>
      <c r="G144" s="33"/>
      <c r="H144" s="33"/>
      <c r="I144" s="34"/>
      <c r="J144" s="35"/>
      <c r="K144" s="36"/>
      <c r="L144" s="36"/>
      <c r="M144" s="36"/>
      <c r="N144" s="36"/>
      <c r="O144" s="36"/>
      <c r="P144" s="36"/>
      <c r="Q144" s="37"/>
    </row>
    <row r="145" spans="1:17" ht="20.100000000000001" customHeight="1" x14ac:dyDescent="0.2">
      <c r="A145" s="38" t="s">
        <v>1192</v>
      </c>
      <c r="B145" s="43" t="s">
        <v>1139</v>
      </c>
      <c r="C145" s="5" t="s">
        <v>513</v>
      </c>
      <c r="D145" s="56" t="s">
        <v>108</v>
      </c>
      <c r="E145" s="56" t="s">
        <v>1608</v>
      </c>
      <c r="F145" s="6" t="s">
        <v>733</v>
      </c>
      <c r="G145" s="30">
        <v>24</v>
      </c>
      <c r="H145" s="72"/>
      <c r="I145" s="21"/>
      <c r="J145" s="26"/>
      <c r="K145" s="27"/>
      <c r="L145" s="27"/>
      <c r="M145" s="25"/>
      <c r="N145" s="28"/>
      <c r="O145" s="25"/>
      <c r="P145" s="28"/>
      <c r="Q145" s="29">
        <f>M145*P145</f>
        <v>0</v>
      </c>
    </row>
    <row r="146" spans="1:17" ht="20.100000000000001" customHeight="1" x14ac:dyDescent="0.2">
      <c r="A146" s="39"/>
      <c r="B146" s="44"/>
      <c r="C146" s="14"/>
      <c r="D146" s="15"/>
      <c r="E146" s="15"/>
      <c r="F146" s="18"/>
      <c r="G146" s="18"/>
      <c r="H146" s="18"/>
      <c r="I146" s="13"/>
      <c r="J146" s="22"/>
      <c r="K146" s="23"/>
      <c r="L146" s="23"/>
      <c r="M146" s="16"/>
      <c r="N146" s="120" t="s">
        <v>16</v>
      </c>
      <c r="O146" s="121"/>
      <c r="P146" s="122"/>
      <c r="Q146" s="17">
        <f>SUM(Q145:Q145)*1.2</f>
        <v>0</v>
      </c>
    </row>
    <row r="147" spans="1:17" ht="20.100000000000001" customHeight="1" x14ac:dyDescent="0.2">
      <c r="A147" s="40"/>
      <c r="B147" s="2" t="s">
        <v>1062</v>
      </c>
      <c r="C147" s="31"/>
      <c r="D147" s="7" t="s">
        <v>882</v>
      </c>
      <c r="E147" s="32"/>
      <c r="F147" s="33"/>
      <c r="G147" s="33"/>
      <c r="H147" s="33"/>
      <c r="I147" s="34"/>
      <c r="J147" s="35"/>
      <c r="K147" s="36"/>
      <c r="L147" s="36"/>
      <c r="M147" s="36"/>
      <c r="N147" s="36"/>
      <c r="O147" s="36"/>
      <c r="P147" s="36"/>
      <c r="Q147" s="37"/>
    </row>
    <row r="148" spans="1:17" ht="20.100000000000001" customHeight="1" x14ac:dyDescent="0.2">
      <c r="A148" s="38" t="s">
        <v>1192</v>
      </c>
      <c r="B148" s="43" t="s">
        <v>2514</v>
      </c>
      <c r="C148" s="5" t="s">
        <v>463</v>
      </c>
      <c r="D148" s="56" t="s">
        <v>84</v>
      </c>
      <c r="E148" s="56" t="s">
        <v>1386</v>
      </c>
      <c r="F148" s="6" t="s">
        <v>740</v>
      </c>
      <c r="G148" s="30">
        <v>11</v>
      </c>
      <c r="H148" s="72"/>
      <c r="I148" s="21"/>
      <c r="J148" s="26"/>
      <c r="K148" s="27"/>
      <c r="L148" s="27"/>
      <c r="M148" s="25"/>
      <c r="N148" s="28"/>
      <c r="O148" s="25"/>
      <c r="P148" s="28"/>
      <c r="Q148" s="29">
        <f>M148*P148</f>
        <v>0</v>
      </c>
    </row>
    <row r="149" spans="1:17" ht="20.100000000000001" customHeight="1" x14ac:dyDescent="0.2">
      <c r="A149" s="38" t="s">
        <v>1192</v>
      </c>
      <c r="B149" s="43" t="s">
        <v>2754</v>
      </c>
      <c r="C149" s="5" t="s">
        <v>464</v>
      </c>
      <c r="D149" s="56" t="s">
        <v>85</v>
      </c>
      <c r="E149" s="56" t="s">
        <v>1387</v>
      </c>
      <c r="F149" s="6" t="s">
        <v>740</v>
      </c>
      <c r="G149" s="30">
        <v>10</v>
      </c>
      <c r="H149" s="72"/>
      <c r="I149" s="21"/>
      <c r="J149" s="26"/>
      <c r="K149" s="27"/>
      <c r="L149" s="27"/>
      <c r="M149" s="25"/>
      <c r="N149" s="28"/>
      <c r="O149" s="25"/>
      <c r="P149" s="28"/>
      <c r="Q149" s="29">
        <f>M149*P149</f>
        <v>0</v>
      </c>
    </row>
    <row r="150" spans="1:17" ht="20.100000000000001" customHeight="1" x14ac:dyDescent="0.2">
      <c r="A150" s="38" t="s">
        <v>1192</v>
      </c>
      <c r="B150" s="43" t="s">
        <v>2755</v>
      </c>
      <c r="C150" s="5" t="s">
        <v>1388</v>
      </c>
      <c r="D150" s="56" t="s">
        <v>1389</v>
      </c>
      <c r="E150" s="56" t="s">
        <v>1390</v>
      </c>
      <c r="F150" s="6" t="s">
        <v>740</v>
      </c>
      <c r="G150" s="30">
        <v>10</v>
      </c>
      <c r="H150" s="48"/>
      <c r="I150" s="49"/>
      <c r="J150" s="50"/>
      <c r="K150" s="51"/>
      <c r="L150" s="51"/>
      <c r="M150" s="52"/>
      <c r="N150" s="53"/>
      <c r="O150" s="52"/>
      <c r="P150" s="54"/>
      <c r="Q150" s="55"/>
    </row>
    <row r="151" spans="1:17" ht="20.100000000000001" customHeight="1" x14ac:dyDescent="0.2">
      <c r="A151" s="38" t="s">
        <v>1192</v>
      </c>
      <c r="B151" s="43" t="s">
        <v>2756</v>
      </c>
      <c r="C151" s="80" t="s">
        <v>1391</v>
      </c>
      <c r="D151" s="76" t="s">
        <v>1392</v>
      </c>
      <c r="E151" s="76" t="s">
        <v>1393</v>
      </c>
      <c r="F151" s="58" t="s">
        <v>740</v>
      </c>
      <c r="G151" s="30">
        <v>10</v>
      </c>
      <c r="H151" s="48"/>
      <c r="I151" s="49"/>
      <c r="J151" s="50"/>
      <c r="K151" s="51"/>
      <c r="L151" s="51"/>
      <c r="M151" s="52"/>
      <c r="N151" s="53"/>
      <c r="O151" s="52"/>
      <c r="P151" s="54"/>
      <c r="Q151" s="55"/>
    </row>
    <row r="152" spans="1:17" ht="20.100000000000001" customHeight="1" x14ac:dyDescent="0.2">
      <c r="A152" s="46" t="s">
        <v>1192</v>
      </c>
      <c r="B152" s="43" t="s">
        <v>2757</v>
      </c>
      <c r="C152" s="81" t="s">
        <v>2170</v>
      </c>
      <c r="D152" s="78" t="s">
        <v>2171</v>
      </c>
      <c r="E152" s="78" t="s">
        <v>2172</v>
      </c>
      <c r="F152" s="62" t="s">
        <v>740</v>
      </c>
      <c r="G152" s="48">
        <v>10</v>
      </c>
      <c r="H152" s="48"/>
      <c r="I152" s="49"/>
      <c r="J152" s="50"/>
      <c r="K152" s="51"/>
      <c r="L152" s="51"/>
      <c r="M152" s="52"/>
      <c r="N152" s="53"/>
      <c r="O152" s="52"/>
      <c r="P152" s="54"/>
      <c r="Q152" s="55"/>
    </row>
    <row r="153" spans="1:17" ht="20.100000000000001" customHeight="1" x14ac:dyDescent="0.2">
      <c r="A153" s="39"/>
      <c r="B153" s="44"/>
      <c r="C153" s="59"/>
      <c r="D153" s="60"/>
      <c r="E153" s="60"/>
      <c r="F153" s="61"/>
      <c r="G153" s="18"/>
      <c r="H153" s="18"/>
      <c r="I153" s="13"/>
      <c r="J153" s="22"/>
      <c r="K153" s="23"/>
      <c r="L153" s="23"/>
      <c r="M153" s="16"/>
      <c r="N153" s="120" t="s">
        <v>16</v>
      </c>
      <c r="O153" s="121"/>
      <c r="P153" s="122"/>
      <c r="Q153" s="17">
        <f>SUM(Q148:Q149)*1.2</f>
        <v>0</v>
      </c>
    </row>
    <row r="154" spans="1:17" ht="20.100000000000001" customHeight="1" x14ac:dyDescent="0.2">
      <c r="A154" s="40"/>
      <c r="B154" s="2" t="s">
        <v>842</v>
      </c>
      <c r="C154" s="31"/>
      <c r="D154" s="7" t="s">
        <v>852</v>
      </c>
      <c r="E154" s="32"/>
      <c r="F154" s="33"/>
      <c r="G154" s="33"/>
      <c r="H154" s="33"/>
      <c r="I154" s="34"/>
      <c r="J154" s="35"/>
      <c r="K154" s="36"/>
      <c r="L154" s="36"/>
      <c r="M154" s="36"/>
      <c r="N154" s="36"/>
      <c r="O154" s="36"/>
      <c r="P154" s="36"/>
      <c r="Q154" s="37"/>
    </row>
    <row r="155" spans="1:17" ht="20.100000000000001" customHeight="1" x14ac:dyDescent="0.2">
      <c r="A155" s="38" t="s">
        <v>1192</v>
      </c>
      <c r="B155" s="43" t="s">
        <v>2515</v>
      </c>
      <c r="C155" s="5" t="s">
        <v>503</v>
      </c>
      <c r="D155" s="56" t="s">
        <v>105</v>
      </c>
      <c r="E155" s="56" t="s">
        <v>1474</v>
      </c>
      <c r="F155" s="6" t="s">
        <v>740</v>
      </c>
      <c r="G155" s="30">
        <v>2</v>
      </c>
      <c r="H155" s="72"/>
      <c r="I155" s="21"/>
      <c r="J155" s="26"/>
      <c r="K155" s="27"/>
      <c r="L155" s="27"/>
      <c r="M155" s="25"/>
      <c r="N155" s="28"/>
      <c r="O155" s="25"/>
      <c r="P155" s="28"/>
      <c r="Q155" s="29">
        <f>M155*P155</f>
        <v>0</v>
      </c>
    </row>
    <row r="156" spans="1:17" ht="20.100000000000001" customHeight="1" x14ac:dyDescent="0.2">
      <c r="A156" s="38" t="s">
        <v>1192</v>
      </c>
      <c r="B156" s="43" t="s">
        <v>1140</v>
      </c>
      <c r="C156" s="5" t="s">
        <v>502</v>
      </c>
      <c r="D156" s="56" t="s">
        <v>104</v>
      </c>
      <c r="E156" s="56" t="s">
        <v>1475</v>
      </c>
      <c r="F156" s="6" t="s">
        <v>740</v>
      </c>
      <c r="G156" s="30">
        <v>4</v>
      </c>
      <c r="H156" s="72"/>
      <c r="I156" s="21"/>
      <c r="J156" s="26"/>
      <c r="K156" s="27"/>
      <c r="L156" s="27"/>
      <c r="M156" s="25"/>
      <c r="N156" s="28"/>
      <c r="O156" s="25"/>
      <c r="P156" s="28"/>
      <c r="Q156" s="29">
        <f>M156*P156</f>
        <v>0</v>
      </c>
    </row>
    <row r="157" spans="1:17" ht="20.100000000000001" customHeight="1" x14ac:dyDescent="0.2">
      <c r="A157" s="39"/>
      <c r="B157" s="44"/>
      <c r="C157" s="14"/>
      <c r="D157" s="15"/>
      <c r="E157" s="15"/>
      <c r="F157" s="18"/>
      <c r="G157" s="18"/>
      <c r="H157" s="18"/>
      <c r="I157" s="13"/>
      <c r="J157" s="22"/>
      <c r="K157" s="23"/>
      <c r="L157" s="23"/>
      <c r="M157" s="16"/>
      <c r="N157" s="120" t="s">
        <v>16</v>
      </c>
      <c r="O157" s="121"/>
      <c r="P157" s="122"/>
      <c r="Q157" s="17">
        <f>SUM(Q155:Q156)*1.2</f>
        <v>0</v>
      </c>
    </row>
    <row r="158" spans="1:17" ht="20.100000000000001" customHeight="1" x14ac:dyDescent="0.2">
      <c r="A158" s="40"/>
      <c r="B158" s="2" t="s">
        <v>1063</v>
      </c>
      <c r="C158" s="31"/>
      <c r="D158" s="7" t="s">
        <v>871</v>
      </c>
      <c r="E158" s="32"/>
      <c r="F158" s="33"/>
      <c r="G158" s="33"/>
      <c r="H158" s="33"/>
      <c r="I158" s="34"/>
      <c r="J158" s="35"/>
      <c r="K158" s="36"/>
      <c r="L158" s="36"/>
      <c r="M158" s="36"/>
      <c r="N158" s="36"/>
      <c r="O158" s="36"/>
      <c r="P158" s="36"/>
      <c r="Q158" s="37"/>
    </row>
    <row r="159" spans="1:17" ht="20.100000000000001" customHeight="1" x14ac:dyDescent="0.2">
      <c r="A159" s="38" t="s">
        <v>1192</v>
      </c>
      <c r="B159" s="57" t="s">
        <v>1141</v>
      </c>
      <c r="C159" s="5" t="s">
        <v>1423</v>
      </c>
      <c r="D159" s="56" t="s">
        <v>1424</v>
      </c>
      <c r="E159" s="56" t="s">
        <v>1425</v>
      </c>
      <c r="F159" s="6" t="s">
        <v>774</v>
      </c>
      <c r="G159" s="30">
        <v>9</v>
      </c>
      <c r="H159" s="72" t="s">
        <v>2383</v>
      </c>
      <c r="I159" s="21" t="s">
        <v>773</v>
      </c>
      <c r="J159" s="26"/>
      <c r="K159" s="27"/>
      <c r="L159" s="27"/>
      <c r="M159" s="25"/>
      <c r="N159" s="28"/>
      <c r="O159" s="25"/>
      <c r="P159" s="28"/>
      <c r="Q159" s="29">
        <f>M159*P159</f>
        <v>0</v>
      </c>
    </row>
    <row r="160" spans="1:17" ht="20.100000000000001" customHeight="1" x14ac:dyDescent="0.2">
      <c r="A160" s="38" t="s">
        <v>1192</v>
      </c>
      <c r="B160" s="57" t="s">
        <v>2516</v>
      </c>
      <c r="C160" s="5" t="s">
        <v>1426</v>
      </c>
      <c r="D160" s="56" t="s">
        <v>1427</v>
      </c>
      <c r="E160" s="56" t="s">
        <v>1428</v>
      </c>
      <c r="F160" s="6" t="s">
        <v>774</v>
      </c>
      <c r="G160" s="30">
        <v>8</v>
      </c>
      <c r="H160" s="72" t="s">
        <v>2383</v>
      </c>
      <c r="I160" s="21" t="s">
        <v>773</v>
      </c>
      <c r="J160" s="26"/>
      <c r="K160" s="27"/>
      <c r="L160" s="27"/>
      <c r="M160" s="25"/>
      <c r="N160" s="28"/>
      <c r="O160" s="25"/>
      <c r="P160" s="28"/>
      <c r="Q160" s="29">
        <f>M160*P160</f>
        <v>0</v>
      </c>
    </row>
    <row r="161" spans="1:17" ht="20.100000000000001" customHeight="1" x14ac:dyDescent="0.2">
      <c r="A161" s="39"/>
      <c r="B161" s="44"/>
      <c r="C161" s="14"/>
      <c r="D161" s="15"/>
      <c r="E161" s="15"/>
      <c r="F161" s="18"/>
      <c r="G161" s="18"/>
      <c r="H161" s="18"/>
      <c r="I161" s="13"/>
      <c r="J161" s="22"/>
      <c r="K161" s="23"/>
      <c r="L161" s="23"/>
      <c r="M161" s="16"/>
      <c r="N161" s="120" t="s">
        <v>16</v>
      </c>
      <c r="O161" s="121"/>
      <c r="P161" s="122"/>
      <c r="Q161" s="17">
        <f>SUM(Q159:Q160)*1.2</f>
        <v>0</v>
      </c>
    </row>
    <row r="162" spans="1:17" ht="20.100000000000001" customHeight="1" x14ac:dyDescent="0.2">
      <c r="A162" s="40"/>
      <c r="B162" s="2" t="s">
        <v>1064</v>
      </c>
      <c r="C162" s="31"/>
      <c r="D162" s="7" t="s">
        <v>875</v>
      </c>
      <c r="E162" s="32"/>
      <c r="F162" s="33"/>
      <c r="G162" s="33"/>
      <c r="H162" s="33"/>
      <c r="I162" s="34"/>
      <c r="J162" s="35"/>
      <c r="K162" s="36"/>
      <c r="L162" s="36"/>
      <c r="M162" s="36"/>
      <c r="N162" s="36"/>
      <c r="O162" s="36"/>
      <c r="P162" s="36"/>
      <c r="Q162" s="37"/>
    </row>
    <row r="163" spans="1:17" ht="20.100000000000001" customHeight="1" x14ac:dyDescent="0.2">
      <c r="A163" s="38" t="s">
        <v>1288</v>
      </c>
      <c r="B163" s="43" t="s">
        <v>1142</v>
      </c>
      <c r="C163" s="5" t="s">
        <v>1540</v>
      </c>
      <c r="D163" s="56" t="s">
        <v>1541</v>
      </c>
      <c r="E163" s="56" t="s">
        <v>1542</v>
      </c>
      <c r="F163" s="6" t="s">
        <v>795</v>
      </c>
      <c r="G163" s="30">
        <v>3</v>
      </c>
      <c r="H163" s="72"/>
      <c r="I163" s="21"/>
      <c r="J163" s="26"/>
      <c r="K163" s="27"/>
      <c r="L163" s="27"/>
      <c r="M163" s="25"/>
      <c r="N163" s="28"/>
      <c r="O163" s="25"/>
      <c r="P163" s="28"/>
      <c r="Q163" s="29">
        <f>M163*P163</f>
        <v>0</v>
      </c>
    </row>
    <row r="164" spans="1:17" ht="20.100000000000001" customHeight="1" x14ac:dyDescent="0.2">
      <c r="A164" s="39"/>
      <c r="B164" s="44"/>
      <c r="C164" s="14"/>
      <c r="D164" s="15"/>
      <c r="E164" s="15"/>
      <c r="F164" s="18"/>
      <c r="G164" s="18"/>
      <c r="H164" s="18"/>
      <c r="I164" s="13"/>
      <c r="J164" s="22"/>
      <c r="K164" s="23"/>
      <c r="L164" s="23"/>
      <c r="M164" s="16"/>
      <c r="N164" s="120" t="s">
        <v>16</v>
      </c>
      <c r="O164" s="121"/>
      <c r="P164" s="122"/>
      <c r="Q164" s="17">
        <f>SUM(Q163:Q163)*1.2</f>
        <v>0</v>
      </c>
    </row>
    <row r="165" spans="1:17" ht="20.100000000000001" customHeight="1" x14ac:dyDescent="0.2">
      <c r="A165" s="40"/>
      <c r="B165" s="2" t="s">
        <v>1065</v>
      </c>
      <c r="C165" s="31"/>
      <c r="D165" s="7" t="s">
        <v>1034</v>
      </c>
      <c r="E165" s="32"/>
      <c r="F165" s="33"/>
      <c r="G165" s="33"/>
      <c r="H165" s="33"/>
      <c r="I165" s="34"/>
      <c r="J165" s="35"/>
      <c r="K165" s="36"/>
      <c r="L165" s="36"/>
      <c r="M165" s="36"/>
      <c r="N165" s="36"/>
      <c r="O165" s="36"/>
      <c r="P165" s="36"/>
      <c r="Q165" s="37"/>
    </row>
    <row r="166" spans="1:17" ht="20.100000000000001" customHeight="1" x14ac:dyDescent="0.2">
      <c r="A166" s="38" t="s">
        <v>1192</v>
      </c>
      <c r="B166" s="43" t="s">
        <v>2517</v>
      </c>
      <c r="C166" s="5" t="s">
        <v>1404</v>
      </c>
      <c r="D166" s="56" t="s">
        <v>1405</v>
      </c>
      <c r="E166" s="56" t="s">
        <v>1406</v>
      </c>
      <c r="F166" s="6" t="s">
        <v>767</v>
      </c>
      <c r="G166" s="30">
        <v>8</v>
      </c>
      <c r="H166" s="72"/>
      <c r="I166" s="21"/>
      <c r="J166" s="26"/>
      <c r="K166" s="27"/>
      <c r="L166" s="27"/>
      <c r="M166" s="25"/>
      <c r="N166" s="28"/>
      <c r="O166" s="25"/>
      <c r="P166" s="28"/>
      <c r="Q166" s="29">
        <f>M166*P166</f>
        <v>0</v>
      </c>
    </row>
    <row r="167" spans="1:17" ht="20.100000000000001" customHeight="1" x14ac:dyDescent="0.2">
      <c r="A167" s="39"/>
      <c r="B167" s="44"/>
      <c r="C167" s="14"/>
      <c r="D167" s="15"/>
      <c r="E167" s="15"/>
      <c r="F167" s="18"/>
      <c r="G167" s="18"/>
      <c r="H167" s="18"/>
      <c r="I167" s="13"/>
      <c r="J167" s="22"/>
      <c r="K167" s="23"/>
      <c r="L167" s="23"/>
      <c r="M167" s="16"/>
      <c r="N167" s="120" t="s">
        <v>16</v>
      </c>
      <c r="O167" s="121"/>
      <c r="P167" s="122"/>
      <c r="Q167" s="17">
        <f>SUM(Q166:Q166)*1.2</f>
        <v>0</v>
      </c>
    </row>
    <row r="168" spans="1:17" ht="20.100000000000001" customHeight="1" x14ac:dyDescent="0.2">
      <c r="A168" s="40"/>
      <c r="B168" s="2" t="s">
        <v>1066</v>
      </c>
      <c r="C168" s="31"/>
      <c r="D168" s="7" t="s">
        <v>1442</v>
      </c>
      <c r="E168" s="32"/>
      <c r="F168" s="33"/>
      <c r="G168" s="33"/>
      <c r="H168" s="33"/>
      <c r="I168" s="34"/>
      <c r="J168" s="35"/>
      <c r="K168" s="36"/>
      <c r="L168" s="36"/>
      <c r="M168" s="36"/>
      <c r="N168" s="36"/>
      <c r="O168" s="36"/>
      <c r="P168" s="36"/>
      <c r="Q168" s="37"/>
    </row>
    <row r="169" spans="1:17" ht="20.100000000000001" customHeight="1" x14ac:dyDescent="0.2">
      <c r="A169" s="38" t="s">
        <v>1288</v>
      </c>
      <c r="B169" s="43" t="s">
        <v>2518</v>
      </c>
      <c r="C169" s="5" t="s">
        <v>484</v>
      </c>
      <c r="D169" s="56" t="s">
        <v>89</v>
      </c>
      <c r="E169" s="56" t="s">
        <v>1443</v>
      </c>
      <c r="F169" s="6" t="s">
        <v>792</v>
      </c>
      <c r="G169" s="30">
        <v>18</v>
      </c>
      <c r="H169" s="72"/>
      <c r="I169" s="21"/>
      <c r="J169" s="26"/>
      <c r="K169" s="27"/>
      <c r="L169" s="27"/>
      <c r="M169" s="25"/>
      <c r="N169" s="28"/>
      <c r="O169" s="25"/>
      <c r="P169" s="28"/>
      <c r="Q169" s="29">
        <f>M169*P169</f>
        <v>0</v>
      </c>
    </row>
    <row r="170" spans="1:17" ht="20.100000000000001" customHeight="1" x14ac:dyDescent="0.2">
      <c r="A170" s="38" t="s">
        <v>1288</v>
      </c>
      <c r="B170" s="43" t="s">
        <v>2758</v>
      </c>
      <c r="C170" s="5" t="s">
        <v>485</v>
      </c>
      <c r="D170" s="56" t="s">
        <v>90</v>
      </c>
      <c r="E170" s="56" t="s">
        <v>1444</v>
      </c>
      <c r="F170" s="6" t="s">
        <v>793</v>
      </c>
      <c r="G170" s="30">
        <v>8</v>
      </c>
      <c r="H170" s="72"/>
      <c r="I170" s="21"/>
      <c r="J170" s="26"/>
      <c r="K170" s="27"/>
      <c r="L170" s="27"/>
      <c r="M170" s="25"/>
      <c r="N170" s="28"/>
      <c r="O170" s="25"/>
      <c r="P170" s="28"/>
      <c r="Q170" s="29">
        <f>M170*P170</f>
        <v>0</v>
      </c>
    </row>
    <row r="171" spans="1:17" ht="20.100000000000001" customHeight="1" x14ac:dyDescent="0.2">
      <c r="A171" s="38" t="s">
        <v>1288</v>
      </c>
      <c r="B171" s="43" t="s">
        <v>2759</v>
      </c>
      <c r="C171" s="5" t="s">
        <v>487</v>
      </c>
      <c r="D171" s="56" t="s">
        <v>92</v>
      </c>
      <c r="E171" s="56" t="s">
        <v>1445</v>
      </c>
      <c r="F171" s="6" t="s">
        <v>793</v>
      </c>
      <c r="G171" s="30">
        <v>2</v>
      </c>
      <c r="H171" s="72"/>
      <c r="I171" s="21"/>
      <c r="J171" s="26"/>
      <c r="K171" s="27"/>
      <c r="L171" s="27"/>
      <c r="M171" s="25"/>
      <c r="N171" s="28"/>
      <c r="O171" s="25"/>
      <c r="P171" s="28"/>
      <c r="Q171" s="29">
        <f>M171*P171</f>
        <v>0</v>
      </c>
    </row>
    <row r="172" spans="1:17" ht="20.100000000000001" customHeight="1" x14ac:dyDescent="0.2">
      <c r="A172" s="38" t="s">
        <v>1288</v>
      </c>
      <c r="B172" s="43" t="s">
        <v>2760</v>
      </c>
      <c r="C172" s="5" t="s">
        <v>488</v>
      </c>
      <c r="D172" s="56" t="s">
        <v>93</v>
      </c>
      <c r="E172" s="56" t="s">
        <v>1446</v>
      </c>
      <c r="F172" s="6" t="s">
        <v>793</v>
      </c>
      <c r="G172" s="30">
        <v>2</v>
      </c>
      <c r="H172" s="72"/>
      <c r="I172" s="21"/>
      <c r="J172" s="26"/>
      <c r="K172" s="27"/>
      <c r="L172" s="27"/>
      <c r="M172" s="25"/>
      <c r="N172" s="28"/>
      <c r="O172" s="25"/>
      <c r="P172" s="28"/>
      <c r="Q172" s="29">
        <f>M172*P172</f>
        <v>0</v>
      </c>
    </row>
    <row r="173" spans="1:17" ht="20.100000000000001" customHeight="1" x14ac:dyDescent="0.2">
      <c r="A173" s="38" t="s">
        <v>1288</v>
      </c>
      <c r="B173" s="43" t="s">
        <v>2761</v>
      </c>
      <c r="C173" s="5" t="s">
        <v>486</v>
      </c>
      <c r="D173" s="56" t="s">
        <v>91</v>
      </c>
      <c r="E173" s="56" t="s">
        <v>1447</v>
      </c>
      <c r="F173" s="6" t="s">
        <v>794</v>
      </c>
      <c r="G173" s="30">
        <v>3</v>
      </c>
      <c r="H173" s="72"/>
      <c r="I173" s="21"/>
      <c r="J173" s="26"/>
      <c r="K173" s="27"/>
      <c r="L173" s="27"/>
      <c r="M173" s="25"/>
      <c r="N173" s="28"/>
      <c r="O173" s="25"/>
      <c r="P173" s="28"/>
      <c r="Q173" s="29">
        <f>M173*P173</f>
        <v>0</v>
      </c>
    </row>
    <row r="174" spans="1:17" ht="20.100000000000001" customHeight="1" x14ac:dyDescent="0.2">
      <c r="A174" s="39"/>
      <c r="B174" s="44"/>
      <c r="C174" s="14"/>
      <c r="D174" s="15"/>
      <c r="E174" s="15"/>
      <c r="F174" s="18"/>
      <c r="G174" s="18"/>
      <c r="H174" s="18"/>
      <c r="I174" s="13"/>
      <c r="J174" s="22"/>
      <c r="K174" s="23"/>
      <c r="L174" s="23"/>
      <c r="M174" s="16"/>
      <c r="N174" s="120" t="s">
        <v>16</v>
      </c>
      <c r="O174" s="121"/>
      <c r="P174" s="122"/>
      <c r="Q174" s="17">
        <f>SUM(Q170:Q173)*1.2</f>
        <v>0</v>
      </c>
    </row>
    <row r="175" spans="1:17" ht="20.100000000000001" customHeight="1" x14ac:dyDescent="0.2">
      <c r="A175" s="40"/>
      <c r="B175" s="2" t="s">
        <v>1067</v>
      </c>
      <c r="C175" s="31"/>
      <c r="D175" s="7" t="s">
        <v>850</v>
      </c>
      <c r="E175" s="32"/>
      <c r="F175" s="33"/>
      <c r="G175" s="33"/>
      <c r="H175" s="33"/>
      <c r="I175" s="34"/>
      <c r="J175" s="35"/>
      <c r="K175" s="36"/>
      <c r="L175" s="36"/>
      <c r="M175" s="36"/>
      <c r="N175" s="36"/>
      <c r="O175" s="36"/>
      <c r="P175" s="36"/>
      <c r="Q175" s="37"/>
    </row>
    <row r="176" spans="1:17" ht="20.100000000000001" customHeight="1" x14ac:dyDescent="0.2">
      <c r="A176" s="38" t="s">
        <v>1288</v>
      </c>
      <c r="B176" s="57" t="s">
        <v>2519</v>
      </c>
      <c r="C176" s="5" t="s">
        <v>506</v>
      </c>
      <c r="D176" s="56" t="s">
        <v>1458</v>
      </c>
      <c r="E176" s="56" t="s">
        <v>1459</v>
      </c>
      <c r="F176" s="6" t="s">
        <v>806</v>
      </c>
      <c r="G176" s="30">
        <v>2</v>
      </c>
      <c r="H176" s="72" t="s">
        <v>2384</v>
      </c>
      <c r="I176" s="21" t="s">
        <v>2385</v>
      </c>
      <c r="J176" s="26"/>
      <c r="K176" s="27"/>
      <c r="L176" s="27"/>
      <c r="M176" s="25"/>
      <c r="N176" s="28"/>
      <c r="O176" s="25"/>
      <c r="P176" s="28"/>
      <c r="Q176" s="29">
        <f>M176*P176</f>
        <v>0</v>
      </c>
    </row>
    <row r="177" spans="1:17" ht="20.100000000000001" customHeight="1" x14ac:dyDescent="0.2">
      <c r="A177" s="39"/>
      <c r="B177" s="44"/>
      <c r="C177" s="14"/>
      <c r="D177" s="15"/>
      <c r="E177" s="15"/>
      <c r="F177" s="18"/>
      <c r="G177" s="18"/>
      <c r="H177" s="18"/>
      <c r="I177" s="13"/>
      <c r="J177" s="22"/>
      <c r="K177" s="23"/>
      <c r="L177" s="23"/>
      <c r="M177" s="16"/>
      <c r="N177" s="120" t="s">
        <v>16</v>
      </c>
      <c r="O177" s="121"/>
      <c r="P177" s="122"/>
      <c r="Q177" s="17">
        <f>SUM(Q176)*1.2</f>
        <v>0</v>
      </c>
    </row>
    <row r="178" spans="1:17" ht="20.100000000000001" customHeight="1" x14ac:dyDescent="0.2">
      <c r="A178" s="40"/>
      <c r="B178" s="2" t="s">
        <v>753</v>
      </c>
      <c r="C178" s="31"/>
      <c r="D178" s="7" t="s">
        <v>1035</v>
      </c>
      <c r="E178" s="32"/>
      <c r="F178" s="33"/>
      <c r="G178" s="33"/>
      <c r="H178" s="33"/>
      <c r="I178" s="34"/>
      <c r="J178" s="35"/>
      <c r="K178" s="36"/>
      <c r="L178" s="36"/>
      <c r="M178" s="36"/>
      <c r="N178" s="36"/>
      <c r="O178" s="36"/>
      <c r="P178" s="36"/>
      <c r="Q178" s="37"/>
    </row>
    <row r="179" spans="1:17" ht="20.100000000000001" customHeight="1" x14ac:dyDescent="0.2">
      <c r="A179" s="38" t="s">
        <v>1192</v>
      </c>
      <c r="B179" s="43" t="s">
        <v>2520</v>
      </c>
      <c r="C179" s="5" t="s">
        <v>404</v>
      </c>
      <c r="D179" s="56" t="s">
        <v>1285</v>
      </c>
      <c r="E179" s="56" t="s">
        <v>1286</v>
      </c>
      <c r="F179" s="6" t="s">
        <v>762</v>
      </c>
      <c r="G179" s="30">
        <v>68</v>
      </c>
      <c r="H179" s="72"/>
      <c r="I179" s="21"/>
      <c r="J179" s="26"/>
      <c r="K179" s="27"/>
      <c r="L179" s="27"/>
      <c r="M179" s="25"/>
      <c r="N179" s="28"/>
      <c r="O179" s="25"/>
      <c r="P179" s="28"/>
      <c r="Q179" s="29">
        <f>M179*P179</f>
        <v>0</v>
      </c>
    </row>
    <row r="180" spans="1:17" ht="20.100000000000001" customHeight="1" x14ac:dyDescent="0.2">
      <c r="A180" s="38" t="s">
        <v>1192</v>
      </c>
      <c r="B180" s="43" t="s">
        <v>2762</v>
      </c>
      <c r="C180" s="5" t="s">
        <v>406</v>
      </c>
      <c r="D180" s="56" t="s">
        <v>1296</v>
      </c>
      <c r="E180" s="56" t="s">
        <v>1297</v>
      </c>
      <c r="F180" s="6" t="s">
        <v>762</v>
      </c>
      <c r="G180" s="30">
        <v>12</v>
      </c>
      <c r="H180" s="72"/>
      <c r="I180" s="21"/>
      <c r="J180" s="26"/>
      <c r="K180" s="27"/>
      <c r="L180" s="27"/>
      <c r="M180" s="25"/>
      <c r="N180" s="28"/>
      <c r="O180" s="25"/>
      <c r="P180" s="28"/>
      <c r="Q180" s="29">
        <f>M180*P180</f>
        <v>0</v>
      </c>
    </row>
    <row r="181" spans="1:17" ht="20.100000000000001" customHeight="1" x14ac:dyDescent="0.2">
      <c r="A181" s="38" t="s">
        <v>1192</v>
      </c>
      <c r="B181" s="43" t="s">
        <v>2763</v>
      </c>
      <c r="C181" s="5" t="s">
        <v>405</v>
      </c>
      <c r="D181" s="56" t="s">
        <v>1298</v>
      </c>
      <c r="E181" s="56" t="s">
        <v>1299</v>
      </c>
      <c r="F181" s="6" t="s">
        <v>762</v>
      </c>
      <c r="G181" s="30">
        <v>8</v>
      </c>
      <c r="H181" s="72"/>
      <c r="I181" s="21"/>
      <c r="J181" s="26"/>
      <c r="K181" s="27"/>
      <c r="L181" s="27"/>
      <c r="M181" s="25"/>
      <c r="N181" s="28"/>
      <c r="O181" s="25"/>
      <c r="P181" s="28"/>
      <c r="Q181" s="29">
        <f>M181*P181</f>
        <v>0</v>
      </c>
    </row>
    <row r="182" spans="1:17" ht="20.100000000000001" customHeight="1" x14ac:dyDescent="0.2">
      <c r="A182" s="39"/>
      <c r="B182" s="44"/>
      <c r="C182" s="14"/>
      <c r="D182" s="15"/>
      <c r="E182" s="15"/>
      <c r="F182" s="18"/>
      <c r="G182" s="18"/>
      <c r="H182" s="18"/>
      <c r="I182" s="13"/>
      <c r="J182" s="22"/>
      <c r="K182" s="23"/>
      <c r="L182" s="23"/>
      <c r="M182" s="16"/>
      <c r="N182" s="120" t="s">
        <v>16</v>
      </c>
      <c r="O182" s="121"/>
      <c r="P182" s="122"/>
      <c r="Q182" s="17">
        <f>SUM(Q181:Q181)*1.2</f>
        <v>0</v>
      </c>
    </row>
    <row r="183" spans="1:17" ht="20.100000000000001" customHeight="1" x14ac:dyDescent="0.2">
      <c r="A183" s="40"/>
      <c r="B183" s="2" t="s">
        <v>1068</v>
      </c>
      <c r="C183" s="31"/>
      <c r="D183" s="7" t="s">
        <v>883</v>
      </c>
      <c r="E183" s="32"/>
      <c r="F183" s="33"/>
      <c r="G183" s="33"/>
      <c r="H183" s="33"/>
      <c r="I183" s="34"/>
      <c r="J183" s="35"/>
      <c r="K183" s="36"/>
      <c r="L183" s="36"/>
      <c r="M183" s="36"/>
      <c r="N183" s="36"/>
      <c r="O183" s="36"/>
      <c r="P183" s="36"/>
      <c r="Q183" s="37"/>
    </row>
    <row r="184" spans="1:17" ht="20.100000000000001" customHeight="1" x14ac:dyDescent="0.2">
      <c r="A184" s="38" t="s">
        <v>1288</v>
      </c>
      <c r="B184" s="57" t="s">
        <v>2521</v>
      </c>
      <c r="C184" s="5" t="s">
        <v>408</v>
      </c>
      <c r="D184" s="56" t="s">
        <v>1289</v>
      </c>
      <c r="E184" s="56" t="s">
        <v>1290</v>
      </c>
      <c r="F184" s="6" t="s">
        <v>766</v>
      </c>
      <c r="G184" s="30">
        <v>8</v>
      </c>
      <c r="H184" s="72" t="s">
        <v>2384</v>
      </c>
      <c r="I184" s="21" t="s">
        <v>2385</v>
      </c>
      <c r="J184" s="26"/>
      <c r="K184" s="27"/>
      <c r="L184" s="27"/>
      <c r="M184" s="25"/>
      <c r="N184" s="28"/>
      <c r="O184" s="25"/>
      <c r="P184" s="28"/>
      <c r="Q184" s="29">
        <f>M184*P184</f>
        <v>0</v>
      </c>
    </row>
    <row r="185" spans="1:17" ht="20.100000000000001" customHeight="1" x14ac:dyDescent="0.2">
      <c r="A185" s="38" t="s">
        <v>1288</v>
      </c>
      <c r="B185" s="57" t="s">
        <v>1143</v>
      </c>
      <c r="C185" s="5" t="s">
        <v>409</v>
      </c>
      <c r="D185" s="56" t="s">
        <v>1291</v>
      </c>
      <c r="E185" s="56" t="s">
        <v>1292</v>
      </c>
      <c r="F185" s="6" t="s">
        <v>766</v>
      </c>
      <c r="G185" s="30">
        <v>1</v>
      </c>
      <c r="H185" s="72" t="s">
        <v>2383</v>
      </c>
      <c r="I185" s="21" t="s">
        <v>2385</v>
      </c>
      <c r="J185" s="26"/>
      <c r="K185" s="27"/>
      <c r="L185" s="27"/>
      <c r="M185" s="25"/>
      <c r="N185" s="28"/>
      <c r="O185" s="25"/>
      <c r="P185" s="28"/>
      <c r="Q185" s="29">
        <f>M185*P185</f>
        <v>0</v>
      </c>
    </row>
    <row r="186" spans="1:17" ht="20.100000000000001" customHeight="1" x14ac:dyDescent="0.2">
      <c r="A186" s="39"/>
      <c r="B186" s="44"/>
      <c r="C186" s="14"/>
      <c r="D186" s="15"/>
      <c r="E186" s="15"/>
      <c r="F186" s="18"/>
      <c r="G186" s="18"/>
      <c r="H186" s="18"/>
      <c r="I186" s="13"/>
      <c r="J186" s="22"/>
      <c r="K186" s="23"/>
      <c r="L186" s="23"/>
      <c r="M186" s="16"/>
      <c r="N186" s="120" t="s">
        <v>16</v>
      </c>
      <c r="O186" s="121"/>
      <c r="P186" s="122"/>
      <c r="Q186" s="17">
        <f>SUM(Q184:Q185)*1.2</f>
        <v>0</v>
      </c>
    </row>
    <row r="187" spans="1:17" ht="20.100000000000001" customHeight="1" x14ac:dyDescent="0.2">
      <c r="A187" s="40"/>
      <c r="B187" s="2" t="s">
        <v>1069</v>
      </c>
      <c r="C187" s="31"/>
      <c r="D187" s="7" t="s">
        <v>1037</v>
      </c>
      <c r="E187" s="32"/>
      <c r="F187" s="33"/>
      <c r="G187" s="33"/>
      <c r="H187" s="33"/>
      <c r="I187" s="34"/>
      <c r="J187" s="35"/>
      <c r="K187" s="36"/>
      <c r="L187" s="36"/>
      <c r="M187" s="36"/>
      <c r="N187" s="36"/>
      <c r="O187" s="36"/>
      <c r="P187" s="36"/>
      <c r="Q187" s="37"/>
    </row>
    <row r="188" spans="1:17" ht="20.100000000000001" customHeight="1" x14ac:dyDescent="0.2">
      <c r="A188" s="38" t="s">
        <v>1288</v>
      </c>
      <c r="B188" s="43" t="s">
        <v>2522</v>
      </c>
      <c r="C188" s="5" t="s">
        <v>504</v>
      </c>
      <c r="D188" s="56" t="s">
        <v>1472</v>
      </c>
      <c r="E188" s="56" t="s">
        <v>1473</v>
      </c>
      <c r="F188" s="6" t="s">
        <v>780</v>
      </c>
      <c r="G188" s="30">
        <v>7</v>
      </c>
      <c r="H188" s="72"/>
      <c r="I188" s="21"/>
      <c r="J188" s="26"/>
      <c r="K188" s="27"/>
      <c r="L188" s="27"/>
      <c r="M188" s="25"/>
      <c r="N188" s="28"/>
      <c r="O188" s="25"/>
      <c r="P188" s="28"/>
      <c r="Q188" s="29">
        <f>M188*P188</f>
        <v>0</v>
      </c>
    </row>
    <row r="189" spans="1:17" ht="20.100000000000001" customHeight="1" x14ac:dyDescent="0.2">
      <c r="A189" s="39"/>
      <c r="B189" s="44"/>
      <c r="C189" s="14"/>
      <c r="D189" s="15"/>
      <c r="E189" s="15"/>
      <c r="F189" s="18"/>
      <c r="G189" s="18"/>
      <c r="H189" s="18"/>
      <c r="I189" s="13"/>
      <c r="J189" s="22"/>
      <c r="K189" s="23"/>
      <c r="L189" s="23"/>
      <c r="M189" s="16"/>
      <c r="N189" s="120" t="s">
        <v>16</v>
      </c>
      <c r="O189" s="121"/>
      <c r="P189" s="122"/>
      <c r="Q189" s="17">
        <f>SUM(Q188)*1.2</f>
        <v>0</v>
      </c>
    </row>
    <row r="190" spans="1:17" ht="20.100000000000001" customHeight="1" x14ac:dyDescent="0.2">
      <c r="A190" s="40"/>
      <c r="B190" s="2" t="s">
        <v>1070</v>
      </c>
      <c r="C190" s="31"/>
      <c r="D190" s="7" t="s">
        <v>863</v>
      </c>
      <c r="E190" s="32"/>
      <c r="F190" s="33"/>
      <c r="G190" s="33"/>
      <c r="H190" s="33"/>
      <c r="I190" s="34"/>
      <c r="J190" s="35"/>
      <c r="K190" s="36"/>
      <c r="L190" s="36"/>
      <c r="M190" s="36"/>
      <c r="N190" s="36"/>
      <c r="O190" s="36"/>
      <c r="P190" s="36"/>
      <c r="Q190" s="37"/>
    </row>
    <row r="191" spans="1:17" ht="20.100000000000001" customHeight="1" x14ac:dyDescent="0.2">
      <c r="A191" s="38" t="s">
        <v>1192</v>
      </c>
      <c r="B191" s="43" t="s">
        <v>2523</v>
      </c>
      <c r="C191" s="5" t="s">
        <v>424</v>
      </c>
      <c r="D191" s="56" t="s">
        <v>46</v>
      </c>
      <c r="E191" s="56" t="s">
        <v>1327</v>
      </c>
      <c r="F191" s="6" t="s">
        <v>762</v>
      </c>
      <c r="G191" s="30">
        <v>4</v>
      </c>
      <c r="H191" s="72"/>
      <c r="I191" s="21"/>
      <c r="J191" s="26"/>
      <c r="K191" s="27"/>
      <c r="L191" s="27"/>
      <c r="M191" s="25"/>
      <c r="N191" s="28"/>
      <c r="O191" s="25"/>
      <c r="P191" s="28"/>
      <c r="Q191" s="29">
        <f t="shared" ref="Q191:Q200" si="3">M191*P191</f>
        <v>0</v>
      </c>
    </row>
    <row r="192" spans="1:17" ht="20.100000000000001" customHeight="1" x14ac:dyDescent="0.2">
      <c r="A192" s="38" t="s">
        <v>1192</v>
      </c>
      <c r="B192" s="43" t="s">
        <v>2764</v>
      </c>
      <c r="C192" s="5" t="s">
        <v>426</v>
      </c>
      <c r="D192" s="56" t="s">
        <v>48</v>
      </c>
      <c r="E192" s="56" t="s">
        <v>1328</v>
      </c>
      <c r="F192" s="6" t="s">
        <v>762</v>
      </c>
      <c r="G192" s="30">
        <v>8</v>
      </c>
      <c r="H192" s="72"/>
      <c r="I192" s="21"/>
      <c r="J192" s="26"/>
      <c r="K192" s="27"/>
      <c r="L192" s="27"/>
      <c r="M192" s="25"/>
      <c r="N192" s="28"/>
      <c r="O192" s="25"/>
      <c r="P192" s="28"/>
      <c r="Q192" s="29">
        <f t="shared" si="3"/>
        <v>0</v>
      </c>
    </row>
    <row r="193" spans="1:17" ht="20.100000000000001" customHeight="1" x14ac:dyDescent="0.2">
      <c r="A193" s="38" t="s">
        <v>1192</v>
      </c>
      <c r="B193" s="43" t="s">
        <v>2765</v>
      </c>
      <c r="C193" s="5" t="s">
        <v>427</v>
      </c>
      <c r="D193" s="56" t="s">
        <v>49</v>
      </c>
      <c r="E193" s="56" t="s">
        <v>1329</v>
      </c>
      <c r="F193" s="6" t="s">
        <v>762</v>
      </c>
      <c r="G193" s="30">
        <v>7</v>
      </c>
      <c r="H193" s="72"/>
      <c r="I193" s="21"/>
      <c r="J193" s="26"/>
      <c r="K193" s="27"/>
      <c r="L193" s="27"/>
      <c r="M193" s="25"/>
      <c r="N193" s="28"/>
      <c r="O193" s="25"/>
      <c r="P193" s="28"/>
      <c r="Q193" s="29">
        <f t="shared" si="3"/>
        <v>0</v>
      </c>
    </row>
    <row r="194" spans="1:17" ht="20.100000000000001" customHeight="1" x14ac:dyDescent="0.2">
      <c r="A194" s="38" t="s">
        <v>1192</v>
      </c>
      <c r="B194" s="43" t="s">
        <v>2766</v>
      </c>
      <c r="C194" s="5" t="s">
        <v>430</v>
      </c>
      <c r="D194" s="56" t="s">
        <v>52</v>
      </c>
      <c r="E194" s="56" t="s">
        <v>1330</v>
      </c>
      <c r="F194" s="6" t="s">
        <v>762</v>
      </c>
      <c r="G194" s="30">
        <v>5</v>
      </c>
      <c r="H194" s="72"/>
      <c r="I194" s="21"/>
      <c r="J194" s="26"/>
      <c r="K194" s="27"/>
      <c r="L194" s="27"/>
      <c r="M194" s="25"/>
      <c r="N194" s="28"/>
      <c r="O194" s="25"/>
      <c r="P194" s="28"/>
      <c r="Q194" s="29">
        <f t="shared" si="3"/>
        <v>0</v>
      </c>
    </row>
    <row r="195" spans="1:17" ht="20.100000000000001" customHeight="1" x14ac:dyDescent="0.2">
      <c r="A195" s="38" t="s">
        <v>1192</v>
      </c>
      <c r="B195" s="43" t="s">
        <v>2767</v>
      </c>
      <c r="C195" s="5" t="s">
        <v>431</v>
      </c>
      <c r="D195" s="56" t="s">
        <v>53</v>
      </c>
      <c r="E195" s="56" t="s">
        <v>1331</v>
      </c>
      <c r="F195" s="6" t="s">
        <v>762</v>
      </c>
      <c r="G195" s="30">
        <v>13</v>
      </c>
      <c r="H195" s="72"/>
      <c r="I195" s="21"/>
      <c r="J195" s="26"/>
      <c r="K195" s="27"/>
      <c r="L195" s="27"/>
      <c r="M195" s="25"/>
      <c r="N195" s="28"/>
      <c r="O195" s="25"/>
      <c r="P195" s="28"/>
      <c r="Q195" s="29">
        <f t="shared" si="3"/>
        <v>0</v>
      </c>
    </row>
    <row r="196" spans="1:17" ht="20.100000000000001" customHeight="1" x14ac:dyDescent="0.2">
      <c r="A196" s="38" t="s">
        <v>1192</v>
      </c>
      <c r="B196" s="43" t="s">
        <v>2768</v>
      </c>
      <c r="C196" s="5" t="s">
        <v>432</v>
      </c>
      <c r="D196" s="56" t="s">
        <v>54</v>
      </c>
      <c r="E196" s="56" t="s">
        <v>1332</v>
      </c>
      <c r="F196" s="6" t="s">
        <v>762</v>
      </c>
      <c r="G196" s="30">
        <v>13</v>
      </c>
      <c r="H196" s="72"/>
      <c r="I196" s="21"/>
      <c r="J196" s="26"/>
      <c r="K196" s="27"/>
      <c r="L196" s="27"/>
      <c r="M196" s="25"/>
      <c r="N196" s="28"/>
      <c r="O196" s="25"/>
      <c r="P196" s="28"/>
      <c r="Q196" s="29">
        <f t="shared" si="3"/>
        <v>0</v>
      </c>
    </row>
    <row r="197" spans="1:17" ht="20.100000000000001" customHeight="1" x14ac:dyDescent="0.2">
      <c r="A197" s="38" t="s">
        <v>1192</v>
      </c>
      <c r="B197" s="43" t="s">
        <v>2769</v>
      </c>
      <c r="C197" s="5" t="s">
        <v>433</v>
      </c>
      <c r="D197" s="56" t="s">
        <v>55</v>
      </c>
      <c r="E197" s="56" t="s">
        <v>1333</v>
      </c>
      <c r="F197" s="6" t="s">
        <v>762</v>
      </c>
      <c r="G197" s="30">
        <v>10</v>
      </c>
      <c r="H197" s="72"/>
      <c r="I197" s="21"/>
      <c r="J197" s="26"/>
      <c r="K197" s="27"/>
      <c r="L197" s="27"/>
      <c r="M197" s="25"/>
      <c r="N197" s="28"/>
      <c r="O197" s="25"/>
      <c r="P197" s="28"/>
      <c r="Q197" s="29">
        <f t="shared" si="3"/>
        <v>0</v>
      </c>
    </row>
    <row r="198" spans="1:17" ht="20.100000000000001" customHeight="1" x14ac:dyDescent="0.2">
      <c r="A198" s="38" t="s">
        <v>1192</v>
      </c>
      <c r="B198" s="43" t="s">
        <v>2770</v>
      </c>
      <c r="C198" s="5" t="s">
        <v>425</v>
      </c>
      <c r="D198" s="56" t="s">
        <v>47</v>
      </c>
      <c r="E198" s="56" t="s">
        <v>1334</v>
      </c>
      <c r="F198" s="6" t="s">
        <v>762</v>
      </c>
      <c r="G198" s="30">
        <v>32</v>
      </c>
      <c r="H198" s="72"/>
      <c r="I198" s="21"/>
      <c r="J198" s="26"/>
      <c r="K198" s="27"/>
      <c r="L198" s="27"/>
      <c r="M198" s="25"/>
      <c r="N198" s="28"/>
      <c r="O198" s="25"/>
      <c r="P198" s="28"/>
      <c r="Q198" s="29">
        <f t="shared" si="3"/>
        <v>0</v>
      </c>
    </row>
    <row r="199" spans="1:17" ht="20.100000000000001" customHeight="1" x14ac:dyDescent="0.2">
      <c r="A199" s="38" t="s">
        <v>1192</v>
      </c>
      <c r="B199" s="43" t="s">
        <v>2771</v>
      </c>
      <c r="C199" s="5" t="s">
        <v>429</v>
      </c>
      <c r="D199" s="56" t="s">
        <v>51</v>
      </c>
      <c r="E199" s="56" t="s">
        <v>1335</v>
      </c>
      <c r="F199" s="6" t="s">
        <v>762</v>
      </c>
      <c r="G199" s="30">
        <v>5</v>
      </c>
      <c r="H199" s="72"/>
      <c r="I199" s="21"/>
      <c r="J199" s="26"/>
      <c r="K199" s="27"/>
      <c r="L199" s="27"/>
      <c r="M199" s="25"/>
      <c r="N199" s="28"/>
      <c r="O199" s="25"/>
      <c r="P199" s="28"/>
      <c r="Q199" s="29">
        <f t="shared" si="3"/>
        <v>0</v>
      </c>
    </row>
    <row r="200" spans="1:17" ht="20.100000000000001" customHeight="1" x14ac:dyDescent="0.2">
      <c r="A200" s="38" t="s">
        <v>1192</v>
      </c>
      <c r="B200" s="43" t="s">
        <v>2772</v>
      </c>
      <c r="C200" s="5" t="s">
        <v>428</v>
      </c>
      <c r="D200" s="56" t="s">
        <v>50</v>
      </c>
      <c r="E200" s="56" t="s">
        <v>1336</v>
      </c>
      <c r="F200" s="6" t="s">
        <v>762</v>
      </c>
      <c r="G200" s="30">
        <v>4</v>
      </c>
      <c r="H200" s="72"/>
      <c r="I200" s="21"/>
      <c r="J200" s="26"/>
      <c r="K200" s="27"/>
      <c r="L200" s="27"/>
      <c r="M200" s="25"/>
      <c r="N200" s="28"/>
      <c r="O200" s="25"/>
      <c r="P200" s="28"/>
      <c r="Q200" s="29">
        <f t="shared" si="3"/>
        <v>0</v>
      </c>
    </row>
    <row r="201" spans="1:17" ht="20.100000000000001" customHeight="1" x14ac:dyDescent="0.2">
      <c r="A201" s="46" t="s">
        <v>1192</v>
      </c>
      <c r="B201" s="43" t="s">
        <v>2773</v>
      </c>
      <c r="C201" s="5" t="s">
        <v>1337</v>
      </c>
      <c r="D201" s="56" t="s">
        <v>1338</v>
      </c>
      <c r="E201" s="56" t="s">
        <v>1339</v>
      </c>
      <c r="F201" s="6" t="s">
        <v>762</v>
      </c>
      <c r="G201" s="30">
        <v>1</v>
      </c>
      <c r="H201" s="48"/>
      <c r="I201" s="49"/>
      <c r="J201" s="50"/>
      <c r="K201" s="51"/>
      <c r="L201" s="51"/>
      <c r="M201" s="52"/>
      <c r="N201" s="53"/>
      <c r="O201" s="52"/>
      <c r="P201" s="54"/>
      <c r="Q201" s="55"/>
    </row>
    <row r="202" spans="1:17" ht="20.100000000000001" customHeight="1" x14ac:dyDescent="0.2">
      <c r="A202" s="39"/>
      <c r="B202" s="44"/>
      <c r="C202" s="14"/>
      <c r="D202" s="15"/>
      <c r="E202" s="15"/>
      <c r="F202" s="18"/>
      <c r="G202" s="18"/>
      <c r="H202" s="18"/>
      <c r="I202" s="13"/>
      <c r="J202" s="22"/>
      <c r="K202" s="23"/>
      <c r="L202" s="23"/>
      <c r="M202" s="16"/>
      <c r="N202" s="120" t="s">
        <v>16</v>
      </c>
      <c r="O202" s="121"/>
      <c r="P202" s="122"/>
      <c r="Q202" s="17">
        <f>SUM(Q191:Q200)*1.2</f>
        <v>0</v>
      </c>
    </row>
    <row r="203" spans="1:17" ht="20.100000000000001" customHeight="1" x14ac:dyDescent="0.2">
      <c r="A203" s="40"/>
      <c r="B203" s="2" t="s">
        <v>1071</v>
      </c>
      <c r="C203" s="31"/>
      <c r="D203" s="7" t="s">
        <v>853</v>
      </c>
      <c r="E203" s="32"/>
      <c r="F203" s="33"/>
      <c r="G203" s="33"/>
      <c r="H203" s="33"/>
      <c r="I203" s="34"/>
      <c r="J203" s="35"/>
      <c r="K203" s="36"/>
      <c r="L203" s="36"/>
      <c r="M203" s="36"/>
      <c r="N203" s="36"/>
      <c r="O203" s="36"/>
      <c r="P203" s="36"/>
      <c r="Q203" s="37"/>
    </row>
    <row r="204" spans="1:17" ht="20.100000000000001" customHeight="1" x14ac:dyDescent="0.2">
      <c r="A204" s="38" t="s">
        <v>1192</v>
      </c>
      <c r="B204" s="43" t="s">
        <v>2524</v>
      </c>
      <c r="C204" s="5" t="s">
        <v>1476</v>
      </c>
      <c r="D204" s="56" t="s">
        <v>1477</v>
      </c>
      <c r="E204" s="56" t="s">
        <v>1478</v>
      </c>
      <c r="F204" s="6" t="s">
        <v>800</v>
      </c>
      <c r="G204" s="30">
        <v>20</v>
      </c>
      <c r="H204" s="72"/>
      <c r="I204" s="21"/>
      <c r="J204" s="26"/>
      <c r="K204" s="27"/>
      <c r="L204" s="27"/>
      <c r="M204" s="25"/>
      <c r="N204" s="28"/>
      <c r="O204" s="25"/>
      <c r="P204" s="28"/>
      <c r="Q204" s="29">
        <f>M204*P204</f>
        <v>0</v>
      </c>
    </row>
    <row r="205" spans="1:17" ht="20.100000000000001" customHeight="1" x14ac:dyDescent="0.2">
      <c r="A205" s="38" t="s">
        <v>1192</v>
      </c>
      <c r="B205" s="43" t="s">
        <v>2527</v>
      </c>
      <c r="C205" s="5" t="s">
        <v>494</v>
      </c>
      <c r="D205" s="56" t="s">
        <v>98</v>
      </c>
      <c r="E205" s="56" t="s">
        <v>1479</v>
      </c>
      <c r="F205" s="6" t="s">
        <v>799</v>
      </c>
      <c r="G205" s="30">
        <v>3</v>
      </c>
      <c r="H205" s="72"/>
      <c r="I205" s="21"/>
      <c r="J205" s="26"/>
      <c r="K205" s="27"/>
      <c r="L205" s="27"/>
      <c r="M205" s="25"/>
      <c r="N205" s="28"/>
      <c r="O205" s="25"/>
      <c r="P205" s="28"/>
      <c r="Q205" s="29">
        <f>M205*P205</f>
        <v>0</v>
      </c>
    </row>
    <row r="206" spans="1:17" ht="20.100000000000001" customHeight="1" x14ac:dyDescent="0.2">
      <c r="A206" s="38" t="s">
        <v>1192</v>
      </c>
      <c r="B206" s="43" t="s">
        <v>2528</v>
      </c>
      <c r="C206" s="5" t="s">
        <v>495</v>
      </c>
      <c r="D206" s="56" t="s">
        <v>99</v>
      </c>
      <c r="E206" s="56" t="s">
        <v>1480</v>
      </c>
      <c r="F206" s="6" t="s">
        <v>799</v>
      </c>
      <c r="G206" s="30">
        <v>3</v>
      </c>
      <c r="H206" s="72"/>
      <c r="I206" s="21"/>
      <c r="J206" s="26"/>
      <c r="K206" s="27"/>
      <c r="L206" s="27"/>
      <c r="M206" s="25"/>
      <c r="N206" s="28"/>
      <c r="O206" s="25"/>
      <c r="P206" s="28"/>
      <c r="Q206" s="29">
        <f>M206*P206</f>
        <v>0</v>
      </c>
    </row>
    <row r="207" spans="1:17" ht="20.100000000000001" customHeight="1" x14ac:dyDescent="0.2">
      <c r="A207" s="38" t="s">
        <v>1192</v>
      </c>
      <c r="B207" s="43" t="s">
        <v>2529</v>
      </c>
      <c r="C207" s="5" t="s">
        <v>1481</v>
      </c>
      <c r="D207" s="56" t="s">
        <v>1482</v>
      </c>
      <c r="E207" s="56" t="s">
        <v>1483</v>
      </c>
      <c r="F207" s="6" t="s">
        <v>800</v>
      </c>
      <c r="G207" s="30">
        <v>10</v>
      </c>
      <c r="H207" s="72"/>
      <c r="I207" s="21"/>
      <c r="J207" s="26"/>
      <c r="K207" s="27"/>
      <c r="L207" s="27"/>
      <c r="M207" s="25"/>
      <c r="N207" s="28"/>
      <c r="O207" s="25"/>
      <c r="P207" s="28"/>
      <c r="Q207" s="29">
        <f>M207*P207</f>
        <v>0</v>
      </c>
    </row>
    <row r="208" spans="1:17" ht="20.100000000000001" customHeight="1" x14ac:dyDescent="0.2">
      <c r="A208" s="38" t="s">
        <v>1192</v>
      </c>
      <c r="B208" s="43" t="s">
        <v>2530</v>
      </c>
      <c r="C208" s="5" t="s">
        <v>1484</v>
      </c>
      <c r="D208" s="56" t="s">
        <v>1485</v>
      </c>
      <c r="E208" s="56" t="s">
        <v>1486</v>
      </c>
      <c r="F208" s="6" t="s">
        <v>800</v>
      </c>
      <c r="G208" s="30">
        <v>4</v>
      </c>
      <c r="H208" s="72"/>
      <c r="I208" s="21"/>
      <c r="J208" s="26"/>
      <c r="K208" s="27"/>
      <c r="L208" s="27"/>
      <c r="M208" s="25"/>
      <c r="N208" s="28"/>
      <c r="O208" s="25"/>
      <c r="P208" s="28"/>
      <c r="Q208" s="29">
        <f>M208*P208</f>
        <v>0</v>
      </c>
    </row>
    <row r="209" spans="1:17" ht="20.100000000000001" customHeight="1" x14ac:dyDescent="0.2">
      <c r="A209" s="38" t="s">
        <v>1192</v>
      </c>
      <c r="B209" s="43" t="s">
        <v>2531</v>
      </c>
      <c r="C209" s="5" t="s">
        <v>499</v>
      </c>
      <c r="D209" s="56" t="s">
        <v>102</v>
      </c>
      <c r="E209" s="56" t="s">
        <v>1487</v>
      </c>
      <c r="F209" s="6" t="s">
        <v>802</v>
      </c>
      <c r="G209" s="30">
        <v>3</v>
      </c>
      <c r="H209" s="72"/>
      <c r="I209" s="21"/>
      <c r="J209" s="26"/>
      <c r="K209" s="27"/>
      <c r="L209" s="27"/>
      <c r="M209" s="25"/>
      <c r="N209" s="28"/>
      <c r="O209" s="25"/>
      <c r="P209" s="28"/>
      <c r="Q209" s="29"/>
    </row>
    <row r="210" spans="1:17" ht="20.100000000000001" customHeight="1" x14ac:dyDescent="0.2">
      <c r="A210" s="38" t="s">
        <v>1192</v>
      </c>
      <c r="B210" s="43" t="s">
        <v>2532</v>
      </c>
      <c r="C210" s="5" t="s">
        <v>500</v>
      </c>
      <c r="D210" s="56" t="s">
        <v>103</v>
      </c>
      <c r="E210" s="56" t="s">
        <v>1488</v>
      </c>
      <c r="F210" s="6" t="s">
        <v>799</v>
      </c>
      <c r="G210" s="30">
        <v>1</v>
      </c>
      <c r="H210" s="72"/>
      <c r="I210" s="21"/>
      <c r="J210" s="26"/>
      <c r="K210" s="27"/>
      <c r="L210" s="27"/>
      <c r="M210" s="25"/>
      <c r="N210" s="28"/>
      <c r="O210" s="25"/>
      <c r="P210" s="28"/>
      <c r="Q210" s="29">
        <f>M210*P210</f>
        <v>0</v>
      </c>
    </row>
    <row r="211" spans="1:17" ht="20.100000000000001" customHeight="1" x14ac:dyDescent="0.2">
      <c r="A211" s="38" t="s">
        <v>1192</v>
      </c>
      <c r="B211" s="43" t="s">
        <v>2533</v>
      </c>
      <c r="C211" s="5" t="s">
        <v>497</v>
      </c>
      <c r="D211" s="56" t="s">
        <v>100</v>
      </c>
      <c r="E211" s="56" t="s">
        <v>1489</v>
      </c>
      <c r="F211" s="6" t="s">
        <v>800</v>
      </c>
      <c r="G211" s="30">
        <v>8</v>
      </c>
      <c r="H211" s="72"/>
      <c r="I211" s="21"/>
      <c r="J211" s="26"/>
      <c r="K211" s="27"/>
      <c r="L211" s="27"/>
      <c r="M211" s="25"/>
      <c r="N211" s="28"/>
      <c r="O211" s="25"/>
      <c r="P211" s="28"/>
      <c r="Q211" s="29">
        <f>M211*P211</f>
        <v>0</v>
      </c>
    </row>
    <row r="212" spans="1:17" ht="20.100000000000001" customHeight="1" x14ac:dyDescent="0.2">
      <c r="A212" s="38" t="s">
        <v>1192</v>
      </c>
      <c r="B212" s="43" t="s">
        <v>2534</v>
      </c>
      <c r="C212" s="5" t="s">
        <v>498</v>
      </c>
      <c r="D212" s="56" t="s">
        <v>101</v>
      </c>
      <c r="E212" s="56" t="s">
        <v>1490</v>
      </c>
      <c r="F212" s="6" t="s">
        <v>801</v>
      </c>
      <c r="G212" s="30">
        <v>1</v>
      </c>
      <c r="H212" s="72"/>
      <c r="I212" s="21"/>
      <c r="J212" s="26"/>
      <c r="K212" s="27"/>
      <c r="L212" s="27"/>
      <c r="M212" s="25"/>
      <c r="N212" s="28"/>
      <c r="O212" s="25"/>
      <c r="P212" s="28"/>
      <c r="Q212" s="29">
        <f>M212*P212</f>
        <v>0</v>
      </c>
    </row>
    <row r="213" spans="1:17" ht="20.100000000000001" customHeight="1" x14ac:dyDescent="0.2">
      <c r="A213" s="118" t="s">
        <v>1192</v>
      </c>
      <c r="B213" s="43" t="s">
        <v>2535</v>
      </c>
      <c r="C213" s="80" t="s">
        <v>496</v>
      </c>
      <c r="D213" s="76" t="s">
        <v>1491</v>
      </c>
      <c r="E213" s="76" t="s">
        <v>1492</v>
      </c>
      <c r="F213" s="58" t="s">
        <v>733</v>
      </c>
      <c r="G213" s="100">
        <v>25</v>
      </c>
      <c r="H213" s="73"/>
      <c r="I213" s="21"/>
      <c r="J213" s="26"/>
      <c r="K213" s="27"/>
      <c r="L213" s="27"/>
      <c r="M213" s="25"/>
      <c r="N213" s="28"/>
      <c r="O213" s="25"/>
      <c r="P213" s="28"/>
      <c r="Q213" s="29">
        <f>M213*P213</f>
        <v>0</v>
      </c>
    </row>
    <row r="214" spans="1:17" ht="20.100000000000001" customHeight="1" x14ac:dyDescent="0.2">
      <c r="A214" s="101" t="s">
        <v>1192</v>
      </c>
      <c r="B214" s="43" t="s">
        <v>2536</v>
      </c>
      <c r="C214" s="81" t="s">
        <v>1497</v>
      </c>
      <c r="D214" s="78" t="s">
        <v>1498</v>
      </c>
      <c r="E214" s="78" t="s">
        <v>1499</v>
      </c>
      <c r="F214" s="62" t="s">
        <v>733</v>
      </c>
      <c r="G214" s="97">
        <v>10</v>
      </c>
      <c r="H214" s="97"/>
      <c r="I214" s="49"/>
      <c r="J214" s="50"/>
      <c r="K214" s="51"/>
      <c r="L214" s="51"/>
      <c r="M214" s="52"/>
      <c r="N214" s="53"/>
      <c r="O214" s="52"/>
      <c r="P214" s="54"/>
      <c r="Q214" s="55"/>
    </row>
    <row r="215" spans="1:17" ht="20.100000000000001" customHeight="1" x14ac:dyDescent="0.2">
      <c r="A215" s="101" t="s">
        <v>1192</v>
      </c>
      <c r="B215" s="43" t="s">
        <v>2774</v>
      </c>
      <c r="C215" s="81" t="s">
        <v>1500</v>
      </c>
      <c r="D215" s="78" t="s">
        <v>1501</v>
      </c>
      <c r="E215" s="78" t="s">
        <v>1502</v>
      </c>
      <c r="F215" s="62" t="s">
        <v>800</v>
      </c>
      <c r="G215" s="97">
        <v>2</v>
      </c>
      <c r="H215" s="97"/>
      <c r="I215" s="49"/>
      <c r="J215" s="50"/>
      <c r="K215" s="51"/>
      <c r="L215" s="51"/>
      <c r="M215" s="52"/>
      <c r="N215" s="53"/>
      <c r="O215" s="52"/>
      <c r="P215" s="54"/>
      <c r="Q215" s="55"/>
    </row>
    <row r="216" spans="1:17" ht="20.100000000000001" customHeight="1" x14ac:dyDescent="0.2">
      <c r="A216" s="101" t="s">
        <v>1192</v>
      </c>
      <c r="B216" s="43" t="s">
        <v>2775</v>
      </c>
      <c r="C216" s="81" t="s">
        <v>1503</v>
      </c>
      <c r="D216" s="78" t="s">
        <v>1504</v>
      </c>
      <c r="E216" s="78" t="s">
        <v>1505</v>
      </c>
      <c r="F216" s="62" t="s">
        <v>801</v>
      </c>
      <c r="G216" s="97">
        <v>20</v>
      </c>
      <c r="H216" s="97"/>
      <c r="I216" s="49"/>
      <c r="J216" s="50"/>
      <c r="K216" s="51"/>
      <c r="L216" s="51"/>
      <c r="M216" s="52"/>
      <c r="N216" s="53"/>
      <c r="O216" s="52"/>
      <c r="P216" s="54"/>
      <c r="Q216" s="55"/>
    </row>
    <row r="217" spans="1:17" ht="20.100000000000001" customHeight="1" x14ac:dyDescent="0.2">
      <c r="A217" s="101" t="s">
        <v>1192</v>
      </c>
      <c r="B217" s="43" t="s">
        <v>2776</v>
      </c>
      <c r="C217" s="81" t="s">
        <v>1506</v>
      </c>
      <c r="D217" s="78" t="s">
        <v>1507</v>
      </c>
      <c r="E217" s="78" t="s">
        <v>1508</v>
      </c>
      <c r="F217" s="62" t="s">
        <v>801</v>
      </c>
      <c r="G217" s="97">
        <v>20</v>
      </c>
      <c r="H217" s="97"/>
      <c r="I217" s="49"/>
      <c r="J217" s="50"/>
      <c r="K217" s="51"/>
      <c r="L217" s="51"/>
      <c r="M217" s="52"/>
      <c r="N217" s="53"/>
      <c r="O217" s="52"/>
      <c r="P217" s="54"/>
      <c r="Q217" s="55"/>
    </row>
    <row r="218" spans="1:17" ht="20.100000000000001" customHeight="1" x14ac:dyDescent="0.2">
      <c r="A218" s="101" t="s">
        <v>1192</v>
      </c>
      <c r="B218" s="43" t="s">
        <v>2777</v>
      </c>
      <c r="C218" s="81" t="s">
        <v>1509</v>
      </c>
      <c r="D218" s="78" t="s">
        <v>1510</v>
      </c>
      <c r="E218" s="78" t="s">
        <v>1511</v>
      </c>
      <c r="F218" s="62" t="s">
        <v>801</v>
      </c>
      <c r="G218" s="97">
        <v>6</v>
      </c>
      <c r="H218" s="97"/>
      <c r="I218" s="49"/>
      <c r="J218" s="50"/>
      <c r="K218" s="51"/>
      <c r="L218" s="51"/>
      <c r="M218" s="52"/>
      <c r="N218" s="53"/>
      <c r="O218" s="52"/>
      <c r="P218" s="54"/>
      <c r="Q218" s="55"/>
    </row>
    <row r="219" spans="1:17" ht="20.100000000000001" customHeight="1" x14ac:dyDescent="0.2">
      <c r="A219" s="101" t="s">
        <v>1192</v>
      </c>
      <c r="B219" s="43" t="s">
        <v>2778</v>
      </c>
      <c r="C219" s="81" t="s">
        <v>1512</v>
      </c>
      <c r="D219" s="78" t="s">
        <v>1513</v>
      </c>
      <c r="E219" s="78" t="s">
        <v>1514</v>
      </c>
      <c r="F219" s="62" t="s">
        <v>801</v>
      </c>
      <c r="G219" s="97">
        <v>12</v>
      </c>
      <c r="H219" s="97"/>
      <c r="I219" s="49"/>
      <c r="J219" s="50"/>
      <c r="K219" s="51"/>
      <c r="L219" s="51"/>
      <c r="M219" s="52"/>
      <c r="N219" s="53"/>
      <c r="O219" s="52"/>
      <c r="P219" s="54"/>
      <c r="Q219" s="55"/>
    </row>
    <row r="220" spans="1:17" ht="20.100000000000001" customHeight="1" x14ac:dyDescent="0.2">
      <c r="A220" s="101" t="s">
        <v>1192</v>
      </c>
      <c r="B220" s="43" t="s">
        <v>2779</v>
      </c>
      <c r="C220" s="81" t="s">
        <v>1515</v>
      </c>
      <c r="D220" s="78" t="s">
        <v>1516</v>
      </c>
      <c r="E220" s="78" t="s">
        <v>1517</v>
      </c>
      <c r="F220" s="62" t="s">
        <v>734</v>
      </c>
      <c r="G220" s="97">
        <v>1</v>
      </c>
      <c r="H220" s="97"/>
      <c r="I220" s="49"/>
      <c r="J220" s="50"/>
      <c r="K220" s="51"/>
      <c r="L220" s="51"/>
      <c r="M220" s="52"/>
      <c r="N220" s="53"/>
      <c r="O220" s="52"/>
      <c r="P220" s="54"/>
      <c r="Q220" s="55"/>
    </row>
    <row r="221" spans="1:17" ht="20.100000000000001" customHeight="1" x14ac:dyDescent="0.2">
      <c r="A221" s="101" t="s">
        <v>1192</v>
      </c>
      <c r="B221" s="43" t="s">
        <v>2780</v>
      </c>
      <c r="C221" s="81" t="s">
        <v>1518</v>
      </c>
      <c r="D221" s="78" t="s">
        <v>1519</v>
      </c>
      <c r="E221" s="78" t="s">
        <v>1520</v>
      </c>
      <c r="F221" s="62" t="s">
        <v>770</v>
      </c>
      <c r="G221" s="97">
        <v>12</v>
      </c>
      <c r="H221" s="97"/>
      <c r="I221" s="49"/>
      <c r="J221" s="50"/>
      <c r="K221" s="51"/>
      <c r="L221" s="51"/>
      <c r="M221" s="52"/>
      <c r="N221" s="53"/>
      <c r="O221" s="52"/>
      <c r="P221" s="54"/>
      <c r="Q221" s="55"/>
    </row>
    <row r="222" spans="1:17" ht="20.100000000000001" customHeight="1" x14ac:dyDescent="0.2">
      <c r="A222" s="101" t="s">
        <v>1192</v>
      </c>
      <c r="B222" s="43" t="s">
        <v>2781</v>
      </c>
      <c r="C222" s="81" t="s">
        <v>1493</v>
      </c>
      <c r="D222" s="78" t="s">
        <v>1494</v>
      </c>
      <c r="E222" s="78" t="s">
        <v>1495</v>
      </c>
      <c r="F222" s="62" t="s">
        <v>1496</v>
      </c>
      <c r="G222" s="97">
        <v>5</v>
      </c>
      <c r="H222" s="97"/>
      <c r="I222" s="49"/>
      <c r="J222" s="50"/>
      <c r="K222" s="51"/>
      <c r="L222" s="51"/>
      <c r="M222" s="52"/>
      <c r="N222" s="53"/>
      <c r="O222" s="52"/>
      <c r="P222" s="54"/>
      <c r="Q222" s="55"/>
    </row>
    <row r="223" spans="1:17" ht="20.100000000000001" customHeight="1" x14ac:dyDescent="0.2">
      <c r="A223" s="119"/>
      <c r="B223" s="44"/>
      <c r="C223" s="59"/>
      <c r="D223" s="60"/>
      <c r="E223" s="60"/>
      <c r="F223" s="61"/>
      <c r="G223" s="61"/>
      <c r="H223" s="61"/>
      <c r="I223" s="13"/>
      <c r="J223" s="22"/>
      <c r="K223" s="23"/>
      <c r="L223" s="23"/>
      <c r="M223" s="16"/>
      <c r="N223" s="120" t="s">
        <v>16</v>
      </c>
      <c r="O223" s="121"/>
      <c r="P223" s="122"/>
      <c r="Q223" s="17">
        <f>SUM(Q204:Q213)*1.2</f>
        <v>0</v>
      </c>
    </row>
    <row r="224" spans="1:17" ht="20.100000000000001" customHeight="1" x14ac:dyDescent="0.2">
      <c r="A224" s="40"/>
      <c r="B224" s="2" t="s">
        <v>1072</v>
      </c>
      <c r="C224" s="31"/>
      <c r="D224" s="7" t="s">
        <v>857</v>
      </c>
      <c r="E224" s="32"/>
      <c r="F224" s="33"/>
      <c r="G224" s="33"/>
      <c r="H224" s="33"/>
      <c r="I224" s="34"/>
      <c r="J224" s="35"/>
      <c r="K224" s="36"/>
      <c r="L224" s="36"/>
      <c r="M224" s="36"/>
      <c r="N224" s="36"/>
      <c r="O224" s="36"/>
      <c r="P224" s="36"/>
      <c r="Q224" s="37"/>
    </row>
    <row r="225" spans="1:17" ht="20.100000000000001" customHeight="1" x14ac:dyDescent="0.2">
      <c r="A225" s="38" t="s">
        <v>1192</v>
      </c>
      <c r="B225" s="43" t="s">
        <v>2526</v>
      </c>
      <c r="C225" s="5" t="s">
        <v>489</v>
      </c>
      <c r="D225" s="56" t="s">
        <v>94</v>
      </c>
      <c r="E225" s="56" t="s">
        <v>1448</v>
      </c>
      <c r="F225" s="6" t="s">
        <v>762</v>
      </c>
      <c r="G225" s="30">
        <v>7</v>
      </c>
      <c r="H225" s="72"/>
      <c r="I225" s="21"/>
      <c r="J225" s="26"/>
      <c r="K225" s="27"/>
      <c r="L225" s="27"/>
      <c r="M225" s="25"/>
      <c r="N225" s="28"/>
      <c r="O225" s="25"/>
      <c r="P225" s="28"/>
      <c r="Q225" s="29">
        <f>M225*P225</f>
        <v>0</v>
      </c>
    </row>
    <row r="226" spans="1:17" ht="20.100000000000001" customHeight="1" x14ac:dyDescent="0.2">
      <c r="A226" s="39"/>
      <c r="B226" s="44"/>
      <c r="C226" s="14"/>
      <c r="D226" s="15"/>
      <c r="E226" s="15"/>
      <c r="F226" s="18"/>
      <c r="G226" s="18"/>
      <c r="H226" s="18"/>
      <c r="I226" s="13"/>
      <c r="J226" s="22"/>
      <c r="K226" s="23"/>
      <c r="L226" s="23"/>
      <c r="M226" s="16"/>
      <c r="N226" s="120" t="s">
        <v>16</v>
      </c>
      <c r="O226" s="121"/>
      <c r="P226" s="122"/>
      <c r="Q226" s="17">
        <f>SUM(Q225)*1.2</f>
        <v>0</v>
      </c>
    </row>
    <row r="227" spans="1:17" ht="20.100000000000001" customHeight="1" x14ac:dyDescent="0.2">
      <c r="A227" s="40"/>
      <c r="B227" s="2" t="s">
        <v>1073</v>
      </c>
      <c r="C227" s="31"/>
      <c r="D227" s="7" t="s">
        <v>1038</v>
      </c>
      <c r="E227" s="32"/>
      <c r="F227" s="33"/>
      <c r="G227" s="33"/>
      <c r="H227" s="33"/>
      <c r="I227" s="34"/>
      <c r="J227" s="35"/>
      <c r="K227" s="36"/>
      <c r="L227" s="36"/>
      <c r="M227" s="36"/>
      <c r="N227" s="36"/>
      <c r="O227" s="36"/>
      <c r="P227" s="36"/>
      <c r="Q227" s="37"/>
    </row>
    <row r="228" spans="1:17" ht="20.100000000000001" customHeight="1" x14ac:dyDescent="0.2">
      <c r="A228" s="38" t="s">
        <v>1288</v>
      </c>
      <c r="B228" s="43" t="s">
        <v>1144</v>
      </c>
      <c r="C228" s="5" t="s">
        <v>471</v>
      </c>
      <c r="D228" s="56" t="s">
        <v>86</v>
      </c>
      <c r="E228" s="56" t="s">
        <v>1395</v>
      </c>
      <c r="F228" s="6" t="s">
        <v>783</v>
      </c>
      <c r="G228" s="30">
        <v>2</v>
      </c>
      <c r="H228" s="72"/>
      <c r="I228" s="21"/>
      <c r="J228" s="26"/>
      <c r="K228" s="27"/>
      <c r="L228" s="27"/>
      <c r="M228" s="25"/>
      <c r="N228" s="28"/>
      <c r="O228" s="25"/>
      <c r="P228" s="28"/>
      <c r="Q228" s="29">
        <f>M228*P228</f>
        <v>0</v>
      </c>
    </row>
    <row r="229" spans="1:17" ht="20.100000000000001" customHeight="1" x14ac:dyDescent="0.2">
      <c r="A229" s="39"/>
      <c r="B229" s="44"/>
      <c r="C229" s="14"/>
      <c r="D229" s="15"/>
      <c r="E229" s="15"/>
      <c r="F229" s="18"/>
      <c r="G229" s="18"/>
      <c r="H229" s="18"/>
      <c r="I229" s="13"/>
      <c r="J229" s="22"/>
      <c r="K229" s="23"/>
      <c r="L229" s="23"/>
      <c r="M229" s="16"/>
      <c r="N229" s="120" t="s">
        <v>16</v>
      </c>
      <c r="O229" s="121"/>
      <c r="P229" s="122"/>
      <c r="Q229" s="17">
        <f>SUM(Q228)*1.2</f>
        <v>0</v>
      </c>
    </row>
    <row r="230" spans="1:17" ht="20.100000000000001" customHeight="1" x14ac:dyDescent="0.2">
      <c r="A230" s="40"/>
      <c r="B230" s="2" t="s">
        <v>1074</v>
      </c>
      <c r="C230" s="31"/>
      <c r="D230" s="7" t="s">
        <v>1041</v>
      </c>
      <c r="E230" s="32"/>
      <c r="F230" s="33"/>
      <c r="G230" s="33"/>
      <c r="H230" s="33"/>
      <c r="I230" s="34"/>
      <c r="J230" s="35"/>
      <c r="K230" s="36"/>
      <c r="L230" s="36"/>
      <c r="M230" s="36"/>
      <c r="N230" s="36"/>
      <c r="O230" s="36"/>
      <c r="P230" s="36"/>
      <c r="Q230" s="37"/>
    </row>
    <row r="231" spans="1:17" ht="20.100000000000001" customHeight="1" x14ac:dyDescent="0.2">
      <c r="A231" s="38" t="s">
        <v>1288</v>
      </c>
      <c r="B231" s="57" t="s">
        <v>1145</v>
      </c>
      <c r="C231" s="5" t="s">
        <v>415</v>
      </c>
      <c r="D231" s="56" t="s">
        <v>1301</v>
      </c>
      <c r="E231" s="56" t="s">
        <v>1302</v>
      </c>
      <c r="F231" s="56" t="s">
        <v>1303</v>
      </c>
      <c r="G231" s="30">
        <v>13</v>
      </c>
      <c r="H231" s="72" t="s">
        <v>2384</v>
      </c>
      <c r="I231" s="21" t="s">
        <v>2385</v>
      </c>
      <c r="J231" s="26"/>
      <c r="K231" s="27"/>
      <c r="L231" s="27"/>
      <c r="M231" s="25"/>
      <c r="N231" s="28"/>
      <c r="O231" s="25"/>
      <c r="P231" s="28"/>
      <c r="Q231" s="29">
        <f>M231*P231</f>
        <v>0</v>
      </c>
    </row>
    <row r="232" spans="1:17" ht="20.100000000000001" customHeight="1" x14ac:dyDescent="0.2">
      <c r="A232" s="39"/>
      <c r="B232" s="44"/>
      <c r="C232" s="14"/>
      <c r="D232" s="15"/>
      <c r="E232" s="15"/>
      <c r="F232" s="18"/>
      <c r="G232" s="18"/>
      <c r="H232" s="18"/>
      <c r="I232" s="13"/>
      <c r="J232" s="22"/>
      <c r="K232" s="23"/>
      <c r="L232" s="23"/>
      <c r="M232" s="16"/>
      <c r="N232" s="120" t="s">
        <v>16</v>
      </c>
      <c r="O232" s="121"/>
      <c r="P232" s="122"/>
      <c r="Q232" s="17">
        <f>SUM(Q231)*1.2</f>
        <v>0</v>
      </c>
    </row>
    <row r="233" spans="1:17" ht="20.100000000000001" customHeight="1" x14ac:dyDescent="0.2">
      <c r="A233" s="40"/>
      <c r="B233" s="2" t="s">
        <v>1075</v>
      </c>
      <c r="C233" s="31"/>
      <c r="D233" s="7" t="s">
        <v>1036</v>
      </c>
      <c r="E233" s="32"/>
      <c r="F233" s="33"/>
      <c r="G233" s="33"/>
      <c r="H233" s="33"/>
      <c r="I233" s="34"/>
      <c r="J233" s="35"/>
      <c r="K233" s="36"/>
      <c r="L233" s="36"/>
      <c r="M233" s="36"/>
      <c r="N233" s="36"/>
      <c r="O233" s="36"/>
      <c r="P233" s="36"/>
      <c r="Q233" s="37"/>
    </row>
    <row r="234" spans="1:17" ht="20.100000000000001" customHeight="1" x14ac:dyDescent="0.2">
      <c r="A234" s="38" t="s">
        <v>1192</v>
      </c>
      <c r="B234" s="43" t="s">
        <v>2525</v>
      </c>
      <c r="C234" s="5" t="s">
        <v>1238</v>
      </c>
      <c r="D234" s="56" t="s">
        <v>1239</v>
      </c>
      <c r="E234" s="56" t="s">
        <v>1240</v>
      </c>
      <c r="F234" s="56" t="s">
        <v>762</v>
      </c>
      <c r="G234" s="30">
        <v>3</v>
      </c>
      <c r="H234" s="72"/>
      <c r="I234" s="21"/>
      <c r="J234" s="26"/>
      <c r="K234" s="27"/>
      <c r="L234" s="27"/>
      <c r="M234" s="25"/>
      <c r="N234" s="28"/>
      <c r="O234" s="25"/>
      <c r="P234" s="28"/>
      <c r="Q234" s="29">
        <f>M234*P234</f>
        <v>0</v>
      </c>
    </row>
    <row r="235" spans="1:17" ht="20.100000000000001" customHeight="1" x14ac:dyDescent="0.2">
      <c r="A235" s="39"/>
      <c r="B235" s="44"/>
      <c r="C235" s="14"/>
      <c r="D235" s="15"/>
      <c r="E235" s="15"/>
      <c r="F235" s="18"/>
      <c r="G235" s="18"/>
      <c r="H235" s="18"/>
      <c r="I235" s="13"/>
      <c r="J235" s="22"/>
      <c r="K235" s="23"/>
      <c r="L235" s="23"/>
      <c r="M235" s="16"/>
      <c r="N235" s="120" t="s">
        <v>16</v>
      </c>
      <c r="O235" s="121"/>
      <c r="P235" s="122"/>
      <c r="Q235" s="17">
        <f>SUM(Q234:Q234)*1.2</f>
        <v>0</v>
      </c>
    </row>
    <row r="236" spans="1:17" ht="20.100000000000001" customHeight="1" x14ac:dyDescent="0.2">
      <c r="A236" s="40"/>
      <c r="B236" s="2" t="s">
        <v>1076</v>
      </c>
      <c r="C236" s="31"/>
      <c r="D236" s="7" t="s">
        <v>870</v>
      </c>
      <c r="E236" s="32"/>
      <c r="F236" s="33"/>
      <c r="G236" s="33"/>
      <c r="H236" s="33"/>
      <c r="I236" s="34"/>
      <c r="J236" s="35"/>
      <c r="K236" s="36"/>
      <c r="L236" s="36"/>
      <c r="M236" s="36"/>
      <c r="N236" s="36"/>
      <c r="O236" s="36"/>
      <c r="P236" s="36"/>
      <c r="Q236" s="37"/>
    </row>
    <row r="237" spans="1:17" ht="20.100000000000001" customHeight="1" x14ac:dyDescent="0.2">
      <c r="A237" s="38" t="s">
        <v>1310</v>
      </c>
      <c r="B237" s="43" t="s">
        <v>2537</v>
      </c>
      <c r="C237" s="5" t="s">
        <v>420</v>
      </c>
      <c r="D237" s="56" t="s">
        <v>1311</v>
      </c>
      <c r="E237" s="56" t="s">
        <v>1312</v>
      </c>
      <c r="F237" s="56" t="s">
        <v>733</v>
      </c>
      <c r="G237" s="30">
        <v>9</v>
      </c>
      <c r="H237" s="72"/>
      <c r="I237" s="21"/>
      <c r="J237" s="26"/>
      <c r="K237" s="27"/>
      <c r="L237" s="27"/>
      <c r="M237" s="25"/>
      <c r="N237" s="28"/>
      <c r="O237" s="25"/>
      <c r="P237" s="28"/>
      <c r="Q237" s="29">
        <f>M237*P237</f>
        <v>0</v>
      </c>
    </row>
    <row r="238" spans="1:17" ht="20.100000000000001" customHeight="1" x14ac:dyDescent="0.2">
      <c r="A238" s="38" t="s">
        <v>1310</v>
      </c>
      <c r="B238" s="43" t="s">
        <v>2782</v>
      </c>
      <c r="C238" s="5" t="s">
        <v>419</v>
      </c>
      <c r="D238" s="56" t="s">
        <v>1313</v>
      </c>
      <c r="E238" s="56" t="s">
        <v>1314</v>
      </c>
      <c r="F238" s="56" t="s">
        <v>733</v>
      </c>
      <c r="G238" s="30">
        <v>18</v>
      </c>
      <c r="H238" s="72"/>
      <c r="I238" s="21"/>
      <c r="J238" s="26"/>
      <c r="K238" s="27"/>
      <c r="L238" s="27"/>
      <c r="M238" s="25"/>
      <c r="N238" s="28"/>
      <c r="O238" s="25"/>
      <c r="P238" s="28"/>
      <c r="Q238" s="29">
        <f>M238*P238</f>
        <v>0</v>
      </c>
    </row>
    <row r="239" spans="1:17" ht="20.100000000000001" customHeight="1" x14ac:dyDescent="0.2">
      <c r="A239" s="38" t="s">
        <v>1288</v>
      </c>
      <c r="B239" s="43" t="s">
        <v>2783</v>
      </c>
      <c r="C239" s="5" t="s">
        <v>421</v>
      </c>
      <c r="D239" s="56" t="s">
        <v>45</v>
      </c>
      <c r="E239" s="56" t="s">
        <v>1315</v>
      </c>
      <c r="F239" s="56" t="s">
        <v>18</v>
      </c>
      <c r="G239" s="30">
        <v>9</v>
      </c>
      <c r="H239" s="72"/>
      <c r="I239" s="21"/>
      <c r="J239" s="26"/>
      <c r="K239" s="27"/>
      <c r="L239" s="27"/>
      <c r="M239" s="25"/>
      <c r="N239" s="28"/>
      <c r="O239" s="25"/>
      <c r="P239" s="28"/>
      <c r="Q239" s="29">
        <f>M239*P239</f>
        <v>0</v>
      </c>
    </row>
    <row r="240" spans="1:17" ht="20.100000000000001" customHeight="1" x14ac:dyDescent="0.2">
      <c r="A240" s="39"/>
      <c r="B240" s="44"/>
      <c r="C240" s="14"/>
      <c r="D240" s="15"/>
      <c r="E240" s="15"/>
      <c r="F240" s="18"/>
      <c r="G240" s="18"/>
      <c r="H240" s="18"/>
      <c r="I240" s="13"/>
      <c r="J240" s="22"/>
      <c r="K240" s="23"/>
      <c r="L240" s="23"/>
      <c r="M240" s="16"/>
      <c r="N240" s="120" t="s">
        <v>16</v>
      </c>
      <c r="O240" s="121"/>
      <c r="P240" s="122"/>
      <c r="Q240" s="17">
        <f>SUM(Q237:Q239)*1.2</f>
        <v>0</v>
      </c>
    </row>
    <row r="241" spans="1:17" ht="20.100000000000001" customHeight="1" x14ac:dyDescent="0.2">
      <c r="A241" s="40"/>
      <c r="B241" s="2" t="s">
        <v>744</v>
      </c>
      <c r="C241" s="31"/>
      <c r="D241" s="7" t="s">
        <v>860</v>
      </c>
      <c r="E241" s="32"/>
      <c r="F241" s="33"/>
      <c r="G241" s="33"/>
      <c r="H241" s="33"/>
      <c r="I241" s="34"/>
      <c r="J241" s="35"/>
      <c r="K241" s="36"/>
      <c r="L241" s="36"/>
      <c r="M241" s="36"/>
      <c r="N241" s="36"/>
      <c r="O241" s="36"/>
      <c r="P241" s="36"/>
      <c r="Q241" s="37"/>
    </row>
    <row r="242" spans="1:17" ht="20.100000000000001" customHeight="1" x14ac:dyDescent="0.2">
      <c r="A242" s="38" t="s">
        <v>1319</v>
      </c>
      <c r="B242" s="57" t="s">
        <v>2538</v>
      </c>
      <c r="C242" s="5" t="s">
        <v>465</v>
      </c>
      <c r="D242" s="56" t="s">
        <v>1368</v>
      </c>
      <c r="E242" s="56" t="s">
        <v>1369</v>
      </c>
      <c r="F242" s="6" t="s">
        <v>762</v>
      </c>
      <c r="G242" s="30">
        <v>1</v>
      </c>
      <c r="H242" s="72" t="s">
        <v>2384</v>
      </c>
      <c r="I242" s="21" t="s">
        <v>2385</v>
      </c>
      <c r="J242" s="26"/>
      <c r="K242" s="27"/>
      <c r="L242" s="27"/>
      <c r="M242" s="25"/>
      <c r="N242" s="28"/>
      <c r="O242" s="25"/>
      <c r="P242" s="28"/>
      <c r="Q242" s="29">
        <f t="shared" ref="Q242:Q247" si="4">M242*P242</f>
        <v>0</v>
      </c>
    </row>
    <row r="243" spans="1:17" ht="20.100000000000001" customHeight="1" x14ac:dyDescent="0.2">
      <c r="A243" s="38" t="s">
        <v>1319</v>
      </c>
      <c r="B243" s="57" t="s">
        <v>2539</v>
      </c>
      <c r="C243" s="5" t="s">
        <v>468</v>
      </c>
      <c r="D243" s="56" t="s">
        <v>1370</v>
      </c>
      <c r="E243" s="56" t="s">
        <v>1371</v>
      </c>
      <c r="F243" s="6" t="s">
        <v>762</v>
      </c>
      <c r="G243" s="30">
        <v>4</v>
      </c>
      <c r="H243" s="72" t="s">
        <v>2384</v>
      </c>
      <c r="I243" s="21" t="s">
        <v>2385</v>
      </c>
      <c r="J243" s="26"/>
      <c r="K243" s="27"/>
      <c r="L243" s="27"/>
      <c r="M243" s="25"/>
      <c r="N243" s="28"/>
      <c r="O243" s="25"/>
      <c r="P243" s="28"/>
      <c r="Q243" s="29">
        <f t="shared" si="4"/>
        <v>0</v>
      </c>
    </row>
    <row r="244" spans="1:17" ht="20.100000000000001" customHeight="1" x14ac:dyDescent="0.2">
      <c r="A244" s="38" t="s">
        <v>1319</v>
      </c>
      <c r="B244" s="57" t="s">
        <v>2540</v>
      </c>
      <c r="C244" s="5" t="s">
        <v>469</v>
      </c>
      <c r="D244" s="56" t="s">
        <v>1372</v>
      </c>
      <c r="E244" s="56" t="s">
        <v>1373</v>
      </c>
      <c r="F244" s="6" t="s">
        <v>781</v>
      </c>
      <c r="G244" s="30">
        <v>4</v>
      </c>
      <c r="H244" s="72" t="s">
        <v>2384</v>
      </c>
      <c r="I244" s="21" t="s">
        <v>2385</v>
      </c>
      <c r="J244" s="26"/>
      <c r="K244" s="27"/>
      <c r="L244" s="27"/>
      <c r="M244" s="25"/>
      <c r="N244" s="28"/>
      <c r="O244" s="25"/>
      <c r="P244" s="28"/>
      <c r="Q244" s="29">
        <f t="shared" si="4"/>
        <v>0</v>
      </c>
    </row>
    <row r="245" spans="1:17" ht="20.100000000000001" customHeight="1" x14ac:dyDescent="0.2">
      <c r="A245" s="38" t="s">
        <v>1319</v>
      </c>
      <c r="B245" s="57" t="s">
        <v>2784</v>
      </c>
      <c r="C245" s="5" t="s">
        <v>470</v>
      </c>
      <c r="D245" s="56" t="s">
        <v>1374</v>
      </c>
      <c r="E245" s="56" t="s">
        <v>1375</v>
      </c>
      <c r="F245" s="6" t="s">
        <v>782</v>
      </c>
      <c r="G245" s="30">
        <v>4</v>
      </c>
      <c r="H245" s="72" t="s">
        <v>2384</v>
      </c>
      <c r="I245" s="21" t="s">
        <v>2385</v>
      </c>
      <c r="J245" s="26"/>
      <c r="K245" s="27"/>
      <c r="L245" s="27"/>
      <c r="M245" s="25"/>
      <c r="N245" s="28"/>
      <c r="O245" s="25"/>
      <c r="P245" s="28"/>
      <c r="Q245" s="29">
        <f t="shared" si="4"/>
        <v>0</v>
      </c>
    </row>
    <row r="246" spans="1:17" ht="20.100000000000001" customHeight="1" x14ac:dyDescent="0.2">
      <c r="A246" s="38" t="s">
        <v>1319</v>
      </c>
      <c r="B246" s="57" t="s">
        <v>2785</v>
      </c>
      <c r="C246" s="5" t="s">
        <v>466</v>
      </c>
      <c r="D246" s="56" t="s">
        <v>1376</v>
      </c>
      <c r="E246" s="56" t="s">
        <v>1377</v>
      </c>
      <c r="F246" s="6" t="s">
        <v>781</v>
      </c>
      <c r="G246" s="30">
        <v>1</v>
      </c>
      <c r="H246" s="72" t="s">
        <v>2384</v>
      </c>
      <c r="I246" s="21" t="s">
        <v>2385</v>
      </c>
      <c r="J246" s="26"/>
      <c r="K246" s="27"/>
      <c r="L246" s="27"/>
      <c r="M246" s="25"/>
      <c r="N246" s="28"/>
      <c r="O246" s="25"/>
      <c r="P246" s="28"/>
      <c r="Q246" s="29">
        <f t="shared" si="4"/>
        <v>0</v>
      </c>
    </row>
    <row r="247" spans="1:17" ht="20.100000000000001" customHeight="1" x14ac:dyDescent="0.2">
      <c r="A247" s="38" t="s">
        <v>1319</v>
      </c>
      <c r="B247" s="57" t="s">
        <v>2786</v>
      </c>
      <c r="C247" s="80" t="s">
        <v>467</v>
      </c>
      <c r="D247" s="76" t="s">
        <v>1378</v>
      </c>
      <c r="E247" s="76" t="s">
        <v>1379</v>
      </c>
      <c r="F247" s="58" t="s">
        <v>782</v>
      </c>
      <c r="G247" s="30">
        <v>1</v>
      </c>
      <c r="H247" s="72" t="s">
        <v>2384</v>
      </c>
      <c r="I247" s="21" t="s">
        <v>2385</v>
      </c>
      <c r="J247" s="26"/>
      <c r="K247" s="27"/>
      <c r="L247" s="27"/>
      <c r="M247" s="25"/>
      <c r="N247" s="28"/>
      <c r="O247" s="25"/>
      <c r="P247" s="28"/>
      <c r="Q247" s="29">
        <f t="shared" si="4"/>
        <v>0</v>
      </c>
    </row>
    <row r="248" spans="1:17" ht="20.100000000000001" customHeight="1" x14ac:dyDescent="0.2">
      <c r="A248" s="46" t="s">
        <v>1319</v>
      </c>
      <c r="B248" s="57" t="s">
        <v>2787</v>
      </c>
      <c r="C248" s="81" t="s">
        <v>2164</v>
      </c>
      <c r="D248" s="78" t="s">
        <v>2165</v>
      </c>
      <c r="E248" s="78" t="s">
        <v>2166</v>
      </c>
      <c r="F248" s="62" t="s">
        <v>988</v>
      </c>
      <c r="G248" s="48">
        <v>1</v>
      </c>
      <c r="H248" s="72" t="s">
        <v>2384</v>
      </c>
      <c r="I248" s="21" t="s">
        <v>2385</v>
      </c>
      <c r="J248" s="50"/>
      <c r="K248" s="51"/>
      <c r="L248" s="51"/>
      <c r="M248" s="52"/>
      <c r="N248" s="53"/>
      <c r="O248" s="52"/>
      <c r="P248" s="54"/>
      <c r="Q248" s="55"/>
    </row>
    <row r="249" spans="1:17" ht="20.100000000000001" customHeight="1" x14ac:dyDescent="0.2">
      <c r="A249" s="39"/>
      <c r="B249" s="44"/>
      <c r="C249" s="59"/>
      <c r="D249" s="60"/>
      <c r="E249" s="60"/>
      <c r="F249" s="61"/>
      <c r="G249" s="18"/>
      <c r="H249" s="18"/>
      <c r="I249" s="13"/>
      <c r="J249" s="22"/>
      <c r="K249" s="23"/>
      <c r="L249" s="23"/>
      <c r="M249" s="16"/>
      <c r="N249" s="120" t="s">
        <v>16</v>
      </c>
      <c r="O249" s="121"/>
      <c r="P249" s="122"/>
      <c r="Q249" s="17">
        <f>SUM(Q242:Q247)*1.2</f>
        <v>0</v>
      </c>
    </row>
    <row r="250" spans="1:17" ht="20.100000000000001" customHeight="1" x14ac:dyDescent="0.2">
      <c r="A250" s="40"/>
      <c r="B250" s="2" t="s">
        <v>1077</v>
      </c>
      <c r="C250" s="31"/>
      <c r="D250" s="7" t="s">
        <v>864</v>
      </c>
      <c r="E250" s="32"/>
      <c r="F250" s="33"/>
      <c r="G250" s="33"/>
      <c r="H250" s="33"/>
      <c r="I250" s="34"/>
      <c r="J250" s="35"/>
      <c r="K250" s="36"/>
      <c r="L250" s="36"/>
      <c r="M250" s="36"/>
      <c r="N250" s="36"/>
      <c r="O250" s="36"/>
      <c r="P250" s="36"/>
      <c r="Q250" s="37"/>
    </row>
    <row r="251" spans="1:17" ht="20.100000000000001" customHeight="1" x14ac:dyDescent="0.2">
      <c r="A251" s="38" t="s">
        <v>1319</v>
      </c>
      <c r="B251" s="57" t="s">
        <v>2541</v>
      </c>
      <c r="C251" s="5" t="s">
        <v>422</v>
      </c>
      <c r="D251" s="56" t="s">
        <v>1320</v>
      </c>
      <c r="E251" s="56" t="s">
        <v>1321</v>
      </c>
      <c r="F251" s="6" t="s">
        <v>762</v>
      </c>
      <c r="G251" s="30">
        <v>20</v>
      </c>
      <c r="H251" s="72" t="s">
        <v>2384</v>
      </c>
      <c r="I251" s="21" t="s">
        <v>2385</v>
      </c>
      <c r="J251" s="26"/>
      <c r="K251" s="27"/>
      <c r="L251" s="27"/>
      <c r="M251" s="25"/>
      <c r="N251" s="28"/>
      <c r="O251" s="25"/>
      <c r="P251" s="28"/>
      <c r="Q251" s="29">
        <f>M251*P251</f>
        <v>0</v>
      </c>
    </row>
    <row r="252" spans="1:17" ht="20.100000000000001" customHeight="1" x14ac:dyDescent="0.2">
      <c r="A252" s="38" t="s">
        <v>1319</v>
      </c>
      <c r="B252" s="57" t="s">
        <v>2543</v>
      </c>
      <c r="C252" s="5" t="s">
        <v>423</v>
      </c>
      <c r="D252" s="56" t="s">
        <v>1322</v>
      </c>
      <c r="E252" s="56" t="s">
        <v>1323</v>
      </c>
      <c r="F252" s="6" t="s">
        <v>775</v>
      </c>
      <c r="G252" s="30">
        <v>4</v>
      </c>
      <c r="H252" s="72" t="s">
        <v>2384</v>
      </c>
      <c r="I252" s="21" t="s">
        <v>2385</v>
      </c>
      <c r="J252" s="26"/>
      <c r="K252" s="27"/>
      <c r="L252" s="27"/>
      <c r="M252" s="25"/>
      <c r="N252" s="28"/>
      <c r="O252" s="25"/>
      <c r="P252" s="28"/>
      <c r="Q252" s="29">
        <f>M252*P252</f>
        <v>0</v>
      </c>
    </row>
    <row r="253" spans="1:17" ht="20.100000000000001" customHeight="1" x14ac:dyDescent="0.2">
      <c r="A253" s="39"/>
      <c r="B253" s="44"/>
      <c r="C253" s="14"/>
      <c r="D253" s="15"/>
      <c r="E253" s="15"/>
      <c r="F253" s="18"/>
      <c r="G253" s="18"/>
      <c r="H253" s="18"/>
      <c r="I253" s="13"/>
      <c r="J253" s="22"/>
      <c r="K253" s="23"/>
      <c r="L253" s="23"/>
      <c r="M253" s="16"/>
      <c r="N253" s="120" t="s">
        <v>16</v>
      </c>
      <c r="O253" s="121"/>
      <c r="P253" s="122"/>
      <c r="Q253" s="17">
        <f>SUM(Q251:Q252)*1.2</f>
        <v>0</v>
      </c>
    </row>
    <row r="254" spans="1:17" ht="20.100000000000001" customHeight="1" x14ac:dyDescent="0.2">
      <c r="A254" s="40"/>
      <c r="B254" s="2" t="s">
        <v>1078</v>
      </c>
      <c r="C254" s="64"/>
      <c r="D254" s="65" t="s">
        <v>1645</v>
      </c>
      <c r="E254" s="66"/>
      <c r="F254" s="67"/>
      <c r="G254" s="33"/>
      <c r="H254" s="33"/>
      <c r="I254" s="34"/>
      <c r="J254" s="35"/>
      <c r="K254" s="36"/>
      <c r="L254" s="36"/>
      <c r="M254" s="36"/>
      <c r="N254" s="36"/>
      <c r="O254" s="36"/>
      <c r="P254" s="36"/>
      <c r="Q254" s="37"/>
    </row>
    <row r="255" spans="1:17" ht="20.100000000000001" customHeight="1" x14ac:dyDescent="0.2">
      <c r="A255" s="38" t="s">
        <v>1319</v>
      </c>
      <c r="B255" s="86" t="s">
        <v>2544</v>
      </c>
      <c r="C255" s="81" t="s">
        <v>1619</v>
      </c>
      <c r="D255" s="78" t="s">
        <v>1620</v>
      </c>
      <c r="E255" s="78" t="s">
        <v>1621</v>
      </c>
      <c r="F255" s="62" t="s">
        <v>886</v>
      </c>
      <c r="G255" s="63">
        <v>11</v>
      </c>
      <c r="H255" s="72" t="s">
        <v>2384</v>
      </c>
      <c r="I255" s="21" t="s">
        <v>2385</v>
      </c>
      <c r="J255" s="26"/>
      <c r="K255" s="27"/>
      <c r="L255" s="27"/>
      <c r="M255" s="25"/>
      <c r="N255" s="28"/>
      <c r="O255" s="25"/>
      <c r="P255" s="28"/>
      <c r="Q255" s="29">
        <f>M255*P255</f>
        <v>0</v>
      </c>
    </row>
    <row r="256" spans="1:17" ht="20.100000000000001" customHeight="1" x14ac:dyDescent="0.2">
      <c r="A256" s="38" t="s">
        <v>1319</v>
      </c>
      <c r="B256" s="86" t="s">
        <v>2545</v>
      </c>
      <c r="C256" s="81" t="s">
        <v>1622</v>
      </c>
      <c r="D256" s="78" t="s">
        <v>1623</v>
      </c>
      <c r="E256" s="78" t="s">
        <v>1624</v>
      </c>
      <c r="F256" s="62" t="s">
        <v>796</v>
      </c>
      <c r="G256" s="63">
        <v>4</v>
      </c>
      <c r="H256" s="72" t="s">
        <v>2384</v>
      </c>
      <c r="I256" s="21" t="s">
        <v>2385</v>
      </c>
      <c r="J256" s="26"/>
      <c r="K256" s="27"/>
      <c r="L256" s="27"/>
      <c r="M256" s="25"/>
      <c r="N256" s="28"/>
      <c r="O256" s="25"/>
      <c r="P256" s="28"/>
      <c r="Q256" s="29">
        <f>M256*P256</f>
        <v>0</v>
      </c>
    </row>
    <row r="257" spans="1:17" ht="20.100000000000001" customHeight="1" x14ac:dyDescent="0.2">
      <c r="A257" s="38" t="s">
        <v>1319</v>
      </c>
      <c r="B257" s="86" t="s">
        <v>2788</v>
      </c>
      <c r="C257" s="81" t="s">
        <v>1625</v>
      </c>
      <c r="D257" s="78" t="s">
        <v>1626</v>
      </c>
      <c r="E257" s="78" t="s">
        <v>1627</v>
      </c>
      <c r="F257" s="62" t="s">
        <v>796</v>
      </c>
      <c r="G257" s="63">
        <v>4</v>
      </c>
      <c r="H257" s="72" t="s">
        <v>2384</v>
      </c>
      <c r="I257" s="21" t="s">
        <v>2385</v>
      </c>
      <c r="J257" s="26"/>
      <c r="K257" s="27"/>
      <c r="L257" s="27"/>
      <c r="M257" s="25"/>
      <c r="N257" s="28"/>
      <c r="O257" s="25"/>
      <c r="P257" s="28"/>
      <c r="Q257" s="29">
        <f>M257*P257</f>
        <v>0</v>
      </c>
    </row>
    <row r="258" spans="1:17" ht="20.100000000000001" customHeight="1" x14ac:dyDescent="0.2">
      <c r="A258" s="38" t="s">
        <v>1319</v>
      </c>
      <c r="B258" s="86" t="s">
        <v>2789</v>
      </c>
      <c r="C258" s="81" t="s">
        <v>1628</v>
      </c>
      <c r="D258" s="78" t="s">
        <v>1629</v>
      </c>
      <c r="E258" s="78" t="s">
        <v>1630</v>
      </c>
      <c r="F258" s="62" t="s">
        <v>796</v>
      </c>
      <c r="G258" s="63">
        <v>4</v>
      </c>
      <c r="H258" s="72" t="s">
        <v>2384</v>
      </c>
      <c r="I258" s="21" t="s">
        <v>2385</v>
      </c>
      <c r="J258" s="26"/>
      <c r="K258" s="27"/>
      <c r="L258" s="27"/>
      <c r="M258" s="25"/>
      <c r="N258" s="28"/>
      <c r="O258" s="25"/>
      <c r="P258" s="28"/>
      <c r="Q258" s="29">
        <f>M258*P258</f>
        <v>0</v>
      </c>
    </row>
    <row r="259" spans="1:17" ht="20.100000000000001" customHeight="1" x14ac:dyDescent="0.2">
      <c r="A259" s="46" t="s">
        <v>1319</v>
      </c>
      <c r="B259" s="86" t="s">
        <v>2790</v>
      </c>
      <c r="C259" s="81" t="s">
        <v>1631</v>
      </c>
      <c r="D259" s="78" t="s">
        <v>1632</v>
      </c>
      <c r="E259" s="78" t="s">
        <v>1633</v>
      </c>
      <c r="F259" s="62" t="s">
        <v>1634</v>
      </c>
      <c r="G259" s="48">
        <v>26</v>
      </c>
      <c r="H259" s="72" t="s">
        <v>2384</v>
      </c>
      <c r="I259" s="21" t="s">
        <v>2385</v>
      </c>
      <c r="J259" s="50"/>
      <c r="K259" s="51"/>
      <c r="L259" s="51"/>
      <c r="M259" s="52"/>
      <c r="N259" s="53"/>
      <c r="O259" s="52"/>
      <c r="P259" s="54"/>
      <c r="Q259" s="55"/>
    </row>
    <row r="260" spans="1:17" ht="20.100000000000001" customHeight="1" x14ac:dyDescent="0.2">
      <c r="A260" s="46" t="s">
        <v>1319</v>
      </c>
      <c r="B260" s="86" t="s">
        <v>2791</v>
      </c>
      <c r="C260" s="82" t="s">
        <v>1641</v>
      </c>
      <c r="D260" s="83" t="s">
        <v>1642</v>
      </c>
      <c r="E260" s="83" t="s">
        <v>1643</v>
      </c>
      <c r="F260" s="68" t="s">
        <v>1644</v>
      </c>
      <c r="G260" s="48">
        <v>8</v>
      </c>
      <c r="H260" s="72" t="s">
        <v>2384</v>
      </c>
      <c r="I260" s="21" t="s">
        <v>2385</v>
      </c>
      <c r="J260" s="50"/>
      <c r="K260" s="51"/>
      <c r="L260" s="51"/>
      <c r="M260" s="52"/>
      <c r="N260" s="53"/>
      <c r="O260" s="52"/>
      <c r="P260" s="54"/>
      <c r="Q260" s="55"/>
    </row>
    <row r="261" spans="1:17" ht="20.100000000000001" customHeight="1" x14ac:dyDescent="0.2">
      <c r="A261" s="39"/>
      <c r="B261" s="44"/>
      <c r="C261" s="59"/>
      <c r="D261" s="60"/>
      <c r="E261" s="60"/>
      <c r="F261" s="61"/>
      <c r="G261" s="18"/>
      <c r="H261" s="18"/>
      <c r="I261" s="13"/>
      <c r="J261" s="22"/>
      <c r="K261" s="23"/>
      <c r="L261" s="23"/>
      <c r="M261" s="16"/>
      <c r="N261" s="120" t="s">
        <v>16</v>
      </c>
      <c r="O261" s="121"/>
      <c r="P261" s="122"/>
      <c r="Q261" s="17">
        <f>SUM(Q255:Q258)*1.2</f>
        <v>0</v>
      </c>
    </row>
    <row r="262" spans="1:17" ht="20.100000000000001" customHeight="1" x14ac:dyDescent="0.2">
      <c r="A262" s="40"/>
      <c r="B262" s="2" t="s">
        <v>1079</v>
      </c>
      <c r="C262" s="31"/>
      <c r="D262" s="7" t="s">
        <v>896</v>
      </c>
      <c r="E262" s="32"/>
      <c r="F262" s="33"/>
      <c r="G262" s="33"/>
      <c r="H262" s="33"/>
      <c r="I262" s="34"/>
      <c r="J262" s="35"/>
      <c r="K262" s="36"/>
      <c r="L262" s="36"/>
      <c r="M262" s="36"/>
      <c r="N262" s="36"/>
      <c r="O262" s="36"/>
      <c r="P262" s="36"/>
      <c r="Q262" s="37"/>
    </row>
    <row r="263" spans="1:17" ht="20.100000000000001" customHeight="1" x14ac:dyDescent="0.2">
      <c r="A263" s="38" t="s">
        <v>1670</v>
      </c>
      <c r="B263" s="57" t="s">
        <v>2546</v>
      </c>
      <c r="C263" s="5" t="s">
        <v>895</v>
      </c>
      <c r="D263" s="56" t="s">
        <v>894</v>
      </c>
      <c r="E263" s="56" t="s">
        <v>1671</v>
      </c>
      <c r="F263" s="6" t="s">
        <v>893</v>
      </c>
      <c r="G263" s="30">
        <v>1</v>
      </c>
      <c r="H263" s="72" t="s">
        <v>2384</v>
      </c>
      <c r="I263" s="21" t="s">
        <v>2385</v>
      </c>
      <c r="J263" s="26"/>
      <c r="K263" s="27"/>
      <c r="L263" s="27"/>
      <c r="M263" s="25"/>
      <c r="N263" s="28"/>
      <c r="O263" s="25"/>
      <c r="P263" s="28"/>
      <c r="Q263" s="29">
        <f>M263*P263</f>
        <v>0</v>
      </c>
    </row>
    <row r="264" spans="1:17" ht="20.100000000000001" customHeight="1" x14ac:dyDescent="0.2">
      <c r="A264" s="38" t="s">
        <v>1670</v>
      </c>
      <c r="B264" s="57" t="s">
        <v>2547</v>
      </c>
      <c r="C264" s="5" t="s">
        <v>892</v>
      </c>
      <c r="D264" s="56" t="s">
        <v>891</v>
      </c>
      <c r="E264" s="56" t="s">
        <v>1672</v>
      </c>
      <c r="F264" s="6" t="s">
        <v>890</v>
      </c>
      <c r="G264" s="30">
        <v>15</v>
      </c>
      <c r="H264" s="72" t="s">
        <v>2384</v>
      </c>
      <c r="I264" s="21" t="s">
        <v>2385</v>
      </c>
      <c r="J264" s="26"/>
      <c r="K264" s="27"/>
      <c r="L264" s="27"/>
      <c r="M264" s="25"/>
      <c r="N264" s="28"/>
      <c r="O264" s="25"/>
      <c r="P264" s="28"/>
      <c r="Q264" s="29">
        <f>M264*P264</f>
        <v>0</v>
      </c>
    </row>
    <row r="265" spans="1:17" ht="20.100000000000001" customHeight="1" x14ac:dyDescent="0.2">
      <c r="A265" s="39"/>
      <c r="B265" s="44"/>
      <c r="C265" s="14"/>
      <c r="D265" s="15"/>
      <c r="E265" s="15"/>
      <c r="F265" s="18"/>
      <c r="G265" s="18"/>
      <c r="H265" s="18"/>
      <c r="I265" s="13"/>
      <c r="J265" s="22"/>
      <c r="K265" s="23"/>
      <c r="L265" s="23"/>
      <c r="M265" s="16"/>
      <c r="N265" s="120" t="s">
        <v>16</v>
      </c>
      <c r="O265" s="121"/>
      <c r="P265" s="122"/>
      <c r="Q265" s="17">
        <f>SUM(Q263:Q264)*1.2</f>
        <v>0</v>
      </c>
    </row>
    <row r="266" spans="1:17" ht="20.100000000000001" customHeight="1" x14ac:dyDescent="0.2">
      <c r="A266" s="40"/>
      <c r="B266" s="2" t="s">
        <v>1080</v>
      </c>
      <c r="C266" s="31"/>
      <c r="D266" s="7" t="s">
        <v>889</v>
      </c>
      <c r="E266" s="32"/>
      <c r="F266" s="33"/>
      <c r="G266" s="33"/>
      <c r="H266" s="33"/>
      <c r="I266" s="34"/>
      <c r="J266" s="35"/>
      <c r="K266" s="36"/>
      <c r="L266" s="36"/>
      <c r="M266" s="36"/>
      <c r="N266" s="36"/>
      <c r="O266" s="36"/>
      <c r="P266" s="36"/>
      <c r="Q266" s="37"/>
    </row>
    <row r="267" spans="1:17" ht="20.100000000000001" customHeight="1" x14ac:dyDescent="0.2">
      <c r="A267" s="38" t="s">
        <v>1319</v>
      </c>
      <c r="B267" s="57" t="s">
        <v>2542</v>
      </c>
      <c r="C267" s="5" t="s">
        <v>1635</v>
      </c>
      <c r="D267" s="56" t="s">
        <v>1636</v>
      </c>
      <c r="E267" s="56" t="s">
        <v>1637</v>
      </c>
      <c r="F267" s="6" t="s">
        <v>888</v>
      </c>
      <c r="G267" s="30">
        <v>1</v>
      </c>
      <c r="H267" s="72" t="s">
        <v>2384</v>
      </c>
      <c r="I267" s="21" t="s">
        <v>2385</v>
      </c>
      <c r="J267" s="26"/>
      <c r="K267" s="27"/>
      <c r="L267" s="27"/>
      <c r="M267" s="25"/>
      <c r="N267" s="28"/>
      <c r="O267" s="25"/>
      <c r="P267" s="28"/>
      <c r="Q267" s="29">
        <f>M267*P267</f>
        <v>0</v>
      </c>
    </row>
    <row r="268" spans="1:17" ht="20.100000000000001" customHeight="1" x14ac:dyDescent="0.2">
      <c r="A268" s="38" t="s">
        <v>1319</v>
      </c>
      <c r="B268" s="57" t="s">
        <v>2548</v>
      </c>
      <c r="C268" s="5" t="s">
        <v>1638</v>
      </c>
      <c r="D268" s="56" t="s">
        <v>1639</v>
      </c>
      <c r="E268" s="56" t="s">
        <v>1640</v>
      </c>
      <c r="F268" s="6" t="s">
        <v>887</v>
      </c>
      <c r="G268" s="30">
        <v>7</v>
      </c>
      <c r="H268" s="72" t="s">
        <v>2384</v>
      </c>
      <c r="I268" s="21" t="s">
        <v>2385</v>
      </c>
      <c r="J268" s="26"/>
      <c r="K268" s="27"/>
      <c r="L268" s="27"/>
      <c r="M268" s="25"/>
      <c r="N268" s="28"/>
      <c r="O268" s="25"/>
      <c r="P268" s="28"/>
      <c r="Q268" s="29">
        <f>M268*P268</f>
        <v>0</v>
      </c>
    </row>
    <row r="269" spans="1:17" ht="20.100000000000001" customHeight="1" x14ac:dyDescent="0.2">
      <c r="A269" s="39"/>
      <c r="B269" s="44"/>
      <c r="C269" s="14"/>
      <c r="D269" s="15"/>
      <c r="E269" s="15"/>
      <c r="F269" s="18"/>
      <c r="G269" s="18"/>
      <c r="H269" s="18"/>
      <c r="I269" s="13"/>
      <c r="J269" s="22"/>
      <c r="K269" s="23"/>
      <c r="L269" s="23"/>
      <c r="M269" s="16"/>
      <c r="N269" s="120" t="s">
        <v>16</v>
      </c>
      <c r="O269" s="121"/>
      <c r="P269" s="122"/>
      <c r="Q269" s="17">
        <f>SUM(Q267:Q268)*1.2</f>
        <v>0</v>
      </c>
    </row>
    <row r="270" spans="1:17" ht="20.100000000000001" customHeight="1" x14ac:dyDescent="0.2">
      <c r="A270" s="40"/>
      <c r="B270" s="2" t="s">
        <v>1081</v>
      </c>
      <c r="C270" s="31"/>
      <c r="D270" s="7" t="s">
        <v>912</v>
      </c>
      <c r="E270" s="32"/>
      <c r="F270" s="33"/>
      <c r="G270" s="33"/>
      <c r="H270" s="33"/>
      <c r="I270" s="34"/>
      <c r="J270" s="35"/>
      <c r="K270" s="36"/>
      <c r="L270" s="36"/>
      <c r="M270" s="36"/>
      <c r="N270" s="36"/>
      <c r="O270" s="36"/>
      <c r="P270" s="36"/>
      <c r="Q270" s="37"/>
    </row>
    <row r="271" spans="1:17" ht="20.100000000000001" customHeight="1" x14ac:dyDescent="0.2">
      <c r="A271" s="38" t="s">
        <v>1319</v>
      </c>
      <c r="B271" s="57" t="s">
        <v>2549</v>
      </c>
      <c r="C271" s="5" t="s">
        <v>909</v>
      </c>
      <c r="D271" s="56" t="s">
        <v>908</v>
      </c>
      <c r="E271" s="56" t="s">
        <v>1380</v>
      </c>
      <c r="F271" s="6" t="s">
        <v>907</v>
      </c>
      <c r="G271" s="30">
        <v>2</v>
      </c>
      <c r="H271" s="72" t="s">
        <v>2384</v>
      </c>
      <c r="I271" s="21" t="s">
        <v>2385</v>
      </c>
      <c r="J271" s="26"/>
      <c r="K271" s="27"/>
      <c r="L271" s="27"/>
      <c r="M271" s="25"/>
      <c r="N271" s="28"/>
      <c r="O271" s="25"/>
      <c r="P271" s="28"/>
      <c r="Q271" s="29">
        <f>M271*P271</f>
        <v>0</v>
      </c>
    </row>
    <row r="272" spans="1:17" ht="20.100000000000001" customHeight="1" x14ac:dyDescent="0.2">
      <c r="A272" s="38" t="s">
        <v>1319</v>
      </c>
      <c r="B272" s="57" t="s">
        <v>1146</v>
      </c>
      <c r="C272" s="5" t="s">
        <v>911</v>
      </c>
      <c r="D272" s="56" t="s">
        <v>910</v>
      </c>
      <c r="E272" s="56" t="s">
        <v>1381</v>
      </c>
      <c r="F272" s="6" t="s">
        <v>907</v>
      </c>
      <c r="G272" s="30">
        <v>1</v>
      </c>
      <c r="H272" s="72" t="s">
        <v>2384</v>
      </c>
      <c r="I272" s="21" t="s">
        <v>2385</v>
      </c>
      <c r="J272" s="26"/>
      <c r="K272" s="27"/>
      <c r="L272" s="27"/>
      <c r="M272" s="25"/>
      <c r="N272" s="28"/>
      <c r="O272" s="25"/>
      <c r="P272" s="28"/>
      <c r="Q272" s="29">
        <f>M272*P272</f>
        <v>0</v>
      </c>
    </row>
    <row r="273" spans="1:17" ht="20.100000000000001" customHeight="1" x14ac:dyDescent="0.2">
      <c r="A273" s="39"/>
      <c r="B273" s="44"/>
      <c r="C273" s="14"/>
      <c r="D273" s="15"/>
      <c r="E273" s="15"/>
      <c r="F273" s="18"/>
      <c r="G273" s="18"/>
      <c r="H273" s="18"/>
      <c r="I273" s="13"/>
      <c r="J273" s="22"/>
      <c r="K273" s="23"/>
      <c r="L273" s="23"/>
      <c r="M273" s="16"/>
      <c r="N273" s="120" t="s">
        <v>16</v>
      </c>
      <c r="O273" s="121"/>
      <c r="P273" s="122"/>
      <c r="Q273" s="17">
        <f>SUM(Q272:Q272)*1.2</f>
        <v>0</v>
      </c>
    </row>
    <row r="274" spans="1:17" ht="20.100000000000001" customHeight="1" x14ac:dyDescent="0.2">
      <c r="A274" s="40"/>
      <c r="B274" s="2" t="s">
        <v>1082</v>
      </c>
      <c r="C274" s="31"/>
      <c r="D274" s="7" t="s">
        <v>917</v>
      </c>
      <c r="E274" s="32"/>
      <c r="F274" s="33"/>
      <c r="G274" s="33"/>
      <c r="H274" s="33"/>
      <c r="I274" s="34"/>
      <c r="J274" s="35"/>
      <c r="K274" s="36"/>
      <c r="L274" s="36"/>
      <c r="M274" s="36"/>
      <c r="N274" s="36"/>
      <c r="O274" s="36"/>
      <c r="P274" s="36"/>
      <c r="Q274" s="37"/>
    </row>
    <row r="275" spans="1:17" ht="20.100000000000001" customHeight="1" x14ac:dyDescent="0.2">
      <c r="A275" s="38" t="s">
        <v>1319</v>
      </c>
      <c r="B275" s="57" t="s">
        <v>2550</v>
      </c>
      <c r="C275" s="5" t="s">
        <v>914</v>
      </c>
      <c r="D275" s="56" t="s">
        <v>1363</v>
      </c>
      <c r="E275" s="56" t="s">
        <v>1364</v>
      </c>
      <c r="F275" s="6" t="s">
        <v>913</v>
      </c>
      <c r="G275" s="30">
        <v>12</v>
      </c>
      <c r="H275" s="72" t="s">
        <v>2384</v>
      </c>
      <c r="I275" s="21" t="s">
        <v>2385</v>
      </c>
      <c r="J275" s="26"/>
      <c r="K275" s="27"/>
      <c r="L275" s="27"/>
      <c r="M275" s="25"/>
      <c r="N275" s="28"/>
      <c r="O275" s="25"/>
      <c r="P275" s="28"/>
      <c r="Q275" s="29">
        <f>M275*P275</f>
        <v>0</v>
      </c>
    </row>
    <row r="276" spans="1:17" ht="20.100000000000001" customHeight="1" x14ac:dyDescent="0.2">
      <c r="A276" s="38" t="s">
        <v>1365</v>
      </c>
      <c r="B276" s="57" t="s">
        <v>2551</v>
      </c>
      <c r="C276" s="5" t="s">
        <v>916</v>
      </c>
      <c r="D276" s="56" t="s">
        <v>1366</v>
      </c>
      <c r="E276" s="56" t="s">
        <v>1367</v>
      </c>
      <c r="F276" s="6" t="s">
        <v>915</v>
      </c>
      <c r="G276" s="30">
        <v>6</v>
      </c>
      <c r="H276" s="72" t="s">
        <v>2384</v>
      </c>
      <c r="I276" s="21" t="s">
        <v>2385</v>
      </c>
      <c r="J276" s="26"/>
      <c r="K276" s="27"/>
      <c r="L276" s="27"/>
      <c r="M276" s="25"/>
      <c r="N276" s="28"/>
      <c r="O276" s="25"/>
      <c r="P276" s="28"/>
      <c r="Q276" s="29">
        <f>M276*P276</f>
        <v>0</v>
      </c>
    </row>
    <row r="277" spans="1:17" ht="20.100000000000001" customHeight="1" x14ac:dyDescent="0.2">
      <c r="A277" s="39"/>
      <c r="B277" s="44"/>
      <c r="C277" s="14"/>
      <c r="D277" s="15"/>
      <c r="E277" s="15"/>
      <c r="F277" s="18"/>
      <c r="G277" s="18"/>
      <c r="H277" s="18"/>
      <c r="I277" s="13"/>
      <c r="J277" s="22"/>
      <c r="K277" s="23"/>
      <c r="L277" s="23"/>
      <c r="M277" s="16"/>
      <c r="N277" s="120" t="s">
        <v>16</v>
      </c>
      <c r="O277" s="121"/>
      <c r="P277" s="122"/>
      <c r="Q277" s="17">
        <f>SUM(Q276:Q276)*1.2</f>
        <v>0</v>
      </c>
    </row>
    <row r="278" spans="1:17" ht="20.100000000000001" customHeight="1" x14ac:dyDescent="0.2">
      <c r="A278" s="40"/>
      <c r="B278" s="2" t="s">
        <v>1083</v>
      </c>
      <c r="C278" s="31"/>
      <c r="D278" s="7" t="s">
        <v>1039</v>
      </c>
      <c r="E278" s="32"/>
      <c r="F278" s="33"/>
      <c r="G278" s="33"/>
      <c r="H278" s="33"/>
      <c r="I278" s="34"/>
      <c r="J278" s="35"/>
      <c r="K278" s="36"/>
      <c r="L278" s="36"/>
      <c r="M278" s="36"/>
      <c r="N278" s="36"/>
      <c r="O278" s="36"/>
      <c r="P278" s="36"/>
      <c r="Q278" s="37"/>
    </row>
    <row r="279" spans="1:17" ht="20.100000000000001" customHeight="1" x14ac:dyDescent="0.2">
      <c r="A279" s="38" t="s">
        <v>1319</v>
      </c>
      <c r="B279" s="57" t="s">
        <v>2552</v>
      </c>
      <c r="C279" s="5" t="s">
        <v>980</v>
      </c>
      <c r="D279" s="56" t="s">
        <v>979</v>
      </c>
      <c r="E279" s="56" t="s">
        <v>1528</v>
      </c>
      <c r="F279" s="6" t="s">
        <v>739</v>
      </c>
      <c r="G279" s="30">
        <v>1</v>
      </c>
      <c r="H279" s="72"/>
      <c r="I279" s="21"/>
      <c r="J279" s="26"/>
      <c r="K279" s="27"/>
      <c r="L279" s="27"/>
      <c r="M279" s="25"/>
      <c r="N279" s="28"/>
      <c r="O279" s="25"/>
      <c r="P279" s="28"/>
      <c r="Q279" s="29">
        <f>M279*P279</f>
        <v>0</v>
      </c>
    </row>
    <row r="280" spans="1:17" ht="20.100000000000001" customHeight="1" x14ac:dyDescent="0.2">
      <c r="A280" s="39"/>
      <c r="B280" s="44"/>
      <c r="C280" s="14"/>
      <c r="D280" s="15"/>
      <c r="E280" s="15"/>
      <c r="F280" s="18"/>
      <c r="G280" s="18"/>
      <c r="H280" s="18"/>
      <c r="I280" s="13"/>
      <c r="J280" s="22"/>
      <c r="K280" s="23"/>
      <c r="L280" s="23"/>
      <c r="M280" s="16"/>
      <c r="N280" s="120" t="s">
        <v>16</v>
      </c>
      <c r="O280" s="121"/>
      <c r="P280" s="122"/>
      <c r="Q280" s="17">
        <f>SUM(Q279)*1.2</f>
        <v>0</v>
      </c>
    </row>
    <row r="281" spans="1:17" ht="20.100000000000001" customHeight="1" x14ac:dyDescent="0.2">
      <c r="A281" s="40"/>
      <c r="B281" s="2" t="s">
        <v>1084</v>
      </c>
      <c r="C281" s="31"/>
      <c r="D281" s="7" t="s">
        <v>952</v>
      </c>
      <c r="E281" s="32"/>
      <c r="F281" s="33"/>
      <c r="G281" s="33"/>
      <c r="H281" s="33"/>
      <c r="I281" s="34"/>
      <c r="J281" s="35"/>
      <c r="K281" s="36"/>
      <c r="L281" s="36"/>
      <c r="M281" s="36"/>
      <c r="N281" s="36"/>
      <c r="O281" s="36"/>
      <c r="P281" s="36"/>
      <c r="Q281" s="37"/>
    </row>
    <row r="282" spans="1:17" ht="20.100000000000001" customHeight="1" x14ac:dyDescent="0.2">
      <c r="A282" s="38" t="s">
        <v>1233</v>
      </c>
      <c r="B282" s="43" t="s">
        <v>2553</v>
      </c>
      <c r="C282" s="5" t="s">
        <v>951</v>
      </c>
      <c r="D282" s="56" t="s">
        <v>1613</v>
      </c>
      <c r="E282" s="56" t="s">
        <v>1614</v>
      </c>
      <c r="F282" s="6" t="s">
        <v>950</v>
      </c>
      <c r="G282" s="30">
        <v>24</v>
      </c>
      <c r="H282" s="72"/>
      <c r="I282" s="21"/>
      <c r="J282" s="26"/>
      <c r="K282" s="27"/>
      <c r="L282" s="27"/>
      <c r="M282" s="25"/>
      <c r="N282" s="28"/>
      <c r="O282" s="25"/>
      <c r="P282" s="28"/>
      <c r="Q282" s="29">
        <f>M282*P282</f>
        <v>0</v>
      </c>
    </row>
    <row r="283" spans="1:17" ht="20.100000000000001" customHeight="1" x14ac:dyDescent="0.2">
      <c r="A283" s="38" t="s">
        <v>1233</v>
      </c>
      <c r="B283" s="43" t="s">
        <v>2792</v>
      </c>
      <c r="C283" s="5" t="s">
        <v>949</v>
      </c>
      <c r="D283" s="56" t="s">
        <v>1615</v>
      </c>
      <c r="E283" s="56" t="s">
        <v>1616</v>
      </c>
      <c r="F283" s="6" t="s">
        <v>759</v>
      </c>
      <c r="G283" s="30">
        <v>19</v>
      </c>
      <c r="H283" s="72"/>
      <c r="I283" s="21"/>
      <c r="J283" s="26"/>
      <c r="K283" s="27"/>
      <c r="L283" s="27"/>
      <c r="M283" s="25"/>
      <c r="N283" s="28"/>
      <c r="O283" s="25"/>
      <c r="P283" s="28"/>
      <c r="Q283" s="29">
        <f>M283*P283</f>
        <v>0</v>
      </c>
    </row>
    <row r="284" spans="1:17" ht="20.100000000000001" customHeight="1" x14ac:dyDescent="0.2">
      <c r="A284" s="38" t="s">
        <v>1233</v>
      </c>
      <c r="B284" s="43" t="s">
        <v>2793</v>
      </c>
      <c r="C284" s="5" t="s">
        <v>948</v>
      </c>
      <c r="D284" s="56" t="s">
        <v>1617</v>
      </c>
      <c r="E284" s="56" t="s">
        <v>1618</v>
      </c>
      <c r="F284" s="6" t="s">
        <v>947</v>
      </c>
      <c r="G284" s="30">
        <v>14</v>
      </c>
      <c r="H284" s="72"/>
      <c r="I284" s="21"/>
      <c r="J284" s="26"/>
      <c r="K284" s="27"/>
      <c r="L284" s="27"/>
      <c r="M284" s="25"/>
      <c r="N284" s="28"/>
      <c r="O284" s="25"/>
      <c r="P284" s="28"/>
      <c r="Q284" s="29">
        <f>M284*P284</f>
        <v>0</v>
      </c>
    </row>
    <row r="285" spans="1:17" ht="20.100000000000001" customHeight="1" x14ac:dyDescent="0.2">
      <c r="A285" s="39"/>
      <c r="B285" s="44"/>
      <c r="C285" s="14"/>
      <c r="D285" s="15"/>
      <c r="E285" s="15"/>
      <c r="F285" s="18"/>
      <c r="G285" s="18"/>
      <c r="H285" s="18"/>
      <c r="I285" s="13"/>
      <c r="J285" s="22"/>
      <c r="K285" s="23"/>
      <c r="L285" s="23"/>
      <c r="M285" s="16"/>
      <c r="N285" s="120" t="s">
        <v>16</v>
      </c>
      <c r="O285" s="121"/>
      <c r="P285" s="122"/>
      <c r="Q285" s="17">
        <f>SUM(Q282:Q284)*1.2</f>
        <v>0</v>
      </c>
    </row>
    <row r="286" spans="1:17" ht="20.100000000000001" customHeight="1" x14ac:dyDescent="0.2">
      <c r="A286" s="40"/>
      <c r="B286" s="2" t="s">
        <v>1085</v>
      </c>
      <c r="C286" s="31"/>
      <c r="D286" s="7" t="s">
        <v>1029</v>
      </c>
      <c r="E286" s="32"/>
      <c r="F286" s="33"/>
      <c r="G286" s="33"/>
      <c r="H286" s="33"/>
      <c r="I286" s="34"/>
      <c r="J286" s="35"/>
      <c r="K286" s="36"/>
      <c r="L286" s="36"/>
      <c r="M286" s="36"/>
      <c r="N286" s="36"/>
      <c r="O286" s="36"/>
      <c r="P286" s="36"/>
      <c r="Q286" s="37"/>
    </row>
    <row r="287" spans="1:17" ht="20.100000000000001" customHeight="1" x14ac:dyDescent="0.2">
      <c r="A287" s="38" t="s">
        <v>1233</v>
      </c>
      <c r="B287" s="43" t="s">
        <v>2554</v>
      </c>
      <c r="C287" s="5" t="s">
        <v>1028</v>
      </c>
      <c r="D287" s="56" t="s">
        <v>1706</v>
      </c>
      <c r="E287" s="56" t="s">
        <v>1707</v>
      </c>
      <c r="F287" s="6" t="s">
        <v>994</v>
      </c>
      <c r="G287" s="30">
        <v>1</v>
      </c>
      <c r="H287" s="72"/>
      <c r="I287" s="21"/>
      <c r="J287" s="26"/>
      <c r="K287" s="27"/>
      <c r="L287" s="27"/>
      <c r="M287" s="25"/>
      <c r="N287" s="28"/>
      <c r="O287" s="25"/>
      <c r="P287" s="28"/>
      <c r="Q287" s="29">
        <f>M287*P287</f>
        <v>0</v>
      </c>
    </row>
    <row r="288" spans="1:17" ht="20.100000000000001" customHeight="1" x14ac:dyDescent="0.2">
      <c r="A288" s="39"/>
      <c r="B288" s="44"/>
      <c r="C288" s="14"/>
      <c r="D288" s="15"/>
      <c r="E288" s="15"/>
      <c r="F288" s="18"/>
      <c r="G288" s="18"/>
      <c r="H288" s="18"/>
      <c r="I288" s="13"/>
      <c r="J288" s="22"/>
      <c r="K288" s="23"/>
      <c r="L288" s="23"/>
      <c r="M288" s="16"/>
      <c r="N288" s="120" t="s">
        <v>16</v>
      </c>
      <c r="O288" s="121"/>
      <c r="P288" s="122"/>
      <c r="Q288" s="17">
        <f>SUM(Q287)*1.2</f>
        <v>0</v>
      </c>
    </row>
    <row r="289" spans="1:17" ht="20.100000000000001" customHeight="1" x14ac:dyDescent="0.2">
      <c r="A289" s="40"/>
      <c r="B289" s="2" t="s">
        <v>1086</v>
      </c>
      <c r="C289" s="31"/>
      <c r="D289" s="7" t="s">
        <v>2404</v>
      </c>
      <c r="E289" s="32"/>
      <c r="F289" s="33"/>
      <c r="G289" s="33"/>
      <c r="H289" s="33"/>
      <c r="I289" s="34"/>
      <c r="J289" s="35"/>
      <c r="K289" s="36"/>
      <c r="L289" s="36"/>
      <c r="M289" s="36"/>
      <c r="N289" s="36"/>
      <c r="O289" s="36"/>
      <c r="P289" s="36"/>
      <c r="Q289" s="37"/>
    </row>
    <row r="290" spans="1:17" ht="20.100000000000001" customHeight="1" x14ac:dyDescent="0.2">
      <c r="A290" s="38" t="s">
        <v>1233</v>
      </c>
      <c r="B290" s="43" t="s">
        <v>2555</v>
      </c>
      <c r="C290" s="80" t="s">
        <v>983</v>
      </c>
      <c r="D290" s="76" t="s">
        <v>982</v>
      </c>
      <c r="E290" s="76" t="s">
        <v>1385</v>
      </c>
      <c r="F290" s="58" t="s">
        <v>981</v>
      </c>
      <c r="G290" s="30">
        <v>100</v>
      </c>
      <c r="H290" s="72"/>
      <c r="I290" s="21"/>
      <c r="J290" s="26"/>
      <c r="K290" s="27"/>
      <c r="L290" s="27"/>
      <c r="M290" s="25"/>
      <c r="N290" s="28"/>
      <c r="O290" s="25"/>
      <c r="P290" s="28"/>
      <c r="Q290" s="29">
        <f>M290*P290</f>
        <v>0</v>
      </c>
    </row>
    <row r="291" spans="1:17" ht="20.100000000000001" customHeight="1" x14ac:dyDescent="0.2">
      <c r="A291" s="46" t="s">
        <v>1233</v>
      </c>
      <c r="B291" s="43" t="s">
        <v>2794</v>
      </c>
      <c r="C291" s="81" t="s">
        <v>2167</v>
      </c>
      <c r="D291" s="78" t="s">
        <v>2168</v>
      </c>
      <c r="E291" s="78" t="s">
        <v>2169</v>
      </c>
      <c r="F291" s="62" t="s">
        <v>736</v>
      </c>
      <c r="G291" s="48">
        <v>2</v>
      </c>
      <c r="H291" s="48"/>
      <c r="I291" s="49"/>
      <c r="J291" s="50"/>
      <c r="K291" s="51"/>
      <c r="L291" s="51"/>
      <c r="M291" s="52"/>
      <c r="N291" s="53"/>
      <c r="O291" s="52"/>
      <c r="P291" s="54"/>
      <c r="Q291" s="55"/>
    </row>
    <row r="292" spans="1:17" ht="20.100000000000001" customHeight="1" x14ac:dyDescent="0.2">
      <c r="A292" s="39"/>
      <c r="B292" s="44"/>
      <c r="C292" s="59"/>
      <c r="D292" s="60"/>
      <c r="E292" s="60"/>
      <c r="F292" s="61"/>
      <c r="G292" s="18"/>
      <c r="H292" s="18"/>
      <c r="I292" s="13"/>
      <c r="J292" s="22"/>
      <c r="K292" s="23"/>
      <c r="L292" s="23"/>
      <c r="M292" s="16"/>
      <c r="N292" s="120" t="s">
        <v>16</v>
      </c>
      <c r="O292" s="121"/>
      <c r="P292" s="122"/>
      <c r="Q292" s="17">
        <f>SUM(Q290)*1.2</f>
        <v>0</v>
      </c>
    </row>
    <row r="293" spans="1:17" ht="20.100000000000001" customHeight="1" x14ac:dyDescent="0.2">
      <c r="A293" s="40"/>
      <c r="B293" s="2" t="s">
        <v>1087</v>
      </c>
      <c r="C293" s="31"/>
      <c r="D293" s="7" t="s">
        <v>986</v>
      </c>
      <c r="E293" s="32"/>
      <c r="F293" s="33"/>
      <c r="G293" s="33"/>
      <c r="H293" s="33"/>
      <c r="I293" s="34"/>
      <c r="J293" s="35"/>
      <c r="K293" s="36"/>
      <c r="L293" s="36"/>
      <c r="M293" s="36"/>
      <c r="N293" s="36"/>
      <c r="O293" s="36"/>
      <c r="P293" s="36"/>
      <c r="Q293" s="37"/>
    </row>
    <row r="294" spans="1:17" ht="20.100000000000001" customHeight="1" x14ac:dyDescent="0.2">
      <c r="A294" s="38" t="s">
        <v>1233</v>
      </c>
      <c r="B294" s="43" t="s">
        <v>1147</v>
      </c>
      <c r="C294" s="5" t="s">
        <v>985</v>
      </c>
      <c r="D294" s="56" t="s">
        <v>984</v>
      </c>
      <c r="E294" s="56" t="s">
        <v>1599</v>
      </c>
      <c r="F294" s="6" t="s">
        <v>1600</v>
      </c>
      <c r="G294" s="30">
        <v>1</v>
      </c>
      <c r="H294" s="72"/>
      <c r="I294" s="21"/>
      <c r="J294" s="26"/>
      <c r="K294" s="27"/>
      <c r="L294" s="27"/>
      <c r="M294" s="25"/>
      <c r="N294" s="28"/>
      <c r="O294" s="25"/>
      <c r="P294" s="28"/>
      <c r="Q294" s="29">
        <f>M294*P294</f>
        <v>0</v>
      </c>
    </row>
    <row r="295" spans="1:17" ht="20.100000000000001" customHeight="1" x14ac:dyDescent="0.2">
      <c r="A295" s="39"/>
      <c r="B295" s="44"/>
      <c r="C295" s="14"/>
      <c r="D295" s="15"/>
      <c r="E295" s="15"/>
      <c r="F295" s="18"/>
      <c r="G295" s="18"/>
      <c r="H295" s="18"/>
      <c r="I295" s="13"/>
      <c r="J295" s="22"/>
      <c r="K295" s="23"/>
      <c r="L295" s="23"/>
      <c r="M295" s="16"/>
      <c r="N295" s="120" t="s">
        <v>16</v>
      </c>
      <c r="O295" s="121"/>
      <c r="P295" s="122"/>
      <c r="Q295" s="17">
        <f>SUM(Q294:Q294)*1.2</f>
        <v>0</v>
      </c>
    </row>
    <row r="296" spans="1:17" ht="20.100000000000001" customHeight="1" x14ac:dyDescent="0.2">
      <c r="A296" s="40"/>
      <c r="B296" s="2" t="s">
        <v>1088</v>
      </c>
      <c r="C296" s="31"/>
      <c r="D296" s="7" t="s">
        <v>1040</v>
      </c>
      <c r="E296" s="32"/>
      <c r="F296" s="33"/>
      <c r="G296" s="33"/>
      <c r="H296" s="33"/>
      <c r="I296" s="34"/>
      <c r="J296" s="35"/>
      <c r="K296" s="36"/>
      <c r="L296" s="36"/>
      <c r="M296" s="36"/>
      <c r="N296" s="36"/>
      <c r="O296" s="36"/>
      <c r="P296" s="36"/>
      <c r="Q296" s="37"/>
    </row>
    <row r="297" spans="1:17" ht="20.100000000000001" customHeight="1" x14ac:dyDescent="0.2">
      <c r="A297" s="38" t="s">
        <v>1233</v>
      </c>
      <c r="B297" s="43" t="s">
        <v>2556</v>
      </c>
      <c r="C297" s="5" t="s">
        <v>987</v>
      </c>
      <c r="D297" s="56" t="s">
        <v>1675</v>
      </c>
      <c r="E297" s="56" t="s">
        <v>1676</v>
      </c>
      <c r="F297" s="6" t="s">
        <v>798</v>
      </c>
      <c r="G297" s="30">
        <v>43</v>
      </c>
      <c r="H297" s="72"/>
      <c r="I297" s="21"/>
      <c r="J297" s="26"/>
      <c r="K297" s="27"/>
      <c r="L297" s="27"/>
      <c r="M297" s="25"/>
      <c r="N297" s="28"/>
      <c r="O297" s="25"/>
      <c r="P297" s="28"/>
      <c r="Q297" s="29">
        <f>M297*P297</f>
        <v>0</v>
      </c>
    </row>
    <row r="298" spans="1:17" ht="20.100000000000001" customHeight="1" x14ac:dyDescent="0.2">
      <c r="A298" s="38" t="s">
        <v>1304</v>
      </c>
      <c r="B298" s="43" t="s">
        <v>2795</v>
      </c>
      <c r="C298" s="5" t="s">
        <v>991</v>
      </c>
      <c r="D298" s="56" t="s">
        <v>1677</v>
      </c>
      <c r="E298" s="56" t="s">
        <v>1678</v>
      </c>
      <c r="F298" s="6" t="s">
        <v>990</v>
      </c>
      <c r="G298" s="30">
        <v>1</v>
      </c>
      <c r="H298" s="72"/>
      <c r="I298" s="21"/>
      <c r="J298" s="26"/>
      <c r="K298" s="27"/>
      <c r="L298" s="27"/>
      <c r="M298" s="25"/>
      <c r="N298" s="28"/>
      <c r="O298" s="25"/>
      <c r="P298" s="28"/>
      <c r="Q298" s="29">
        <f>M298*P298</f>
        <v>0</v>
      </c>
    </row>
    <row r="299" spans="1:17" ht="20.100000000000001" customHeight="1" x14ac:dyDescent="0.2">
      <c r="A299" s="38" t="s">
        <v>1233</v>
      </c>
      <c r="B299" s="43" t="s">
        <v>2796</v>
      </c>
      <c r="C299" s="5" t="s">
        <v>989</v>
      </c>
      <c r="D299" s="56" t="s">
        <v>1679</v>
      </c>
      <c r="E299" s="56" t="s">
        <v>1680</v>
      </c>
      <c r="F299" s="6" t="s">
        <v>988</v>
      </c>
      <c r="G299" s="30">
        <v>3</v>
      </c>
      <c r="H299" s="72"/>
      <c r="I299" s="21"/>
      <c r="J299" s="26"/>
      <c r="K299" s="27"/>
      <c r="L299" s="27"/>
      <c r="M299" s="25"/>
      <c r="N299" s="28"/>
      <c r="O299" s="25"/>
      <c r="P299" s="28"/>
      <c r="Q299" s="29">
        <f>M299*P299</f>
        <v>0</v>
      </c>
    </row>
    <row r="300" spans="1:17" ht="20.100000000000001" customHeight="1" x14ac:dyDescent="0.2">
      <c r="A300" s="39"/>
      <c r="B300" s="44"/>
      <c r="C300" s="14"/>
      <c r="D300" s="15"/>
      <c r="E300" s="15"/>
      <c r="F300" s="18"/>
      <c r="G300" s="18"/>
      <c r="H300" s="18"/>
      <c r="I300" s="13"/>
      <c r="J300" s="22"/>
      <c r="K300" s="23"/>
      <c r="L300" s="23"/>
      <c r="M300" s="16"/>
      <c r="N300" s="120" t="s">
        <v>16</v>
      </c>
      <c r="O300" s="121"/>
      <c r="P300" s="122"/>
      <c r="Q300" s="17">
        <f>SUM(Q297:Q299)*1.2</f>
        <v>0</v>
      </c>
    </row>
    <row r="301" spans="1:17" ht="20.100000000000001" customHeight="1" x14ac:dyDescent="0.2">
      <c r="A301" s="40"/>
      <c r="B301" s="2" t="s">
        <v>1089</v>
      </c>
      <c r="C301" s="31"/>
      <c r="D301" s="7" t="s">
        <v>999</v>
      </c>
      <c r="E301" s="32"/>
      <c r="F301" s="33"/>
      <c r="G301" s="33"/>
      <c r="H301" s="33"/>
      <c r="I301" s="34"/>
      <c r="J301" s="35"/>
      <c r="K301" s="36"/>
      <c r="L301" s="36"/>
      <c r="M301" s="36"/>
      <c r="N301" s="36"/>
      <c r="O301" s="36"/>
      <c r="P301" s="36"/>
      <c r="Q301" s="37"/>
    </row>
    <row r="302" spans="1:17" ht="20.100000000000001" customHeight="1" x14ac:dyDescent="0.2">
      <c r="A302" s="38" t="s">
        <v>1850</v>
      </c>
      <c r="B302" s="43" t="s">
        <v>2557</v>
      </c>
      <c r="C302" s="5" t="s">
        <v>998</v>
      </c>
      <c r="D302" s="56" t="s">
        <v>997</v>
      </c>
      <c r="E302" s="56" t="s">
        <v>1851</v>
      </c>
      <c r="F302" s="6" t="s">
        <v>758</v>
      </c>
      <c r="G302" s="30">
        <v>11</v>
      </c>
      <c r="H302" s="72"/>
      <c r="I302" s="21"/>
      <c r="J302" s="26"/>
      <c r="K302" s="27"/>
      <c r="L302" s="27"/>
      <c r="M302" s="25"/>
      <c r="N302" s="28"/>
      <c r="O302" s="25"/>
      <c r="P302" s="28"/>
      <c r="Q302" s="29">
        <f>M302*P302</f>
        <v>0</v>
      </c>
    </row>
    <row r="303" spans="1:17" ht="20.100000000000001" customHeight="1" x14ac:dyDescent="0.2">
      <c r="A303" s="39"/>
      <c r="B303" s="44"/>
      <c r="C303" s="14"/>
      <c r="D303" s="15"/>
      <c r="E303" s="15"/>
      <c r="F303" s="18"/>
      <c r="G303" s="18"/>
      <c r="H303" s="18"/>
      <c r="I303" s="13"/>
      <c r="J303" s="22"/>
      <c r="K303" s="23"/>
      <c r="L303" s="23"/>
      <c r="M303" s="16"/>
      <c r="N303" s="120" t="s">
        <v>16</v>
      </c>
      <c r="O303" s="121"/>
      <c r="P303" s="122"/>
      <c r="Q303" s="17">
        <f>SUM(Q302)*1.2</f>
        <v>0</v>
      </c>
    </row>
    <row r="304" spans="1:17" ht="20.100000000000001" customHeight="1" x14ac:dyDescent="0.2">
      <c r="A304" s="40"/>
      <c r="B304" s="2" t="s">
        <v>1090</v>
      </c>
      <c r="C304" s="31"/>
      <c r="D304" s="7" t="s">
        <v>996</v>
      </c>
      <c r="E304" s="32"/>
      <c r="F304" s="33"/>
      <c r="G304" s="33"/>
      <c r="H304" s="33"/>
      <c r="I304" s="34"/>
      <c r="J304" s="35"/>
      <c r="K304" s="36"/>
      <c r="L304" s="36"/>
      <c r="M304" s="36"/>
      <c r="N304" s="36"/>
      <c r="O304" s="36"/>
      <c r="P304" s="36"/>
      <c r="Q304" s="37"/>
    </row>
    <row r="305" spans="1:17" ht="20.100000000000001" customHeight="1" x14ac:dyDescent="0.2">
      <c r="A305" s="38" t="s">
        <v>1416</v>
      </c>
      <c r="B305" s="43" t="s">
        <v>2558</v>
      </c>
      <c r="C305" s="5" t="s">
        <v>995</v>
      </c>
      <c r="D305" s="56" t="s">
        <v>1417</v>
      </c>
      <c r="E305" s="56" t="s">
        <v>1418</v>
      </c>
      <c r="F305" s="6" t="s">
        <v>763</v>
      </c>
      <c r="G305" s="30">
        <v>2</v>
      </c>
      <c r="H305" s="72"/>
      <c r="I305" s="21"/>
      <c r="J305" s="26"/>
      <c r="K305" s="27"/>
      <c r="L305" s="27"/>
      <c r="M305" s="25"/>
      <c r="N305" s="28"/>
      <c r="O305" s="25"/>
      <c r="P305" s="28"/>
      <c r="Q305" s="29">
        <f>M305*P305</f>
        <v>0</v>
      </c>
    </row>
    <row r="306" spans="1:17" ht="20.100000000000001" customHeight="1" x14ac:dyDescent="0.2">
      <c r="A306" s="39"/>
      <c r="B306" s="44"/>
      <c r="C306" s="14"/>
      <c r="D306" s="15"/>
      <c r="E306" s="15"/>
      <c r="F306" s="18"/>
      <c r="G306" s="18"/>
      <c r="H306" s="18"/>
      <c r="I306" s="13"/>
      <c r="J306" s="22"/>
      <c r="K306" s="23"/>
      <c r="L306" s="23"/>
      <c r="M306" s="16"/>
      <c r="N306" s="120" t="s">
        <v>16</v>
      </c>
      <c r="O306" s="121"/>
      <c r="P306" s="122"/>
      <c r="Q306" s="17">
        <f>SUM(Q305)*1.2</f>
        <v>0</v>
      </c>
    </row>
    <row r="307" spans="1:17" ht="20.100000000000001" customHeight="1" x14ac:dyDescent="0.2">
      <c r="A307" s="40"/>
      <c r="B307" s="2" t="s">
        <v>1091</v>
      </c>
      <c r="C307" s="31"/>
      <c r="D307" s="7" t="s">
        <v>1020</v>
      </c>
      <c r="E307" s="32"/>
      <c r="F307" s="33"/>
      <c r="G307" s="33"/>
      <c r="H307" s="33"/>
      <c r="I307" s="34"/>
      <c r="J307" s="35"/>
      <c r="K307" s="36"/>
      <c r="L307" s="36"/>
      <c r="M307" s="36"/>
      <c r="N307" s="36"/>
      <c r="O307" s="36"/>
      <c r="P307" s="36"/>
      <c r="Q307" s="37"/>
    </row>
    <row r="308" spans="1:17" ht="20.100000000000001" customHeight="1" x14ac:dyDescent="0.2">
      <c r="A308" s="38" t="s">
        <v>1316</v>
      </c>
      <c r="B308" s="43" t="s">
        <v>2559</v>
      </c>
      <c r="C308" s="5" t="s">
        <v>1019</v>
      </c>
      <c r="D308" s="56" t="s">
        <v>1317</v>
      </c>
      <c r="E308" s="56" t="s">
        <v>1318</v>
      </c>
      <c r="F308" s="6">
        <v>100</v>
      </c>
      <c r="G308" s="30">
        <v>11</v>
      </c>
      <c r="H308" s="72"/>
      <c r="I308" s="21"/>
      <c r="J308" s="26"/>
      <c r="K308" s="27"/>
      <c r="L308" s="27"/>
      <c r="M308" s="25"/>
      <c r="N308" s="28"/>
      <c r="O308" s="25"/>
      <c r="P308" s="28"/>
      <c r="Q308" s="29">
        <f>M308*P308</f>
        <v>0</v>
      </c>
    </row>
    <row r="309" spans="1:17" ht="20.100000000000001" customHeight="1" x14ac:dyDescent="0.2">
      <c r="A309" s="39"/>
      <c r="B309" s="44"/>
      <c r="C309" s="14"/>
      <c r="D309" s="15"/>
      <c r="E309" s="15"/>
      <c r="F309" s="18"/>
      <c r="G309" s="18"/>
      <c r="H309" s="18"/>
      <c r="I309" s="13"/>
      <c r="J309" s="22"/>
      <c r="K309" s="23"/>
      <c r="L309" s="23"/>
      <c r="M309" s="16"/>
      <c r="N309" s="120" t="s">
        <v>16</v>
      </c>
      <c r="O309" s="121"/>
      <c r="P309" s="122"/>
      <c r="Q309" s="17">
        <f>SUM(Q308:Q308)*1.2</f>
        <v>0</v>
      </c>
    </row>
    <row r="310" spans="1:17" ht="20.100000000000001" customHeight="1" x14ac:dyDescent="0.2">
      <c r="A310" s="40"/>
      <c r="B310" s="2" t="s">
        <v>1092</v>
      </c>
      <c r="C310" s="31"/>
      <c r="D310" s="7" t="s">
        <v>872</v>
      </c>
      <c r="E310" s="32"/>
      <c r="F310" s="33"/>
      <c r="G310" s="33"/>
      <c r="H310" s="33"/>
      <c r="I310" s="34"/>
      <c r="J310" s="35"/>
      <c r="K310" s="36"/>
      <c r="L310" s="36"/>
      <c r="M310" s="36"/>
      <c r="N310" s="36"/>
      <c r="O310" s="36"/>
      <c r="P310" s="36"/>
      <c r="Q310" s="37"/>
    </row>
    <row r="311" spans="1:17" ht="20.100000000000001" customHeight="1" x14ac:dyDescent="0.2">
      <c r="A311" s="38">
        <v>2261</v>
      </c>
      <c r="B311" s="43" t="s">
        <v>2560</v>
      </c>
      <c r="C311" s="5" t="s">
        <v>380</v>
      </c>
      <c r="D311" s="56" t="s">
        <v>1221</v>
      </c>
      <c r="E311" s="56" t="s">
        <v>1222</v>
      </c>
      <c r="F311" s="6" t="s">
        <v>755</v>
      </c>
      <c r="G311" s="30">
        <v>1</v>
      </c>
      <c r="H311" s="72"/>
      <c r="I311" s="21"/>
      <c r="J311" s="26"/>
      <c r="K311" s="27"/>
      <c r="L311" s="27"/>
      <c r="M311" s="25"/>
      <c r="N311" s="28"/>
      <c r="O311" s="25"/>
      <c r="P311" s="28"/>
      <c r="Q311" s="29">
        <f>M311*P311</f>
        <v>0</v>
      </c>
    </row>
    <row r="312" spans="1:17" ht="20.100000000000001" customHeight="1" x14ac:dyDescent="0.2">
      <c r="A312" s="38">
        <v>2261</v>
      </c>
      <c r="B312" s="43" t="s">
        <v>2797</v>
      </c>
      <c r="C312" s="5" t="s">
        <v>381</v>
      </c>
      <c r="D312" s="56" t="s">
        <v>1223</v>
      </c>
      <c r="E312" s="56" t="s">
        <v>1224</v>
      </c>
      <c r="F312" s="6" t="s">
        <v>755</v>
      </c>
      <c r="G312" s="30">
        <v>1</v>
      </c>
      <c r="H312" s="72"/>
      <c r="I312" s="21"/>
      <c r="J312" s="26"/>
      <c r="K312" s="27"/>
      <c r="L312" s="27"/>
      <c r="M312" s="25"/>
      <c r="N312" s="28"/>
      <c r="O312" s="25"/>
      <c r="P312" s="28"/>
      <c r="Q312" s="29">
        <f>M312*P312</f>
        <v>0</v>
      </c>
    </row>
    <row r="313" spans="1:17" ht="20.100000000000001" customHeight="1" x14ac:dyDescent="0.2">
      <c r="A313" s="38" t="s">
        <v>1225</v>
      </c>
      <c r="B313" s="43" t="s">
        <v>2798</v>
      </c>
      <c r="C313" s="5" t="s">
        <v>383</v>
      </c>
      <c r="D313" s="56" t="s">
        <v>1226</v>
      </c>
      <c r="E313" s="56" t="s">
        <v>1227</v>
      </c>
      <c r="F313" s="6" t="s">
        <v>757</v>
      </c>
      <c r="G313" s="30">
        <v>2</v>
      </c>
      <c r="H313" s="72"/>
      <c r="I313" s="21"/>
      <c r="J313" s="26"/>
      <c r="K313" s="27"/>
      <c r="L313" s="27"/>
      <c r="M313" s="25"/>
      <c r="N313" s="28"/>
      <c r="O313" s="25"/>
      <c r="P313" s="28"/>
      <c r="Q313" s="29">
        <f>M313*P313</f>
        <v>0</v>
      </c>
    </row>
    <row r="314" spans="1:17" ht="20.100000000000001" customHeight="1" x14ac:dyDescent="0.2">
      <c r="A314" s="38" t="s">
        <v>1225</v>
      </c>
      <c r="B314" s="43" t="s">
        <v>2799</v>
      </c>
      <c r="C314" s="5" t="s">
        <v>384</v>
      </c>
      <c r="D314" s="56" t="s">
        <v>1228</v>
      </c>
      <c r="E314" s="56" t="s">
        <v>1229</v>
      </c>
      <c r="F314" s="6" t="s">
        <v>757</v>
      </c>
      <c r="G314" s="30">
        <v>2</v>
      </c>
      <c r="H314" s="72"/>
      <c r="I314" s="21"/>
      <c r="J314" s="26"/>
      <c r="K314" s="27"/>
      <c r="L314" s="27"/>
      <c r="M314" s="25"/>
      <c r="N314" s="28"/>
      <c r="O314" s="25"/>
      <c r="P314" s="28"/>
      <c r="Q314" s="29">
        <f>M314*P314</f>
        <v>0</v>
      </c>
    </row>
    <row r="315" spans="1:17" ht="20.100000000000001" customHeight="1" x14ac:dyDescent="0.2">
      <c r="A315" s="38" t="s">
        <v>1230</v>
      </c>
      <c r="B315" s="43" t="s">
        <v>2800</v>
      </c>
      <c r="C315" s="5" t="s">
        <v>382</v>
      </c>
      <c r="D315" s="56" t="s">
        <v>1231</v>
      </c>
      <c r="E315" s="56" t="s">
        <v>1232</v>
      </c>
      <c r="F315" s="6" t="s">
        <v>756</v>
      </c>
      <c r="G315" s="30">
        <v>2</v>
      </c>
      <c r="H315" s="72"/>
      <c r="I315" s="21"/>
      <c r="J315" s="26"/>
      <c r="K315" s="27"/>
      <c r="L315" s="27"/>
      <c r="M315" s="25"/>
      <c r="N315" s="28"/>
      <c r="O315" s="25"/>
      <c r="P315" s="28"/>
      <c r="Q315" s="29">
        <f>M315*P315</f>
        <v>0</v>
      </c>
    </row>
    <row r="316" spans="1:17" ht="20.100000000000001" customHeight="1" x14ac:dyDescent="0.2">
      <c r="A316" s="38" t="s">
        <v>1233</v>
      </c>
      <c r="B316" s="43" t="s">
        <v>2801</v>
      </c>
      <c r="C316" s="5" t="s">
        <v>1234</v>
      </c>
      <c r="D316" s="56" t="s">
        <v>1235</v>
      </c>
      <c r="E316" s="56" t="s">
        <v>1236</v>
      </c>
      <c r="F316" s="6" t="s">
        <v>1237</v>
      </c>
      <c r="G316" s="30">
        <v>20</v>
      </c>
      <c r="H316" s="72"/>
      <c r="I316" s="21"/>
      <c r="J316" s="26"/>
      <c r="K316" s="27"/>
      <c r="L316" s="27"/>
      <c r="M316" s="25"/>
      <c r="N316" s="28"/>
      <c r="O316" s="25"/>
      <c r="P316" s="28"/>
      <c r="Q316" s="29"/>
    </row>
    <row r="317" spans="1:17" ht="20.100000000000001" customHeight="1" x14ac:dyDescent="0.2">
      <c r="A317" s="38" t="s">
        <v>1233</v>
      </c>
      <c r="B317" s="43" t="s">
        <v>2802</v>
      </c>
      <c r="C317" s="5" t="s">
        <v>1293</v>
      </c>
      <c r="D317" s="56" t="s">
        <v>1294</v>
      </c>
      <c r="E317" s="56" t="s">
        <v>1295</v>
      </c>
      <c r="F317" s="6" t="s">
        <v>1237</v>
      </c>
      <c r="G317" s="30">
        <v>20</v>
      </c>
      <c r="H317" s="72"/>
      <c r="I317" s="21"/>
      <c r="J317" s="26"/>
      <c r="K317" s="27"/>
      <c r="L317" s="27"/>
      <c r="M317" s="25"/>
      <c r="N317" s="28"/>
      <c r="O317" s="25"/>
      <c r="P317" s="28"/>
      <c r="Q317" s="29"/>
    </row>
    <row r="318" spans="1:17" ht="20.100000000000001" customHeight="1" x14ac:dyDescent="0.2">
      <c r="A318" s="39"/>
      <c r="B318" s="44"/>
      <c r="C318" s="14"/>
      <c r="D318" s="15"/>
      <c r="E318" s="15"/>
      <c r="F318" s="18"/>
      <c r="G318" s="18"/>
      <c r="H318" s="18"/>
      <c r="I318" s="13"/>
      <c r="J318" s="22"/>
      <c r="K318" s="23"/>
      <c r="L318" s="23"/>
      <c r="M318" s="16"/>
      <c r="N318" s="120" t="s">
        <v>16</v>
      </c>
      <c r="O318" s="121"/>
      <c r="P318" s="122"/>
      <c r="Q318" s="17">
        <f>SUM(Q311:Q317)*1.2</f>
        <v>0</v>
      </c>
    </row>
    <row r="319" spans="1:17" ht="20.100000000000001" customHeight="1" x14ac:dyDescent="0.2">
      <c r="A319" s="40"/>
      <c r="B319" s="2" t="s">
        <v>1093</v>
      </c>
      <c r="C319" s="31"/>
      <c r="D319" s="7" t="s">
        <v>849</v>
      </c>
      <c r="E319" s="32"/>
      <c r="F319" s="33"/>
      <c r="G319" s="33"/>
      <c r="H319" s="33"/>
      <c r="I319" s="34"/>
      <c r="J319" s="35"/>
      <c r="K319" s="36"/>
      <c r="L319" s="36"/>
      <c r="M319" s="36"/>
      <c r="N319" s="36"/>
      <c r="O319" s="36"/>
      <c r="P319" s="36"/>
      <c r="Q319" s="37"/>
    </row>
    <row r="320" spans="1:17" ht="20.100000000000001" customHeight="1" x14ac:dyDescent="0.2">
      <c r="A320" s="38" t="s">
        <v>1407</v>
      </c>
      <c r="B320" s="43" t="s">
        <v>1148</v>
      </c>
      <c r="C320" s="5" t="s">
        <v>509</v>
      </c>
      <c r="D320" s="56" t="s">
        <v>1587</v>
      </c>
      <c r="E320" s="56" t="s">
        <v>1588</v>
      </c>
      <c r="F320" s="6" t="s">
        <v>808</v>
      </c>
      <c r="G320" s="30">
        <v>10</v>
      </c>
      <c r="H320" s="72"/>
      <c r="I320" s="21"/>
      <c r="J320" s="26"/>
      <c r="K320" s="27"/>
      <c r="L320" s="27"/>
      <c r="M320" s="25"/>
      <c r="N320" s="28"/>
      <c r="O320" s="25"/>
      <c r="P320" s="28"/>
      <c r="Q320" s="29">
        <f>M320*P320</f>
        <v>0</v>
      </c>
    </row>
    <row r="321" spans="1:17" ht="20.100000000000001" customHeight="1" x14ac:dyDescent="0.2">
      <c r="A321" s="38" t="s">
        <v>1589</v>
      </c>
      <c r="B321" s="43" t="s">
        <v>1149</v>
      </c>
      <c r="C321" s="5" t="s">
        <v>510</v>
      </c>
      <c r="D321" s="56" t="s">
        <v>1590</v>
      </c>
      <c r="E321" s="56" t="s">
        <v>1591</v>
      </c>
      <c r="F321" s="6" t="s">
        <v>809</v>
      </c>
      <c r="G321" s="30">
        <v>5</v>
      </c>
      <c r="H321" s="72"/>
      <c r="I321" s="21"/>
      <c r="J321" s="26"/>
      <c r="K321" s="27"/>
      <c r="L321" s="27"/>
      <c r="M321" s="25"/>
      <c r="N321" s="28"/>
      <c r="O321" s="25"/>
      <c r="P321" s="28"/>
      <c r="Q321" s="29">
        <f>M321*P321</f>
        <v>0</v>
      </c>
    </row>
    <row r="322" spans="1:17" ht="20.100000000000001" customHeight="1" x14ac:dyDescent="0.2">
      <c r="A322" s="38" t="s">
        <v>1407</v>
      </c>
      <c r="B322" s="43" t="s">
        <v>1150</v>
      </c>
      <c r="C322" s="5" t="s">
        <v>507</v>
      </c>
      <c r="D322" s="56" t="s">
        <v>1592</v>
      </c>
      <c r="E322" s="56" t="s">
        <v>1593</v>
      </c>
      <c r="F322" s="6" t="s">
        <v>807</v>
      </c>
      <c r="G322" s="30">
        <v>2</v>
      </c>
      <c r="H322" s="72"/>
      <c r="I322" s="21"/>
      <c r="J322" s="26"/>
      <c r="K322" s="27"/>
      <c r="L322" s="27"/>
      <c r="M322" s="25"/>
      <c r="N322" s="28"/>
      <c r="O322" s="25"/>
      <c r="P322" s="28"/>
      <c r="Q322" s="29">
        <f>M322*P322</f>
        <v>0</v>
      </c>
    </row>
    <row r="323" spans="1:17" ht="20.100000000000001" customHeight="1" x14ac:dyDescent="0.2">
      <c r="A323" s="38" t="s">
        <v>1407</v>
      </c>
      <c r="B323" s="43" t="s">
        <v>1151</v>
      </c>
      <c r="C323" s="80" t="s">
        <v>508</v>
      </c>
      <c r="D323" s="76" t="s">
        <v>1594</v>
      </c>
      <c r="E323" s="76" t="s">
        <v>1595</v>
      </c>
      <c r="F323" s="58" t="s">
        <v>807</v>
      </c>
      <c r="G323" s="30">
        <v>2</v>
      </c>
      <c r="H323" s="72"/>
      <c r="I323" s="21"/>
      <c r="J323" s="26"/>
      <c r="K323" s="27"/>
      <c r="L323" s="27"/>
      <c r="M323" s="25"/>
      <c r="N323" s="28"/>
      <c r="O323" s="25"/>
      <c r="P323" s="28"/>
      <c r="Q323" s="29">
        <f>M323*P323</f>
        <v>0</v>
      </c>
    </row>
    <row r="324" spans="1:17" ht="20.100000000000001" customHeight="1" x14ac:dyDescent="0.2">
      <c r="A324" s="46" t="s">
        <v>1407</v>
      </c>
      <c r="B324" s="43" t="s">
        <v>1152</v>
      </c>
      <c r="C324" s="81" t="s">
        <v>1596</v>
      </c>
      <c r="D324" s="78" t="s">
        <v>1597</v>
      </c>
      <c r="E324" s="78" t="s">
        <v>1598</v>
      </c>
      <c r="F324" s="62" t="s">
        <v>807</v>
      </c>
      <c r="G324" s="48">
        <v>1</v>
      </c>
      <c r="H324" s="48"/>
      <c r="I324" s="49"/>
      <c r="J324" s="50"/>
      <c r="K324" s="51"/>
      <c r="L324" s="51"/>
      <c r="M324" s="52"/>
      <c r="N324" s="53"/>
      <c r="O324" s="52"/>
      <c r="P324" s="54"/>
      <c r="Q324" s="55"/>
    </row>
    <row r="325" spans="1:17" ht="20.100000000000001" customHeight="1" x14ac:dyDescent="0.2">
      <c r="A325" s="39"/>
      <c r="B325" s="44"/>
      <c r="C325" s="59"/>
      <c r="D325" s="60"/>
      <c r="E325" s="60"/>
      <c r="F325" s="61"/>
      <c r="G325" s="18"/>
      <c r="H325" s="18"/>
      <c r="I325" s="13"/>
      <c r="J325" s="22"/>
      <c r="K325" s="23"/>
      <c r="L325" s="23"/>
      <c r="M325" s="16"/>
      <c r="N325" s="120" t="s">
        <v>16</v>
      </c>
      <c r="O325" s="121"/>
      <c r="P325" s="122"/>
      <c r="Q325" s="17">
        <f>SUM(Q320:Q323)*1.2</f>
        <v>0</v>
      </c>
    </row>
    <row r="326" spans="1:17" ht="20.100000000000001" customHeight="1" x14ac:dyDescent="0.2">
      <c r="A326" s="40"/>
      <c r="B326" s="2" t="s">
        <v>1094</v>
      </c>
      <c r="C326" s="31"/>
      <c r="D326" s="7" t="s">
        <v>869</v>
      </c>
      <c r="E326" s="32"/>
      <c r="F326" s="33"/>
      <c r="G326" s="33"/>
      <c r="H326" s="33"/>
      <c r="I326" s="34"/>
      <c r="J326" s="35"/>
      <c r="K326" s="36"/>
      <c r="L326" s="36"/>
      <c r="M326" s="36"/>
      <c r="N326" s="36"/>
      <c r="O326" s="36"/>
      <c r="P326" s="36"/>
      <c r="Q326" s="37"/>
    </row>
    <row r="327" spans="1:17" ht="20.100000000000001" customHeight="1" x14ac:dyDescent="0.2">
      <c r="A327" s="38" t="s">
        <v>1230</v>
      </c>
      <c r="B327" s="57" t="s">
        <v>2561</v>
      </c>
      <c r="C327" s="5" t="s">
        <v>482</v>
      </c>
      <c r="D327" s="56" t="s">
        <v>1419</v>
      </c>
      <c r="E327" s="56" t="s">
        <v>1420</v>
      </c>
      <c r="F327" s="6" t="s">
        <v>789</v>
      </c>
      <c r="G327" s="30">
        <v>2</v>
      </c>
      <c r="H327" s="87" t="s">
        <v>2384</v>
      </c>
      <c r="I327" s="88" t="s">
        <v>2401</v>
      </c>
      <c r="J327" s="26"/>
      <c r="K327" s="27"/>
      <c r="L327" s="27"/>
      <c r="M327" s="25"/>
      <c r="N327" s="28"/>
      <c r="O327" s="25"/>
      <c r="P327" s="28"/>
      <c r="Q327" s="29">
        <f>M327*P327</f>
        <v>0</v>
      </c>
    </row>
    <row r="328" spans="1:17" ht="19.5" customHeight="1" x14ac:dyDescent="0.2">
      <c r="A328" s="39"/>
      <c r="B328" s="44"/>
      <c r="C328" s="14"/>
      <c r="D328" s="15"/>
      <c r="E328" s="15"/>
      <c r="F328" s="18"/>
      <c r="G328" s="18"/>
      <c r="H328" s="18"/>
      <c r="I328" s="13"/>
      <c r="J328" s="22"/>
      <c r="K328" s="23"/>
      <c r="L328" s="23"/>
      <c r="M328" s="16"/>
      <c r="N328" s="120" t="s">
        <v>16</v>
      </c>
      <c r="O328" s="121"/>
      <c r="P328" s="122"/>
      <c r="Q328" s="17">
        <f>SUM(Q327)*1.2</f>
        <v>0</v>
      </c>
    </row>
    <row r="329" spans="1:17" ht="20.100000000000001" customHeight="1" x14ac:dyDescent="0.2">
      <c r="A329" s="40"/>
      <c r="B329" s="2" t="s">
        <v>1095</v>
      </c>
      <c r="C329" s="31"/>
      <c r="D329" s="7" t="s">
        <v>2405</v>
      </c>
      <c r="E329" s="32"/>
      <c r="F329" s="33"/>
      <c r="G329" s="33"/>
      <c r="H329" s="33"/>
      <c r="I329" s="34"/>
      <c r="J329" s="35"/>
      <c r="K329" s="36"/>
      <c r="L329" s="36"/>
      <c r="M329" s="36"/>
      <c r="N329" s="36"/>
      <c r="O329" s="36"/>
      <c r="P329" s="36"/>
      <c r="Q329" s="37"/>
    </row>
    <row r="330" spans="1:17" ht="20.100000000000001" customHeight="1" x14ac:dyDescent="0.2">
      <c r="A330" s="38" t="s">
        <v>1407</v>
      </c>
      <c r="B330" s="43" t="s">
        <v>2562</v>
      </c>
      <c r="C330" s="5" t="s">
        <v>472</v>
      </c>
      <c r="D330" s="56" t="s">
        <v>859</v>
      </c>
      <c r="E330" s="56" t="s">
        <v>1408</v>
      </c>
      <c r="F330" s="6" t="s">
        <v>785</v>
      </c>
      <c r="G330" s="30">
        <v>2</v>
      </c>
      <c r="H330" s="72"/>
      <c r="I330" s="21"/>
      <c r="J330" s="26"/>
      <c r="K330" s="27"/>
      <c r="L330" s="27"/>
      <c r="M330" s="25"/>
      <c r="N330" s="28"/>
      <c r="O330" s="25"/>
      <c r="P330" s="28"/>
      <c r="Q330" s="29">
        <f t="shared" ref="Q330:Q339" si="5">M330*P330</f>
        <v>0</v>
      </c>
    </row>
    <row r="331" spans="1:17" ht="20.100000000000001" customHeight="1" x14ac:dyDescent="0.2">
      <c r="A331" s="38" t="s">
        <v>1407</v>
      </c>
      <c r="B331" s="43" t="s">
        <v>2803</v>
      </c>
      <c r="C331" s="5" t="s">
        <v>480</v>
      </c>
      <c r="D331" s="56" t="s">
        <v>1409</v>
      </c>
      <c r="E331" s="56" t="s">
        <v>1410</v>
      </c>
      <c r="F331" s="6" t="s">
        <v>786</v>
      </c>
      <c r="G331" s="30">
        <v>1</v>
      </c>
      <c r="H331" s="72"/>
      <c r="I331" s="21"/>
      <c r="J331" s="26"/>
      <c r="K331" s="27"/>
      <c r="L331" s="27"/>
      <c r="M331" s="25"/>
      <c r="N331" s="28"/>
      <c r="O331" s="25"/>
      <c r="P331" s="28"/>
      <c r="Q331" s="29">
        <f t="shared" si="5"/>
        <v>0</v>
      </c>
    </row>
    <row r="332" spans="1:17" ht="20.100000000000001" customHeight="1" x14ac:dyDescent="0.2">
      <c r="A332" s="38" t="s">
        <v>1407</v>
      </c>
      <c r="B332" s="43" t="s">
        <v>2804</v>
      </c>
      <c r="C332" s="5" t="s">
        <v>473</v>
      </c>
      <c r="D332" s="56" t="s">
        <v>87</v>
      </c>
      <c r="E332" s="56" t="s">
        <v>1411</v>
      </c>
      <c r="F332" s="6" t="s">
        <v>786</v>
      </c>
      <c r="G332" s="30">
        <v>2</v>
      </c>
      <c r="H332" s="72"/>
      <c r="I332" s="21"/>
      <c r="J332" s="26"/>
      <c r="K332" s="27"/>
      <c r="L332" s="27"/>
      <c r="M332" s="25"/>
      <c r="N332" s="28"/>
      <c r="O332" s="25"/>
      <c r="P332" s="28"/>
      <c r="Q332" s="29">
        <f t="shared" si="5"/>
        <v>0</v>
      </c>
    </row>
    <row r="333" spans="1:17" ht="20.100000000000001" customHeight="1" x14ac:dyDescent="0.2">
      <c r="A333" s="38" t="s">
        <v>1407</v>
      </c>
      <c r="B333" s="43" t="s">
        <v>2805</v>
      </c>
      <c r="C333" s="5" t="s">
        <v>476</v>
      </c>
      <c r="D333" s="56" t="s">
        <v>1412</v>
      </c>
      <c r="E333" s="56" t="s">
        <v>1413</v>
      </c>
      <c r="F333" s="6" t="s">
        <v>769</v>
      </c>
      <c r="G333" s="30">
        <v>1</v>
      </c>
      <c r="H333" s="72"/>
      <c r="I333" s="21"/>
      <c r="J333" s="26"/>
      <c r="K333" s="27"/>
      <c r="L333" s="27"/>
      <c r="M333" s="25"/>
      <c r="N333" s="28"/>
      <c r="O333" s="25"/>
      <c r="P333" s="28"/>
      <c r="Q333" s="29">
        <f t="shared" si="5"/>
        <v>0</v>
      </c>
    </row>
    <row r="334" spans="1:17" ht="20.100000000000001" customHeight="1" x14ac:dyDescent="0.2">
      <c r="A334" s="38" t="s">
        <v>1407</v>
      </c>
      <c r="B334" s="43" t="s">
        <v>2806</v>
      </c>
      <c r="C334" s="5" t="s">
        <v>481</v>
      </c>
      <c r="D334" s="56" t="s">
        <v>1429</v>
      </c>
      <c r="E334" s="56" t="s">
        <v>1430</v>
      </c>
      <c r="F334" s="6" t="s">
        <v>786</v>
      </c>
      <c r="G334" s="30">
        <v>1</v>
      </c>
      <c r="H334" s="72"/>
      <c r="I334" s="21"/>
      <c r="J334" s="26"/>
      <c r="K334" s="27"/>
      <c r="L334" s="27"/>
      <c r="M334" s="25"/>
      <c r="N334" s="28"/>
      <c r="O334" s="25"/>
      <c r="P334" s="28"/>
      <c r="Q334" s="29">
        <f t="shared" si="5"/>
        <v>0</v>
      </c>
    </row>
    <row r="335" spans="1:17" ht="20.100000000000001" customHeight="1" x14ac:dyDescent="0.2">
      <c r="A335" s="38" t="s">
        <v>1407</v>
      </c>
      <c r="B335" s="43" t="s">
        <v>2807</v>
      </c>
      <c r="C335" s="5" t="s">
        <v>478</v>
      </c>
      <c r="D335" s="56" t="s">
        <v>1431</v>
      </c>
      <c r="E335" s="56" t="s">
        <v>1432</v>
      </c>
      <c r="F335" s="6" t="s">
        <v>756</v>
      </c>
      <c r="G335" s="30">
        <v>2</v>
      </c>
      <c r="H335" s="72"/>
      <c r="I335" s="21"/>
      <c r="J335" s="26"/>
      <c r="K335" s="27"/>
      <c r="L335" s="27"/>
      <c r="M335" s="25"/>
      <c r="N335" s="28"/>
      <c r="O335" s="25"/>
      <c r="P335" s="28"/>
      <c r="Q335" s="29">
        <f t="shared" si="5"/>
        <v>0</v>
      </c>
    </row>
    <row r="336" spans="1:17" ht="20.100000000000001" customHeight="1" x14ac:dyDescent="0.2">
      <c r="A336" s="38" t="s">
        <v>1407</v>
      </c>
      <c r="B336" s="43" t="s">
        <v>2808</v>
      </c>
      <c r="C336" s="5" t="s">
        <v>479</v>
      </c>
      <c r="D336" s="56" t="s">
        <v>1433</v>
      </c>
      <c r="E336" s="56" t="s">
        <v>1434</v>
      </c>
      <c r="F336" s="6" t="s">
        <v>757</v>
      </c>
      <c r="G336" s="30">
        <v>1</v>
      </c>
      <c r="H336" s="72"/>
      <c r="I336" s="21"/>
      <c r="J336" s="26"/>
      <c r="K336" s="27"/>
      <c r="L336" s="27"/>
      <c r="M336" s="25"/>
      <c r="N336" s="28"/>
      <c r="O336" s="25"/>
      <c r="P336" s="28"/>
      <c r="Q336" s="29">
        <f t="shared" si="5"/>
        <v>0</v>
      </c>
    </row>
    <row r="337" spans="1:17" ht="20.100000000000001" customHeight="1" x14ac:dyDescent="0.2">
      <c r="A337" s="38" t="s">
        <v>1407</v>
      </c>
      <c r="B337" s="43" t="s">
        <v>2809</v>
      </c>
      <c r="C337" s="5" t="s">
        <v>477</v>
      </c>
      <c r="D337" s="56" t="s">
        <v>1435</v>
      </c>
      <c r="E337" s="56" t="s">
        <v>1436</v>
      </c>
      <c r="F337" s="6" t="s">
        <v>769</v>
      </c>
      <c r="G337" s="30">
        <v>1</v>
      </c>
      <c r="H337" s="72"/>
      <c r="I337" s="21"/>
      <c r="J337" s="26"/>
      <c r="K337" s="27"/>
      <c r="L337" s="27"/>
      <c r="M337" s="25"/>
      <c r="N337" s="28"/>
      <c r="O337" s="25"/>
      <c r="P337" s="28"/>
      <c r="Q337" s="29">
        <f t="shared" si="5"/>
        <v>0</v>
      </c>
    </row>
    <row r="338" spans="1:17" ht="20.100000000000001" customHeight="1" x14ac:dyDescent="0.2">
      <c r="A338" s="38" t="s">
        <v>1407</v>
      </c>
      <c r="B338" s="43" t="s">
        <v>2810</v>
      </c>
      <c r="C338" s="5" t="s">
        <v>475</v>
      </c>
      <c r="D338" s="56" t="s">
        <v>1437</v>
      </c>
      <c r="E338" s="56" t="s">
        <v>1438</v>
      </c>
      <c r="F338" s="6" t="s">
        <v>788</v>
      </c>
      <c r="G338" s="30">
        <v>2</v>
      </c>
      <c r="H338" s="72"/>
      <c r="I338" s="21"/>
      <c r="J338" s="26"/>
      <c r="K338" s="27"/>
      <c r="L338" s="27"/>
      <c r="M338" s="25"/>
      <c r="N338" s="28"/>
      <c r="O338" s="25"/>
      <c r="P338" s="28"/>
      <c r="Q338" s="29">
        <f t="shared" si="5"/>
        <v>0</v>
      </c>
    </row>
    <row r="339" spans="1:17" ht="20.100000000000001" customHeight="1" x14ac:dyDescent="0.2">
      <c r="A339" s="38" t="s">
        <v>1407</v>
      </c>
      <c r="B339" s="43" t="s">
        <v>2811</v>
      </c>
      <c r="C339" s="5" t="s">
        <v>474</v>
      </c>
      <c r="D339" s="56" t="s">
        <v>1439</v>
      </c>
      <c r="E339" s="76" t="s">
        <v>1440</v>
      </c>
      <c r="F339" s="58" t="s">
        <v>787</v>
      </c>
      <c r="G339" s="100">
        <v>2</v>
      </c>
      <c r="H339" s="73"/>
      <c r="I339" s="21"/>
      <c r="J339" s="26"/>
      <c r="K339" s="27"/>
      <c r="L339" s="27"/>
      <c r="M339" s="25"/>
      <c r="N339" s="28"/>
      <c r="O339" s="25"/>
      <c r="P339" s="28"/>
      <c r="Q339" s="29">
        <f t="shared" si="5"/>
        <v>0</v>
      </c>
    </row>
    <row r="340" spans="1:17" ht="20.100000000000001" customHeight="1" x14ac:dyDescent="0.2">
      <c r="A340" s="46" t="s">
        <v>1230</v>
      </c>
      <c r="B340" s="43" t="s">
        <v>2812</v>
      </c>
      <c r="C340" s="77" t="s">
        <v>2176</v>
      </c>
      <c r="D340" s="79" t="s">
        <v>2177</v>
      </c>
      <c r="E340" s="78" t="s">
        <v>2178</v>
      </c>
      <c r="F340" s="62" t="s">
        <v>790</v>
      </c>
      <c r="G340" s="97">
        <v>1</v>
      </c>
      <c r="H340" s="97"/>
      <c r="I340" s="49"/>
      <c r="J340" s="50"/>
      <c r="K340" s="51"/>
      <c r="L340" s="51"/>
      <c r="M340" s="52"/>
      <c r="N340" s="53"/>
      <c r="O340" s="52"/>
      <c r="P340" s="54"/>
      <c r="Q340" s="55"/>
    </row>
    <row r="341" spans="1:17" ht="20.100000000000001" customHeight="1" x14ac:dyDescent="0.2">
      <c r="A341" s="46" t="s">
        <v>1233</v>
      </c>
      <c r="B341" s="43" t="s">
        <v>2813</v>
      </c>
      <c r="C341" s="77" t="s">
        <v>2179</v>
      </c>
      <c r="D341" s="79" t="s">
        <v>2180</v>
      </c>
      <c r="E341" s="78" t="s">
        <v>2181</v>
      </c>
      <c r="F341" s="62" t="s">
        <v>788</v>
      </c>
      <c r="G341" s="97">
        <v>6</v>
      </c>
      <c r="H341" s="97"/>
      <c r="I341" s="49"/>
      <c r="J341" s="50"/>
      <c r="K341" s="51"/>
      <c r="L341" s="51"/>
      <c r="M341" s="52"/>
      <c r="N341" s="53"/>
      <c r="O341" s="52"/>
      <c r="P341" s="54"/>
      <c r="Q341" s="55"/>
    </row>
    <row r="342" spans="1:17" ht="20.100000000000001" customHeight="1" x14ac:dyDescent="0.2">
      <c r="A342" s="46" t="s">
        <v>1192</v>
      </c>
      <c r="B342" s="43" t="s">
        <v>2814</v>
      </c>
      <c r="C342" s="77" t="s">
        <v>2182</v>
      </c>
      <c r="D342" s="79" t="s">
        <v>2183</v>
      </c>
      <c r="E342" s="78" t="s">
        <v>2184</v>
      </c>
      <c r="F342" s="62" t="s">
        <v>795</v>
      </c>
      <c r="G342" s="97">
        <v>2</v>
      </c>
      <c r="H342" s="97"/>
      <c r="I342" s="49"/>
      <c r="J342" s="50"/>
      <c r="K342" s="51"/>
      <c r="L342" s="51"/>
      <c r="M342" s="52"/>
      <c r="N342" s="53"/>
      <c r="O342" s="52"/>
      <c r="P342" s="54"/>
      <c r="Q342" s="55"/>
    </row>
    <row r="343" spans="1:17" ht="20.100000000000001" customHeight="1" x14ac:dyDescent="0.2">
      <c r="A343" s="39"/>
      <c r="B343" s="44"/>
      <c r="C343" s="14"/>
      <c r="D343" s="15"/>
      <c r="E343" s="60"/>
      <c r="F343" s="61"/>
      <c r="G343" s="61"/>
      <c r="H343" s="61"/>
      <c r="I343" s="13"/>
      <c r="J343" s="22"/>
      <c r="K343" s="23"/>
      <c r="L343" s="23"/>
      <c r="M343" s="16"/>
      <c r="N343" s="120" t="s">
        <v>16</v>
      </c>
      <c r="O343" s="121"/>
      <c r="P343" s="122"/>
      <c r="Q343" s="17">
        <f>SUM(Q330:Q339)*1.2</f>
        <v>0</v>
      </c>
    </row>
    <row r="344" spans="1:17" ht="20.100000000000001" customHeight="1" x14ac:dyDescent="0.2">
      <c r="A344" s="40"/>
      <c r="B344" s="2" t="s">
        <v>1096</v>
      </c>
      <c r="C344" s="31"/>
      <c r="D344" s="7" t="s">
        <v>2406</v>
      </c>
      <c r="E344" s="32"/>
      <c r="F344" s="33"/>
      <c r="G344" s="33"/>
      <c r="H344" s="33"/>
      <c r="I344" s="34"/>
      <c r="J344" s="35"/>
      <c r="K344" s="36"/>
      <c r="L344" s="36"/>
      <c r="M344" s="36"/>
      <c r="N344" s="36"/>
      <c r="O344" s="36"/>
      <c r="P344" s="36"/>
      <c r="Q344" s="37"/>
    </row>
    <row r="345" spans="1:17" ht="20.100000000000001" customHeight="1" x14ac:dyDescent="0.2">
      <c r="A345" s="38" t="s">
        <v>1407</v>
      </c>
      <c r="B345" s="43" t="s">
        <v>2563</v>
      </c>
      <c r="C345" s="5" t="s">
        <v>623</v>
      </c>
      <c r="D345" s="56" t="s">
        <v>1650</v>
      </c>
      <c r="E345" s="56" t="s">
        <v>1651</v>
      </c>
      <c r="F345" s="6" t="s">
        <v>833</v>
      </c>
      <c r="G345" s="30">
        <v>4</v>
      </c>
      <c r="H345" s="72"/>
      <c r="I345" s="21"/>
      <c r="J345" s="26"/>
      <c r="K345" s="27"/>
      <c r="L345" s="27"/>
      <c r="M345" s="25"/>
      <c r="N345" s="28"/>
      <c r="O345" s="25"/>
      <c r="P345" s="28"/>
      <c r="Q345" s="29">
        <f t="shared" ref="Q345:Q357" si="6">M345*P345</f>
        <v>0</v>
      </c>
    </row>
    <row r="346" spans="1:17" ht="20.100000000000001" customHeight="1" x14ac:dyDescent="0.2">
      <c r="A346" s="38" t="s">
        <v>1407</v>
      </c>
      <c r="B346" s="43" t="s">
        <v>2565</v>
      </c>
      <c r="C346" s="5" t="s">
        <v>620</v>
      </c>
      <c r="D346" s="56" t="s">
        <v>1652</v>
      </c>
      <c r="E346" s="56" t="s">
        <v>1653</v>
      </c>
      <c r="F346" s="6" t="s">
        <v>833</v>
      </c>
      <c r="G346" s="30">
        <v>4</v>
      </c>
      <c r="H346" s="72"/>
      <c r="I346" s="21"/>
      <c r="J346" s="26"/>
      <c r="K346" s="27"/>
      <c r="L346" s="27"/>
      <c r="M346" s="25"/>
      <c r="N346" s="28"/>
      <c r="O346" s="25"/>
      <c r="P346" s="28"/>
      <c r="Q346" s="29">
        <f t="shared" si="6"/>
        <v>0</v>
      </c>
    </row>
    <row r="347" spans="1:17" ht="20.100000000000001" customHeight="1" x14ac:dyDescent="0.2">
      <c r="A347" s="38" t="s">
        <v>1407</v>
      </c>
      <c r="B347" s="43" t="s">
        <v>2566</v>
      </c>
      <c r="C347" s="5" t="s">
        <v>621</v>
      </c>
      <c r="D347" s="56" t="s">
        <v>1654</v>
      </c>
      <c r="E347" s="56" t="s">
        <v>1655</v>
      </c>
      <c r="F347" s="6" t="s">
        <v>833</v>
      </c>
      <c r="G347" s="30">
        <v>8</v>
      </c>
      <c r="H347" s="72"/>
      <c r="I347" s="21"/>
      <c r="J347" s="26"/>
      <c r="K347" s="27"/>
      <c r="L347" s="27"/>
      <c r="M347" s="25"/>
      <c r="N347" s="28"/>
      <c r="O347" s="25"/>
      <c r="P347" s="28"/>
      <c r="Q347" s="29">
        <f t="shared" si="6"/>
        <v>0</v>
      </c>
    </row>
    <row r="348" spans="1:17" ht="20.100000000000001" customHeight="1" x14ac:dyDescent="0.2">
      <c r="A348" s="38" t="s">
        <v>1407</v>
      </c>
      <c r="B348" s="43" t="s">
        <v>2567</v>
      </c>
      <c r="C348" s="5" t="s">
        <v>622</v>
      </c>
      <c r="D348" s="56" t="s">
        <v>212</v>
      </c>
      <c r="E348" s="56" t="s">
        <v>1656</v>
      </c>
      <c r="F348" s="6" t="s">
        <v>811</v>
      </c>
      <c r="G348" s="30">
        <v>3</v>
      </c>
      <c r="H348" s="72"/>
      <c r="I348" s="21"/>
      <c r="J348" s="26"/>
      <c r="K348" s="27"/>
      <c r="L348" s="27"/>
      <c r="M348" s="25"/>
      <c r="N348" s="28"/>
      <c r="O348" s="25"/>
      <c r="P348" s="28"/>
      <c r="Q348" s="29">
        <f t="shared" si="6"/>
        <v>0</v>
      </c>
    </row>
    <row r="349" spans="1:17" ht="20.100000000000001" customHeight="1" x14ac:dyDescent="0.2">
      <c r="A349" s="38" t="s">
        <v>1407</v>
      </c>
      <c r="B349" s="43" t="s">
        <v>2568</v>
      </c>
      <c r="C349" s="5" t="s">
        <v>624</v>
      </c>
      <c r="D349" s="56" t="s">
        <v>1657</v>
      </c>
      <c r="E349" s="56" t="s">
        <v>1658</v>
      </c>
      <c r="F349" s="6" t="s">
        <v>834</v>
      </c>
      <c r="G349" s="30">
        <v>5</v>
      </c>
      <c r="H349" s="72"/>
      <c r="I349" s="21"/>
      <c r="J349" s="26"/>
      <c r="K349" s="27"/>
      <c r="L349" s="27"/>
      <c r="M349" s="25"/>
      <c r="N349" s="28"/>
      <c r="O349" s="25"/>
      <c r="P349" s="28"/>
      <c r="Q349" s="29">
        <f t="shared" si="6"/>
        <v>0</v>
      </c>
    </row>
    <row r="350" spans="1:17" ht="20.100000000000001" customHeight="1" x14ac:dyDescent="0.2">
      <c r="A350" s="38" t="s">
        <v>1407</v>
      </c>
      <c r="B350" s="43" t="s">
        <v>2569</v>
      </c>
      <c r="C350" s="5" t="s">
        <v>625</v>
      </c>
      <c r="D350" s="56" t="s">
        <v>1659</v>
      </c>
      <c r="E350" s="56" t="s">
        <v>1660</v>
      </c>
      <c r="F350" s="6" t="s">
        <v>796</v>
      </c>
      <c r="G350" s="30">
        <v>2</v>
      </c>
      <c r="H350" s="72"/>
      <c r="I350" s="21"/>
      <c r="J350" s="26"/>
      <c r="K350" s="27"/>
      <c r="L350" s="27"/>
      <c r="M350" s="25"/>
      <c r="N350" s="28"/>
      <c r="O350" s="25"/>
      <c r="P350" s="28"/>
      <c r="Q350" s="29">
        <f t="shared" si="6"/>
        <v>0</v>
      </c>
    </row>
    <row r="351" spans="1:17" ht="20.100000000000001" customHeight="1" x14ac:dyDescent="0.2">
      <c r="A351" s="38" t="s">
        <v>1407</v>
      </c>
      <c r="B351" s="43" t="s">
        <v>2570</v>
      </c>
      <c r="C351" s="5" t="s">
        <v>626</v>
      </c>
      <c r="D351" s="56" t="s">
        <v>1661</v>
      </c>
      <c r="E351" s="56" t="s">
        <v>1662</v>
      </c>
      <c r="F351" s="6" t="s">
        <v>796</v>
      </c>
      <c r="G351" s="30">
        <v>1</v>
      </c>
      <c r="H351" s="72"/>
      <c r="I351" s="21"/>
      <c r="J351" s="26"/>
      <c r="K351" s="27"/>
      <c r="L351" s="27"/>
      <c r="M351" s="25"/>
      <c r="N351" s="28"/>
      <c r="O351" s="25"/>
      <c r="P351" s="28"/>
      <c r="Q351" s="29">
        <f t="shared" si="6"/>
        <v>0</v>
      </c>
    </row>
    <row r="352" spans="1:17" ht="20.100000000000001" customHeight="1" x14ac:dyDescent="0.2">
      <c r="A352" s="38" t="s">
        <v>1319</v>
      </c>
      <c r="B352" s="57" t="s">
        <v>2564</v>
      </c>
      <c r="C352" s="5" t="s">
        <v>627</v>
      </c>
      <c r="D352" s="56" t="s">
        <v>213</v>
      </c>
      <c r="E352" s="56" t="s">
        <v>1663</v>
      </c>
      <c r="F352" s="6" t="s">
        <v>835</v>
      </c>
      <c r="G352" s="30">
        <v>6</v>
      </c>
      <c r="H352" s="72" t="s">
        <v>2384</v>
      </c>
      <c r="I352" s="21" t="s">
        <v>2385</v>
      </c>
      <c r="J352" s="26"/>
      <c r="K352" s="27"/>
      <c r="L352" s="27"/>
      <c r="M352" s="25"/>
      <c r="N352" s="28"/>
      <c r="O352" s="25"/>
      <c r="P352" s="28"/>
      <c r="Q352" s="29">
        <f t="shared" si="6"/>
        <v>0</v>
      </c>
    </row>
    <row r="353" spans="1:17" ht="20.100000000000001" customHeight="1" x14ac:dyDescent="0.2">
      <c r="A353" s="38" t="s">
        <v>1319</v>
      </c>
      <c r="B353" s="57" t="s">
        <v>2571</v>
      </c>
      <c r="C353" s="5" t="s">
        <v>628</v>
      </c>
      <c r="D353" s="56" t="s">
        <v>214</v>
      </c>
      <c r="E353" s="56" t="s">
        <v>1664</v>
      </c>
      <c r="F353" s="6" t="s">
        <v>835</v>
      </c>
      <c r="G353" s="30">
        <v>6</v>
      </c>
      <c r="H353" s="72" t="s">
        <v>2384</v>
      </c>
      <c r="I353" s="21" t="s">
        <v>2385</v>
      </c>
      <c r="J353" s="26"/>
      <c r="K353" s="27"/>
      <c r="L353" s="27"/>
      <c r="M353" s="25"/>
      <c r="N353" s="28"/>
      <c r="O353" s="25"/>
      <c r="P353" s="28"/>
      <c r="Q353" s="29">
        <f t="shared" si="6"/>
        <v>0</v>
      </c>
    </row>
    <row r="354" spans="1:17" ht="20.100000000000001" customHeight="1" x14ac:dyDescent="0.2">
      <c r="A354" s="38" t="s">
        <v>1319</v>
      </c>
      <c r="B354" s="57" t="s">
        <v>2572</v>
      </c>
      <c r="C354" s="5" t="s">
        <v>629</v>
      </c>
      <c r="D354" s="56" t="s">
        <v>1665</v>
      </c>
      <c r="E354" s="56" t="s">
        <v>1666</v>
      </c>
      <c r="F354" s="6" t="s">
        <v>801</v>
      </c>
      <c r="G354" s="30">
        <v>13</v>
      </c>
      <c r="H354" s="72" t="s">
        <v>2384</v>
      </c>
      <c r="I354" s="21" t="s">
        <v>2385</v>
      </c>
      <c r="J354" s="26"/>
      <c r="K354" s="27"/>
      <c r="L354" s="27"/>
      <c r="M354" s="25"/>
      <c r="N354" s="28"/>
      <c r="O354" s="25"/>
      <c r="P354" s="28"/>
      <c r="Q354" s="29">
        <f t="shared" si="6"/>
        <v>0</v>
      </c>
    </row>
    <row r="355" spans="1:17" ht="20.100000000000001" customHeight="1" x14ac:dyDescent="0.2">
      <c r="A355" s="38" t="s">
        <v>1319</v>
      </c>
      <c r="B355" s="57" t="s">
        <v>2573</v>
      </c>
      <c r="C355" s="5" t="s">
        <v>630</v>
      </c>
      <c r="D355" s="56" t="s">
        <v>215</v>
      </c>
      <c r="E355" s="56" t="s">
        <v>1667</v>
      </c>
      <c r="F355" s="6" t="s">
        <v>18</v>
      </c>
      <c r="G355" s="30">
        <v>12</v>
      </c>
      <c r="H355" s="72" t="s">
        <v>2384</v>
      </c>
      <c r="I355" s="21" t="s">
        <v>2385</v>
      </c>
      <c r="J355" s="26"/>
      <c r="K355" s="27"/>
      <c r="L355" s="27"/>
      <c r="M355" s="25"/>
      <c r="N355" s="28"/>
      <c r="O355" s="25"/>
      <c r="P355" s="28"/>
      <c r="Q355" s="29">
        <f t="shared" si="6"/>
        <v>0</v>
      </c>
    </row>
    <row r="356" spans="1:17" ht="20.100000000000001" customHeight="1" x14ac:dyDescent="0.2">
      <c r="A356" s="38" t="s">
        <v>1319</v>
      </c>
      <c r="B356" s="57" t="s">
        <v>2574</v>
      </c>
      <c r="C356" s="5" t="s">
        <v>631</v>
      </c>
      <c r="D356" s="56" t="s">
        <v>216</v>
      </c>
      <c r="E356" s="56" t="s">
        <v>1668</v>
      </c>
      <c r="F356" s="6" t="s">
        <v>18</v>
      </c>
      <c r="G356" s="30">
        <v>14</v>
      </c>
      <c r="H356" s="72" t="s">
        <v>2384</v>
      </c>
      <c r="I356" s="21" t="s">
        <v>2385</v>
      </c>
      <c r="J356" s="26"/>
      <c r="K356" s="27"/>
      <c r="L356" s="27"/>
      <c r="M356" s="25"/>
      <c r="N356" s="28"/>
      <c r="O356" s="25"/>
      <c r="P356" s="28"/>
      <c r="Q356" s="29">
        <f t="shared" si="6"/>
        <v>0</v>
      </c>
    </row>
    <row r="357" spans="1:17" ht="20.100000000000001" customHeight="1" x14ac:dyDescent="0.2">
      <c r="A357" s="38" t="s">
        <v>1319</v>
      </c>
      <c r="B357" s="57" t="s">
        <v>2575</v>
      </c>
      <c r="C357" s="5" t="s">
        <v>632</v>
      </c>
      <c r="D357" s="56" t="s">
        <v>217</v>
      </c>
      <c r="E357" s="56" t="s">
        <v>1669</v>
      </c>
      <c r="F357" s="6" t="s">
        <v>18</v>
      </c>
      <c r="G357" s="30">
        <v>12</v>
      </c>
      <c r="H357" s="72" t="s">
        <v>2384</v>
      </c>
      <c r="I357" s="21" t="s">
        <v>2385</v>
      </c>
      <c r="J357" s="26"/>
      <c r="K357" s="27"/>
      <c r="L357" s="27"/>
      <c r="M357" s="25"/>
      <c r="N357" s="28"/>
      <c r="O357" s="25"/>
      <c r="P357" s="28"/>
      <c r="Q357" s="29">
        <f t="shared" si="6"/>
        <v>0</v>
      </c>
    </row>
    <row r="358" spans="1:17" ht="20.100000000000001" customHeight="1" x14ac:dyDescent="0.2">
      <c r="A358" s="39"/>
      <c r="B358" s="44"/>
      <c r="C358" s="14"/>
      <c r="D358" s="15"/>
      <c r="E358" s="15"/>
      <c r="F358" s="18"/>
      <c r="G358" s="18"/>
      <c r="H358" s="18"/>
      <c r="I358" s="13"/>
      <c r="J358" s="22"/>
      <c r="K358" s="23"/>
      <c r="L358" s="23"/>
      <c r="M358" s="16"/>
      <c r="N358" s="120" t="s">
        <v>16</v>
      </c>
      <c r="O358" s="121"/>
      <c r="P358" s="122"/>
      <c r="Q358" s="17">
        <f>SUM(Q345:Q357)*1.2</f>
        <v>0</v>
      </c>
    </row>
    <row r="359" spans="1:17" ht="20.100000000000001" customHeight="1" x14ac:dyDescent="0.2">
      <c r="A359" s="40"/>
      <c r="B359" s="2" t="s">
        <v>1097</v>
      </c>
      <c r="C359" s="31"/>
      <c r="D359" s="7" t="s">
        <v>848</v>
      </c>
      <c r="E359" s="32"/>
      <c r="F359" s="33"/>
      <c r="G359" s="33"/>
      <c r="H359" s="33"/>
      <c r="I359" s="34"/>
      <c r="J359" s="35"/>
      <c r="K359" s="36"/>
      <c r="L359" s="36"/>
      <c r="M359" s="36"/>
      <c r="N359" s="36"/>
      <c r="O359" s="36"/>
      <c r="P359" s="36"/>
      <c r="Q359" s="37"/>
    </row>
    <row r="360" spans="1:17" ht="20.100000000000001" customHeight="1" x14ac:dyDescent="0.2">
      <c r="A360" s="38" t="s">
        <v>1407</v>
      </c>
      <c r="B360" s="43" t="s">
        <v>2576</v>
      </c>
      <c r="C360" s="5" t="s">
        <v>512</v>
      </c>
      <c r="D360" s="56" t="s">
        <v>107</v>
      </c>
      <c r="E360" s="56" t="s">
        <v>1601</v>
      </c>
      <c r="F360" s="6" t="s">
        <v>810</v>
      </c>
      <c r="G360" s="30">
        <v>7</v>
      </c>
      <c r="H360" s="72"/>
      <c r="I360" s="21"/>
      <c r="J360" s="26"/>
      <c r="K360" s="27"/>
      <c r="L360" s="27"/>
      <c r="M360" s="25"/>
      <c r="N360" s="28"/>
      <c r="O360" s="25"/>
      <c r="P360" s="28"/>
      <c r="Q360" s="29">
        <f>M360*P360</f>
        <v>0</v>
      </c>
    </row>
    <row r="361" spans="1:17" ht="20.100000000000001" customHeight="1" x14ac:dyDescent="0.2">
      <c r="A361" s="38" t="s">
        <v>1407</v>
      </c>
      <c r="B361" s="43" t="s">
        <v>1162</v>
      </c>
      <c r="C361" s="5" t="s">
        <v>511</v>
      </c>
      <c r="D361" s="56" t="s">
        <v>106</v>
      </c>
      <c r="E361" s="56" t="s">
        <v>1602</v>
      </c>
      <c r="F361" s="6" t="s">
        <v>738</v>
      </c>
      <c r="G361" s="30">
        <v>12</v>
      </c>
      <c r="H361" s="72"/>
      <c r="I361" s="21"/>
      <c r="J361" s="26"/>
      <c r="K361" s="27"/>
      <c r="L361" s="27"/>
      <c r="M361" s="25"/>
      <c r="N361" s="28"/>
      <c r="O361" s="25"/>
      <c r="P361" s="28"/>
      <c r="Q361" s="29">
        <f>M361*P361</f>
        <v>0</v>
      </c>
    </row>
    <row r="362" spans="1:17" ht="20.100000000000001" customHeight="1" x14ac:dyDescent="0.2">
      <c r="A362" s="39"/>
      <c r="B362" s="44"/>
      <c r="C362" s="14"/>
      <c r="D362" s="15"/>
      <c r="E362" s="15"/>
      <c r="F362" s="18"/>
      <c r="G362" s="18"/>
      <c r="H362" s="18"/>
      <c r="I362" s="13"/>
      <c r="J362" s="22"/>
      <c r="K362" s="23"/>
      <c r="L362" s="23"/>
      <c r="M362" s="16"/>
      <c r="N362" s="120" t="s">
        <v>16</v>
      </c>
      <c r="O362" s="121"/>
      <c r="P362" s="122"/>
      <c r="Q362" s="17" t="e">
        <f>SUM(#REF!)*1.2</f>
        <v>#REF!</v>
      </c>
    </row>
    <row r="363" spans="1:17" ht="20.100000000000001" customHeight="1" x14ac:dyDescent="0.2">
      <c r="A363" s="40"/>
      <c r="B363" s="2" t="s">
        <v>1098</v>
      </c>
      <c r="C363" s="31"/>
      <c r="D363" s="7" t="s">
        <v>879</v>
      </c>
      <c r="E363" s="32"/>
      <c r="F363" s="33"/>
      <c r="G363" s="33"/>
      <c r="H363" s="33"/>
      <c r="I363" s="34"/>
      <c r="J363" s="35"/>
      <c r="K363" s="36"/>
      <c r="L363" s="36"/>
      <c r="M363" s="36"/>
      <c r="N363" s="36"/>
      <c r="O363" s="36"/>
      <c r="P363" s="36"/>
      <c r="Q363" s="37"/>
    </row>
    <row r="364" spans="1:17" ht="20.100000000000001" customHeight="1" x14ac:dyDescent="0.2">
      <c r="A364" s="38" t="s">
        <v>1359</v>
      </c>
      <c r="B364" s="43" t="s">
        <v>1153</v>
      </c>
      <c r="C364" s="5" t="s">
        <v>619</v>
      </c>
      <c r="D364" s="56" t="s">
        <v>211</v>
      </c>
      <c r="E364" s="56" t="s">
        <v>1646</v>
      </c>
      <c r="F364" s="6" t="s">
        <v>761</v>
      </c>
      <c r="G364" s="30">
        <v>7</v>
      </c>
      <c r="H364" s="72"/>
      <c r="I364" s="21"/>
      <c r="J364" s="26"/>
      <c r="K364" s="27"/>
      <c r="L364" s="27"/>
      <c r="M364" s="25"/>
      <c r="N364" s="28"/>
      <c r="O364" s="25"/>
      <c r="P364" s="28"/>
      <c r="Q364" s="29">
        <f>M364*P364</f>
        <v>0</v>
      </c>
    </row>
    <row r="365" spans="1:17" ht="20.100000000000001" customHeight="1" x14ac:dyDescent="0.2">
      <c r="A365" s="38" t="s">
        <v>1359</v>
      </c>
      <c r="B365" s="43" t="s">
        <v>2815</v>
      </c>
      <c r="C365" s="5" t="s">
        <v>618</v>
      </c>
      <c r="D365" s="56" t="s">
        <v>210</v>
      </c>
      <c r="E365" s="56" t="s">
        <v>1647</v>
      </c>
      <c r="F365" s="6" t="s">
        <v>796</v>
      </c>
      <c r="G365" s="30">
        <v>2</v>
      </c>
      <c r="H365" s="72"/>
      <c r="I365" s="21"/>
      <c r="J365" s="26"/>
      <c r="K365" s="27"/>
      <c r="L365" s="27"/>
      <c r="M365" s="25"/>
      <c r="N365" s="28"/>
      <c r="O365" s="25"/>
      <c r="P365" s="28"/>
      <c r="Q365" s="29">
        <f>M365*P365</f>
        <v>0</v>
      </c>
    </row>
    <row r="366" spans="1:17" ht="20.100000000000001" customHeight="1" x14ac:dyDescent="0.2">
      <c r="A366" s="38" t="s">
        <v>1359</v>
      </c>
      <c r="B366" s="43" t="s">
        <v>2816</v>
      </c>
      <c r="C366" s="5" t="s">
        <v>617</v>
      </c>
      <c r="D366" s="56" t="s">
        <v>209</v>
      </c>
      <c r="E366" s="56" t="s">
        <v>1648</v>
      </c>
      <c r="F366" s="6" t="s">
        <v>796</v>
      </c>
      <c r="G366" s="30">
        <v>2</v>
      </c>
      <c r="H366" s="72"/>
      <c r="I366" s="21"/>
      <c r="J366" s="26"/>
      <c r="K366" s="27"/>
      <c r="L366" s="27"/>
      <c r="M366" s="25"/>
      <c r="N366" s="28"/>
      <c r="O366" s="25"/>
      <c r="P366" s="28"/>
      <c r="Q366" s="29">
        <f>M366*P366</f>
        <v>0</v>
      </c>
    </row>
    <row r="367" spans="1:17" ht="20.100000000000001" customHeight="1" x14ac:dyDescent="0.2">
      <c r="A367" s="38" t="s">
        <v>1359</v>
      </c>
      <c r="B367" s="43" t="s">
        <v>2817</v>
      </c>
      <c r="C367" s="5" t="s">
        <v>616</v>
      </c>
      <c r="D367" s="56" t="s">
        <v>208</v>
      </c>
      <c r="E367" s="56" t="s">
        <v>1649</v>
      </c>
      <c r="F367" s="6" t="s">
        <v>796</v>
      </c>
      <c r="G367" s="30">
        <v>3</v>
      </c>
      <c r="H367" s="72"/>
      <c r="I367" s="21"/>
      <c r="J367" s="26"/>
      <c r="K367" s="27"/>
      <c r="L367" s="27"/>
      <c r="M367" s="25"/>
      <c r="N367" s="28"/>
      <c r="O367" s="25"/>
      <c r="P367" s="28"/>
      <c r="Q367" s="29">
        <f>M367*P367</f>
        <v>0</v>
      </c>
    </row>
    <row r="368" spans="1:17" ht="20.100000000000001" customHeight="1" x14ac:dyDescent="0.2">
      <c r="A368" s="39"/>
      <c r="B368" s="44"/>
      <c r="C368" s="14"/>
      <c r="D368" s="15"/>
      <c r="E368" s="15"/>
      <c r="F368" s="18"/>
      <c r="G368" s="18"/>
      <c r="H368" s="18"/>
      <c r="I368" s="13"/>
      <c r="J368" s="22"/>
      <c r="K368" s="23"/>
      <c r="L368" s="23"/>
      <c r="M368" s="16"/>
      <c r="N368" s="120" t="s">
        <v>16</v>
      </c>
      <c r="O368" s="121"/>
      <c r="P368" s="122"/>
      <c r="Q368" s="17">
        <f>SUM(Q364:Q367)*1.2</f>
        <v>0</v>
      </c>
    </row>
    <row r="369" spans="1:17" ht="20.100000000000001" customHeight="1" x14ac:dyDescent="0.2">
      <c r="A369" s="40"/>
      <c r="B369" s="2" t="s">
        <v>1099</v>
      </c>
      <c r="C369" s="31"/>
      <c r="D369" s="7" t="s">
        <v>885</v>
      </c>
      <c r="E369" s="32"/>
      <c r="F369" s="33"/>
      <c r="G369" s="33"/>
      <c r="H369" s="33"/>
      <c r="I369" s="34"/>
      <c r="J369" s="35"/>
      <c r="K369" s="36"/>
      <c r="L369" s="36"/>
      <c r="M369" s="36"/>
      <c r="N369" s="36"/>
      <c r="O369" s="36"/>
      <c r="P369" s="36"/>
      <c r="Q369" s="37"/>
    </row>
    <row r="370" spans="1:17" ht="20.100000000000001" customHeight="1" x14ac:dyDescent="0.2">
      <c r="A370" s="38" t="s">
        <v>1359</v>
      </c>
      <c r="B370" s="43" t="s">
        <v>1154</v>
      </c>
      <c r="C370" s="5" t="s">
        <v>516</v>
      </c>
      <c r="D370" s="56" t="s">
        <v>109</v>
      </c>
      <c r="E370" s="56" t="s">
        <v>1603</v>
      </c>
      <c r="F370" s="6" t="s">
        <v>812</v>
      </c>
      <c r="G370" s="30">
        <v>2</v>
      </c>
      <c r="H370" s="72"/>
      <c r="I370" s="21"/>
      <c r="J370" s="26"/>
      <c r="K370" s="27"/>
      <c r="L370" s="27"/>
      <c r="M370" s="25"/>
      <c r="N370" s="28"/>
      <c r="O370" s="25"/>
      <c r="P370" s="28"/>
      <c r="Q370" s="29">
        <f>M370*P370</f>
        <v>0</v>
      </c>
    </row>
    <row r="371" spans="1:17" ht="20.100000000000001" customHeight="1" x14ac:dyDescent="0.2">
      <c r="A371" s="38" t="s">
        <v>1359</v>
      </c>
      <c r="B371" s="43" t="s">
        <v>2577</v>
      </c>
      <c r="C371" s="5" t="s">
        <v>514</v>
      </c>
      <c r="D371" s="56" t="s">
        <v>1604</v>
      </c>
      <c r="E371" s="56" t="s">
        <v>1605</v>
      </c>
      <c r="F371" s="6" t="s">
        <v>811</v>
      </c>
      <c r="G371" s="30">
        <v>2</v>
      </c>
      <c r="H371" s="72"/>
      <c r="I371" s="21"/>
      <c r="J371" s="26"/>
      <c r="K371" s="27"/>
      <c r="L371" s="27"/>
      <c r="M371" s="25"/>
      <c r="N371" s="28"/>
      <c r="O371" s="25"/>
      <c r="P371" s="28"/>
      <c r="Q371" s="29">
        <f>M371*P371</f>
        <v>0</v>
      </c>
    </row>
    <row r="372" spans="1:17" ht="20.100000000000001" customHeight="1" x14ac:dyDescent="0.2">
      <c r="A372" s="38" t="s">
        <v>1359</v>
      </c>
      <c r="B372" s="43" t="s">
        <v>2578</v>
      </c>
      <c r="C372" s="5" t="s">
        <v>515</v>
      </c>
      <c r="D372" s="56" t="s">
        <v>1606</v>
      </c>
      <c r="E372" s="56" t="s">
        <v>1607</v>
      </c>
      <c r="F372" s="6" t="s">
        <v>811</v>
      </c>
      <c r="G372" s="30">
        <v>1</v>
      </c>
      <c r="H372" s="72"/>
      <c r="I372" s="21"/>
      <c r="J372" s="26"/>
      <c r="K372" s="27"/>
      <c r="L372" s="27"/>
      <c r="M372" s="25"/>
      <c r="N372" s="28"/>
      <c r="O372" s="25"/>
      <c r="P372" s="28"/>
      <c r="Q372" s="29">
        <f>M372*P372</f>
        <v>0</v>
      </c>
    </row>
    <row r="373" spans="1:17" ht="20.100000000000001" customHeight="1" x14ac:dyDescent="0.2">
      <c r="A373" s="39"/>
      <c r="B373" s="44"/>
      <c r="C373" s="14"/>
      <c r="D373" s="15"/>
      <c r="E373" s="15"/>
      <c r="F373" s="18"/>
      <c r="G373" s="18"/>
      <c r="H373" s="18"/>
      <c r="I373" s="13"/>
      <c r="J373" s="22"/>
      <c r="K373" s="23"/>
      <c r="L373" s="23"/>
      <c r="M373" s="16"/>
      <c r="N373" s="120" t="s">
        <v>16</v>
      </c>
      <c r="O373" s="121"/>
      <c r="P373" s="122"/>
      <c r="Q373" s="17" t="e">
        <f>SUM(#REF!)*1.2</f>
        <v>#REF!</v>
      </c>
    </row>
    <row r="374" spans="1:17" ht="20.100000000000001" customHeight="1" x14ac:dyDescent="0.2">
      <c r="A374" s="40"/>
      <c r="B374" s="2" t="s">
        <v>1100</v>
      </c>
      <c r="C374" s="31"/>
      <c r="D374" s="7" t="s">
        <v>851</v>
      </c>
      <c r="E374" s="32"/>
      <c r="F374" s="33"/>
      <c r="G374" s="33"/>
      <c r="H374" s="33"/>
      <c r="I374" s="34"/>
      <c r="J374" s="35"/>
      <c r="K374" s="36"/>
      <c r="L374" s="36"/>
      <c r="M374" s="36"/>
      <c r="N374" s="36"/>
      <c r="O374" s="36"/>
      <c r="P374" s="36"/>
      <c r="Q374" s="37"/>
    </row>
    <row r="375" spans="1:17" ht="20.100000000000001" customHeight="1" x14ac:dyDescent="0.2">
      <c r="A375" s="38" t="s">
        <v>1359</v>
      </c>
      <c r="B375" s="43" t="s">
        <v>2579</v>
      </c>
      <c r="C375" s="5" t="s">
        <v>2360</v>
      </c>
      <c r="D375" s="56" t="s">
        <v>2361</v>
      </c>
      <c r="E375" s="56" t="s">
        <v>2362</v>
      </c>
      <c r="F375" s="6" t="s">
        <v>2363</v>
      </c>
      <c r="G375" s="30">
        <v>2</v>
      </c>
      <c r="H375" s="72"/>
      <c r="I375" s="21"/>
      <c r="J375" s="26"/>
      <c r="K375" s="27"/>
      <c r="L375" s="27"/>
      <c r="M375" s="25"/>
      <c r="N375" s="28"/>
      <c r="O375" s="25"/>
      <c r="P375" s="28"/>
      <c r="Q375" s="29">
        <f>M375*P375</f>
        <v>0</v>
      </c>
    </row>
    <row r="376" spans="1:17" ht="20.100000000000001" customHeight="1" x14ac:dyDescent="0.2">
      <c r="A376" s="38" t="s">
        <v>1359</v>
      </c>
      <c r="B376" s="43" t="s">
        <v>2580</v>
      </c>
      <c r="C376" s="5" t="s">
        <v>2364</v>
      </c>
      <c r="D376" s="56" t="s">
        <v>2365</v>
      </c>
      <c r="E376" s="56" t="s">
        <v>2366</v>
      </c>
      <c r="F376" s="6" t="s">
        <v>2367</v>
      </c>
      <c r="G376" s="30">
        <v>2</v>
      </c>
      <c r="H376" s="72"/>
      <c r="I376" s="21"/>
      <c r="J376" s="26"/>
      <c r="K376" s="27"/>
      <c r="L376" s="27"/>
      <c r="M376" s="25"/>
      <c r="N376" s="28"/>
      <c r="O376" s="25"/>
      <c r="P376" s="28"/>
      <c r="Q376" s="29"/>
    </row>
    <row r="377" spans="1:17" ht="20.100000000000001" customHeight="1" x14ac:dyDescent="0.2">
      <c r="A377" s="38" t="s">
        <v>1359</v>
      </c>
      <c r="B377" s="43" t="s">
        <v>2581</v>
      </c>
      <c r="C377" s="5" t="s">
        <v>505</v>
      </c>
      <c r="D377" s="56" t="s">
        <v>2368</v>
      </c>
      <c r="E377" s="56" t="s">
        <v>2369</v>
      </c>
      <c r="F377" s="6" t="s">
        <v>797</v>
      </c>
      <c r="G377" s="30">
        <v>12</v>
      </c>
      <c r="H377" s="72"/>
      <c r="I377" s="21"/>
      <c r="J377" s="26"/>
      <c r="K377" s="27"/>
      <c r="L377" s="27"/>
      <c r="M377" s="25"/>
      <c r="N377" s="28"/>
      <c r="O377" s="25"/>
      <c r="P377" s="28"/>
      <c r="Q377" s="29"/>
    </row>
    <row r="378" spans="1:17" ht="20.100000000000001" customHeight="1" x14ac:dyDescent="0.2">
      <c r="A378" s="39"/>
      <c r="B378" s="44"/>
      <c r="C378" s="14"/>
      <c r="D378" s="15"/>
      <c r="E378" s="15"/>
      <c r="F378" s="18"/>
      <c r="G378" s="18"/>
      <c r="H378" s="18"/>
      <c r="I378" s="13"/>
      <c r="J378" s="22"/>
      <c r="K378" s="23"/>
      <c r="L378" s="23"/>
      <c r="M378" s="16"/>
      <c r="N378" s="120" t="s">
        <v>16</v>
      </c>
      <c r="O378" s="121"/>
      <c r="P378" s="122"/>
      <c r="Q378" s="17">
        <f>SUM(Q375)*1.2</f>
        <v>0</v>
      </c>
    </row>
    <row r="379" spans="1:17" ht="20.100000000000001" customHeight="1" x14ac:dyDescent="0.2">
      <c r="A379" s="40"/>
      <c r="B379" s="2" t="s">
        <v>1101</v>
      </c>
      <c r="C379" s="31"/>
      <c r="D379" s="7" t="s">
        <v>862</v>
      </c>
      <c r="E379" s="32"/>
      <c r="F379" s="33"/>
      <c r="G379" s="33"/>
      <c r="H379" s="33"/>
      <c r="I379" s="34"/>
      <c r="J379" s="35"/>
      <c r="K379" s="36"/>
      <c r="L379" s="36"/>
      <c r="M379" s="36"/>
      <c r="N379" s="36"/>
      <c r="O379" s="36"/>
      <c r="P379" s="36"/>
      <c r="Q379" s="37"/>
    </row>
    <row r="380" spans="1:17" ht="20.100000000000001" customHeight="1" x14ac:dyDescent="0.2">
      <c r="A380" s="38" t="s">
        <v>1356</v>
      </c>
      <c r="B380" s="57" t="s">
        <v>2582</v>
      </c>
      <c r="C380" s="5" t="s">
        <v>437</v>
      </c>
      <c r="D380" s="56" t="s">
        <v>1357</v>
      </c>
      <c r="E380" s="56" t="s">
        <v>1358</v>
      </c>
      <c r="F380" s="6" t="s">
        <v>778</v>
      </c>
      <c r="G380" s="30">
        <v>4</v>
      </c>
      <c r="H380" s="72" t="s">
        <v>2384</v>
      </c>
      <c r="I380" s="21" t="s">
        <v>2385</v>
      </c>
      <c r="J380" s="26"/>
      <c r="K380" s="27"/>
      <c r="L380" s="27"/>
      <c r="M380" s="25"/>
      <c r="N380" s="28"/>
      <c r="O380" s="25"/>
      <c r="P380" s="28"/>
      <c r="Q380" s="29">
        <f>M380*P380</f>
        <v>0</v>
      </c>
    </row>
    <row r="381" spans="1:17" ht="20.100000000000001" customHeight="1" x14ac:dyDescent="0.2">
      <c r="A381" s="38" t="s">
        <v>1359</v>
      </c>
      <c r="B381" s="57" t="s">
        <v>2583</v>
      </c>
      <c r="C381" s="5" t="s">
        <v>436</v>
      </c>
      <c r="D381" s="56" t="s">
        <v>58</v>
      </c>
      <c r="E381" s="56" t="s">
        <v>1360</v>
      </c>
      <c r="F381" s="6" t="s">
        <v>777</v>
      </c>
      <c r="G381" s="30">
        <v>2</v>
      </c>
      <c r="H381" s="72" t="s">
        <v>2384</v>
      </c>
      <c r="I381" s="21">
        <v>1</v>
      </c>
      <c r="J381" s="26"/>
      <c r="K381" s="27"/>
      <c r="L381" s="27"/>
      <c r="M381" s="25"/>
      <c r="N381" s="28"/>
      <c r="O381" s="25"/>
      <c r="P381" s="28"/>
      <c r="Q381" s="29">
        <f>M381*P381</f>
        <v>0</v>
      </c>
    </row>
    <row r="382" spans="1:17" ht="20.100000000000001" customHeight="1" x14ac:dyDescent="0.2">
      <c r="A382" s="38" t="s">
        <v>1359</v>
      </c>
      <c r="B382" s="57" t="s">
        <v>2584</v>
      </c>
      <c r="C382" s="5" t="s">
        <v>435</v>
      </c>
      <c r="D382" s="56" t="s">
        <v>57</v>
      </c>
      <c r="E382" s="56" t="s">
        <v>1361</v>
      </c>
      <c r="F382" s="6" t="s">
        <v>776</v>
      </c>
      <c r="G382" s="30">
        <v>1</v>
      </c>
      <c r="H382" s="72" t="s">
        <v>2384</v>
      </c>
      <c r="I382" s="21">
        <v>1</v>
      </c>
      <c r="J382" s="26"/>
      <c r="K382" s="27"/>
      <c r="L382" s="27"/>
      <c r="M382" s="25"/>
      <c r="N382" s="28"/>
      <c r="O382" s="25"/>
      <c r="P382" s="28"/>
      <c r="Q382" s="29">
        <f>M382*P382</f>
        <v>0</v>
      </c>
    </row>
    <row r="383" spans="1:17" ht="20.100000000000001" customHeight="1" x14ac:dyDescent="0.2">
      <c r="A383" s="38" t="s">
        <v>1359</v>
      </c>
      <c r="B383" s="57" t="s">
        <v>2818</v>
      </c>
      <c r="C383" s="5" t="s">
        <v>434</v>
      </c>
      <c r="D383" s="56" t="s">
        <v>56</v>
      </c>
      <c r="E383" s="56" t="s">
        <v>1362</v>
      </c>
      <c r="F383" s="6" t="s">
        <v>772</v>
      </c>
      <c r="G383" s="30">
        <v>1</v>
      </c>
      <c r="H383" s="72" t="s">
        <v>2384</v>
      </c>
      <c r="I383" s="21">
        <v>1</v>
      </c>
      <c r="J383" s="26"/>
      <c r="K383" s="27"/>
      <c r="L383" s="27"/>
      <c r="M383" s="25"/>
      <c r="N383" s="28"/>
      <c r="O383" s="25"/>
      <c r="P383" s="28"/>
      <c r="Q383" s="29">
        <f>M383*P383</f>
        <v>0</v>
      </c>
    </row>
    <row r="384" spans="1:17" ht="20.100000000000001" customHeight="1" x14ac:dyDescent="0.2">
      <c r="A384" s="39"/>
      <c r="B384" s="44"/>
      <c r="C384" s="14"/>
      <c r="D384" s="15"/>
      <c r="E384" s="15"/>
      <c r="F384" s="18"/>
      <c r="G384" s="18"/>
      <c r="H384" s="18"/>
      <c r="I384" s="13"/>
      <c r="J384" s="22"/>
      <c r="K384" s="23"/>
      <c r="L384" s="23"/>
      <c r="M384" s="16"/>
      <c r="N384" s="120" t="s">
        <v>16</v>
      </c>
      <c r="O384" s="121"/>
      <c r="P384" s="122"/>
      <c r="Q384" s="17">
        <f>SUM(Q381:Q383)*1.2</f>
        <v>0</v>
      </c>
    </row>
    <row r="385" spans="1:17" ht="20.100000000000001" customHeight="1" x14ac:dyDescent="0.2">
      <c r="A385" s="40"/>
      <c r="B385" s="2" t="s">
        <v>1102</v>
      </c>
      <c r="C385" s="31"/>
      <c r="D385" s="7" t="s">
        <v>974</v>
      </c>
      <c r="E385" s="32"/>
      <c r="F385" s="33"/>
      <c r="G385" s="33"/>
      <c r="H385" s="33"/>
      <c r="I385" s="34"/>
      <c r="J385" s="35"/>
      <c r="K385" s="36"/>
      <c r="L385" s="36"/>
      <c r="M385" s="36"/>
      <c r="N385" s="36"/>
      <c r="O385" s="36"/>
      <c r="P385" s="36"/>
      <c r="Q385" s="37"/>
    </row>
    <row r="386" spans="1:17" ht="20.100000000000001" customHeight="1" x14ac:dyDescent="0.2">
      <c r="A386" s="38" t="s">
        <v>1304</v>
      </c>
      <c r="B386" s="43" t="s">
        <v>2585</v>
      </c>
      <c r="C386" s="5" t="s">
        <v>973</v>
      </c>
      <c r="D386" s="56" t="s">
        <v>1305</v>
      </c>
      <c r="E386" s="56" t="s">
        <v>1306</v>
      </c>
      <c r="F386" s="6" t="s">
        <v>758</v>
      </c>
      <c r="G386" s="30">
        <v>2</v>
      </c>
      <c r="H386" s="72"/>
      <c r="I386" s="21"/>
      <c r="J386" s="26"/>
      <c r="K386" s="27"/>
      <c r="L386" s="27"/>
      <c r="M386" s="25"/>
      <c r="N386" s="28"/>
      <c r="O386" s="25"/>
      <c r="P386" s="28"/>
      <c r="Q386" s="29">
        <f>M386*P386</f>
        <v>0</v>
      </c>
    </row>
    <row r="387" spans="1:17" ht="20.100000000000001" customHeight="1" x14ac:dyDescent="0.2">
      <c r="A387" s="38" t="s">
        <v>1304</v>
      </c>
      <c r="B387" s="43" t="s">
        <v>2586</v>
      </c>
      <c r="C387" s="5" t="s">
        <v>972</v>
      </c>
      <c r="D387" s="56" t="s">
        <v>1307</v>
      </c>
      <c r="E387" s="56" t="s">
        <v>1308</v>
      </c>
      <c r="F387" s="6" t="s">
        <v>971</v>
      </c>
      <c r="G387" s="30">
        <v>1</v>
      </c>
      <c r="H387" s="72"/>
      <c r="I387" s="21"/>
      <c r="J387" s="26"/>
      <c r="K387" s="27"/>
      <c r="L387" s="27"/>
      <c r="M387" s="25"/>
      <c r="N387" s="28"/>
      <c r="O387" s="25"/>
      <c r="P387" s="28"/>
      <c r="Q387" s="29">
        <f>M387*P387</f>
        <v>0</v>
      </c>
    </row>
    <row r="388" spans="1:17" ht="20.100000000000001" customHeight="1" x14ac:dyDescent="0.2">
      <c r="A388" s="38" t="s">
        <v>1304</v>
      </c>
      <c r="B388" s="43" t="s">
        <v>2587</v>
      </c>
      <c r="C388" s="5" t="s">
        <v>970</v>
      </c>
      <c r="D388" s="56" t="s">
        <v>969</v>
      </c>
      <c r="E388" s="56" t="s">
        <v>1309</v>
      </c>
      <c r="F388" s="6" t="s">
        <v>968</v>
      </c>
      <c r="G388" s="30">
        <v>1</v>
      </c>
      <c r="H388" s="72"/>
      <c r="I388" s="21"/>
      <c r="J388" s="26"/>
      <c r="K388" s="27"/>
      <c r="L388" s="27"/>
      <c r="M388" s="25"/>
      <c r="N388" s="28"/>
      <c r="O388" s="25"/>
      <c r="P388" s="28"/>
      <c r="Q388" s="29">
        <f>M388*P388</f>
        <v>0</v>
      </c>
    </row>
    <row r="389" spans="1:17" ht="20.100000000000001" customHeight="1" x14ac:dyDescent="0.2">
      <c r="A389" s="39"/>
      <c r="B389" s="44"/>
      <c r="C389" s="14"/>
      <c r="D389" s="15"/>
      <c r="E389" s="15"/>
      <c r="F389" s="18"/>
      <c r="G389" s="18"/>
      <c r="H389" s="18"/>
      <c r="I389" s="13"/>
      <c r="J389" s="22"/>
      <c r="K389" s="23"/>
      <c r="L389" s="23"/>
      <c r="M389" s="16"/>
      <c r="N389" s="120" t="s">
        <v>16</v>
      </c>
      <c r="O389" s="121"/>
      <c r="P389" s="122"/>
      <c r="Q389" s="17">
        <f>SUM(Q386:Q388)*1.2</f>
        <v>0</v>
      </c>
    </row>
    <row r="390" spans="1:17" ht="20.100000000000001" customHeight="1" x14ac:dyDescent="0.2">
      <c r="A390" s="40"/>
      <c r="B390" s="2" t="s">
        <v>1103</v>
      </c>
      <c r="C390" s="31"/>
      <c r="D390" s="7" t="s">
        <v>975</v>
      </c>
      <c r="E390" s="32"/>
      <c r="F390" s="33"/>
      <c r="G390" s="33"/>
      <c r="H390" s="33"/>
      <c r="I390" s="34"/>
      <c r="J390" s="35"/>
      <c r="K390" s="36"/>
      <c r="L390" s="36"/>
      <c r="M390" s="36"/>
      <c r="N390" s="36"/>
      <c r="O390" s="36"/>
      <c r="P390" s="36"/>
      <c r="Q390" s="37"/>
    </row>
    <row r="391" spans="1:17" ht="20.100000000000001" customHeight="1" x14ac:dyDescent="0.2">
      <c r="A391" s="38" t="s">
        <v>1304</v>
      </c>
      <c r="B391" s="43" t="s">
        <v>1155</v>
      </c>
      <c r="C391" s="5" t="s">
        <v>1521</v>
      </c>
      <c r="D391" s="56" t="s">
        <v>1522</v>
      </c>
      <c r="E391" s="56" t="s">
        <v>1523</v>
      </c>
      <c r="F391" s="6" t="s">
        <v>1527</v>
      </c>
      <c r="G391" s="30">
        <v>1</v>
      </c>
      <c r="H391" s="72"/>
      <c r="I391" s="21"/>
      <c r="J391" s="26"/>
      <c r="K391" s="27"/>
      <c r="L391" s="27"/>
      <c r="M391" s="25"/>
      <c r="N391" s="28"/>
      <c r="O391" s="25"/>
      <c r="P391" s="28"/>
      <c r="Q391" s="29">
        <f>M391*P391</f>
        <v>0</v>
      </c>
    </row>
    <row r="392" spans="1:17" ht="20.100000000000001" customHeight="1" x14ac:dyDescent="0.2">
      <c r="A392" s="38" t="s">
        <v>1359</v>
      </c>
      <c r="B392" s="57" t="s">
        <v>2588</v>
      </c>
      <c r="C392" s="5" t="s">
        <v>1524</v>
      </c>
      <c r="D392" s="56" t="s">
        <v>1525</v>
      </c>
      <c r="E392" s="56" t="s">
        <v>1526</v>
      </c>
      <c r="F392" s="6" t="s">
        <v>1527</v>
      </c>
      <c r="G392" s="30">
        <v>3</v>
      </c>
      <c r="H392" s="72" t="s">
        <v>2384</v>
      </c>
      <c r="I392" s="21" t="s">
        <v>2386</v>
      </c>
      <c r="J392" s="26"/>
      <c r="K392" s="27"/>
      <c r="L392" s="27"/>
      <c r="M392" s="25"/>
      <c r="N392" s="28"/>
      <c r="O392" s="25"/>
      <c r="P392" s="28"/>
      <c r="Q392" s="29">
        <f>M392*P392</f>
        <v>0</v>
      </c>
    </row>
    <row r="393" spans="1:17" ht="20.100000000000001" customHeight="1" x14ac:dyDescent="0.2">
      <c r="A393" s="39"/>
      <c r="B393" s="44"/>
      <c r="C393" s="14"/>
      <c r="D393" s="15"/>
      <c r="E393" s="15"/>
      <c r="F393" s="18"/>
      <c r="G393" s="18"/>
      <c r="H393" s="18"/>
      <c r="I393" s="13"/>
      <c r="J393" s="22"/>
      <c r="K393" s="23"/>
      <c r="L393" s="23"/>
      <c r="M393" s="16"/>
      <c r="N393" s="120" t="s">
        <v>16</v>
      </c>
      <c r="O393" s="121"/>
      <c r="P393" s="122"/>
      <c r="Q393" s="17">
        <f>SUM(Q391:Q392)*1.2</f>
        <v>0</v>
      </c>
    </row>
    <row r="394" spans="1:17" ht="20.100000000000001" customHeight="1" x14ac:dyDescent="0.2">
      <c r="A394" s="40"/>
      <c r="B394" s="2" t="s">
        <v>1104</v>
      </c>
      <c r="C394" s="31"/>
      <c r="D394" s="7" t="s">
        <v>1014</v>
      </c>
      <c r="E394" s="32"/>
      <c r="F394" s="33"/>
      <c r="G394" s="33"/>
      <c r="H394" s="33"/>
      <c r="I394" s="34"/>
      <c r="J394" s="35"/>
      <c r="K394" s="36"/>
      <c r="L394" s="36"/>
      <c r="M394" s="36"/>
      <c r="N394" s="36"/>
      <c r="O394" s="36"/>
      <c r="P394" s="36"/>
      <c r="Q394" s="37"/>
    </row>
    <row r="395" spans="1:17" ht="20.100000000000001" customHeight="1" x14ac:dyDescent="0.2">
      <c r="A395" s="38" t="s">
        <v>1304</v>
      </c>
      <c r="B395" s="43" t="s">
        <v>2589</v>
      </c>
      <c r="C395" s="5" t="s">
        <v>1013</v>
      </c>
      <c r="D395" s="56" t="s">
        <v>1451</v>
      </c>
      <c r="E395" s="56" t="s">
        <v>1452</v>
      </c>
      <c r="F395" s="6" t="s">
        <v>1012</v>
      </c>
      <c r="G395" s="30">
        <v>1</v>
      </c>
      <c r="H395" s="72"/>
      <c r="I395" s="21"/>
      <c r="J395" s="26"/>
      <c r="K395" s="27"/>
      <c r="L395" s="27"/>
      <c r="M395" s="25"/>
      <c r="N395" s="28"/>
      <c r="O395" s="25"/>
      <c r="P395" s="28"/>
      <c r="Q395" s="29">
        <f>M395*P395</f>
        <v>0</v>
      </c>
    </row>
    <row r="396" spans="1:17" ht="20.100000000000001" customHeight="1" x14ac:dyDescent="0.2">
      <c r="A396" s="39"/>
      <c r="B396" s="44"/>
      <c r="C396" s="14"/>
      <c r="D396" s="15"/>
      <c r="E396" s="15"/>
      <c r="F396" s="18"/>
      <c r="G396" s="18"/>
      <c r="H396" s="18"/>
      <c r="I396" s="13"/>
      <c r="J396" s="22"/>
      <c r="K396" s="23"/>
      <c r="L396" s="23"/>
      <c r="M396" s="16"/>
      <c r="N396" s="120" t="s">
        <v>16</v>
      </c>
      <c r="O396" s="121"/>
      <c r="P396" s="122"/>
      <c r="Q396" s="17">
        <f>SUM(Q395)*1.2</f>
        <v>0</v>
      </c>
    </row>
    <row r="397" spans="1:17" ht="20.100000000000001" customHeight="1" x14ac:dyDescent="0.2">
      <c r="A397" s="40"/>
      <c r="B397" s="2" t="s">
        <v>1105</v>
      </c>
      <c r="C397" s="31"/>
      <c r="D397" s="7" t="s">
        <v>1011</v>
      </c>
      <c r="E397" s="32"/>
      <c r="F397" s="33"/>
      <c r="G397" s="33"/>
      <c r="H397" s="33"/>
      <c r="I397" s="34"/>
      <c r="J397" s="35"/>
      <c r="K397" s="36"/>
      <c r="L397" s="36"/>
      <c r="M397" s="36"/>
      <c r="N397" s="36"/>
      <c r="O397" s="36"/>
      <c r="P397" s="36"/>
      <c r="Q397" s="37"/>
    </row>
    <row r="398" spans="1:17" ht="20.100000000000001" customHeight="1" x14ac:dyDescent="0.2">
      <c r="A398" s="38" t="s">
        <v>1396</v>
      </c>
      <c r="B398" s="43" t="s">
        <v>2590</v>
      </c>
      <c r="C398" s="5" t="s">
        <v>1397</v>
      </c>
      <c r="D398" s="56" t="s">
        <v>1398</v>
      </c>
      <c r="E398" s="56" t="s">
        <v>1399</v>
      </c>
      <c r="F398" s="6" t="s">
        <v>1010</v>
      </c>
      <c r="G398" s="30">
        <v>10</v>
      </c>
      <c r="H398" s="73"/>
      <c r="I398" s="70"/>
      <c r="J398" s="26"/>
      <c r="K398" s="27"/>
      <c r="L398" s="27"/>
      <c r="M398" s="25"/>
      <c r="N398" s="28"/>
      <c r="O398" s="25"/>
      <c r="P398" s="28"/>
      <c r="Q398" s="29">
        <f>M398*P398</f>
        <v>0</v>
      </c>
    </row>
    <row r="399" spans="1:17" ht="20.100000000000001" customHeight="1" x14ac:dyDescent="0.2">
      <c r="A399" s="39"/>
      <c r="B399" s="44"/>
      <c r="C399" s="14"/>
      <c r="D399" s="15"/>
      <c r="E399" s="15"/>
      <c r="F399" s="18"/>
      <c r="G399" s="18"/>
      <c r="H399" s="18"/>
      <c r="I399" s="13"/>
      <c r="J399" s="22"/>
      <c r="K399" s="23"/>
      <c r="L399" s="23"/>
      <c r="M399" s="16"/>
      <c r="N399" s="120" t="s">
        <v>16</v>
      </c>
      <c r="O399" s="121"/>
      <c r="P399" s="122"/>
      <c r="Q399" s="17">
        <f>SUM(Q398:Q398)*1.2</f>
        <v>0</v>
      </c>
    </row>
    <row r="400" spans="1:17" ht="20.100000000000001" customHeight="1" x14ac:dyDescent="0.2">
      <c r="A400" s="40"/>
      <c r="B400" s="2" t="s">
        <v>1106</v>
      </c>
      <c r="C400" s="31"/>
      <c r="D400" s="7" t="s">
        <v>1009</v>
      </c>
      <c r="E400" s="32"/>
      <c r="F400" s="33"/>
      <c r="G400" s="33"/>
      <c r="H400" s="33"/>
      <c r="I400" s="34"/>
      <c r="J400" s="35"/>
      <c r="K400" s="36"/>
      <c r="L400" s="36"/>
      <c r="M400" s="36"/>
      <c r="N400" s="36"/>
      <c r="O400" s="36"/>
      <c r="P400" s="36"/>
      <c r="Q400" s="37"/>
    </row>
    <row r="401" spans="1:17" ht="20.100000000000001" customHeight="1" x14ac:dyDescent="0.2">
      <c r="A401" s="38" t="s">
        <v>1192</v>
      </c>
      <c r="B401" s="43" t="s">
        <v>2591</v>
      </c>
      <c r="C401" s="5" t="s">
        <v>2048</v>
      </c>
      <c r="D401" s="56" t="s">
        <v>2049</v>
      </c>
      <c r="E401" s="56" t="s">
        <v>2050</v>
      </c>
      <c r="F401" s="6" t="s">
        <v>734</v>
      </c>
      <c r="G401" s="30">
        <v>1</v>
      </c>
      <c r="H401" s="72"/>
      <c r="I401" s="21"/>
      <c r="J401" s="26"/>
      <c r="K401" s="27"/>
      <c r="L401" s="27"/>
      <c r="M401" s="25"/>
      <c r="N401" s="28"/>
      <c r="O401" s="25"/>
      <c r="P401" s="28"/>
      <c r="Q401" s="29">
        <f>M401*P401</f>
        <v>0</v>
      </c>
    </row>
    <row r="402" spans="1:17" ht="20.100000000000001" customHeight="1" x14ac:dyDescent="0.2">
      <c r="A402" s="39"/>
      <c r="B402" s="44"/>
      <c r="C402" s="14"/>
      <c r="D402" s="15"/>
      <c r="E402" s="15"/>
      <c r="F402" s="18"/>
      <c r="G402" s="18"/>
      <c r="H402" s="18"/>
      <c r="I402" s="13"/>
      <c r="J402" s="22"/>
      <c r="K402" s="23"/>
      <c r="L402" s="23"/>
      <c r="M402" s="16"/>
      <c r="N402" s="120" t="s">
        <v>16</v>
      </c>
      <c r="O402" s="121"/>
      <c r="P402" s="122"/>
      <c r="Q402" s="17">
        <f>SUM(Q401)*1.2</f>
        <v>0</v>
      </c>
    </row>
    <row r="403" spans="1:17" ht="20.100000000000001" customHeight="1" x14ac:dyDescent="0.2">
      <c r="A403" s="40"/>
      <c r="B403" s="2" t="s">
        <v>1107</v>
      </c>
      <c r="C403" s="31"/>
      <c r="D403" s="7" t="s">
        <v>1027</v>
      </c>
      <c r="E403" s="32"/>
      <c r="F403" s="33"/>
      <c r="G403" s="33"/>
      <c r="H403" s="33"/>
      <c r="I403" s="34"/>
      <c r="J403" s="35"/>
      <c r="K403" s="36"/>
      <c r="L403" s="36"/>
      <c r="M403" s="36"/>
      <c r="N403" s="36"/>
      <c r="O403" s="36"/>
      <c r="P403" s="36"/>
      <c r="Q403" s="37"/>
    </row>
    <row r="404" spans="1:17" ht="20.100000000000001" customHeight="1" x14ac:dyDescent="0.2">
      <c r="A404" s="38" t="s">
        <v>1324</v>
      </c>
      <c r="B404" s="43" t="s">
        <v>2592</v>
      </c>
      <c r="C404" s="5" t="s">
        <v>1026</v>
      </c>
      <c r="D404" s="56" t="s">
        <v>1325</v>
      </c>
      <c r="E404" s="56" t="s">
        <v>1326</v>
      </c>
      <c r="F404" s="6" t="s">
        <v>1025</v>
      </c>
      <c r="G404" s="30">
        <v>1</v>
      </c>
      <c r="H404" s="72"/>
      <c r="I404" s="21"/>
      <c r="J404" s="26"/>
      <c r="K404" s="27"/>
      <c r="L404" s="27"/>
      <c r="M404" s="25"/>
      <c r="N404" s="28"/>
      <c r="O404" s="25"/>
      <c r="P404" s="28"/>
      <c r="Q404" s="29">
        <f>M404*P404</f>
        <v>0</v>
      </c>
    </row>
    <row r="405" spans="1:17" ht="20.100000000000001" customHeight="1" x14ac:dyDescent="0.2">
      <c r="A405" s="39"/>
      <c r="B405" s="44"/>
      <c r="C405" s="14"/>
      <c r="D405" s="15"/>
      <c r="E405" s="15"/>
      <c r="F405" s="18"/>
      <c r="G405" s="18"/>
      <c r="H405" s="18"/>
      <c r="I405" s="13"/>
      <c r="J405" s="22"/>
      <c r="K405" s="23"/>
      <c r="L405" s="23"/>
      <c r="M405" s="16"/>
      <c r="N405" s="120" t="s">
        <v>16</v>
      </c>
      <c r="O405" s="121"/>
      <c r="P405" s="122"/>
      <c r="Q405" s="17">
        <f>SUM(Q404)*1.2</f>
        <v>0</v>
      </c>
    </row>
    <row r="406" spans="1:17" ht="20.100000000000001" customHeight="1" x14ac:dyDescent="0.2">
      <c r="A406" s="40"/>
      <c r="B406" s="2" t="s">
        <v>1108</v>
      </c>
      <c r="C406" s="31"/>
      <c r="D406" s="7" t="s">
        <v>1024</v>
      </c>
      <c r="E406" s="32"/>
      <c r="F406" s="33"/>
      <c r="G406" s="33"/>
      <c r="H406" s="33"/>
      <c r="I406" s="34"/>
      <c r="J406" s="35"/>
      <c r="K406" s="36"/>
      <c r="L406" s="36"/>
      <c r="M406" s="36"/>
      <c r="N406" s="36"/>
      <c r="O406" s="36"/>
      <c r="P406" s="36"/>
      <c r="Q406" s="37"/>
    </row>
    <row r="407" spans="1:17" ht="20.100000000000001" customHeight="1" x14ac:dyDescent="0.2">
      <c r="A407" s="38" t="s">
        <v>1304</v>
      </c>
      <c r="B407" s="43" t="s">
        <v>2593</v>
      </c>
      <c r="C407" s="5" t="s">
        <v>1023</v>
      </c>
      <c r="D407" s="56" t="s">
        <v>1673</v>
      </c>
      <c r="E407" s="56" t="s">
        <v>1674</v>
      </c>
      <c r="F407" s="6" t="s">
        <v>735</v>
      </c>
      <c r="G407" s="30">
        <v>1</v>
      </c>
      <c r="H407" s="72"/>
      <c r="I407" s="21"/>
      <c r="J407" s="26"/>
      <c r="K407" s="27"/>
      <c r="L407" s="27"/>
      <c r="M407" s="25"/>
      <c r="N407" s="28"/>
      <c r="O407" s="25"/>
      <c r="P407" s="28"/>
      <c r="Q407" s="29">
        <f>M407*P407</f>
        <v>0</v>
      </c>
    </row>
    <row r="408" spans="1:17" ht="20.100000000000001" customHeight="1" x14ac:dyDescent="0.2">
      <c r="A408" s="39"/>
      <c r="B408" s="44"/>
      <c r="C408" s="14"/>
      <c r="D408" s="15"/>
      <c r="E408" s="15"/>
      <c r="F408" s="18"/>
      <c r="G408" s="18"/>
      <c r="H408" s="18"/>
      <c r="I408" s="13"/>
      <c r="J408" s="22"/>
      <c r="K408" s="23"/>
      <c r="L408" s="23"/>
      <c r="M408" s="16"/>
      <c r="N408" s="120" t="s">
        <v>16</v>
      </c>
      <c r="O408" s="121"/>
      <c r="P408" s="122"/>
      <c r="Q408" s="17">
        <f>SUM(Q407)*1.2</f>
        <v>0</v>
      </c>
    </row>
    <row r="409" spans="1:17" ht="20.100000000000001" customHeight="1" x14ac:dyDescent="0.2">
      <c r="A409" s="40"/>
      <c r="B409" s="2" t="s">
        <v>1109</v>
      </c>
      <c r="C409" s="31"/>
      <c r="D409" s="7" t="s">
        <v>1022</v>
      </c>
      <c r="E409" s="32"/>
      <c r="F409" s="33"/>
      <c r="G409" s="33"/>
      <c r="H409" s="33"/>
      <c r="I409" s="34"/>
      <c r="J409" s="35"/>
      <c r="K409" s="36"/>
      <c r="L409" s="36"/>
      <c r="M409" s="36"/>
      <c r="N409" s="36"/>
      <c r="O409" s="36"/>
      <c r="P409" s="36"/>
      <c r="Q409" s="37"/>
    </row>
    <row r="410" spans="1:17" ht="20.100000000000001" customHeight="1" x14ac:dyDescent="0.2">
      <c r="A410" s="38" t="s">
        <v>1304</v>
      </c>
      <c r="B410" s="43" t="s">
        <v>2594</v>
      </c>
      <c r="C410" s="5" t="s">
        <v>1021</v>
      </c>
      <c r="D410" s="56" t="s">
        <v>1449</v>
      </c>
      <c r="E410" s="56" t="s">
        <v>1450</v>
      </c>
      <c r="F410" s="6" t="s">
        <v>796</v>
      </c>
      <c r="G410" s="30">
        <v>2</v>
      </c>
      <c r="H410" s="72"/>
      <c r="I410" s="21"/>
      <c r="J410" s="26"/>
      <c r="K410" s="27"/>
      <c r="L410" s="27"/>
      <c r="M410" s="25"/>
      <c r="N410" s="28"/>
      <c r="O410" s="25"/>
      <c r="P410" s="28"/>
      <c r="Q410" s="29">
        <f>M410*P410</f>
        <v>0</v>
      </c>
    </row>
    <row r="411" spans="1:17" ht="20.100000000000001" customHeight="1" x14ac:dyDescent="0.2">
      <c r="A411" s="39"/>
      <c r="B411" s="44"/>
      <c r="C411" s="14"/>
      <c r="D411" s="15"/>
      <c r="E411" s="15"/>
      <c r="F411" s="18"/>
      <c r="G411" s="18"/>
      <c r="H411" s="18"/>
      <c r="I411" s="13"/>
      <c r="J411" s="22"/>
      <c r="K411" s="23"/>
      <c r="L411" s="23"/>
      <c r="M411" s="16"/>
      <c r="N411" s="120" t="s">
        <v>16</v>
      </c>
      <c r="O411" s="121"/>
      <c r="P411" s="122"/>
      <c r="Q411" s="17">
        <f>SUM(Q410)*1.2</f>
        <v>0</v>
      </c>
    </row>
    <row r="412" spans="1:17" ht="20.100000000000001" customHeight="1" x14ac:dyDescent="0.2">
      <c r="A412" s="40"/>
      <c r="B412" s="2" t="s">
        <v>1110</v>
      </c>
      <c r="C412" s="31"/>
      <c r="D412" s="7" t="s">
        <v>1008</v>
      </c>
      <c r="E412" s="32"/>
      <c r="F412" s="33"/>
      <c r="G412" s="33"/>
      <c r="H412" s="33"/>
      <c r="I412" s="34"/>
      <c r="J412" s="35"/>
      <c r="K412" s="36"/>
      <c r="L412" s="36"/>
      <c r="M412" s="36"/>
      <c r="N412" s="36"/>
      <c r="O412" s="36"/>
      <c r="P412" s="36"/>
      <c r="Q412" s="37"/>
    </row>
    <row r="413" spans="1:17" ht="20.100000000000001" customHeight="1" x14ac:dyDescent="0.2">
      <c r="A413" s="38" t="s">
        <v>1225</v>
      </c>
      <c r="B413" s="43" t="s">
        <v>1170</v>
      </c>
      <c r="C413" s="5" t="s">
        <v>1007</v>
      </c>
      <c r="D413" s="56" t="s">
        <v>1609</v>
      </c>
      <c r="E413" s="56" t="s">
        <v>1610</v>
      </c>
      <c r="F413" s="6" t="s">
        <v>1006</v>
      </c>
      <c r="G413" s="30">
        <v>1</v>
      </c>
      <c r="H413" s="72"/>
      <c r="I413" s="21"/>
      <c r="J413" s="26"/>
      <c r="K413" s="27"/>
      <c r="L413" s="27"/>
      <c r="M413" s="25"/>
      <c r="N413" s="28"/>
      <c r="O413" s="25"/>
      <c r="P413" s="28"/>
      <c r="Q413" s="29">
        <f>M413*P413</f>
        <v>0</v>
      </c>
    </row>
    <row r="414" spans="1:17" ht="20.100000000000001" customHeight="1" x14ac:dyDescent="0.2">
      <c r="A414" s="38" t="s">
        <v>1233</v>
      </c>
      <c r="B414" s="43" t="s">
        <v>2819</v>
      </c>
      <c r="C414" s="5" t="s">
        <v>1005</v>
      </c>
      <c r="D414" s="56" t="s">
        <v>1611</v>
      </c>
      <c r="E414" s="56" t="s">
        <v>1612</v>
      </c>
      <c r="F414" s="6" t="s">
        <v>758</v>
      </c>
      <c r="G414" s="30">
        <v>1</v>
      </c>
      <c r="H414" s="72"/>
      <c r="I414" s="21"/>
      <c r="J414" s="26"/>
      <c r="K414" s="27"/>
      <c r="L414" s="27"/>
      <c r="M414" s="25"/>
      <c r="N414" s="28"/>
      <c r="O414" s="25"/>
      <c r="P414" s="28"/>
      <c r="Q414" s="29">
        <f>M414*P414</f>
        <v>0</v>
      </c>
    </row>
    <row r="415" spans="1:17" ht="20.100000000000001" customHeight="1" x14ac:dyDescent="0.2">
      <c r="A415" s="39"/>
      <c r="B415" s="44"/>
      <c r="C415" s="14"/>
      <c r="D415" s="15"/>
      <c r="E415" s="15"/>
      <c r="F415" s="18"/>
      <c r="G415" s="18"/>
      <c r="H415" s="18"/>
      <c r="I415" s="13"/>
      <c r="J415" s="22"/>
      <c r="K415" s="23"/>
      <c r="L415" s="23"/>
      <c r="M415" s="16"/>
      <c r="N415" s="120" t="s">
        <v>16</v>
      </c>
      <c r="O415" s="121"/>
      <c r="P415" s="122"/>
      <c r="Q415" s="17">
        <f>SUM(Q413:Q414)*1.2</f>
        <v>0</v>
      </c>
    </row>
    <row r="416" spans="1:17" ht="20.100000000000001" customHeight="1" x14ac:dyDescent="0.2">
      <c r="A416" s="40"/>
      <c r="B416" s="2" t="s">
        <v>1111</v>
      </c>
      <c r="C416" s="31"/>
      <c r="D416" s="7" t="s">
        <v>1004</v>
      </c>
      <c r="E416" s="32"/>
      <c r="F416" s="33"/>
      <c r="G416" s="33"/>
      <c r="H416" s="33"/>
      <c r="I416" s="34"/>
      <c r="J416" s="35"/>
      <c r="K416" s="36"/>
      <c r="L416" s="36"/>
      <c r="M416" s="36"/>
      <c r="N416" s="36"/>
      <c r="O416" s="36"/>
      <c r="P416" s="36"/>
      <c r="Q416" s="37"/>
    </row>
    <row r="417" spans="1:17" ht="20.100000000000001" customHeight="1" x14ac:dyDescent="0.2">
      <c r="A417" s="38" t="s">
        <v>1407</v>
      </c>
      <c r="B417" s="43" t="s">
        <v>2595</v>
      </c>
      <c r="C417" s="5" t="s">
        <v>1003</v>
      </c>
      <c r="D417" s="56" t="s">
        <v>1002</v>
      </c>
      <c r="E417" s="56" t="s">
        <v>1441</v>
      </c>
      <c r="F417" s="6" t="s">
        <v>784</v>
      </c>
      <c r="G417" s="30">
        <v>4</v>
      </c>
      <c r="H417" s="72"/>
      <c r="I417" s="21"/>
      <c r="J417" s="26"/>
      <c r="K417" s="27"/>
      <c r="L417" s="27"/>
      <c r="M417" s="25"/>
      <c r="N417" s="28"/>
      <c r="O417" s="25"/>
      <c r="P417" s="28"/>
      <c r="Q417" s="29">
        <f>M417*P417</f>
        <v>0</v>
      </c>
    </row>
    <row r="418" spans="1:17" ht="20.100000000000001" customHeight="1" x14ac:dyDescent="0.2">
      <c r="A418" s="39"/>
      <c r="B418" s="44"/>
      <c r="C418" s="14"/>
      <c r="D418" s="15"/>
      <c r="E418" s="15"/>
      <c r="F418" s="18"/>
      <c r="G418" s="18"/>
      <c r="H418" s="18"/>
      <c r="I418" s="13"/>
      <c r="J418" s="22"/>
      <c r="K418" s="23"/>
      <c r="L418" s="23"/>
      <c r="M418" s="16"/>
      <c r="N418" s="120" t="s">
        <v>16</v>
      </c>
      <c r="O418" s="121"/>
      <c r="P418" s="122"/>
      <c r="Q418" s="17">
        <f>SUM(Q417)*1.2</f>
        <v>0</v>
      </c>
    </row>
    <row r="419" spans="1:17" ht="20.100000000000001" customHeight="1" x14ac:dyDescent="0.2">
      <c r="A419" s="40"/>
      <c r="B419" s="2" t="s">
        <v>1112</v>
      </c>
      <c r="C419" s="31"/>
      <c r="D419" s="7" t="s">
        <v>856</v>
      </c>
      <c r="E419" s="32"/>
      <c r="F419" s="33"/>
      <c r="G419" s="33"/>
      <c r="H419" s="33"/>
      <c r="I419" s="34"/>
      <c r="J419" s="35"/>
      <c r="K419" s="36"/>
      <c r="L419" s="36"/>
      <c r="M419" s="36"/>
      <c r="N419" s="36"/>
      <c r="O419" s="36"/>
      <c r="P419" s="36"/>
      <c r="Q419" s="37"/>
    </row>
    <row r="420" spans="1:17" ht="20.100000000000001" customHeight="1" x14ac:dyDescent="0.2">
      <c r="A420" s="38" t="s">
        <v>1230</v>
      </c>
      <c r="B420" s="43" t="s">
        <v>1156</v>
      </c>
      <c r="C420" s="5" t="s">
        <v>490</v>
      </c>
      <c r="D420" s="56" t="s">
        <v>1453</v>
      </c>
      <c r="E420" s="56" t="s">
        <v>1454</v>
      </c>
      <c r="F420" s="6" t="s">
        <v>797</v>
      </c>
      <c r="G420" s="30">
        <v>6</v>
      </c>
      <c r="H420" s="72"/>
      <c r="I420" s="21"/>
      <c r="J420" s="26"/>
      <c r="K420" s="27"/>
      <c r="L420" s="27"/>
      <c r="M420" s="25"/>
      <c r="N420" s="28"/>
      <c r="O420" s="25"/>
      <c r="P420" s="28"/>
      <c r="Q420" s="29">
        <f>M420*P420</f>
        <v>0</v>
      </c>
    </row>
    <row r="421" spans="1:17" ht="20.100000000000001" customHeight="1" x14ac:dyDescent="0.2">
      <c r="A421" s="39"/>
      <c r="B421" s="44"/>
      <c r="C421" s="14"/>
      <c r="D421" s="15"/>
      <c r="E421" s="15"/>
      <c r="F421" s="18"/>
      <c r="G421" s="18"/>
      <c r="H421" s="18"/>
      <c r="I421" s="13"/>
      <c r="J421" s="22"/>
      <c r="K421" s="23"/>
      <c r="L421" s="23"/>
      <c r="M421" s="16"/>
      <c r="N421" s="120" t="s">
        <v>16</v>
      </c>
      <c r="O421" s="121"/>
      <c r="P421" s="122"/>
      <c r="Q421" s="17">
        <f>SUM(Q420)*1.2</f>
        <v>0</v>
      </c>
    </row>
    <row r="422" spans="1:17" ht="20.100000000000001" customHeight="1" x14ac:dyDescent="0.2">
      <c r="A422" s="40"/>
      <c r="B422" s="2" t="s">
        <v>1113</v>
      </c>
      <c r="C422" s="31"/>
      <c r="D422" s="7" t="s">
        <v>868</v>
      </c>
      <c r="E422" s="32"/>
      <c r="F422" s="33"/>
      <c r="G422" s="33"/>
      <c r="H422" s="33"/>
      <c r="I422" s="34"/>
      <c r="J422" s="35"/>
      <c r="K422" s="36"/>
      <c r="L422" s="36"/>
      <c r="M422" s="36"/>
      <c r="N422" s="36"/>
      <c r="O422" s="36"/>
      <c r="P422" s="36"/>
      <c r="Q422" s="37"/>
    </row>
    <row r="423" spans="1:17" ht="20.100000000000001" customHeight="1" x14ac:dyDescent="0.2">
      <c r="A423" s="38" t="s">
        <v>1230</v>
      </c>
      <c r="B423" s="43" t="s">
        <v>2596</v>
      </c>
      <c r="C423" s="5" t="s">
        <v>338</v>
      </c>
      <c r="D423" s="56" t="s">
        <v>1708</v>
      </c>
      <c r="E423" s="56" t="s">
        <v>1709</v>
      </c>
      <c r="F423" s="6" t="s">
        <v>736</v>
      </c>
      <c r="G423" s="30">
        <v>1</v>
      </c>
      <c r="H423" s="72"/>
      <c r="I423" s="21"/>
      <c r="J423" s="26"/>
      <c r="K423" s="27"/>
      <c r="L423" s="27"/>
      <c r="M423" s="25"/>
      <c r="N423" s="28"/>
      <c r="O423" s="25"/>
      <c r="P423" s="28"/>
      <c r="Q423" s="29">
        <f t="shared" ref="Q423:Q463" si="7">M423*P423</f>
        <v>0</v>
      </c>
    </row>
    <row r="424" spans="1:17" ht="20.100000000000001" customHeight="1" x14ac:dyDescent="0.2">
      <c r="A424" s="38" t="s">
        <v>1230</v>
      </c>
      <c r="B424" s="43" t="s">
        <v>2820</v>
      </c>
      <c r="C424" s="5" t="s">
        <v>350</v>
      </c>
      <c r="D424" s="56" t="s">
        <v>1710</v>
      </c>
      <c r="E424" s="56" t="s">
        <v>1711</v>
      </c>
      <c r="F424" s="6" t="s">
        <v>736</v>
      </c>
      <c r="G424" s="30">
        <v>1</v>
      </c>
      <c r="H424" s="72"/>
      <c r="I424" s="21"/>
      <c r="J424" s="26"/>
      <c r="K424" s="27"/>
      <c r="L424" s="27"/>
      <c r="M424" s="25"/>
      <c r="N424" s="28"/>
      <c r="O424" s="25"/>
      <c r="P424" s="28"/>
      <c r="Q424" s="29">
        <f t="shared" si="7"/>
        <v>0</v>
      </c>
    </row>
    <row r="425" spans="1:17" ht="20.100000000000001" customHeight="1" x14ac:dyDescent="0.2">
      <c r="A425" s="38" t="s">
        <v>1230</v>
      </c>
      <c r="B425" s="43" t="s">
        <v>2821</v>
      </c>
      <c r="C425" s="5" t="s">
        <v>340</v>
      </c>
      <c r="D425" s="56" t="s">
        <v>1712</v>
      </c>
      <c r="E425" s="56" t="s">
        <v>1713</v>
      </c>
      <c r="F425" s="6" t="s">
        <v>736</v>
      </c>
      <c r="G425" s="30">
        <v>1</v>
      </c>
      <c r="H425" s="72"/>
      <c r="I425" s="21"/>
      <c r="J425" s="26"/>
      <c r="K425" s="27"/>
      <c r="L425" s="27"/>
      <c r="M425" s="25"/>
      <c r="N425" s="28"/>
      <c r="O425" s="25"/>
      <c r="P425" s="28"/>
      <c r="Q425" s="29">
        <f t="shared" si="7"/>
        <v>0</v>
      </c>
    </row>
    <row r="426" spans="1:17" ht="20.100000000000001" customHeight="1" x14ac:dyDescent="0.2">
      <c r="A426" s="38" t="s">
        <v>1230</v>
      </c>
      <c r="B426" s="43" t="s">
        <v>2822</v>
      </c>
      <c r="C426" s="5" t="s">
        <v>315</v>
      </c>
      <c r="D426" s="56" t="s">
        <v>1714</v>
      </c>
      <c r="E426" s="56" t="s">
        <v>1715</v>
      </c>
      <c r="F426" s="6" t="s">
        <v>736</v>
      </c>
      <c r="G426" s="30">
        <v>4</v>
      </c>
      <c r="H426" s="72"/>
      <c r="I426" s="21"/>
      <c r="J426" s="26"/>
      <c r="K426" s="27"/>
      <c r="L426" s="27"/>
      <c r="M426" s="25"/>
      <c r="N426" s="28"/>
      <c r="O426" s="25"/>
      <c r="P426" s="28"/>
      <c r="Q426" s="29">
        <f t="shared" si="7"/>
        <v>0</v>
      </c>
    </row>
    <row r="427" spans="1:17" ht="20.100000000000001" customHeight="1" x14ac:dyDescent="0.2">
      <c r="A427" s="38" t="s">
        <v>1230</v>
      </c>
      <c r="B427" s="43" t="s">
        <v>2823</v>
      </c>
      <c r="C427" s="5" t="s">
        <v>333</v>
      </c>
      <c r="D427" s="56" t="s">
        <v>1716</v>
      </c>
      <c r="E427" s="56" t="s">
        <v>1717</v>
      </c>
      <c r="F427" s="6" t="s">
        <v>736</v>
      </c>
      <c r="G427" s="30">
        <v>1</v>
      </c>
      <c r="H427" s="72"/>
      <c r="I427" s="21"/>
      <c r="J427" s="26"/>
      <c r="K427" s="27"/>
      <c r="L427" s="27"/>
      <c r="M427" s="25"/>
      <c r="N427" s="28"/>
      <c r="O427" s="25"/>
      <c r="P427" s="28"/>
      <c r="Q427" s="29">
        <f t="shared" si="7"/>
        <v>0</v>
      </c>
    </row>
    <row r="428" spans="1:17" ht="20.100000000000001" customHeight="1" x14ac:dyDescent="0.2">
      <c r="A428" s="38" t="s">
        <v>1230</v>
      </c>
      <c r="B428" s="43" t="s">
        <v>2824</v>
      </c>
      <c r="C428" s="5" t="s">
        <v>320</v>
      </c>
      <c r="D428" s="56" t="s">
        <v>1718</v>
      </c>
      <c r="E428" s="56" t="s">
        <v>1719</v>
      </c>
      <c r="F428" s="6" t="s">
        <v>736</v>
      </c>
      <c r="G428" s="30">
        <v>1</v>
      </c>
      <c r="H428" s="72"/>
      <c r="I428" s="21"/>
      <c r="J428" s="26"/>
      <c r="K428" s="27"/>
      <c r="L428" s="27"/>
      <c r="M428" s="25"/>
      <c r="N428" s="28"/>
      <c r="O428" s="25"/>
      <c r="P428" s="28"/>
      <c r="Q428" s="29">
        <f t="shared" si="7"/>
        <v>0</v>
      </c>
    </row>
    <row r="429" spans="1:17" ht="20.100000000000001" customHeight="1" x14ac:dyDescent="0.2">
      <c r="A429" s="38" t="s">
        <v>1230</v>
      </c>
      <c r="B429" s="43" t="s">
        <v>2825</v>
      </c>
      <c r="C429" s="5" t="s">
        <v>334</v>
      </c>
      <c r="D429" s="56" t="s">
        <v>1720</v>
      </c>
      <c r="E429" s="56" t="s">
        <v>1721</v>
      </c>
      <c r="F429" s="6" t="s">
        <v>735</v>
      </c>
      <c r="G429" s="30">
        <v>1</v>
      </c>
      <c r="H429" s="72"/>
      <c r="I429" s="21"/>
      <c r="J429" s="26"/>
      <c r="K429" s="27"/>
      <c r="L429" s="27"/>
      <c r="M429" s="25"/>
      <c r="N429" s="28"/>
      <c r="O429" s="25"/>
      <c r="P429" s="28"/>
      <c r="Q429" s="29">
        <f t="shared" si="7"/>
        <v>0</v>
      </c>
    </row>
    <row r="430" spans="1:17" ht="20.100000000000001" customHeight="1" x14ac:dyDescent="0.2">
      <c r="A430" s="38" t="s">
        <v>1722</v>
      </c>
      <c r="B430" s="43" t="s">
        <v>2826</v>
      </c>
      <c r="C430" s="5" t="s">
        <v>316</v>
      </c>
      <c r="D430" s="56" t="s">
        <v>1723</v>
      </c>
      <c r="E430" s="56" t="s">
        <v>1724</v>
      </c>
      <c r="F430" s="6" t="s">
        <v>735</v>
      </c>
      <c r="G430" s="30">
        <v>1</v>
      </c>
      <c r="H430" s="72"/>
      <c r="I430" s="21"/>
      <c r="J430" s="26"/>
      <c r="K430" s="27"/>
      <c r="L430" s="27"/>
      <c r="M430" s="25"/>
      <c r="N430" s="28"/>
      <c r="O430" s="25"/>
      <c r="P430" s="28"/>
      <c r="Q430" s="29">
        <f t="shared" si="7"/>
        <v>0</v>
      </c>
    </row>
    <row r="431" spans="1:17" ht="20.100000000000001" customHeight="1" x14ac:dyDescent="0.2">
      <c r="A431" s="38" t="s">
        <v>1722</v>
      </c>
      <c r="B431" s="43" t="s">
        <v>2827</v>
      </c>
      <c r="C431" s="5" t="s">
        <v>314</v>
      </c>
      <c r="D431" s="56" t="s">
        <v>1725</v>
      </c>
      <c r="E431" s="56" t="s">
        <v>1726</v>
      </c>
      <c r="F431" s="6" t="s">
        <v>735</v>
      </c>
      <c r="G431" s="30">
        <v>1</v>
      </c>
      <c r="H431" s="72"/>
      <c r="I431" s="21"/>
      <c r="J431" s="26"/>
      <c r="K431" s="27"/>
      <c r="L431" s="27"/>
      <c r="M431" s="25"/>
      <c r="N431" s="28"/>
      <c r="O431" s="25"/>
      <c r="P431" s="28"/>
      <c r="Q431" s="29">
        <f t="shared" si="7"/>
        <v>0</v>
      </c>
    </row>
    <row r="432" spans="1:17" ht="20.100000000000001" customHeight="1" x14ac:dyDescent="0.2">
      <c r="A432" s="38" t="s">
        <v>1230</v>
      </c>
      <c r="B432" s="43" t="s">
        <v>2828</v>
      </c>
      <c r="C432" s="5" t="s">
        <v>335</v>
      </c>
      <c r="D432" s="56" t="s">
        <v>1727</v>
      </c>
      <c r="E432" s="56" t="s">
        <v>1728</v>
      </c>
      <c r="F432" s="6" t="s">
        <v>736</v>
      </c>
      <c r="G432" s="30">
        <v>1</v>
      </c>
      <c r="H432" s="72"/>
      <c r="I432" s="21"/>
      <c r="J432" s="26"/>
      <c r="K432" s="27"/>
      <c r="L432" s="27"/>
      <c r="M432" s="25"/>
      <c r="N432" s="28"/>
      <c r="O432" s="25"/>
      <c r="P432" s="28"/>
      <c r="Q432" s="29">
        <f t="shared" si="7"/>
        <v>0</v>
      </c>
    </row>
    <row r="433" spans="1:17" ht="20.100000000000001" customHeight="1" x14ac:dyDescent="0.2">
      <c r="A433" s="38" t="s">
        <v>1230</v>
      </c>
      <c r="B433" s="43" t="s">
        <v>2829</v>
      </c>
      <c r="C433" s="5" t="s">
        <v>330</v>
      </c>
      <c r="D433" s="56" t="s">
        <v>1729</v>
      </c>
      <c r="E433" s="56" t="s">
        <v>1730</v>
      </c>
      <c r="F433" s="6" t="s">
        <v>736</v>
      </c>
      <c r="G433" s="30">
        <v>1</v>
      </c>
      <c r="H433" s="72"/>
      <c r="I433" s="21"/>
      <c r="J433" s="26"/>
      <c r="K433" s="27"/>
      <c r="L433" s="27"/>
      <c r="M433" s="25"/>
      <c r="N433" s="28"/>
      <c r="O433" s="25"/>
      <c r="P433" s="28"/>
      <c r="Q433" s="29">
        <f t="shared" si="7"/>
        <v>0</v>
      </c>
    </row>
    <row r="434" spans="1:17" ht="20.100000000000001" customHeight="1" x14ac:dyDescent="0.2">
      <c r="A434" s="38" t="s">
        <v>1230</v>
      </c>
      <c r="B434" s="43" t="s">
        <v>2830</v>
      </c>
      <c r="C434" s="5" t="s">
        <v>325</v>
      </c>
      <c r="D434" s="56" t="s">
        <v>1731</v>
      </c>
      <c r="E434" s="56" t="s">
        <v>1732</v>
      </c>
      <c r="F434" s="6" t="s">
        <v>736</v>
      </c>
      <c r="G434" s="30">
        <v>1</v>
      </c>
      <c r="H434" s="72"/>
      <c r="I434" s="21"/>
      <c r="J434" s="26"/>
      <c r="K434" s="27"/>
      <c r="L434" s="27"/>
      <c r="M434" s="25"/>
      <c r="N434" s="28"/>
      <c r="O434" s="25"/>
      <c r="P434" s="28"/>
      <c r="Q434" s="29">
        <f t="shared" si="7"/>
        <v>0</v>
      </c>
    </row>
    <row r="435" spans="1:17" ht="20.100000000000001" customHeight="1" x14ac:dyDescent="0.2">
      <c r="A435" s="38" t="s">
        <v>1230</v>
      </c>
      <c r="B435" s="43" t="s">
        <v>2831</v>
      </c>
      <c r="C435" s="5" t="s">
        <v>345</v>
      </c>
      <c r="D435" s="56" t="s">
        <v>1733</v>
      </c>
      <c r="E435" s="56" t="s">
        <v>1734</v>
      </c>
      <c r="F435" s="6" t="s">
        <v>736</v>
      </c>
      <c r="G435" s="30">
        <v>1</v>
      </c>
      <c r="H435" s="72"/>
      <c r="I435" s="21"/>
      <c r="J435" s="26"/>
      <c r="K435" s="27"/>
      <c r="L435" s="27"/>
      <c r="M435" s="25"/>
      <c r="N435" s="28"/>
      <c r="O435" s="25"/>
      <c r="P435" s="28"/>
      <c r="Q435" s="29">
        <f t="shared" si="7"/>
        <v>0</v>
      </c>
    </row>
    <row r="436" spans="1:17" ht="20.100000000000001" customHeight="1" x14ac:dyDescent="0.2">
      <c r="A436" s="38" t="s">
        <v>1230</v>
      </c>
      <c r="B436" s="43" t="s">
        <v>2832</v>
      </c>
      <c r="C436" s="5" t="s">
        <v>339</v>
      </c>
      <c r="D436" s="56" t="s">
        <v>1735</v>
      </c>
      <c r="E436" s="56" t="s">
        <v>1736</v>
      </c>
      <c r="F436" s="6" t="s">
        <v>736</v>
      </c>
      <c r="G436" s="30">
        <v>1</v>
      </c>
      <c r="H436" s="72"/>
      <c r="I436" s="21"/>
      <c r="J436" s="26"/>
      <c r="K436" s="27"/>
      <c r="L436" s="27"/>
      <c r="M436" s="25"/>
      <c r="N436" s="28"/>
      <c r="O436" s="25"/>
      <c r="P436" s="28"/>
      <c r="Q436" s="29">
        <f t="shared" si="7"/>
        <v>0</v>
      </c>
    </row>
    <row r="437" spans="1:17" ht="20.100000000000001" customHeight="1" x14ac:dyDescent="0.2">
      <c r="A437" s="38" t="s">
        <v>1230</v>
      </c>
      <c r="B437" s="43" t="s">
        <v>2833</v>
      </c>
      <c r="C437" s="5" t="s">
        <v>319</v>
      </c>
      <c r="D437" s="56" t="s">
        <v>1737</v>
      </c>
      <c r="E437" s="56" t="s">
        <v>1738</v>
      </c>
      <c r="F437" s="6" t="s">
        <v>736</v>
      </c>
      <c r="G437" s="30">
        <v>1</v>
      </c>
      <c r="H437" s="72"/>
      <c r="I437" s="21"/>
      <c r="J437" s="26"/>
      <c r="K437" s="27"/>
      <c r="L437" s="27"/>
      <c r="M437" s="25"/>
      <c r="N437" s="28"/>
      <c r="O437" s="25"/>
      <c r="P437" s="28"/>
      <c r="Q437" s="29">
        <f t="shared" si="7"/>
        <v>0</v>
      </c>
    </row>
    <row r="438" spans="1:17" ht="20.100000000000001" customHeight="1" x14ac:dyDescent="0.2">
      <c r="A438" s="38" t="s">
        <v>1230</v>
      </c>
      <c r="B438" s="43" t="s">
        <v>2834</v>
      </c>
      <c r="C438" s="5" t="s">
        <v>324</v>
      </c>
      <c r="D438" s="56" t="s">
        <v>1739</v>
      </c>
      <c r="E438" s="56" t="s">
        <v>1740</v>
      </c>
      <c r="F438" s="6" t="s">
        <v>736</v>
      </c>
      <c r="G438" s="30">
        <v>1</v>
      </c>
      <c r="H438" s="72"/>
      <c r="I438" s="21"/>
      <c r="J438" s="26"/>
      <c r="K438" s="27"/>
      <c r="L438" s="27"/>
      <c r="M438" s="25"/>
      <c r="N438" s="28"/>
      <c r="O438" s="25"/>
      <c r="P438" s="28"/>
      <c r="Q438" s="29">
        <f t="shared" si="7"/>
        <v>0</v>
      </c>
    </row>
    <row r="439" spans="1:17" ht="20.100000000000001" customHeight="1" x14ac:dyDescent="0.2">
      <c r="A439" s="38" t="s">
        <v>1230</v>
      </c>
      <c r="B439" s="43" t="s">
        <v>2835</v>
      </c>
      <c r="C439" s="5" t="s">
        <v>346</v>
      </c>
      <c r="D439" s="56" t="s">
        <v>1741</v>
      </c>
      <c r="E439" s="56" t="s">
        <v>1742</v>
      </c>
      <c r="F439" s="6" t="s">
        <v>735</v>
      </c>
      <c r="G439" s="30">
        <v>1</v>
      </c>
      <c r="H439" s="72"/>
      <c r="I439" s="21"/>
      <c r="J439" s="26"/>
      <c r="K439" s="27"/>
      <c r="L439" s="27"/>
      <c r="M439" s="25"/>
      <c r="N439" s="28"/>
      <c r="O439" s="25"/>
      <c r="P439" s="28"/>
      <c r="Q439" s="29">
        <f t="shared" si="7"/>
        <v>0</v>
      </c>
    </row>
    <row r="440" spans="1:17" ht="20.100000000000001" customHeight="1" x14ac:dyDescent="0.2">
      <c r="A440" s="38" t="s">
        <v>1230</v>
      </c>
      <c r="B440" s="43" t="s">
        <v>2836</v>
      </c>
      <c r="C440" s="5" t="s">
        <v>327</v>
      </c>
      <c r="D440" s="56" t="s">
        <v>1743</v>
      </c>
      <c r="E440" s="56" t="s">
        <v>1744</v>
      </c>
      <c r="F440" s="6" t="s">
        <v>735</v>
      </c>
      <c r="G440" s="30">
        <v>1</v>
      </c>
      <c r="H440" s="72"/>
      <c r="I440" s="21"/>
      <c r="J440" s="26"/>
      <c r="K440" s="27"/>
      <c r="L440" s="27"/>
      <c r="M440" s="25"/>
      <c r="N440" s="28"/>
      <c r="O440" s="25"/>
      <c r="P440" s="28"/>
      <c r="Q440" s="29">
        <f t="shared" si="7"/>
        <v>0</v>
      </c>
    </row>
    <row r="441" spans="1:17" ht="20.100000000000001" customHeight="1" x14ac:dyDescent="0.2">
      <c r="A441" s="38" t="s">
        <v>1230</v>
      </c>
      <c r="B441" s="43" t="s">
        <v>2837</v>
      </c>
      <c r="C441" s="5" t="s">
        <v>332</v>
      </c>
      <c r="D441" s="56" t="s">
        <v>1745</v>
      </c>
      <c r="E441" s="56" t="s">
        <v>1746</v>
      </c>
      <c r="F441" s="6" t="s">
        <v>736</v>
      </c>
      <c r="G441" s="30">
        <v>1</v>
      </c>
      <c r="H441" s="72"/>
      <c r="I441" s="21"/>
      <c r="J441" s="26"/>
      <c r="K441" s="27"/>
      <c r="L441" s="27"/>
      <c r="M441" s="25"/>
      <c r="N441" s="28"/>
      <c r="O441" s="25"/>
      <c r="P441" s="28"/>
      <c r="Q441" s="29">
        <f t="shared" si="7"/>
        <v>0</v>
      </c>
    </row>
    <row r="442" spans="1:17" ht="20.100000000000001" customHeight="1" x14ac:dyDescent="0.2">
      <c r="A442" s="38" t="s">
        <v>1230</v>
      </c>
      <c r="B442" s="43" t="s">
        <v>2838</v>
      </c>
      <c r="C442" s="5" t="s">
        <v>351</v>
      </c>
      <c r="D442" s="56" t="s">
        <v>1747</v>
      </c>
      <c r="E442" s="56" t="s">
        <v>1748</v>
      </c>
      <c r="F442" s="6" t="s">
        <v>736</v>
      </c>
      <c r="G442" s="30">
        <v>1</v>
      </c>
      <c r="H442" s="72"/>
      <c r="I442" s="21"/>
      <c r="J442" s="26"/>
      <c r="K442" s="27"/>
      <c r="L442" s="27"/>
      <c r="M442" s="25"/>
      <c r="N442" s="28"/>
      <c r="O442" s="25"/>
      <c r="P442" s="28"/>
      <c r="Q442" s="29">
        <f t="shared" si="7"/>
        <v>0</v>
      </c>
    </row>
    <row r="443" spans="1:17" ht="20.100000000000001" customHeight="1" x14ac:dyDescent="0.2">
      <c r="A443" s="38" t="s">
        <v>1230</v>
      </c>
      <c r="B443" s="43" t="s">
        <v>2839</v>
      </c>
      <c r="C443" s="5" t="s">
        <v>331</v>
      </c>
      <c r="D443" s="56" t="s">
        <v>1749</v>
      </c>
      <c r="E443" s="56" t="s">
        <v>1750</v>
      </c>
      <c r="F443" s="6" t="s">
        <v>736</v>
      </c>
      <c r="G443" s="30">
        <v>3</v>
      </c>
      <c r="H443" s="72"/>
      <c r="I443" s="21"/>
      <c r="J443" s="26"/>
      <c r="K443" s="27"/>
      <c r="L443" s="27"/>
      <c r="M443" s="25"/>
      <c r="N443" s="28"/>
      <c r="O443" s="25"/>
      <c r="P443" s="28"/>
      <c r="Q443" s="29">
        <f t="shared" si="7"/>
        <v>0</v>
      </c>
    </row>
    <row r="444" spans="1:17" ht="20.100000000000001" customHeight="1" x14ac:dyDescent="0.2">
      <c r="A444" s="38" t="s">
        <v>1230</v>
      </c>
      <c r="B444" s="43" t="s">
        <v>2840</v>
      </c>
      <c r="C444" s="5" t="s">
        <v>321</v>
      </c>
      <c r="D444" s="56" t="s">
        <v>1751</v>
      </c>
      <c r="E444" s="56" t="s">
        <v>1752</v>
      </c>
      <c r="F444" s="6" t="s">
        <v>736</v>
      </c>
      <c r="G444" s="30">
        <v>2</v>
      </c>
      <c r="H444" s="72"/>
      <c r="I444" s="21"/>
      <c r="J444" s="26"/>
      <c r="K444" s="27"/>
      <c r="L444" s="27"/>
      <c r="M444" s="25"/>
      <c r="N444" s="28"/>
      <c r="O444" s="25"/>
      <c r="P444" s="28"/>
      <c r="Q444" s="29">
        <f t="shared" si="7"/>
        <v>0</v>
      </c>
    </row>
    <row r="445" spans="1:17" ht="20.100000000000001" customHeight="1" x14ac:dyDescent="0.2">
      <c r="A445" s="38" t="s">
        <v>1230</v>
      </c>
      <c r="B445" s="43" t="s">
        <v>2841</v>
      </c>
      <c r="C445" s="5" t="s">
        <v>349</v>
      </c>
      <c r="D445" s="56" t="s">
        <v>1753</v>
      </c>
      <c r="E445" s="56" t="s">
        <v>1754</v>
      </c>
      <c r="F445" s="6" t="s">
        <v>736</v>
      </c>
      <c r="G445" s="30">
        <v>1</v>
      </c>
      <c r="H445" s="72"/>
      <c r="I445" s="21"/>
      <c r="J445" s="26"/>
      <c r="K445" s="27"/>
      <c r="L445" s="27"/>
      <c r="M445" s="25"/>
      <c r="N445" s="28"/>
      <c r="O445" s="25"/>
      <c r="P445" s="28"/>
      <c r="Q445" s="29">
        <f t="shared" si="7"/>
        <v>0</v>
      </c>
    </row>
    <row r="446" spans="1:17" ht="20.100000000000001" customHeight="1" x14ac:dyDescent="0.2">
      <c r="A446" s="38" t="s">
        <v>1230</v>
      </c>
      <c r="B446" s="43" t="s">
        <v>2842</v>
      </c>
      <c r="C446" s="5" t="s">
        <v>347</v>
      </c>
      <c r="D446" s="56" t="s">
        <v>1755</v>
      </c>
      <c r="E446" s="56" t="s">
        <v>1756</v>
      </c>
      <c r="F446" s="6" t="s">
        <v>736</v>
      </c>
      <c r="G446" s="30">
        <v>1</v>
      </c>
      <c r="H446" s="72"/>
      <c r="I446" s="21"/>
      <c r="J446" s="26"/>
      <c r="K446" s="27"/>
      <c r="L446" s="27"/>
      <c r="M446" s="25"/>
      <c r="N446" s="28"/>
      <c r="O446" s="25"/>
      <c r="P446" s="28"/>
      <c r="Q446" s="29">
        <f t="shared" si="7"/>
        <v>0</v>
      </c>
    </row>
    <row r="447" spans="1:17" ht="20.100000000000001" customHeight="1" x14ac:dyDescent="0.2">
      <c r="A447" s="38" t="s">
        <v>1230</v>
      </c>
      <c r="B447" s="43" t="s">
        <v>2843</v>
      </c>
      <c r="C447" s="5" t="s">
        <v>348</v>
      </c>
      <c r="D447" s="56" t="s">
        <v>1757</v>
      </c>
      <c r="E447" s="56" t="s">
        <v>1758</v>
      </c>
      <c r="F447" s="6" t="s">
        <v>736</v>
      </c>
      <c r="G447" s="30">
        <v>1</v>
      </c>
      <c r="H447" s="72"/>
      <c r="I447" s="21"/>
      <c r="J447" s="26"/>
      <c r="K447" s="27"/>
      <c r="L447" s="27"/>
      <c r="M447" s="25"/>
      <c r="N447" s="28"/>
      <c r="O447" s="25"/>
      <c r="P447" s="28"/>
      <c r="Q447" s="29">
        <f t="shared" si="7"/>
        <v>0</v>
      </c>
    </row>
    <row r="448" spans="1:17" ht="20.100000000000001" customHeight="1" x14ac:dyDescent="0.2">
      <c r="A448" s="38" t="s">
        <v>1230</v>
      </c>
      <c r="B448" s="43" t="s">
        <v>2844</v>
      </c>
      <c r="C448" s="5" t="s">
        <v>337</v>
      </c>
      <c r="D448" s="56" t="s">
        <v>1759</v>
      </c>
      <c r="E448" s="56" t="s">
        <v>1760</v>
      </c>
      <c r="F448" s="6" t="s">
        <v>738</v>
      </c>
      <c r="G448" s="30">
        <v>1</v>
      </c>
      <c r="H448" s="72"/>
      <c r="I448" s="21"/>
      <c r="J448" s="26"/>
      <c r="K448" s="27"/>
      <c r="L448" s="27"/>
      <c r="M448" s="25"/>
      <c r="N448" s="28"/>
      <c r="O448" s="25"/>
      <c r="P448" s="28"/>
      <c r="Q448" s="29">
        <f t="shared" si="7"/>
        <v>0</v>
      </c>
    </row>
    <row r="449" spans="1:17" ht="20.100000000000001" customHeight="1" x14ac:dyDescent="0.2">
      <c r="A449" s="38" t="s">
        <v>1230</v>
      </c>
      <c r="B449" s="43" t="s">
        <v>2845</v>
      </c>
      <c r="C449" s="5" t="s">
        <v>328</v>
      </c>
      <c r="D449" s="56" t="s">
        <v>1761</v>
      </c>
      <c r="E449" s="56" t="s">
        <v>1762</v>
      </c>
      <c r="F449" s="6" t="s">
        <v>736</v>
      </c>
      <c r="G449" s="30">
        <v>2</v>
      </c>
      <c r="H449" s="72"/>
      <c r="I449" s="21"/>
      <c r="J449" s="26"/>
      <c r="K449" s="27"/>
      <c r="L449" s="27"/>
      <c r="M449" s="25"/>
      <c r="N449" s="28"/>
      <c r="O449" s="25"/>
      <c r="P449" s="28"/>
      <c r="Q449" s="29">
        <f t="shared" si="7"/>
        <v>0</v>
      </c>
    </row>
    <row r="450" spans="1:17" ht="20.100000000000001" customHeight="1" x14ac:dyDescent="0.2">
      <c r="A450" s="38" t="s">
        <v>1230</v>
      </c>
      <c r="B450" s="43" t="s">
        <v>2846</v>
      </c>
      <c r="C450" s="5" t="s">
        <v>323</v>
      </c>
      <c r="D450" s="56" t="s">
        <v>1763</v>
      </c>
      <c r="E450" s="56" t="s">
        <v>1764</v>
      </c>
      <c r="F450" s="6" t="s">
        <v>736</v>
      </c>
      <c r="G450" s="30">
        <v>2</v>
      </c>
      <c r="H450" s="72"/>
      <c r="I450" s="21"/>
      <c r="J450" s="26"/>
      <c r="K450" s="27"/>
      <c r="L450" s="27"/>
      <c r="M450" s="25"/>
      <c r="N450" s="28"/>
      <c r="O450" s="25"/>
      <c r="P450" s="28"/>
      <c r="Q450" s="29">
        <f t="shared" si="7"/>
        <v>0</v>
      </c>
    </row>
    <row r="451" spans="1:17" ht="20.100000000000001" customHeight="1" x14ac:dyDescent="0.2">
      <c r="A451" s="38" t="s">
        <v>1230</v>
      </c>
      <c r="B451" s="43" t="s">
        <v>2847</v>
      </c>
      <c r="C451" s="5" t="s">
        <v>322</v>
      </c>
      <c r="D451" s="56" t="s">
        <v>1765</v>
      </c>
      <c r="E451" s="56" t="s">
        <v>1766</v>
      </c>
      <c r="F451" s="6" t="s">
        <v>736</v>
      </c>
      <c r="G451" s="30">
        <v>2</v>
      </c>
      <c r="H451" s="72"/>
      <c r="I451" s="21"/>
      <c r="J451" s="26"/>
      <c r="K451" s="27"/>
      <c r="L451" s="27"/>
      <c r="M451" s="25"/>
      <c r="N451" s="28"/>
      <c r="O451" s="25"/>
      <c r="P451" s="28"/>
      <c r="Q451" s="29">
        <f t="shared" si="7"/>
        <v>0</v>
      </c>
    </row>
    <row r="452" spans="1:17" ht="20.100000000000001" customHeight="1" x14ac:dyDescent="0.2">
      <c r="A452" s="38" t="s">
        <v>1230</v>
      </c>
      <c r="B452" s="43" t="s">
        <v>2848</v>
      </c>
      <c r="C452" s="5" t="s">
        <v>313</v>
      </c>
      <c r="D452" s="56" t="s">
        <v>1767</v>
      </c>
      <c r="E452" s="56" t="s">
        <v>1768</v>
      </c>
      <c r="F452" s="6" t="s">
        <v>736</v>
      </c>
      <c r="G452" s="30">
        <v>3</v>
      </c>
      <c r="H452" s="72"/>
      <c r="I452" s="21"/>
      <c r="J452" s="26"/>
      <c r="K452" s="27"/>
      <c r="L452" s="27"/>
      <c r="M452" s="25"/>
      <c r="N452" s="28"/>
      <c r="O452" s="25"/>
      <c r="P452" s="28"/>
      <c r="Q452" s="29">
        <f t="shared" si="7"/>
        <v>0</v>
      </c>
    </row>
    <row r="453" spans="1:17" ht="20.100000000000001" customHeight="1" x14ac:dyDescent="0.2">
      <c r="A453" s="38" t="s">
        <v>1230</v>
      </c>
      <c r="B453" s="43" t="s">
        <v>2849</v>
      </c>
      <c r="C453" s="5" t="s">
        <v>317</v>
      </c>
      <c r="D453" s="56" t="s">
        <v>1769</v>
      </c>
      <c r="E453" s="56" t="s">
        <v>1770</v>
      </c>
      <c r="F453" s="6" t="s">
        <v>736</v>
      </c>
      <c r="G453" s="30">
        <v>1</v>
      </c>
      <c r="H453" s="72"/>
      <c r="I453" s="21"/>
      <c r="J453" s="26"/>
      <c r="K453" s="27"/>
      <c r="L453" s="27"/>
      <c r="M453" s="25"/>
      <c r="N453" s="28"/>
      <c r="O453" s="25"/>
      <c r="P453" s="28"/>
      <c r="Q453" s="29">
        <f t="shared" si="7"/>
        <v>0</v>
      </c>
    </row>
    <row r="454" spans="1:17" ht="20.100000000000001" customHeight="1" x14ac:dyDescent="0.2">
      <c r="A454" s="38" t="s">
        <v>1230</v>
      </c>
      <c r="B454" s="43" t="s">
        <v>2850</v>
      </c>
      <c r="C454" s="5" t="s">
        <v>1771</v>
      </c>
      <c r="D454" s="56" t="s">
        <v>1772</v>
      </c>
      <c r="E454" s="56" t="s">
        <v>1773</v>
      </c>
      <c r="F454" s="6" t="s">
        <v>736</v>
      </c>
      <c r="G454" s="30">
        <v>1</v>
      </c>
      <c r="H454" s="72"/>
      <c r="I454" s="21"/>
      <c r="J454" s="26"/>
      <c r="K454" s="27"/>
      <c r="L454" s="27"/>
      <c r="M454" s="25"/>
      <c r="N454" s="28"/>
      <c r="O454" s="25"/>
      <c r="P454" s="28"/>
      <c r="Q454" s="29">
        <f t="shared" si="7"/>
        <v>0</v>
      </c>
    </row>
    <row r="455" spans="1:17" ht="20.100000000000001" customHeight="1" x14ac:dyDescent="0.2">
      <c r="A455" s="38" t="s">
        <v>1230</v>
      </c>
      <c r="B455" s="43" t="s">
        <v>2851</v>
      </c>
      <c r="C455" s="5" t="s">
        <v>318</v>
      </c>
      <c r="D455" s="56" t="s">
        <v>1774</v>
      </c>
      <c r="E455" s="56" t="s">
        <v>1775</v>
      </c>
      <c r="F455" s="6" t="s">
        <v>736</v>
      </c>
      <c r="G455" s="30">
        <v>1</v>
      </c>
      <c r="H455" s="72"/>
      <c r="I455" s="21"/>
      <c r="J455" s="26"/>
      <c r="K455" s="27"/>
      <c r="L455" s="27"/>
      <c r="M455" s="25"/>
      <c r="N455" s="28"/>
      <c r="O455" s="25"/>
      <c r="P455" s="28"/>
      <c r="Q455" s="29">
        <f t="shared" si="7"/>
        <v>0</v>
      </c>
    </row>
    <row r="456" spans="1:17" ht="20.100000000000001" customHeight="1" x14ac:dyDescent="0.2">
      <c r="A456" s="38" t="s">
        <v>1230</v>
      </c>
      <c r="B456" s="43" t="s">
        <v>2852</v>
      </c>
      <c r="C456" s="5" t="s">
        <v>326</v>
      </c>
      <c r="D456" s="56" t="s">
        <v>1776</v>
      </c>
      <c r="E456" s="56" t="s">
        <v>1777</v>
      </c>
      <c r="F456" s="6" t="s">
        <v>736</v>
      </c>
      <c r="G456" s="30">
        <v>1</v>
      </c>
      <c r="H456" s="72"/>
      <c r="I456" s="21"/>
      <c r="J456" s="26"/>
      <c r="K456" s="27"/>
      <c r="L456" s="27"/>
      <c r="M456" s="25"/>
      <c r="N456" s="28"/>
      <c r="O456" s="25"/>
      <c r="P456" s="28"/>
      <c r="Q456" s="29">
        <f t="shared" si="7"/>
        <v>0</v>
      </c>
    </row>
    <row r="457" spans="1:17" ht="20.100000000000001" customHeight="1" x14ac:dyDescent="0.2">
      <c r="A457" s="38" t="s">
        <v>1230</v>
      </c>
      <c r="B457" s="43" t="s">
        <v>2853</v>
      </c>
      <c r="C457" s="5" t="s">
        <v>329</v>
      </c>
      <c r="D457" s="56" t="s">
        <v>1778</v>
      </c>
      <c r="E457" s="56" t="s">
        <v>1779</v>
      </c>
      <c r="F457" s="6" t="s">
        <v>735</v>
      </c>
      <c r="G457" s="30">
        <v>1</v>
      </c>
      <c r="H457" s="72"/>
      <c r="I457" s="21"/>
      <c r="J457" s="26"/>
      <c r="K457" s="27"/>
      <c r="L457" s="27"/>
      <c r="M457" s="25"/>
      <c r="N457" s="28"/>
      <c r="O457" s="25"/>
      <c r="P457" s="28"/>
      <c r="Q457" s="29">
        <f t="shared" si="7"/>
        <v>0</v>
      </c>
    </row>
    <row r="458" spans="1:17" ht="20.100000000000001" customHeight="1" x14ac:dyDescent="0.2">
      <c r="A458" s="38" t="s">
        <v>1230</v>
      </c>
      <c r="B458" s="43" t="s">
        <v>2854</v>
      </c>
      <c r="C458" s="5" t="s">
        <v>336</v>
      </c>
      <c r="D458" s="56" t="s">
        <v>1780</v>
      </c>
      <c r="E458" s="56" t="s">
        <v>1781</v>
      </c>
      <c r="F458" s="6" t="s">
        <v>736</v>
      </c>
      <c r="G458" s="30">
        <v>1</v>
      </c>
      <c r="H458" s="72"/>
      <c r="I458" s="21"/>
      <c r="J458" s="26"/>
      <c r="K458" s="27"/>
      <c r="L458" s="27"/>
      <c r="M458" s="25"/>
      <c r="N458" s="28"/>
      <c r="O458" s="25"/>
      <c r="P458" s="28"/>
      <c r="Q458" s="29">
        <f t="shared" si="7"/>
        <v>0</v>
      </c>
    </row>
    <row r="459" spans="1:17" ht="20.100000000000001" customHeight="1" x14ac:dyDescent="0.2">
      <c r="A459" s="38" t="s">
        <v>1230</v>
      </c>
      <c r="B459" s="43" t="s">
        <v>2855</v>
      </c>
      <c r="C459" s="5" t="s">
        <v>341</v>
      </c>
      <c r="D459" s="56" t="s">
        <v>1782</v>
      </c>
      <c r="E459" s="56" t="s">
        <v>1783</v>
      </c>
      <c r="F459" s="6" t="s">
        <v>735</v>
      </c>
      <c r="G459" s="30">
        <v>1</v>
      </c>
      <c r="H459" s="72"/>
      <c r="I459" s="21"/>
      <c r="J459" s="26"/>
      <c r="K459" s="27"/>
      <c r="L459" s="27"/>
      <c r="M459" s="25"/>
      <c r="N459" s="28"/>
      <c r="O459" s="25"/>
      <c r="P459" s="28"/>
      <c r="Q459" s="29">
        <f t="shared" si="7"/>
        <v>0</v>
      </c>
    </row>
    <row r="460" spans="1:17" ht="20.100000000000001" customHeight="1" x14ac:dyDescent="0.2">
      <c r="A460" s="38" t="s">
        <v>1230</v>
      </c>
      <c r="B460" s="43" t="s">
        <v>2856</v>
      </c>
      <c r="C460" s="5" t="s">
        <v>342</v>
      </c>
      <c r="D460" s="56" t="s">
        <v>1784</v>
      </c>
      <c r="E460" s="56" t="s">
        <v>1785</v>
      </c>
      <c r="F460" s="6" t="s">
        <v>736</v>
      </c>
      <c r="G460" s="30">
        <v>1</v>
      </c>
      <c r="H460" s="72"/>
      <c r="I460" s="21"/>
      <c r="J460" s="26"/>
      <c r="K460" s="27"/>
      <c r="L460" s="27"/>
      <c r="M460" s="25"/>
      <c r="N460" s="28"/>
      <c r="O460" s="25"/>
      <c r="P460" s="28"/>
      <c r="Q460" s="29">
        <f t="shared" si="7"/>
        <v>0</v>
      </c>
    </row>
    <row r="461" spans="1:17" ht="20.100000000000001" customHeight="1" x14ac:dyDescent="0.2">
      <c r="A461" s="38" t="s">
        <v>1230</v>
      </c>
      <c r="B461" s="43" t="s">
        <v>2857</v>
      </c>
      <c r="C461" s="5" t="s">
        <v>343</v>
      </c>
      <c r="D461" s="56" t="s">
        <v>1786</v>
      </c>
      <c r="E461" s="56" t="s">
        <v>1787</v>
      </c>
      <c r="F461" s="6" t="s">
        <v>736</v>
      </c>
      <c r="G461" s="30">
        <v>1</v>
      </c>
      <c r="H461" s="72"/>
      <c r="I461" s="21"/>
      <c r="J461" s="26"/>
      <c r="K461" s="27"/>
      <c r="L461" s="27"/>
      <c r="M461" s="25"/>
      <c r="N461" s="28"/>
      <c r="O461" s="25"/>
      <c r="P461" s="28"/>
      <c r="Q461" s="29">
        <f t="shared" si="7"/>
        <v>0</v>
      </c>
    </row>
    <row r="462" spans="1:17" ht="20.100000000000001" customHeight="1" x14ac:dyDescent="0.2">
      <c r="A462" s="38" t="s">
        <v>1230</v>
      </c>
      <c r="B462" s="43" t="s">
        <v>2858</v>
      </c>
      <c r="C462" s="5" t="s">
        <v>344</v>
      </c>
      <c r="D462" s="56" t="s">
        <v>1788</v>
      </c>
      <c r="E462" s="56" t="s">
        <v>1789</v>
      </c>
      <c r="F462" s="6" t="s">
        <v>736</v>
      </c>
      <c r="G462" s="30">
        <v>1</v>
      </c>
      <c r="H462" s="72"/>
      <c r="I462" s="21"/>
      <c r="J462" s="26"/>
      <c r="K462" s="27"/>
      <c r="L462" s="27"/>
      <c r="M462" s="25"/>
      <c r="N462" s="28"/>
      <c r="O462" s="25"/>
      <c r="P462" s="28"/>
      <c r="Q462" s="29">
        <f t="shared" si="7"/>
        <v>0</v>
      </c>
    </row>
    <row r="463" spans="1:17" ht="20.100000000000001" customHeight="1" x14ac:dyDescent="0.2">
      <c r="A463" s="38">
        <v>2496</v>
      </c>
      <c r="B463" s="43" t="s">
        <v>2859</v>
      </c>
      <c r="C463" s="5" t="s">
        <v>1790</v>
      </c>
      <c r="D463" s="56" t="s">
        <v>1791</v>
      </c>
      <c r="E463" s="56" t="s">
        <v>1792</v>
      </c>
      <c r="F463" s="6" t="s">
        <v>736</v>
      </c>
      <c r="G463" s="30">
        <v>1</v>
      </c>
      <c r="H463" s="72"/>
      <c r="I463" s="21"/>
      <c r="J463" s="26"/>
      <c r="K463" s="27"/>
      <c r="L463" s="27"/>
      <c r="M463" s="25"/>
      <c r="N463" s="28"/>
      <c r="O463" s="25"/>
      <c r="P463" s="28"/>
      <c r="Q463" s="29">
        <f t="shared" si="7"/>
        <v>0</v>
      </c>
    </row>
    <row r="464" spans="1:17" ht="20.100000000000001" customHeight="1" x14ac:dyDescent="0.2">
      <c r="A464" s="39"/>
      <c r="B464" s="44"/>
      <c r="C464" s="14"/>
      <c r="D464" s="15"/>
      <c r="E464" s="15"/>
      <c r="F464" s="18"/>
      <c r="G464" s="18"/>
      <c r="H464" s="18"/>
      <c r="I464" s="13"/>
      <c r="J464" s="22"/>
      <c r="K464" s="23"/>
      <c r="L464" s="23"/>
      <c r="M464" s="16"/>
      <c r="N464" s="120" t="s">
        <v>16</v>
      </c>
      <c r="O464" s="121"/>
      <c r="P464" s="122"/>
      <c r="Q464" s="17">
        <f>SUM(Q423:Q463)*1.2</f>
        <v>0</v>
      </c>
    </row>
    <row r="465" spans="1:17" ht="20.100000000000001" customHeight="1" x14ac:dyDescent="0.2">
      <c r="A465" s="40"/>
      <c r="B465" s="2" t="s">
        <v>1114</v>
      </c>
      <c r="C465" s="31"/>
      <c r="D465" s="7" t="s">
        <v>2285</v>
      </c>
      <c r="E465" s="32"/>
      <c r="F465" s="33"/>
      <c r="G465" s="33"/>
      <c r="H465" s="33"/>
      <c r="I465" s="34"/>
      <c r="J465" s="35"/>
      <c r="K465" s="36"/>
      <c r="L465" s="36"/>
      <c r="M465" s="36"/>
      <c r="N465" s="36"/>
      <c r="O465" s="36"/>
      <c r="P465" s="36"/>
      <c r="Q465" s="37"/>
    </row>
    <row r="466" spans="1:17" ht="20.100000000000001" customHeight="1" x14ac:dyDescent="0.2">
      <c r="A466" s="38" t="s">
        <v>1230</v>
      </c>
      <c r="B466" s="43" t="s">
        <v>2597</v>
      </c>
      <c r="C466" s="5" t="s">
        <v>2213</v>
      </c>
      <c r="D466" s="56" t="s">
        <v>2214</v>
      </c>
      <c r="E466" s="56" t="s">
        <v>2215</v>
      </c>
      <c r="F466" s="6" t="s">
        <v>740</v>
      </c>
      <c r="G466" s="30">
        <v>1</v>
      </c>
      <c r="H466" s="72"/>
      <c r="I466" s="21"/>
      <c r="J466" s="26"/>
      <c r="K466" s="27"/>
      <c r="L466" s="27"/>
      <c r="M466" s="25"/>
      <c r="N466" s="28"/>
      <c r="O466" s="25"/>
      <c r="P466" s="28"/>
      <c r="Q466" s="29">
        <f t="shared" ref="Q466:Q474" si="8">M466*P466</f>
        <v>0</v>
      </c>
    </row>
    <row r="467" spans="1:17" ht="20.100000000000001" customHeight="1" x14ac:dyDescent="0.2">
      <c r="A467" s="38" t="s">
        <v>1230</v>
      </c>
      <c r="B467" s="43" t="s">
        <v>2598</v>
      </c>
      <c r="C467" s="5" t="s">
        <v>2216</v>
      </c>
      <c r="D467" s="56" t="s">
        <v>2217</v>
      </c>
      <c r="E467" s="56" t="s">
        <v>2218</v>
      </c>
      <c r="F467" s="6" t="s">
        <v>740</v>
      </c>
      <c r="G467" s="30">
        <v>1</v>
      </c>
      <c r="H467" s="72"/>
      <c r="I467" s="21"/>
      <c r="J467" s="26"/>
      <c r="K467" s="27"/>
      <c r="L467" s="27"/>
      <c r="M467" s="25"/>
      <c r="N467" s="28"/>
      <c r="O467" s="25"/>
      <c r="P467" s="28"/>
      <c r="Q467" s="29">
        <f t="shared" si="8"/>
        <v>0</v>
      </c>
    </row>
    <row r="468" spans="1:17" ht="20.100000000000001" customHeight="1" x14ac:dyDescent="0.2">
      <c r="A468" s="38" t="s">
        <v>2228</v>
      </c>
      <c r="B468" s="43" t="s">
        <v>2599</v>
      </c>
      <c r="C468" s="5" t="s">
        <v>2229</v>
      </c>
      <c r="D468" s="56" t="s">
        <v>2230</v>
      </c>
      <c r="E468" s="56" t="s">
        <v>2231</v>
      </c>
      <c r="F468" s="6" t="s">
        <v>740</v>
      </c>
      <c r="G468" s="30">
        <v>1</v>
      </c>
      <c r="H468" s="72"/>
      <c r="I468" s="21"/>
      <c r="J468" s="26"/>
      <c r="K468" s="27"/>
      <c r="L468" s="27"/>
      <c r="M468" s="25"/>
      <c r="N468" s="28"/>
      <c r="O468" s="25"/>
      <c r="P468" s="28"/>
      <c r="Q468" s="29">
        <f t="shared" si="8"/>
        <v>0</v>
      </c>
    </row>
    <row r="469" spans="1:17" ht="20.100000000000001" customHeight="1" x14ac:dyDescent="0.2">
      <c r="A469" s="38" t="s">
        <v>1407</v>
      </c>
      <c r="B469" s="43" t="s">
        <v>2600</v>
      </c>
      <c r="C469" s="5" t="s">
        <v>2273</v>
      </c>
      <c r="D469" s="56" t="s">
        <v>2274</v>
      </c>
      <c r="E469" s="56" t="s">
        <v>2275</v>
      </c>
      <c r="F469" s="6" t="s">
        <v>740</v>
      </c>
      <c r="G469" s="30">
        <v>1</v>
      </c>
      <c r="H469" s="72"/>
      <c r="I469" s="21"/>
      <c r="J469" s="26"/>
      <c r="K469" s="27"/>
      <c r="L469" s="27"/>
      <c r="M469" s="25"/>
      <c r="N469" s="28"/>
      <c r="O469" s="25"/>
      <c r="P469" s="28"/>
      <c r="Q469" s="29">
        <f t="shared" si="8"/>
        <v>0</v>
      </c>
    </row>
    <row r="470" spans="1:17" ht="20.100000000000001" customHeight="1" x14ac:dyDescent="0.2">
      <c r="A470" s="38" t="s">
        <v>1230</v>
      </c>
      <c r="B470" s="43" t="s">
        <v>2601</v>
      </c>
      <c r="C470" s="5" t="s">
        <v>2279</v>
      </c>
      <c r="D470" s="56" t="s">
        <v>2280</v>
      </c>
      <c r="E470" s="56" t="s">
        <v>2281</v>
      </c>
      <c r="F470" s="6" t="s">
        <v>740</v>
      </c>
      <c r="G470" s="30">
        <v>1</v>
      </c>
      <c r="H470" s="72"/>
      <c r="I470" s="21"/>
      <c r="J470" s="26"/>
      <c r="K470" s="27"/>
      <c r="L470" s="27"/>
      <c r="M470" s="25"/>
      <c r="N470" s="28"/>
      <c r="O470" s="25"/>
      <c r="P470" s="28"/>
      <c r="Q470" s="29">
        <f t="shared" si="8"/>
        <v>0</v>
      </c>
    </row>
    <row r="471" spans="1:17" ht="20.100000000000001" customHeight="1" x14ac:dyDescent="0.2">
      <c r="A471" s="38">
        <v>2496</v>
      </c>
      <c r="B471" s="43" t="s">
        <v>2602</v>
      </c>
      <c r="C471" s="5" t="s">
        <v>2282</v>
      </c>
      <c r="D471" s="56" t="s">
        <v>2283</v>
      </c>
      <c r="E471" s="56" t="s">
        <v>2284</v>
      </c>
      <c r="F471" s="6" t="s">
        <v>740</v>
      </c>
      <c r="G471" s="30">
        <v>1</v>
      </c>
      <c r="H471" s="72"/>
      <c r="I471" s="21"/>
      <c r="J471" s="26"/>
      <c r="K471" s="27"/>
      <c r="L471" s="27"/>
      <c r="M471" s="25"/>
      <c r="N471" s="28"/>
      <c r="O471" s="25"/>
      <c r="P471" s="28"/>
      <c r="Q471" s="29">
        <f t="shared" si="8"/>
        <v>0</v>
      </c>
    </row>
    <row r="472" spans="1:17" ht="20.100000000000001" customHeight="1" x14ac:dyDescent="0.2">
      <c r="A472" s="38" t="s">
        <v>1230</v>
      </c>
      <c r="B472" s="43" t="s">
        <v>2603</v>
      </c>
      <c r="C472" s="5" t="s">
        <v>2286</v>
      </c>
      <c r="D472" s="56" t="s">
        <v>2287</v>
      </c>
      <c r="E472" s="56" t="s">
        <v>2288</v>
      </c>
      <c r="F472" s="6" t="s">
        <v>740</v>
      </c>
      <c r="G472" s="30">
        <v>1</v>
      </c>
      <c r="H472" s="72"/>
      <c r="I472" s="21"/>
      <c r="J472" s="26"/>
      <c r="K472" s="27"/>
      <c r="L472" s="27"/>
      <c r="M472" s="25"/>
      <c r="N472" s="28"/>
      <c r="O472" s="25"/>
      <c r="P472" s="28"/>
      <c r="Q472" s="29">
        <f t="shared" si="8"/>
        <v>0</v>
      </c>
    </row>
    <row r="473" spans="1:17" ht="20.100000000000001" customHeight="1" x14ac:dyDescent="0.2">
      <c r="A473" s="38" t="s">
        <v>1230</v>
      </c>
      <c r="B473" s="43" t="s">
        <v>2604</v>
      </c>
      <c r="C473" s="5" t="s">
        <v>2289</v>
      </c>
      <c r="D473" s="56" t="s">
        <v>2290</v>
      </c>
      <c r="E473" s="56" t="s">
        <v>2291</v>
      </c>
      <c r="F473" s="6" t="s">
        <v>740</v>
      </c>
      <c r="G473" s="30">
        <v>1</v>
      </c>
      <c r="H473" s="72"/>
      <c r="I473" s="21"/>
      <c r="J473" s="26"/>
      <c r="K473" s="27"/>
      <c r="L473" s="27"/>
      <c r="M473" s="25"/>
      <c r="N473" s="28"/>
      <c r="O473" s="25"/>
      <c r="P473" s="28"/>
      <c r="Q473" s="29">
        <f t="shared" si="8"/>
        <v>0</v>
      </c>
    </row>
    <row r="474" spans="1:17" ht="20.100000000000001" customHeight="1" x14ac:dyDescent="0.2">
      <c r="A474" s="38" t="s">
        <v>1230</v>
      </c>
      <c r="B474" s="43" t="s">
        <v>2605</v>
      </c>
      <c r="C474" s="5" t="s">
        <v>2292</v>
      </c>
      <c r="D474" s="76" t="s">
        <v>2293</v>
      </c>
      <c r="E474" s="76" t="s">
        <v>2294</v>
      </c>
      <c r="F474" s="58" t="s">
        <v>740</v>
      </c>
      <c r="G474" s="30">
        <v>1</v>
      </c>
      <c r="H474" s="72"/>
      <c r="I474" s="21"/>
      <c r="J474" s="26"/>
      <c r="K474" s="27"/>
      <c r="L474" s="27"/>
      <c r="M474" s="25"/>
      <c r="N474" s="28"/>
      <c r="O474" s="25"/>
      <c r="P474" s="28"/>
      <c r="Q474" s="29">
        <f t="shared" si="8"/>
        <v>0</v>
      </c>
    </row>
    <row r="475" spans="1:17" ht="20.100000000000001" customHeight="1" x14ac:dyDescent="0.2">
      <c r="A475" s="39"/>
      <c r="B475" s="44"/>
      <c r="C475" s="14"/>
      <c r="D475" s="60"/>
      <c r="E475" s="60"/>
      <c r="F475" s="61"/>
      <c r="G475" s="18"/>
      <c r="H475" s="18"/>
      <c r="I475" s="13"/>
      <c r="J475" s="22"/>
      <c r="K475" s="23"/>
      <c r="L475" s="23"/>
      <c r="M475" s="16"/>
      <c r="N475" s="120" t="s">
        <v>16</v>
      </c>
      <c r="O475" s="123"/>
      <c r="P475" s="124"/>
      <c r="Q475" s="17">
        <f>SUM(Q474:Q474)*1.2</f>
        <v>0</v>
      </c>
    </row>
    <row r="476" spans="1:17" ht="20.100000000000001" customHeight="1" x14ac:dyDescent="0.2">
      <c r="A476" s="40"/>
      <c r="B476" s="2" t="s">
        <v>1115</v>
      </c>
      <c r="C476" s="31"/>
      <c r="D476" s="7" t="s">
        <v>2421</v>
      </c>
      <c r="E476" s="32"/>
      <c r="F476" s="33"/>
      <c r="G476" s="33"/>
      <c r="H476" s="33"/>
      <c r="I476" s="34"/>
      <c r="J476" s="35"/>
      <c r="K476" s="36"/>
      <c r="L476" s="36"/>
      <c r="M476" s="36"/>
      <c r="N476" s="36"/>
      <c r="O476" s="36"/>
      <c r="P476" s="36"/>
      <c r="Q476" s="37"/>
    </row>
    <row r="477" spans="1:17" ht="19.5" customHeight="1" x14ac:dyDescent="0.2">
      <c r="A477" s="38">
        <v>2261</v>
      </c>
      <c r="B477" s="43" t="s">
        <v>2606</v>
      </c>
      <c r="C477" s="5" t="s">
        <v>978</v>
      </c>
      <c r="D477" s="6" t="s">
        <v>977</v>
      </c>
      <c r="E477" s="6" t="s">
        <v>976</v>
      </c>
      <c r="F477" s="6" t="s">
        <v>767</v>
      </c>
      <c r="G477" s="30">
        <v>5</v>
      </c>
      <c r="H477" s="72"/>
      <c r="I477" s="21"/>
      <c r="J477" s="26"/>
      <c r="K477" s="27"/>
      <c r="L477" s="27"/>
      <c r="M477" s="25"/>
      <c r="N477" s="28"/>
      <c r="O477" s="25"/>
      <c r="P477" s="28"/>
      <c r="Q477" s="29">
        <f>M477*P477</f>
        <v>0</v>
      </c>
    </row>
    <row r="478" spans="1:17" ht="20.100000000000001" customHeight="1" x14ac:dyDescent="0.2">
      <c r="A478" s="39"/>
      <c r="B478" s="44"/>
      <c r="C478" s="14"/>
      <c r="D478" s="15"/>
      <c r="E478" s="15"/>
      <c r="F478" s="18"/>
      <c r="G478" s="18"/>
      <c r="H478" s="18"/>
      <c r="I478" s="13"/>
      <c r="J478" s="22"/>
      <c r="K478" s="23"/>
      <c r="L478" s="23"/>
      <c r="M478" s="16"/>
      <c r="N478" s="120" t="s">
        <v>16</v>
      </c>
      <c r="O478" s="121"/>
      <c r="P478" s="122"/>
      <c r="Q478" s="17">
        <f>SUM(Q477:Q477)*1.2</f>
        <v>0</v>
      </c>
    </row>
    <row r="479" spans="1:17" ht="20.100000000000001" customHeight="1" x14ac:dyDescent="0.2">
      <c r="A479" s="40"/>
      <c r="B479" s="2" t="s">
        <v>1116</v>
      </c>
      <c r="C479" s="31"/>
      <c r="D479" s="7" t="s">
        <v>2413</v>
      </c>
      <c r="E479" s="32"/>
      <c r="F479" s="33"/>
      <c r="G479" s="33"/>
      <c r="H479" s="33"/>
      <c r="I479" s="34"/>
      <c r="J479" s="35"/>
      <c r="K479" s="36"/>
      <c r="L479" s="36"/>
      <c r="M479" s="36"/>
      <c r="N479" s="36"/>
      <c r="O479" s="36"/>
      <c r="P479" s="36"/>
      <c r="Q479" s="37"/>
    </row>
    <row r="480" spans="1:17" ht="20.100000000000001" customHeight="1" x14ac:dyDescent="0.2">
      <c r="A480" s="38" t="s">
        <v>1400</v>
      </c>
      <c r="B480" s="57" t="s">
        <v>2607</v>
      </c>
      <c r="C480" s="5" t="s">
        <v>924</v>
      </c>
      <c r="D480" s="56" t="s">
        <v>923</v>
      </c>
      <c r="E480" s="56" t="s">
        <v>1554</v>
      </c>
      <c r="F480" s="6" t="s">
        <v>922</v>
      </c>
      <c r="G480" s="30">
        <v>4</v>
      </c>
      <c r="H480" s="72" t="s">
        <v>2384</v>
      </c>
      <c r="I480" s="21" t="s">
        <v>2388</v>
      </c>
      <c r="J480" s="26"/>
      <c r="K480" s="27"/>
      <c r="L480" s="27"/>
      <c r="M480" s="25"/>
      <c r="N480" s="28"/>
      <c r="O480" s="25"/>
      <c r="P480" s="28"/>
      <c r="Q480" s="29">
        <f>M480*P480</f>
        <v>0</v>
      </c>
    </row>
    <row r="481" spans="1:17" ht="20.100000000000001" customHeight="1" x14ac:dyDescent="0.2">
      <c r="A481" s="38" t="s">
        <v>1400</v>
      </c>
      <c r="B481" s="57" t="s">
        <v>2860</v>
      </c>
      <c r="C481" s="5" t="s">
        <v>930</v>
      </c>
      <c r="D481" s="56" t="s">
        <v>929</v>
      </c>
      <c r="E481" s="56" t="s">
        <v>1555</v>
      </c>
      <c r="F481" s="6" t="s">
        <v>922</v>
      </c>
      <c r="G481" s="30">
        <v>4</v>
      </c>
      <c r="H481" s="72" t="s">
        <v>2384</v>
      </c>
      <c r="I481" s="21" t="s">
        <v>2388</v>
      </c>
      <c r="J481" s="26"/>
      <c r="K481" s="27"/>
      <c r="L481" s="27"/>
      <c r="M481" s="25"/>
      <c r="N481" s="28"/>
      <c r="O481" s="25"/>
      <c r="P481" s="28"/>
      <c r="Q481" s="29">
        <f>M481*P481</f>
        <v>0</v>
      </c>
    </row>
    <row r="482" spans="1:17" ht="20.100000000000001" customHeight="1" x14ac:dyDescent="0.2">
      <c r="A482" s="38" t="s">
        <v>1400</v>
      </c>
      <c r="B482" s="57" t="s">
        <v>2861</v>
      </c>
      <c r="C482" s="5" t="s">
        <v>926</v>
      </c>
      <c r="D482" s="56" t="s">
        <v>925</v>
      </c>
      <c r="E482" s="56" t="s">
        <v>1556</v>
      </c>
      <c r="F482" s="6" t="s">
        <v>922</v>
      </c>
      <c r="G482" s="30">
        <v>1</v>
      </c>
      <c r="H482" s="72" t="s">
        <v>2384</v>
      </c>
      <c r="I482" s="21" t="s">
        <v>2388</v>
      </c>
      <c r="J482" s="26"/>
      <c r="K482" s="27"/>
      <c r="L482" s="27"/>
      <c r="M482" s="25"/>
      <c r="N482" s="28"/>
      <c r="O482" s="25"/>
      <c r="P482" s="28"/>
      <c r="Q482" s="29">
        <f>M482*P482</f>
        <v>0</v>
      </c>
    </row>
    <row r="483" spans="1:17" ht="20.100000000000001" customHeight="1" x14ac:dyDescent="0.2">
      <c r="A483" s="38" t="s">
        <v>1400</v>
      </c>
      <c r="B483" s="57" t="s">
        <v>2862</v>
      </c>
      <c r="C483" s="5" t="s">
        <v>934</v>
      </c>
      <c r="D483" s="56" t="s">
        <v>933</v>
      </c>
      <c r="E483" s="56" t="s">
        <v>1557</v>
      </c>
      <c r="F483" s="6" t="s">
        <v>922</v>
      </c>
      <c r="G483" s="30">
        <v>4</v>
      </c>
      <c r="H483" s="72" t="s">
        <v>2384</v>
      </c>
      <c r="I483" s="21" t="s">
        <v>2388</v>
      </c>
      <c r="J483" s="26"/>
      <c r="K483" s="27"/>
      <c r="L483" s="27"/>
      <c r="M483" s="25"/>
      <c r="N483" s="28"/>
      <c r="O483" s="25"/>
      <c r="P483" s="28"/>
      <c r="Q483" s="29">
        <f>M483*P483</f>
        <v>0</v>
      </c>
    </row>
    <row r="484" spans="1:17" ht="20.100000000000001" customHeight="1" x14ac:dyDescent="0.2">
      <c r="A484" s="38" t="s">
        <v>1400</v>
      </c>
      <c r="B484" s="57" t="s">
        <v>2863</v>
      </c>
      <c r="C484" s="5" t="s">
        <v>928</v>
      </c>
      <c r="D484" s="56" t="s">
        <v>927</v>
      </c>
      <c r="E484" s="56" t="s">
        <v>1566</v>
      </c>
      <c r="F484" s="6" t="s">
        <v>922</v>
      </c>
      <c r="G484" s="30">
        <v>1</v>
      </c>
      <c r="H484" s="72" t="s">
        <v>2384</v>
      </c>
      <c r="I484" s="21" t="s">
        <v>2388</v>
      </c>
      <c r="J484" s="26"/>
      <c r="K484" s="27"/>
      <c r="L484" s="27"/>
      <c r="M484" s="25"/>
      <c r="N484" s="28"/>
      <c r="O484" s="25"/>
      <c r="P484" s="28"/>
      <c r="Q484" s="29"/>
    </row>
    <row r="485" spans="1:17" ht="20.100000000000001" customHeight="1" x14ac:dyDescent="0.2">
      <c r="A485" s="38" t="s">
        <v>1400</v>
      </c>
      <c r="B485" s="43" t="s">
        <v>2864</v>
      </c>
      <c r="C485" s="5" t="s">
        <v>932</v>
      </c>
      <c r="D485" s="56" t="s">
        <v>931</v>
      </c>
      <c r="E485" s="56" t="s">
        <v>1577</v>
      </c>
      <c r="F485" s="6" t="s">
        <v>922</v>
      </c>
      <c r="G485" s="30">
        <v>2</v>
      </c>
      <c r="H485" s="72"/>
      <c r="I485" s="21"/>
      <c r="J485" s="26"/>
      <c r="K485" s="27"/>
      <c r="L485" s="27"/>
      <c r="M485" s="25"/>
      <c r="N485" s="28"/>
      <c r="O485" s="25"/>
      <c r="P485" s="28"/>
      <c r="Q485" s="29"/>
    </row>
    <row r="486" spans="1:17" ht="20.100000000000001" customHeight="1" x14ac:dyDescent="0.2">
      <c r="A486" s="39"/>
      <c r="B486" s="44"/>
      <c r="C486" s="14"/>
      <c r="D486" s="15"/>
      <c r="E486" s="15"/>
      <c r="F486" s="18"/>
      <c r="G486" s="18"/>
      <c r="H486" s="18"/>
      <c r="I486" s="13"/>
      <c r="J486" s="22"/>
      <c r="K486" s="23"/>
      <c r="L486" s="23"/>
      <c r="M486" s="16"/>
      <c r="N486" s="120" t="s">
        <v>16</v>
      </c>
      <c r="O486" s="121"/>
      <c r="P486" s="122"/>
      <c r="Q486" s="17">
        <f>SUM(Q480:Q485)*1.2</f>
        <v>0</v>
      </c>
    </row>
    <row r="487" spans="1:17" ht="20.100000000000001" customHeight="1" x14ac:dyDescent="0.2">
      <c r="A487" s="40"/>
      <c r="B487" s="2" t="s">
        <v>1117</v>
      </c>
      <c r="C487" s="31"/>
      <c r="D487" s="7" t="s">
        <v>939</v>
      </c>
      <c r="E487" s="32"/>
      <c r="F487" s="33"/>
      <c r="G487" s="33"/>
      <c r="H487" s="33"/>
      <c r="I487" s="34"/>
      <c r="J487" s="35"/>
      <c r="K487" s="36"/>
      <c r="L487" s="36"/>
      <c r="M487" s="36"/>
      <c r="N487" s="36"/>
      <c r="O487" s="36"/>
      <c r="P487" s="36"/>
      <c r="Q487" s="37"/>
    </row>
    <row r="488" spans="1:17" ht="20.100000000000001" customHeight="1" x14ac:dyDescent="0.2">
      <c r="A488" s="38" t="s">
        <v>1400</v>
      </c>
      <c r="B488" s="57" t="s">
        <v>1157</v>
      </c>
      <c r="C488" s="5" t="s">
        <v>938</v>
      </c>
      <c r="D488" s="56" t="s">
        <v>937</v>
      </c>
      <c r="E488" s="56" t="s">
        <v>1543</v>
      </c>
      <c r="F488" s="6" t="s">
        <v>805</v>
      </c>
      <c r="G488" s="30">
        <v>24</v>
      </c>
      <c r="H488" s="72" t="s">
        <v>2384</v>
      </c>
      <c r="I488" s="21" t="s">
        <v>805</v>
      </c>
      <c r="J488" s="26"/>
      <c r="K488" s="27"/>
      <c r="L488" s="27"/>
      <c r="M488" s="25"/>
      <c r="N488" s="28"/>
      <c r="O488" s="25"/>
      <c r="P488" s="28"/>
      <c r="Q488" s="29">
        <f>M488*P488</f>
        <v>0</v>
      </c>
    </row>
    <row r="489" spans="1:17" ht="20.100000000000001" customHeight="1" x14ac:dyDescent="0.2">
      <c r="A489" s="38" t="s">
        <v>1400</v>
      </c>
      <c r="B489" s="57" t="s">
        <v>1158</v>
      </c>
      <c r="C489" s="5" t="s">
        <v>920</v>
      </c>
      <c r="D489" s="56" t="s">
        <v>1547</v>
      </c>
      <c r="E489" s="56" t="s">
        <v>1548</v>
      </c>
      <c r="F489" s="6" t="s">
        <v>758</v>
      </c>
      <c r="G489" s="30">
        <v>2</v>
      </c>
      <c r="H489" s="72" t="s">
        <v>2384</v>
      </c>
      <c r="I489" s="21" t="s">
        <v>758</v>
      </c>
      <c r="J489" s="26"/>
      <c r="K489" s="27"/>
      <c r="L489" s="27"/>
      <c r="M489" s="25"/>
      <c r="N489" s="28"/>
      <c r="O489" s="25"/>
      <c r="P489" s="28"/>
      <c r="Q489" s="29">
        <f>M489*P489</f>
        <v>0</v>
      </c>
    </row>
    <row r="490" spans="1:17" ht="20.100000000000001" customHeight="1" x14ac:dyDescent="0.2">
      <c r="A490" s="38" t="s">
        <v>1400</v>
      </c>
      <c r="B490" s="43" t="s">
        <v>1163</v>
      </c>
      <c r="C490" s="5" t="s">
        <v>1549</v>
      </c>
      <c r="D490" s="56" t="s">
        <v>1550</v>
      </c>
      <c r="E490" s="56" t="s">
        <v>1551</v>
      </c>
      <c r="F490" s="6" t="s">
        <v>803</v>
      </c>
      <c r="G490" s="30">
        <v>6</v>
      </c>
      <c r="H490" s="72"/>
      <c r="I490" s="21"/>
      <c r="J490" s="26"/>
      <c r="K490" s="27"/>
      <c r="L490" s="27"/>
      <c r="M490" s="25"/>
      <c r="N490" s="28"/>
      <c r="O490" s="25"/>
      <c r="P490" s="28"/>
      <c r="Q490" s="29">
        <f>M490*P490</f>
        <v>0</v>
      </c>
    </row>
    <row r="491" spans="1:17" ht="20.100000000000001" customHeight="1" x14ac:dyDescent="0.2">
      <c r="A491" s="38" t="s">
        <v>1400</v>
      </c>
      <c r="B491" s="57" t="s">
        <v>1164</v>
      </c>
      <c r="C491" s="5" t="s">
        <v>921</v>
      </c>
      <c r="D491" s="56" t="s">
        <v>1552</v>
      </c>
      <c r="E491" s="56" t="s">
        <v>1553</v>
      </c>
      <c r="F491" s="6" t="s">
        <v>801</v>
      </c>
      <c r="G491" s="30">
        <v>24</v>
      </c>
      <c r="H491" s="72" t="s">
        <v>2384</v>
      </c>
      <c r="I491" s="21" t="s">
        <v>2387</v>
      </c>
      <c r="J491" s="26"/>
      <c r="K491" s="27"/>
      <c r="L491" s="27"/>
      <c r="M491" s="25"/>
      <c r="N491" s="28"/>
      <c r="O491" s="25"/>
      <c r="P491" s="28"/>
      <c r="Q491" s="29">
        <f>M491*P491</f>
        <v>0</v>
      </c>
    </row>
    <row r="492" spans="1:17" ht="20.100000000000001" customHeight="1" x14ac:dyDescent="0.2">
      <c r="A492" s="38" t="s">
        <v>1400</v>
      </c>
      <c r="B492" s="43" t="s">
        <v>1165</v>
      </c>
      <c r="C492" s="5" t="s">
        <v>1558</v>
      </c>
      <c r="D492" s="56" t="s">
        <v>1559</v>
      </c>
      <c r="E492" s="56" t="s">
        <v>1560</v>
      </c>
      <c r="F492" s="6" t="s">
        <v>1561</v>
      </c>
      <c r="G492" s="30">
        <v>3</v>
      </c>
      <c r="H492" s="72"/>
      <c r="I492" s="21"/>
      <c r="J492" s="26"/>
      <c r="K492" s="27"/>
      <c r="L492" s="27"/>
      <c r="M492" s="25"/>
      <c r="N492" s="28"/>
      <c r="O492" s="25"/>
      <c r="P492" s="28"/>
      <c r="Q492" s="29"/>
    </row>
    <row r="493" spans="1:17" ht="20.100000000000001" customHeight="1" x14ac:dyDescent="0.2">
      <c r="A493" s="38" t="s">
        <v>1400</v>
      </c>
      <c r="B493" s="43" t="s">
        <v>1166</v>
      </c>
      <c r="C493" s="5" t="s">
        <v>936</v>
      </c>
      <c r="D493" s="56" t="s">
        <v>935</v>
      </c>
      <c r="E493" s="56" t="s">
        <v>1562</v>
      </c>
      <c r="F493" s="6" t="s">
        <v>779</v>
      </c>
      <c r="G493" s="30">
        <v>30</v>
      </c>
      <c r="H493" s="72"/>
      <c r="I493" s="21"/>
      <c r="J493" s="26"/>
      <c r="K493" s="27"/>
      <c r="L493" s="27"/>
      <c r="M493" s="25"/>
      <c r="N493" s="28"/>
      <c r="O493" s="25"/>
      <c r="P493" s="28"/>
      <c r="Q493" s="29"/>
    </row>
    <row r="494" spans="1:17" ht="20.100000000000001" customHeight="1" x14ac:dyDescent="0.2">
      <c r="A494" s="38" t="s">
        <v>1400</v>
      </c>
      <c r="B494" s="57" t="s">
        <v>2865</v>
      </c>
      <c r="C494" s="5" t="s">
        <v>919</v>
      </c>
      <c r="D494" s="56" t="s">
        <v>918</v>
      </c>
      <c r="E494" s="56" t="s">
        <v>1567</v>
      </c>
      <c r="F494" s="6">
        <v>1</v>
      </c>
      <c r="G494" s="30">
        <v>2</v>
      </c>
      <c r="H494" s="72" t="s">
        <v>2384</v>
      </c>
      <c r="I494" s="21" t="s">
        <v>2390</v>
      </c>
      <c r="J494" s="26"/>
      <c r="K494" s="27"/>
      <c r="L494" s="27"/>
      <c r="M494" s="25"/>
      <c r="N494" s="28"/>
      <c r="O494" s="25"/>
      <c r="P494" s="28"/>
      <c r="Q494" s="29"/>
    </row>
    <row r="495" spans="1:17" ht="20.100000000000001" customHeight="1" x14ac:dyDescent="0.2">
      <c r="A495" s="38" t="s">
        <v>1400</v>
      </c>
      <c r="B495" s="57" t="s">
        <v>2866</v>
      </c>
      <c r="C495" s="5" t="s">
        <v>1571</v>
      </c>
      <c r="D495" s="56" t="s">
        <v>1572</v>
      </c>
      <c r="E495" s="56" t="s">
        <v>1573</v>
      </c>
      <c r="F495" s="6">
        <v>1</v>
      </c>
      <c r="G495" s="30">
        <v>3</v>
      </c>
      <c r="H495" s="72" t="s">
        <v>2384</v>
      </c>
      <c r="I495" s="21" t="s">
        <v>2390</v>
      </c>
      <c r="J495" s="26"/>
      <c r="K495" s="27"/>
      <c r="L495" s="27"/>
      <c r="M495" s="25"/>
      <c r="N495" s="28"/>
      <c r="O495" s="25"/>
      <c r="P495" s="28"/>
      <c r="Q495" s="29"/>
    </row>
    <row r="496" spans="1:17" ht="20.100000000000001" customHeight="1" x14ac:dyDescent="0.2">
      <c r="A496" s="38" t="s">
        <v>1400</v>
      </c>
      <c r="B496" s="43" t="s">
        <v>2867</v>
      </c>
      <c r="C496" s="5" t="s">
        <v>2185</v>
      </c>
      <c r="D496" s="56" t="s">
        <v>2186</v>
      </c>
      <c r="E496" s="56" t="s">
        <v>2187</v>
      </c>
      <c r="F496" s="6" t="s">
        <v>755</v>
      </c>
      <c r="G496" s="30">
        <v>1</v>
      </c>
      <c r="H496" s="72"/>
      <c r="I496" s="21"/>
      <c r="J496" s="26"/>
      <c r="K496" s="27"/>
      <c r="L496" s="27"/>
      <c r="M496" s="25"/>
      <c r="N496" s="28"/>
      <c r="O496" s="25"/>
      <c r="P496" s="28"/>
      <c r="Q496" s="29">
        <f>M496*P496</f>
        <v>0</v>
      </c>
    </row>
    <row r="497" spans="1:17" ht="20.100000000000001" customHeight="1" x14ac:dyDescent="0.2">
      <c r="A497" s="39"/>
      <c r="B497" s="44"/>
      <c r="C497" s="14"/>
      <c r="D497" s="15"/>
      <c r="E497" s="15"/>
      <c r="F497" s="18"/>
      <c r="G497" s="18"/>
      <c r="H497" s="18"/>
      <c r="I497" s="13"/>
      <c r="J497" s="22"/>
      <c r="K497" s="23"/>
      <c r="L497" s="23"/>
      <c r="M497" s="16"/>
      <c r="N497" s="120" t="s">
        <v>16</v>
      </c>
      <c r="O497" s="121"/>
      <c r="P497" s="122"/>
      <c r="Q497" s="17">
        <f>SUM(Q488:Q496)*1.2</f>
        <v>0</v>
      </c>
    </row>
    <row r="498" spans="1:17" ht="20.100000000000001" customHeight="1" x14ac:dyDescent="0.2">
      <c r="A498" s="40"/>
      <c r="B498" s="2" t="s">
        <v>1118</v>
      </c>
      <c r="C498" s="31"/>
      <c r="D498" s="7" t="s">
        <v>2414</v>
      </c>
      <c r="E498" s="32"/>
      <c r="F498" s="33"/>
      <c r="G498" s="33"/>
      <c r="H498" s="33"/>
      <c r="I498" s="34"/>
      <c r="J498" s="35"/>
      <c r="K498" s="36"/>
      <c r="L498" s="36"/>
      <c r="M498" s="36"/>
      <c r="N498" s="36"/>
      <c r="O498" s="36"/>
      <c r="P498" s="36"/>
      <c r="Q498" s="37"/>
    </row>
    <row r="499" spans="1:17" ht="20.100000000000001" customHeight="1" x14ac:dyDescent="0.2">
      <c r="A499" s="38" t="s">
        <v>1400</v>
      </c>
      <c r="B499" s="57" t="s">
        <v>2608</v>
      </c>
      <c r="C499" s="5" t="s">
        <v>1544</v>
      </c>
      <c r="D499" s="56" t="s">
        <v>1545</v>
      </c>
      <c r="E499" s="56" t="s">
        <v>1546</v>
      </c>
      <c r="F499" s="6" t="s">
        <v>774</v>
      </c>
      <c r="G499" s="30">
        <v>8</v>
      </c>
      <c r="H499" s="72" t="s">
        <v>2384</v>
      </c>
      <c r="I499" s="21" t="s">
        <v>2385</v>
      </c>
      <c r="J499" s="26"/>
      <c r="K499" s="27"/>
      <c r="L499" s="27"/>
      <c r="M499" s="25"/>
      <c r="N499" s="28"/>
      <c r="O499" s="25"/>
      <c r="P499" s="28"/>
      <c r="Q499" s="29">
        <f>M499*P499</f>
        <v>0</v>
      </c>
    </row>
    <row r="500" spans="1:17" ht="20.100000000000001" customHeight="1" x14ac:dyDescent="0.2">
      <c r="A500" s="38" t="s">
        <v>1400</v>
      </c>
      <c r="B500" s="57" t="s">
        <v>2609</v>
      </c>
      <c r="C500" s="5" t="s">
        <v>2350</v>
      </c>
      <c r="D500" s="56" t="s">
        <v>2351</v>
      </c>
      <c r="E500" s="56" t="s">
        <v>2352</v>
      </c>
      <c r="F500" s="6" t="s">
        <v>2353</v>
      </c>
      <c r="G500" s="30">
        <v>2</v>
      </c>
      <c r="H500" s="72" t="s">
        <v>2384</v>
      </c>
      <c r="I500" s="21" t="s">
        <v>2385</v>
      </c>
      <c r="J500" s="26"/>
      <c r="K500" s="27"/>
      <c r="L500" s="27"/>
      <c r="M500" s="25"/>
      <c r="N500" s="28"/>
      <c r="O500" s="25"/>
      <c r="P500" s="28"/>
      <c r="Q500" s="29"/>
    </row>
    <row r="501" spans="1:17" ht="20.100000000000001" customHeight="1" x14ac:dyDescent="0.2">
      <c r="A501" s="38" t="s">
        <v>1400</v>
      </c>
      <c r="B501" s="57" t="s">
        <v>2610</v>
      </c>
      <c r="C501" s="5" t="s">
        <v>1568</v>
      </c>
      <c r="D501" s="56" t="s">
        <v>1569</v>
      </c>
      <c r="E501" s="56" t="s">
        <v>1570</v>
      </c>
      <c r="F501" s="6" t="s">
        <v>774</v>
      </c>
      <c r="G501" s="30">
        <v>12</v>
      </c>
      <c r="H501" s="72" t="s">
        <v>2384</v>
      </c>
      <c r="I501" s="21" t="s">
        <v>2385</v>
      </c>
      <c r="J501" s="26"/>
      <c r="K501" s="27"/>
      <c r="L501" s="27"/>
      <c r="M501" s="25"/>
      <c r="N501" s="28"/>
      <c r="O501" s="25"/>
      <c r="P501" s="28"/>
      <c r="Q501" s="29">
        <f>M501*P501</f>
        <v>0</v>
      </c>
    </row>
    <row r="502" spans="1:17" ht="20.100000000000001" customHeight="1" x14ac:dyDescent="0.2">
      <c r="A502" s="38" t="s">
        <v>1400</v>
      </c>
      <c r="B502" s="57" t="s">
        <v>2611</v>
      </c>
      <c r="C502" s="5" t="s">
        <v>1574</v>
      </c>
      <c r="D502" s="56" t="s">
        <v>1575</v>
      </c>
      <c r="E502" s="56" t="s">
        <v>1576</v>
      </c>
      <c r="F502" s="6" t="s">
        <v>774</v>
      </c>
      <c r="G502" s="30">
        <v>12</v>
      </c>
      <c r="H502" s="72" t="s">
        <v>2384</v>
      </c>
      <c r="I502" s="21" t="s">
        <v>2385</v>
      </c>
      <c r="J502" s="26"/>
      <c r="K502" s="27"/>
      <c r="L502" s="27"/>
      <c r="M502" s="25"/>
      <c r="N502" s="28"/>
      <c r="O502" s="25"/>
      <c r="P502" s="28"/>
      <c r="Q502" s="29"/>
    </row>
    <row r="503" spans="1:17" ht="20.100000000000001" customHeight="1" x14ac:dyDescent="0.2">
      <c r="A503" s="39"/>
      <c r="B503" s="44"/>
      <c r="C503" s="14"/>
      <c r="D503" s="15"/>
      <c r="E503" s="15"/>
      <c r="F503" s="18"/>
      <c r="G503" s="18"/>
      <c r="H503" s="18"/>
      <c r="I503" s="13"/>
      <c r="J503" s="22"/>
      <c r="K503" s="23"/>
      <c r="L503" s="23"/>
      <c r="M503" s="16"/>
      <c r="N503" s="120" t="s">
        <v>16</v>
      </c>
      <c r="O503" s="121"/>
      <c r="P503" s="122"/>
      <c r="Q503" s="17">
        <f>SUM(Q499:Q502)*1.2</f>
        <v>0</v>
      </c>
    </row>
    <row r="504" spans="1:17" ht="20.100000000000001" customHeight="1" x14ac:dyDescent="0.2">
      <c r="A504" s="40"/>
      <c r="B504" s="2" t="s">
        <v>1119</v>
      </c>
      <c r="C504" s="31"/>
      <c r="D504" s="7" t="s">
        <v>2188</v>
      </c>
      <c r="E504" s="32"/>
      <c r="F504" s="33"/>
      <c r="G504" s="33"/>
      <c r="H504" s="33"/>
      <c r="I504" s="34"/>
      <c r="J504" s="35"/>
      <c r="K504" s="36"/>
      <c r="L504" s="36"/>
      <c r="M504" s="36"/>
      <c r="N504" s="36"/>
      <c r="O504" s="36"/>
      <c r="P504" s="36"/>
      <c r="Q504" s="37"/>
    </row>
    <row r="505" spans="1:17" ht="20.100000000000001" customHeight="1" x14ac:dyDescent="0.2">
      <c r="A505" s="38" t="s">
        <v>1400</v>
      </c>
      <c r="B505" s="57" t="s">
        <v>2612</v>
      </c>
      <c r="C505" s="5" t="s">
        <v>1563</v>
      </c>
      <c r="D505" s="56" t="s">
        <v>1564</v>
      </c>
      <c r="E505" s="56" t="s">
        <v>1565</v>
      </c>
      <c r="F505" s="6" t="s">
        <v>779</v>
      </c>
      <c r="G505" s="30">
        <v>120</v>
      </c>
      <c r="H505" s="72" t="s">
        <v>2384</v>
      </c>
      <c r="I505" s="21" t="s">
        <v>2389</v>
      </c>
      <c r="J505" s="26"/>
      <c r="K505" s="27"/>
      <c r="L505" s="27"/>
      <c r="M505" s="25"/>
      <c r="N505" s="28"/>
      <c r="O505" s="25"/>
      <c r="P505" s="28"/>
      <c r="Q505" s="29"/>
    </row>
    <row r="506" spans="1:17" ht="20.100000000000001" customHeight="1" x14ac:dyDescent="0.2">
      <c r="A506" s="39"/>
      <c r="B506" s="44"/>
      <c r="C506" s="14"/>
      <c r="D506" s="15"/>
      <c r="E506" s="15"/>
      <c r="F506" s="18"/>
      <c r="G506" s="18"/>
      <c r="H506" s="18"/>
      <c r="I506" s="13"/>
      <c r="J506" s="22"/>
      <c r="K506" s="23"/>
      <c r="L506" s="23"/>
      <c r="M506" s="16"/>
      <c r="N506" s="120" t="s">
        <v>16</v>
      </c>
      <c r="O506" s="121"/>
      <c r="P506" s="122"/>
      <c r="Q506" s="17" t="e">
        <f>SUM(#REF!)*1.2</f>
        <v>#REF!</v>
      </c>
    </row>
    <row r="507" spans="1:17" ht="20.100000000000001" customHeight="1" x14ac:dyDescent="0.2">
      <c r="A507" s="40"/>
      <c r="B507" s="2" t="s">
        <v>1120</v>
      </c>
      <c r="C507" s="31"/>
      <c r="D507" s="7" t="s">
        <v>946</v>
      </c>
      <c r="E507" s="32"/>
      <c r="F507" s="33"/>
      <c r="G507" s="33"/>
      <c r="H507" s="33"/>
      <c r="I507" s="34"/>
      <c r="J507" s="35"/>
      <c r="K507" s="36"/>
      <c r="L507" s="36"/>
      <c r="M507" s="36"/>
      <c r="N507" s="36"/>
      <c r="O507" s="36"/>
      <c r="P507" s="36"/>
      <c r="Q507" s="37"/>
    </row>
    <row r="508" spans="1:17" ht="20.100000000000001" customHeight="1" x14ac:dyDescent="0.2">
      <c r="A508" s="38" t="s">
        <v>1400</v>
      </c>
      <c r="B508" s="57" t="s">
        <v>2613</v>
      </c>
      <c r="C508" s="5" t="s">
        <v>941</v>
      </c>
      <c r="D508" s="56" t="s">
        <v>940</v>
      </c>
      <c r="E508" s="56" t="s">
        <v>2012</v>
      </c>
      <c r="F508" s="6" t="s">
        <v>798</v>
      </c>
      <c r="G508" s="30">
        <v>15</v>
      </c>
      <c r="H508" s="72" t="s">
        <v>2384</v>
      </c>
      <c r="I508" s="21" t="s">
        <v>2396</v>
      </c>
      <c r="J508" s="26"/>
      <c r="K508" s="27"/>
      <c r="L508" s="27"/>
      <c r="M508" s="25"/>
      <c r="N508" s="28"/>
      <c r="O508" s="25"/>
      <c r="P508" s="28"/>
      <c r="Q508" s="29">
        <f>M508*P508</f>
        <v>0</v>
      </c>
    </row>
    <row r="509" spans="1:17" ht="20.100000000000001" customHeight="1" x14ac:dyDescent="0.2">
      <c r="A509" s="38" t="s">
        <v>1400</v>
      </c>
      <c r="B509" s="43" t="s">
        <v>2868</v>
      </c>
      <c r="C509" s="5" t="s">
        <v>945</v>
      </c>
      <c r="D509" s="56" t="s">
        <v>944</v>
      </c>
      <c r="E509" s="56" t="s">
        <v>2094</v>
      </c>
      <c r="F509" s="6" t="s">
        <v>734</v>
      </c>
      <c r="G509" s="30">
        <v>12</v>
      </c>
      <c r="H509" s="72"/>
      <c r="I509" s="21"/>
      <c r="J509" s="26"/>
      <c r="K509" s="27"/>
      <c r="L509" s="27"/>
      <c r="M509" s="25"/>
      <c r="N509" s="28"/>
      <c r="O509" s="25"/>
      <c r="P509" s="28"/>
      <c r="Q509" s="29">
        <f>M509*P509</f>
        <v>0</v>
      </c>
    </row>
    <row r="510" spans="1:17" ht="20.100000000000001" customHeight="1" x14ac:dyDescent="0.2">
      <c r="A510" s="38" t="s">
        <v>1400</v>
      </c>
      <c r="B510" s="57" t="s">
        <v>2869</v>
      </c>
      <c r="C510" s="5" t="s">
        <v>943</v>
      </c>
      <c r="D510" s="56" t="s">
        <v>942</v>
      </c>
      <c r="E510" s="56" t="s">
        <v>2112</v>
      </c>
      <c r="F510" s="6" t="s">
        <v>779</v>
      </c>
      <c r="G510" s="30">
        <v>35</v>
      </c>
      <c r="H510" s="72" t="s">
        <v>2384</v>
      </c>
      <c r="I510" s="21" t="s">
        <v>2391</v>
      </c>
      <c r="J510" s="26"/>
      <c r="K510" s="27"/>
      <c r="L510" s="27"/>
      <c r="M510" s="25"/>
      <c r="N510" s="28"/>
      <c r="O510" s="25"/>
      <c r="P510" s="28"/>
      <c r="Q510" s="29">
        <f>M510*P510</f>
        <v>0</v>
      </c>
    </row>
    <row r="511" spans="1:17" ht="20.100000000000001" customHeight="1" x14ac:dyDescent="0.2">
      <c r="A511" s="39"/>
      <c r="B511" s="44"/>
      <c r="C511" s="14"/>
      <c r="D511" s="15"/>
      <c r="E511" s="15"/>
      <c r="F511" s="18"/>
      <c r="G511" s="18"/>
      <c r="H511" s="18"/>
      <c r="I511" s="13"/>
      <c r="J511" s="22"/>
      <c r="K511" s="23"/>
      <c r="L511" s="23"/>
      <c r="M511" s="16"/>
      <c r="N511" s="120" t="s">
        <v>16</v>
      </c>
      <c r="O511" s="121"/>
      <c r="P511" s="122"/>
      <c r="Q511" s="17">
        <f>SUM(Q509:Q510)*1.2</f>
        <v>0</v>
      </c>
    </row>
    <row r="512" spans="1:17" ht="20.100000000000001" customHeight="1" x14ac:dyDescent="0.2">
      <c r="A512" s="40"/>
      <c r="B512" s="2" t="s">
        <v>1121</v>
      </c>
      <c r="C512" s="31"/>
      <c r="D512" s="7" t="s">
        <v>956</v>
      </c>
      <c r="E512" s="32"/>
      <c r="F512" s="33"/>
      <c r="G512" s="33"/>
      <c r="H512" s="33"/>
      <c r="I512" s="34"/>
      <c r="J512" s="35"/>
      <c r="K512" s="36"/>
      <c r="L512" s="36"/>
      <c r="M512" s="36"/>
      <c r="N512" s="36"/>
      <c r="O512" s="36"/>
      <c r="P512" s="36"/>
      <c r="Q512" s="37"/>
    </row>
    <row r="513" spans="1:17" ht="20.100000000000001" customHeight="1" x14ac:dyDescent="0.2">
      <c r="A513" s="38" t="s">
        <v>1578</v>
      </c>
      <c r="B513" s="43" t="s">
        <v>2614</v>
      </c>
      <c r="C513" s="5" t="s">
        <v>955</v>
      </c>
      <c r="D513" s="56" t="s">
        <v>1579</v>
      </c>
      <c r="E513" s="56" t="s">
        <v>1580</v>
      </c>
      <c r="F513" s="6" t="s">
        <v>1581</v>
      </c>
      <c r="G513" s="30">
        <v>5500</v>
      </c>
      <c r="H513" s="72"/>
      <c r="I513" s="21"/>
      <c r="J513" s="26"/>
      <c r="K513" s="27">
        <v>5592</v>
      </c>
      <c r="L513" s="27">
        <v>5592</v>
      </c>
      <c r="M513" s="25">
        <v>5592</v>
      </c>
      <c r="N513" s="28">
        <v>5592</v>
      </c>
      <c r="O513" s="25">
        <v>5592</v>
      </c>
      <c r="P513" s="28"/>
      <c r="Q513" s="29">
        <f>M513*P513</f>
        <v>0</v>
      </c>
    </row>
    <row r="514" spans="1:17" ht="20.100000000000001" customHeight="1" x14ac:dyDescent="0.2">
      <c r="A514" s="38" t="s">
        <v>1578</v>
      </c>
      <c r="B514" s="43" t="s">
        <v>2615</v>
      </c>
      <c r="C514" s="5" t="s">
        <v>954</v>
      </c>
      <c r="D514" s="56" t="s">
        <v>1582</v>
      </c>
      <c r="E514" s="56" t="s">
        <v>1583</v>
      </c>
      <c r="F514" s="6" t="s">
        <v>784</v>
      </c>
      <c r="G514" s="30">
        <v>20500</v>
      </c>
      <c r="H514" s="72"/>
      <c r="I514" s="21"/>
      <c r="J514" s="26"/>
      <c r="K514" s="27">
        <v>20304</v>
      </c>
      <c r="L514" s="27">
        <v>20304</v>
      </c>
      <c r="M514" s="25">
        <v>20304</v>
      </c>
      <c r="N514" s="28">
        <v>20304</v>
      </c>
      <c r="O514" s="25">
        <v>20304</v>
      </c>
      <c r="P514" s="28"/>
      <c r="Q514" s="29">
        <f>M514*P514</f>
        <v>0</v>
      </c>
    </row>
    <row r="515" spans="1:17" ht="20.100000000000001" customHeight="1" x14ac:dyDescent="0.2">
      <c r="A515" s="38" t="s">
        <v>1584</v>
      </c>
      <c r="B515" s="57" t="s">
        <v>2616</v>
      </c>
      <c r="C515" s="5" t="s">
        <v>953</v>
      </c>
      <c r="D515" s="56" t="s">
        <v>1585</v>
      </c>
      <c r="E515" s="56" t="s">
        <v>1586</v>
      </c>
      <c r="F515" s="6" t="s">
        <v>779</v>
      </c>
      <c r="G515" s="30">
        <v>1200</v>
      </c>
      <c r="H515" s="72" t="s">
        <v>2384</v>
      </c>
      <c r="I515" s="21" t="s">
        <v>2392</v>
      </c>
      <c r="J515" s="26"/>
      <c r="K515" s="27">
        <v>1232</v>
      </c>
      <c r="L515" s="27">
        <v>1232</v>
      </c>
      <c r="M515" s="25">
        <v>1232</v>
      </c>
      <c r="N515" s="28">
        <v>1232</v>
      </c>
      <c r="O515" s="25">
        <v>1232</v>
      </c>
      <c r="P515" s="28"/>
      <c r="Q515" s="29">
        <f>M515*P515</f>
        <v>0</v>
      </c>
    </row>
    <row r="516" spans="1:17" ht="20.100000000000001" customHeight="1" x14ac:dyDescent="0.2">
      <c r="A516" s="39"/>
      <c r="B516" s="44"/>
      <c r="C516" s="14"/>
      <c r="D516" s="15"/>
      <c r="E516" s="15"/>
      <c r="F516" s="18"/>
      <c r="G516" s="18"/>
      <c r="H516" s="18"/>
      <c r="I516" s="13"/>
      <c r="J516" s="22"/>
      <c r="K516" s="23"/>
      <c r="L516" s="23"/>
      <c r="M516" s="16"/>
      <c r="N516" s="120" t="s">
        <v>16</v>
      </c>
      <c r="O516" s="121"/>
      <c r="P516" s="122"/>
      <c r="Q516" s="17">
        <f>SUM(Q513:Q515)*1.2</f>
        <v>0</v>
      </c>
    </row>
    <row r="517" spans="1:17" ht="20.100000000000001" customHeight="1" x14ac:dyDescent="0.2">
      <c r="A517" s="40"/>
      <c r="B517" s="2" t="s">
        <v>1122</v>
      </c>
      <c r="C517" s="31"/>
      <c r="D517" s="7" t="s">
        <v>964</v>
      </c>
      <c r="E517" s="32"/>
      <c r="F517" s="33"/>
      <c r="G517" s="33"/>
      <c r="H517" s="33"/>
      <c r="I517" s="34"/>
      <c r="J517" s="35"/>
      <c r="K517" s="36"/>
      <c r="L517" s="36"/>
      <c r="M517" s="36"/>
      <c r="N517" s="36"/>
      <c r="O517" s="36"/>
      <c r="P517" s="36"/>
      <c r="Q517" s="37"/>
    </row>
    <row r="518" spans="1:17" ht="20.100000000000001" customHeight="1" x14ac:dyDescent="0.2">
      <c r="A518" s="38">
        <v>2325</v>
      </c>
      <c r="B518" s="57" t="s">
        <v>2617</v>
      </c>
      <c r="C518" s="5" t="s">
        <v>960</v>
      </c>
      <c r="D518" s="56" t="s">
        <v>959</v>
      </c>
      <c r="E518" s="56" t="s">
        <v>2131</v>
      </c>
      <c r="F518" s="6" t="s">
        <v>734</v>
      </c>
      <c r="G518" s="30">
        <v>12</v>
      </c>
      <c r="H518" s="72" t="s">
        <v>2384</v>
      </c>
      <c r="I518" s="21" t="s">
        <v>2393</v>
      </c>
      <c r="J518" s="26"/>
      <c r="K518" s="27"/>
      <c r="L518" s="27"/>
      <c r="M518" s="25"/>
      <c r="N518" s="28"/>
      <c r="O518" s="25"/>
      <c r="P518" s="28"/>
      <c r="Q518" s="29">
        <f>M518*P518</f>
        <v>0</v>
      </c>
    </row>
    <row r="519" spans="1:17" ht="20.100000000000001" customHeight="1" x14ac:dyDescent="0.2">
      <c r="A519" s="38">
        <v>2325</v>
      </c>
      <c r="B519" s="43" t="s">
        <v>2618</v>
      </c>
      <c r="C519" s="5" t="s">
        <v>963</v>
      </c>
      <c r="D519" s="56" t="s">
        <v>962</v>
      </c>
      <c r="E519" s="56" t="s">
        <v>2132</v>
      </c>
      <c r="F519" s="6" t="s">
        <v>961</v>
      </c>
      <c r="G519" s="30">
        <v>12</v>
      </c>
      <c r="H519" s="72"/>
      <c r="I519" s="21"/>
      <c r="J519" s="26"/>
      <c r="K519" s="27"/>
      <c r="L519" s="27"/>
      <c r="M519" s="25"/>
      <c r="N519" s="28"/>
      <c r="O519" s="25"/>
      <c r="P519" s="28"/>
      <c r="Q519" s="29">
        <f>M519*P519</f>
        <v>0</v>
      </c>
    </row>
    <row r="520" spans="1:17" ht="20.100000000000001" customHeight="1" x14ac:dyDescent="0.2">
      <c r="A520" s="39"/>
      <c r="B520" s="44"/>
      <c r="C520" s="14"/>
      <c r="D520" s="15"/>
      <c r="E520" s="15"/>
      <c r="F520" s="18"/>
      <c r="G520" s="18"/>
      <c r="H520" s="18"/>
      <c r="I520" s="13"/>
      <c r="J520" s="22"/>
      <c r="K520" s="23"/>
      <c r="L520" s="23"/>
      <c r="M520" s="16"/>
      <c r="N520" s="120" t="s">
        <v>16</v>
      </c>
      <c r="O520" s="121"/>
      <c r="P520" s="122"/>
      <c r="Q520" s="17">
        <f>SUM(Q518:Q519)*1.2</f>
        <v>0</v>
      </c>
    </row>
    <row r="521" spans="1:17" ht="20.100000000000001" customHeight="1" x14ac:dyDescent="0.2">
      <c r="A521" s="40"/>
      <c r="B521" s="2" t="s">
        <v>1123</v>
      </c>
      <c r="C521" s="31"/>
      <c r="D521" s="7" t="s">
        <v>967</v>
      </c>
      <c r="E521" s="32"/>
      <c r="F521" s="33"/>
      <c r="G521" s="33"/>
      <c r="H521" s="33"/>
      <c r="I521" s="34"/>
      <c r="J521" s="35"/>
      <c r="K521" s="36"/>
      <c r="L521" s="36"/>
      <c r="M521" s="36"/>
      <c r="N521" s="36"/>
      <c r="O521" s="36"/>
      <c r="P521" s="36"/>
      <c r="Q521" s="37"/>
    </row>
    <row r="522" spans="1:17" ht="20.100000000000001" customHeight="1" x14ac:dyDescent="0.2">
      <c r="A522" s="38" t="s">
        <v>1382</v>
      </c>
      <c r="B522" s="57" t="s">
        <v>2619</v>
      </c>
      <c r="C522" s="5" t="s">
        <v>966</v>
      </c>
      <c r="D522" s="56" t="s">
        <v>1463</v>
      </c>
      <c r="E522" s="56" t="s">
        <v>1464</v>
      </c>
      <c r="F522" s="6" t="s">
        <v>965</v>
      </c>
      <c r="G522" s="30">
        <v>100</v>
      </c>
      <c r="H522" s="72" t="s">
        <v>2384</v>
      </c>
      <c r="I522" s="21" t="s">
        <v>2394</v>
      </c>
      <c r="J522" s="26"/>
      <c r="K522" s="27"/>
      <c r="L522" s="27"/>
      <c r="M522" s="25"/>
      <c r="N522" s="28"/>
      <c r="O522" s="25"/>
      <c r="P522" s="28"/>
      <c r="Q522" s="29">
        <f>M522*P522</f>
        <v>0</v>
      </c>
    </row>
    <row r="523" spans="1:17" ht="19.5" customHeight="1" x14ac:dyDescent="0.2">
      <c r="A523" s="39"/>
      <c r="B523" s="44"/>
      <c r="C523" s="14"/>
      <c r="D523" s="15"/>
      <c r="E523" s="15"/>
      <c r="F523" s="18"/>
      <c r="G523" s="18"/>
      <c r="H523" s="18"/>
      <c r="I523" s="13"/>
      <c r="J523" s="22"/>
      <c r="K523" s="23"/>
      <c r="L523" s="23"/>
      <c r="M523" s="16"/>
      <c r="N523" s="120" t="s">
        <v>16</v>
      </c>
      <c r="O523" s="121"/>
      <c r="P523" s="122"/>
      <c r="Q523" s="17">
        <f>SUM(Q522)*1.2</f>
        <v>0</v>
      </c>
    </row>
    <row r="524" spans="1:17" ht="20.100000000000001" customHeight="1" x14ac:dyDescent="0.2">
      <c r="A524" s="40"/>
      <c r="B524" s="2" t="s">
        <v>1124</v>
      </c>
      <c r="C524" s="31"/>
      <c r="D524" s="7" t="s">
        <v>1001</v>
      </c>
      <c r="E524" s="32"/>
      <c r="F524" s="33"/>
      <c r="G524" s="33"/>
      <c r="H524" s="33"/>
      <c r="I524" s="34"/>
      <c r="J524" s="35"/>
      <c r="K524" s="36"/>
      <c r="L524" s="36"/>
      <c r="M524" s="36"/>
      <c r="N524" s="36"/>
      <c r="O524" s="36"/>
      <c r="P524" s="36"/>
      <c r="Q524" s="37"/>
    </row>
    <row r="525" spans="1:17" ht="20.100000000000001" customHeight="1" x14ac:dyDescent="0.2">
      <c r="A525" s="38" t="s">
        <v>1400</v>
      </c>
      <c r="B525" s="57" t="s">
        <v>1159</v>
      </c>
      <c r="C525" s="5" t="s">
        <v>1000</v>
      </c>
      <c r="D525" s="56" t="s">
        <v>1414</v>
      </c>
      <c r="E525" s="56" t="s">
        <v>1415</v>
      </c>
      <c r="F525" s="6" t="s">
        <v>790</v>
      </c>
      <c r="G525" s="30">
        <v>1</v>
      </c>
      <c r="H525" s="72" t="s">
        <v>2384</v>
      </c>
      <c r="I525" s="21" t="s">
        <v>2385</v>
      </c>
      <c r="J525" s="26"/>
      <c r="K525" s="27"/>
      <c r="L525" s="27"/>
      <c r="M525" s="25"/>
      <c r="N525" s="28"/>
      <c r="O525" s="25"/>
      <c r="P525" s="28"/>
      <c r="Q525" s="29">
        <f>M525*P525</f>
        <v>0</v>
      </c>
    </row>
    <row r="526" spans="1:17" ht="20.100000000000001" customHeight="1" x14ac:dyDescent="0.2">
      <c r="A526" s="39"/>
      <c r="B526" s="44"/>
      <c r="C526" s="14"/>
      <c r="D526" s="15"/>
      <c r="E526" s="15"/>
      <c r="F526" s="18"/>
      <c r="G526" s="18"/>
      <c r="H526" s="18"/>
      <c r="I526" s="13"/>
      <c r="J526" s="22"/>
      <c r="K526" s="23"/>
      <c r="L526" s="23"/>
      <c r="M526" s="16"/>
      <c r="N526" s="120" t="s">
        <v>16</v>
      </c>
      <c r="O526" s="121"/>
      <c r="P526" s="122"/>
      <c r="Q526" s="17">
        <f>SUM(Q525)*1.2</f>
        <v>0</v>
      </c>
    </row>
    <row r="527" spans="1:17" ht="20.100000000000001" customHeight="1" x14ac:dyDescent="0.2">
      <c r="A527" s="40"/>
      <c r="B527" s="2" t="s">
        <v>1125</v>
      </c>
      <c r="C527" s="31"/>
      <c r="D527" s="7" t="s">
        <v>2407</v>
      </c>
      <c r="E527" s="32"/>
      <c r="F527" s="33"/>
      <c r="G527" s="33"/>
      <c r="H527" s="33"/>
      <c r="I527" s="34"/>
      <c r="J527" s="35"/>
      <c r="K527" s="36"/>
      <c r="L527" s="36"/>
      <c r="M527" s="36"/>
      <c r="N527" s="36"/>
      <c r="O527" s="36"/>
      <c r="P527" s="36"/>
      <c r="Q527" s="37"/>
    </row>
    <row r="528" spans="1:17" ht="20.100000000000001" customHeight="1" x14ac:dyDescent="0.2">
      <c r="A528" s="38" t="s">
        <v>1400</v>
      </c>
      <c r="B528" s="57" t="s">
        <v>2620</v>
      </c>
      <c r="C528" s="5" t="s">
        <v>958</v>
      </c>
      <c r="D528" s="56" t="s">
        <v>957</v>
      </c>
      <c r="E528" s="56" t="s">
        <v>1846</v>
      </c>
      <c r="F528" s="6" t="s">
        <v>779</v>
      </c>
      <c r="G528" s="30">
        <v>10</v>
      </c>
      <c r="H528" s="72" t="s">
        <v>2384</v>
      </c>
      <c r="I528" s="21" t="s">
        <v>779</v>
      </c>
      <c r="J528" s="26"/>
      <c r="K528" s="27"/>
      <c r="L528" s="27"/>
      <c r="M528" s="25"/>
      <c r="N528" s="28"/>
      <c r="O528" s="25"/>
      <c r="P528" s="28"/>
      <c r="Q528" s="29">
        <f>M528*P528</f>
        <v>0</v>
      </c>
    </row>
    <row r="529" spans="1:17" ht="20.100000000000001" customHeight="1" x14ac:dyDescent="0.2">
      <c r="A529" s="39"/>
      <c r="B529" s="44"/>
      <c r="C529" s="14"/>
      <c r="D529" s="15"/>
      <c r="E529" s="15"/>
      <c r="F529" s="18"/>
      <c r="G529" s="18"/>
      <c r="H529" s="18"/>
      <c r="I529" s="13"/>
      <c r="J529" s="22"/>
      <c r="K529" s="23"/>
      <c r="L529" s="23"/>
      <c r="M529" s="16"/>
      <c r="N529" s="120" t="s">
        <v>16</v>
      </c>
      <c r="O529" s="121"/>
      <c r="P529" s="122"/>
      <c r="Q529" s="17" t="e">
        <f>SUM(#REF!)*1.2</f>
        <v>#REF!</v>
      </c>
    </row>
    <row r="530" spans="1:17" ht="20.100000000000001" customHeight="1" x14ac:dyDescent="0.2">
      <c r="A530" s="40"/>
      <c r="B530" s="2" t="s">
        <v>1126</v>
      </c>
      <c r="C530" s="31"/>
      <c r="D530" s="7" t="s">
        <v>1018</v>
      </c>
      <c r="E530" s="32"/>
      <c r="F530" s="33"/>
      <c r="G530" s="33"/>
      <c r="H530" s="33"/>
      <c r="I530" s="34"/>
      <c r="J530" s="35"/>
      <c r="K530" s="36"/>
      <c r="L530" s="36"/>
      <c r="M530" s="36"/>
      <c r="N530" s="36"/>
      <c r="O530" s="36"/>
      <c r="P530" s="36"/>
      <c r="Q530" s="37"/>
    </row>
    <row r="531" spans="1:17" ht="20.100000000000001" customHeight="1" x14ac:dyDescent="0.2">
      <c r="A531" s="38" t="s">
        <v>1400</v>
      </c>
      <c r="B531" s="43" t="s">
        <v>2621</v>
      </c>
      <c r="C531" s="5" t="s">
        <v>1401</v>
      </c>
      <c r="D531" s="56" t="s">
        <v>1402</v>
      </c>
      <c r="E531" s="56" t="s">
        <v>1403</v>
      </c>
      <c r="F531" s="6" t="s">
        <v>784</v>
      </c>
      <c r="G531" s="30">
        <v>2</v>
      </c>
      <c r="H531" s="72"/>
      <c r="I531" s="21"/>
      <c r="J531" s="26"/>
      <c r="K531" s="27"/>
      <c r="L531" s="27"/>
      <c r="M531" s="25"/>
      <c r="N531" s="28"/>
      <c r="O531" s="25"/>
      <c r="P531" s="28"/>
      <c r="Q531" s="29">
        <f>M531*P531</f>
        <v>0</v>
      </c>
    </row>
    <row r="532" spans="1:17" ht="19.5" customHeight="1" x14ac:dyDescent="0.2">
      <c r="A532" s="39"/>
      <c r="B532" s="44"/>
      <c r="C532" s="14"/>
      <c r="D532" s="15"/>
      <c r="E532" s="15"/>
      <c r="F532" s="18"/>
      <c r="G532" s="18"/>
      <c r="H532" s="18"/>
      <c r="I532" s="13"/>
      <c r="J532" s="22"/>
      <c r="K532" s="23"/>
      <c r="L532" s="23"/>
      <c r="M532" s="16"/>
      <c r="N532" s="120" t="s">
        <v>16</v>
      </c>
      <c r="O532" s="121"/>
      <c r="P532" s="122"/>
      <c r="Q532" s="17">
        <f>SUM(Q531)*1.2</f>
        <v>0</v>
      </c>
    </row>
    <row r="533" spans="1:17" ht="20.100000000000001" customHeight="1" x14ac:dyDescent="0.2">
      <c r="A533" s="40"/>
      <c r="B533" s="2" t="s">
        <v>1127</v>
      </c>
      <c r="C533" s="31"/>
      <c r="D533" s="7" t="s">
        <v>2739</v>
      </c>
      <c r="E533" s="32"/>
      <c r="F533" s="33"/>
      <c r="G533" s="33"/>
      <c r="H533" s="33"/>
      <c r="I533" s="34"/>
      <c r="J533" s="35"/>
      <c r="K533" s="36"/>
      <c r="L533" s="36"/>
      <c r="M533" s="36"/>
      <c r="N533" s="36"/>
      <c r="O533" s="36"/>
      <c r="P533" s="36"/>
      <c r="Q533" s="37"/>
    </row>
    <row r="534" spans="1:17" ht="20.100000000000001" customHeight="1" x14ac:dyDescent="0.2">
      <c r="A534" s="38" t="s">
        <v>1304</v>
      </c>
      <c r="B534" s="43" t="s">
        <v>2622</v>
      </c>
      <c r="C534" s="5" t="s">
        <v>2316</v>
      </c>
      <c r="D534" s="56" t="s">
        <v>2317</v>
      </c>
      <c r="E534" s="56" t="s">
        <v>2318</v>
      </c>
      <c r="F534" s="6" t="s">
        <v>820</v>
      </c>
      <c r="G534" s="30">
        <v>1</v>
      </c>
      <c r="H534" s="72"/>
      <c r="I534" s="21"/>
      <c r="J534" s="26"/>
      <c r="K534" s="27"/>
      <c r="L534" s="27"/>
      <c r="M534" s="25"/>
      <c r="N534" s="28"/>
      <c r="O534" s="25"/>
      <c r="P534" s="28"/>
      <c r="Q534" s="29">
        <f>M534*P534</f>
        <v>0</v>
      </c>
    </row>
    <row r="535" spans="1:17" ht="20.100000000000001" customHeight="1" x14ac:dyDescent="0.2">
      <c r="A535" s="46" t="s">
        <v>1304</v>
      </c>
      <c r="B535" s="43" t="s">
        <v>2870</v>
      </c>
      <c r="C535" s="77" t="s">
        <v>2319</v>
      </c>
      <c r="D535" s="79" t="s">
        <v>132</v>
      </c>
      <c r="E535" s="79" t="s">
        <v>2320</v>
      </c>
      <c r="F535" s="69" t="s">
        <v>820</v>
      </c>
      <c r="G535" s="48">
        <v>1</v>
      </c>
      <c r="H535" s="48"/>
      <c r="I535" s="49"/>
      <c r="J535" s="50"/>
      <c r="K535" s="51"/>
      <c r="L535" s="51"/>
      <c r="M535" s="52"/>
      <c r="N535" s="53"/>
      <c r="O535" s="52"/>
      <c r="P535" s="54"/>
      <c r="Q535" s="55"/>
    </row>
    <row r="536" spans="1:17" ht="19.5" customHeight="1" x14ac:dyDescent="0.2">
      <c r="A536" s="39"/>
      <c r="B536" s="44"/>
      <c r="C536" s="14"/>
      <c r="D536" s="15"/>
      <c r="E536" s="15"/>
      <c r="F536" s="18"/>
      <c r="G536" s="18"/>
      <c r="H536" s="18"/>
      <c r="I536" s="13"/>
      <c r="J536" s="22"/>
      <c r="K536" s="23"/>
      <c r="L536" s="23"/>
      <c r="M536" s="16"/>
      <c r="N536" s="120" t="s">
        <v>16</v>
      </c>
      <c r="O536" s="121"/>
      <c r="P536" s="122"/>
      <c r="Q536" s="17">
        <f>SUM(Q534)*1.2</f>
        <v>0</v>
      </c>
    </row>
    <row r="537" spans="1:17" ht="20.100000000000001" customHeight="1" x14ac:dyDescent="0.2">
      <c r="A537" s="40"/>
      <c r="B537" s="2" t="s">
        <v>1128</v>
      </c>
      <c r="C537" s="31"/>
      <c r="D537" s="7" t="s">
        <v>2737</v>
      </c>
      <c r="E537" s="32"/>
      <c r="F537" s="33"/>
      <c r="G537" s="33"/>
      <c r="H537" s="33"/>
      <c r="I537" s="34"/>
      <c r="J537" s="35"/>
      <c r="K537" s="36"/>
      <c r="L537" s="36"/>
      <c r="M537" s="36"/>
      <c r="N537" s="36"/>
      <c r="O537" s="36"/>
      <c r="P537" s="36"/>
      <c r="Q537" s="37"/>
    </row>
    <row r="538" spans="1:17" ht="20.100000000000001" customHeight="1" x14ac:dyDescent="0.2">
      <c r="A538" s="38" t="s">
        <v>1400</v>
      </c>
      <c r="B538" s="43" t="s">
        <v>2623</v>
      </c>
      <c r="C538" s="5" t="s">
        <v>438</v>
      </c>
      <c r="D538" s="56" t="s">
        <v>59</v>
      </c>
      <c r="E538" s="56" t="s">
        <v>1793</v>
      </c>
      <c r="F538" s="6" t="s">
        <v>758</v>
      </c>
      <c r="G538" s="30">
        <v>40</v>
      </c>
      <c r="H538" s="72"/>
      <c r="I538" s="21"/>
      <c r="J538" s="26"/>
      <c r="K538" s="27"/>
      <c r="L538" s="27"/>
      <c r="M538" s="25"/>
      <c r="N538" s="28"/>
      <c r="O538" s="25"/>
      <c r="P538" s="28"/>
      <c r="Q538" s="29">
        <f>M538*P538</f>
        <v>0</v>
      </c>
    </row>
    <row r="539" spans="1:17" ht="20.100000000000001" customHeight="1" x14ac:dyDescent="0.2">
      <c r="A539" s="38" t="s">
        <v>1794</v>
      </c>
      <c r="B539" s="43" t="s">
        <v>2624</v>
      </c>
      <c r="C539" s="5" t="s">
        <v>439</v>
      </c>
      <c r="D539" s="56" t="s">
        <v>60</v>
      </c>
      <c r="E539" s="56" t="s">
        <v>1795</v>
      </c>
      <c r="F539" s="6" t="s">
        <v>771</v>
      </c>
      <c r="G539" s="30">
        <v>15</v>
      </c>
      <c r="H539" s="72"/>
      <c r="I539" s="21"/>
      <c r="J539" s="26"/>
      <c r="K539" s="27"/>
      <c r="L539" s="27"/>
      <c r="M539" s="25"/>
      <c r="N539" s="28"/>
      <c r="O539" s="25"/>
      <c r="P539" s="28"/>
      <c r="Q539" s="29">
        <f>M539*P539</f>
        <v>0</v>
      </c>
    </row>
    <row r="540" spans="1:17" ht="20.100000000000001" customHeight="1" x14ac:dyDescent="0.2">
      <c r="A540" s="38" t="s">
        <v>2189</v>
      </c>
      <c r="B540" s="43" t="s">
        <v>2871</v>
      </c>
      <c r="C540" s="5" t="s">
        <v>2190</v>
      </c>
      <c r="D540" s="56" t="s">
        <v>2191</v>
      </c>
      <c r="E540" s="56" t="s">
        <v>2192</v>
      </c>
      <c r="F540" s="6" t="s">
        <v>822</v>
      </c>
      <c r="G540" s="30">
        <v>3</v>
      </c>
      <c r="H540" s="72"/>
      <c r="I540" s="21"/>
      <c r="J540" s="26"/>
      <c r="K540" s="27"/>
      <c r="L540" s="27"/>
      <c r="M540" s="25"/>
      <c r="N540" s="28"/>
      <c r="O540" s="25"/>
      <c r="P540" s="28"/>
      <c r="Q540" s="29"/>
    </row>
    <row r="541" spans="1:17" ht="20.100000000000001" customHeight="1" x14ac:dyDescent="0.2">
      <c r="A541" s="38" t="s">
        <v>1589</v>
      </c>
      <c r="B541" s="43" t="s">
        <v>2872</v>
      </c>
      <c r="C541" s="5" t="s">
        <v>440</v>
      </c>
      <c r="D541" s="56" t="s">
        <v>61</v>
      </c>
      <c r="E541" s="56" t="s">
        <v>1799</v>
      </c>
      <c r="F541" s="6" t="s">
        <v>758</v>
      </c>
      <c r="G541" s="30">
        <v>4</v>
      </c>
      <c r="H541" s="72"/>
      <c r="I541" s="21"/>
      <c r="J541" s="26"/>
      <c r="K541" s="27"/>
      <c r="L541" s="27"/>
      <c r="M541" s="25"/>
      <c r="N541" s="28"/>
      <c r="O541" s="25"/>
      <c r="P541" s="28"/>
      <c r="Q541" s="29">
        <f t="shared" ref="Q541:Q566" si="9">M541*P541</f>
        <v>0</v>
      </c>
    </row>
    <row r="542" spans="1:17" ht="20.100000000000001" customHeight="1" x14ac:dyDescent="0.2">
      <c r="A542" s="38" t="s">
        <v>1400</v>
      </c>
      <c r="B542" s="43" t="s">
        <v>2873</v>
      </c>
      <c r="C542" s="5" t="s">
        <v>441</v>
      </c>
      <c r="D542" s="56" t="s">
        <v>62</v>
      </c>
      <c r="E542" s="56" t="s">
        <v>1800</v>
      </c>
      <c r="F542" s="6" t="s">
        <v>758</v>
      </c>
      <c r="G542" s="30">
        <v>8</v>
      </c>
      <c r="H542" s="72"/>
      <c r="I542" s="21"/>
      <c r="J542" s="26"/>
      <c r="K542" s="27"/>
      <c r="L542" s="27"/>
      <c r="M542" s="25"/>
      <c r="N542" s="28"/>
      <c r="O542" s="25"/>
      <c r="P542" s="28"/>
      <c r="Q542" s="29">
        <f t="shared" si="9"/>
        <v>0</v>
      </c>
    </row>
    <row r="543" spans="1:17" ht="20.100000000000001" customHeight="1" x14ac:dyDescent="0.2">
      <c r="A543" s="38" t="s">
        <v>1589</v>
      </c>
      <c r="B543" s="43" t="s">
        <v>2874</v>
      </c>
      <c r="C543" s="5" t="s">
        <v>442</v>
      </c>
      <c r="D543" s="56" t="s">
        <v>63</v>
      </c>
      <c r="E543" s="56" t="s">
        <v>1801</v>
      </c>
      <c r="F543" s="6" t="s">
        <v>758</v>
      </c>
      <c r="G543" s="30">
        <v>8</v>
      </c>
      <c r="H543" s="72"/>
      <c r="I543" s="21"/>
      <c r="J543" s="26"/>
      <c r="K543" s="27"/>
      <c r="L543" s="27"/>
      <c r="M543" s="25"/>
      <c r="N543" s="28"/>
      <c r="O543" s="25"/>
      <c r="P543" s="28"/>
      <c r="Q543" s="29">
        <f t="shared" si="9"/>
        <v>0</v>
      </c>
    </row>
    <row r="544" spans="1:17" ht="20.100000000000001" customHeight="1" x14ac:dyDescent="0.2">
      <c r="A544" s="38" t="s">
        <v>1230</v>
      </c>
      <c r="B544" s="43" t="s">
        <v>2875</v>
      </c>
      <c r="C544" s="5" t="s">
        <v>443</v>
      </c>
      <c r="D544" s="56" t="s">
        <v>64</v>
      </c>
      <c r="E544" s="56" t="s">
        <v>1802</v>
      </c>
      <c r="F544" s="6" t="s">
        <v>758</v>
      </c>
      <c r="G544" s="30">
        <v>2</v>
      </c>
      <c r="H544" s="72"/>
      <c r="I544" s="21"/>
      <c r="J544" s="26"/>
      <c r="K544" s="27"/>
      <c r="L544" s="27"/>
      <c r="M544" s="25"/>
      <c r="N544" s="28"/>
      <c r="O544" s="25"/>
      <c r="P544" s="28"/>
      <c r="Q544" s="29">
        <f t="shared" si="9"/>
        <v>0</v>
      </c>
    </row>
    <row r="545" spans="1:17" ht="20.100000000000001" customHeight="1" x14ac:dyDescent="0.2">
      <c r="A545" s="38" t="s">
        <v>1803</v>
      </c>
      <c r="B545" s="43" t="s">
        <v>2876</v>
      </c>
      <c r="C545" s="5" t="s">
        <v>444</v>
      </c>
      <c r="D545" s="56" t="s">
        <v>65</v>
      </c>
      <c r="E545" s="56" t="s">
        <v>1804</v>
      </c>
      <c r="F545" s="6" t="s">
        <v>779</v>
      </c>
      <c r="G545" s="30">
        <v>270</v>
      </c>
      <c r="H545" s="72"/>
      <c r="I545" s="21"/>
      <c r="J545" s="26"/>
      <c r="K545" s="27"/>
      <c r="L545" s="27"/>
      <c r="M545" s="25"/>
      <c r="N545" s="28"/>
      <c r="O545" s="25"/>
      <c r="P545" s="28"/>
      <c r="Q545" s="29">
        <f t="shared" si="9"/>
        <v>0</v>
      </c>
    </row>
    <row r="546" spans="1:17" ht="20.100000000000001" customHeight="1" x14ac:dyDescent="0.2">
      <c r="A546" s="38" t="s">
        <v>1805</v>
      </c>
      <c r="B546" s="43" t="s">
        <v>2877</v>
      </c>
      <c r="C546" s="5" t="s">
        <v>445</v>
      </c>
      <c r="D546" s="56" t="s">
        <v>66</v>
      </c>
      <c r="E546" s="56" t="s">
        <v>1806</v>
      </c>
      <c r="F546" s="6" t="s">
        <v>758</v>
      </c>
      <c r="G546" s="30">
        <v>65</v>
      </c>
      <c r="H546" s="72"/>
      <c r="I546" s="21"/>
      <c r="J546" s="26"/>
      <c r="K546" s="27"/>
      <c r="L546" s="27"/>
      <c r="M546" s="25"/>
      <c r="N546" s="28"/>
      <c r="O546" s="25"/>
      <c r="P546" s="28"/>
      <c r="Q546" s="29">
        <f t="shared" si="9"/>
        <v>0</v>
      </c>
    </row>
    <row r="547" spans="1:17" ht="20.100000000000001" customHeight="1" x14ac:dyDescent="0.2">
      <c r="A547" s="38" t="s">
        <v>1807</v>
      </c>
      <c r="B547" s="43" t="s">
        <v>2878</v>
      </c>
      <c r="C547" s="5" t="s">
        <v>447</v>
      </c>
      <c r="D547" s="56" t="s">
        <v>68</v>
      </c>
      <c r="E547" s="56" t="s">
        <v>1808</v>
      </c>
      <c r="F547" s="6" t="s">
        <v>758</v>
      </c>
      <c r="G547" s="30">
        <v>44</v>
      </c>
      <c r="H547" s="72"/>
      <c r="I547" s="21"/>
      <c r="J547" s="26"/>
      <c r="K547" s="27"/>
      <c r="L547" s="27"/>
      <c r="M547" s="25"/>
      <c r="N547" s="28"/>
      <c r="O547" s="25"/>
      <c r="P547" s="28"/>
      <c r="Q547" s="29">
        <f t="shared" si="9"/>
        <v>0</v>
      </c>
    </row>
    <row r="548" spans="1:17" ht="20.100000000000001" customHeight="1" x14ac:dyDescent="0.2">
      <c r="A548" s="38" t="s">
        <v>1809</v>
      </c>
      <c r="B548" s="43" t="s">
        <v>2879</v>
      </c>
      <c r="C548" s="5" t="s">
        <v>446</v>
      </c>
      <c r="D548" s="56" t="s">
        <v>67</v>
      </c>
      <c r="E548" s="56" t="s">
        <v>1810</v>
      </c>
      <c r="F548" s="6" t="s">
        <v>779</v>
      </c>
      <c r="G548" s="30">
        <v>22</v>
      </c>
      <c r="H548" s="72"/>
      <c r="I548" s="21"/>
      <c r="J548" s="26"/>
      <c r="K548" s="27"/>
      <c r="L548" s="27"/>
      <c r="M548" s="25"/>
      <c r="N548" s="28"/>
      <c r="O548" s="25"/>
      <c r="P548" s="28"/>
      <c r="Q548" s="29">
        <f t="shared" si="9"/>
        <v>0</v>
      </c>
    </row>
    <row r="549" spans="1:17" ht="20.100000000000001" customHeight="1" x14ac:dyDescent="0.2">
      <c r="A549" s="38" t="s">
        <v>1811</v>
      </c>
      <c r="B549" s="43" t="s">
        <v>2880</v>
      </c>
      <c r="C549" s="5" t="s">
        <v>448</v>
      </c>
      <c r="D549" s="56" t="s">
        <v>69</v>
      </c>
      <c r="E549" s="56" t="s">
        <v>1812</v>
      </c>
      <c r="F549" s="6" t="s">
        <v>779</v>
      </c>
      <c r="G549" s="30">
        <v>351</v>
      </c>
      <c r="H549" s="72"/>
      <c r="I549" s="21"/>
      <c r="J549" s="26"/>
      <c r="K549" s="27"/>
      <c r="L549" s="27"/>
      <c r="M549" s="25"/>
      <c r="N549" s="28"/>
      <c r="O549" s="25"/>
      <c r="P549" s="28"/>
      <c r="Q549" s="29">
        <f t="shared" si="9"/>
        <v>0</v>
      </c>
    </row>
    <row r="550" spans="1:17" ht="20.100000000000001" customHeight="1" x14ac:dyDescent="0.2">
      <c r="A550" s="38" t="s">
        <v>1813</v>
      </c>
      <c r="B550" s="43" t="s">
        <v>2881</v>
      </c>
      <c r="C550" s="5" t="s">
        <v>449</v>
      </c>
      <c r="D550" s="56" t="s">
        <v>70</v>
      </c>
      <c r="E550" s="56" t="s">
        <v>1814</v>
      </c>
      <c r="F550" s="6" t="s">
        <v>758</v>
      </c>
      <c r="G550" s="30">
        <v>204</v>
      </c>
      <c r="H550" s="72"/>
      <c r="I550" s="21"/>
      <c r="J550" s="26"/>
      <c r="K550" s="27"/>
      <c r="L550" s="27"/>
      <c r="M550" s="25"/>
      <c r="N550" s="28"/>
      <c r="O550" s="25"/>
      <c r="P550" s="28"/>
      <c r="Q550" s="29">
        <f t="shared" si="9"/>
        <v>0</v>
      </c>
    </row>
    <row r="551" spans="1:17" ht="20.100000000000001" customHeight="1" x14ac:dyDescent="0.2">
      <c r="A551" s="38" t="s">
        <v>1815</v>
      </c>
      <c r="B551" s="43" t="s">
        <v>2882</v>
      </c>
      <c r="C551" s="5" t="s">
        <v>450</v>
      </c>
      <c r="D551" s="56" t="s">
        <v>71</v>
      </c>
      <c r="E551" s="56" t="s">
        <v>1816</v>
      </c>
      <c r="F551" s="6" t="s">
        <v>771</v>
      </c>
      <c r="G551" s="30">
        <v>66</v>
      </c>
      <c r="H551" s="72"/>
      <c r="I551" s="21"/>
      <c r="J551" s="26"/>
      <c r="K551" s="27"/>
      <c r="L551" s="27"/>
      <c r="M551" s="25"/>
      <c r="N551" s="28"/>
      <c r="O551" s="25"/>
      <c r="P551" s="28"/>
      <c r="Q551" s="29">
        <f t="shared" si="9"/>
        <v>0</v>
      </c>
    </row>
    <row r="552" spans="1:17" ht="20.100000000000001" customHeight="1" x14ac:dyDescent="0.2">
      <c r="A552" s="38" t="s">
        <v>1819</v>
      </c>
      <c r="B552" s="43" t="s">
        <v>2883</v>
      </c>
      <c r="C552" s="5" t="s">
        <v>451</v>
      </c>
      <c r="D552" s="56" t="s">
        <v>72</v>
      </c>
      <c r="E552" s="56" t="s">
        <v>1820</v>
      </c>
      <c r="F552" s="6" t="s">
        <v>758</v>
      </c>
      <c r="G552" s="30">
        <v>17</v>
      </c>
      <c r="H552" s="72"/>
      <c r="I552" s="21"/>
      <c r="J552" s="26"/>
      <c r="K552" s="27"/>
      <c r="L552" s="27"/>
      <c r="M552" s="25"/>
      <c r="N552" s="28"/>
      <c r="O552" s="25"/>
      <c r="P552" s="28"/>
      <c r="Q552" s="29">
        <f t="shared" si="9"/>
        <v>0</v>
      </c>
    </row>
    <row r="553" spans="1:17" ht="20.100000000000001" customHeight="1" x14ac:dyDescent="0.2">
      <c r="A553" s="38" t="s">
        <v>1821</v>
      </c>
      <c r="B553" s="43" t="s">
        <v>2884</v>
      </c>
      <c r="C553" s="5" t="s">
        <v>452</v>
      </c>
      <c r="D553" s="56" t="s">
        <v>73</v>
      </c>
      <c r="E553" s="56" t="s">
        <v>1822</v>
      </c>
      <c r="F553" s="6" t="s">
        <v>758</v>
      </c>
      <c r="G553" s="30">
        <v>4</v>
      </c>
      <c r="H553" s="72"/>
      <c r="I553" s="21"/>
      <c r="J553" s="26"/>
      <c r="K553" s="27"/>
      <c r="L553" s="27"/>
      <c r="M553" s="25"/>
      <c r="N553" s="28"/>
      <c r="O553" s="25"/>
      <c r="P553" s="28"/>
      <c r="Q553" s="29">
        <f t="shared" si="9"/>
        <v>0</v>
      </c>
    </row>
    <row r="554" spans="1:17" ht="20.100000000000001" customHeight="1" x14ac:dyDescent="0.2">
      <c r="A554" s="38" t="s">
        <v>1407</v>
      </c>
      <c r="B554" s="43" t="s">
        <v>2885</v>
      </c>
      <c r="C554" s="5" t="s">
        <v>456</v>
      </c>
      <c r="D554" s="56" t="s">
        <v>77</v>
      </c>
      <c r="E554" s="56" t="s">
        <v>1823</v>
      </c>
      <c r="F554" s="6" t="s">
        <v>771</v>
      </c>
      <c r="G554" s="30">
        <v>3</v>
      </c>
      <c r="H554" s="72"/>
      <c r="I554" s="21"/>
      <c r="J554" s="26"/>
      <c r="K554" s="27"/>
      <c r="L554" s="27"/>
      <c r="M554" s="25"/>
      <c r="N554" s="28"/>
      <c r="O554" s="25"/>
      <c r="P554" s="28"/>
      <c r="Q554" s="29">
        <f t="shared" si="9"/>
        <v>0</v>
      </c>
    </row>
    <row r="555" spans="1:17" ht="20.100000000000001" customHeight="1" x14ac:dyDescent="0.2">
      <c r="A555" s="38" t="s">
        <v>1589</v>
      </c>
      <c r="B555" s="43" t="s">
        <v>2886</v>
      </c>
      <c r="C555" s="5" t="s">
        <v>457</v>
      </c>
      <c r="D555" s="56" t="s">
        <v>78</v>
      </c>
      <c r="E555" s="56" t="s">
        <v>1824</v>
      </c>
      <c r="F555" s="6" t="s">
        <v>771</v>
      </c>
      <c r="G555" s="30">
        <v>3</v>
      </c>
      <c r="H555" s="72"/>
      <c r="I555" s="21"/>
      <c r="J555" s="26"/>
      <c r="K555" s="27"/>
      <c r="L555" s="27"/>
      <c r="M555" s="25"/>
      <c r="N555" s="28"/>
      <c r="O555" s="25"/>
      <c r="P555" s="28"/>
      <c r="Q555" s="29">
        <f t="shared" si="9"/>
        <v>0</v>
      </c>
    </row>
    <row r="556" spans="1:17" ht="20.100000000000001" customHeight="1" x14ac:dyDescent="0.2">
      <c r="A556" s="38" t="s">
        <v>1400</v>
      </c>
      <c r="B556" s="43" t="s">
        <v>2887</v>
      </c>
      <c r="C556" s="5" t="s">
        <v>453</v>
      </c>
      <c r="D556" s="56" t="s">
        <v>74</v>
      </c>
      <c r="E556" s="56" t="s">
        <v>1825</v>
      </c>
      <c r="F556" s="6" t="s">
        <v>758</v>
      </c>
      <c r="G556" s="30">
        <v>50</v>
      </c>
      <c r="H556" s="72"/>
      <c r="I556" s="21"/>
      <c r="J556" s="26"/>
      <c r="K556" s="27"/>
      <c r="L556" s="27"/>
      <c r="M556" s="25"/>
      <c r="N556" s="28"/>
      <c r="O556" s="25"/>
      <c r="P556" s="28"/>
      <c r="Q556" s="29">
        <f t="shared" si="9"/>
        <v>0</v>
      </c>
    </row>
    <row r="557" spans="1:17" ht="20.100000000000001" customHeight="1" x14ac:dyDescent="0.2">
      <c r="A557" s="38" t="s">
        <v>2403</v>
      </c>
      <c r="B557" s="43" t="s">
        <v>2888</v>
      </c>
      <c r="C557" s="5" t="s">
        <v>454</v>
      </c>
      <c r="D557" s="56" t="s">
        <v>75</v>
      </c>
      <c r="E557" s="56" t="s">
        <v>1827</v>
      </c>
      <c r="F557" s="6" t="s">
        <v>758</v>
      </c>
      <c r="G557" s="30">
        <v>160</v>
      </c>
      <c r="H557" s="72"/>
      <c r="I557" s="21"/>
      <c r="J557" s="26"/>
      <c r="K557" s="27"/>
      <c r="L557" s="27"/>
      <c r="M557" s="25"/>
      <c r="N557" s="28"/>
      <c r="O557" s="25"/>
      <c r="P557" s="28"/>
      <c r="Q557" s="29">
        <f t="shared" si="9"/>
        <v>0</v>
      </c>
    </row>
    <row r="558" spans="1:17" ht="20.100000000000001" customHeight="1" x14ac:dyDescent="0.2">
      <c r="A558" s="38" t="s">
        <v>1805</v>
      </c>
      <c r="B558" s="43" t="s">
        <v>2889</v>
      </c>
      <c r="C558" s="5" t="s">
        <v>455</v>
      </c>
      <c r="D558" s="56" t="s">
        <v>76</v>
      </c>
      <c r="E558" s="56" t="s">
        <v>1835</v>
      </c>
      <c r="F558" s="6" t="s">
        <v>758</v>
      </c>
      <c r="G558" s="30">
        <v>12</v>
      </c>
      <c r="H558" s="72"/>
      <c r="I558" s="21"/>
      <c r="J558" s="26"/>
      <c r="K558" s="27"/>
      <c r="L558" s="27"/>
      <c r="M558" s="25"/>
      <c r="N558" s="28"/>
      <c r="O558" s="25"/>
      <c r="P558" s="28"/>
      <c r="Q558" s="29">
        <f t="shared" si="9"/>
        <v>0</v>
      </c>
    </row>
    <row r="559" spans="1:17" ht="20.100000000000001" customHeight="1" x14ac:dyDescent="0.2">
      <c r="A559" s="38" t="s">
        <v>1836</v>
      </c>
      <c r="B559" s="43" t="s">
        <v>2890</v>
      </c>
      <c r="C559" s="5" t="s">
        <v>460</v>
      </c>
      <c r="D559" s="56" t="s">
        <v>81</v>
      </c>
      <c r="E559" s="56" t="s">
        <v>1837</v>
      </c>
      <c r="F559" s="6" t="s">
        <v>758</v>
      </c>
      <c r="G559" s="30">
        <v>18</v>
      </c>
      <c r="H559" s="72"/>
      <c r="I559" s="21"/>
      <c r="J559" s="26"/>
      <c r="K559" s="27"/>
      <c r="L559" s="27"/>
      <c r="M559" s="25"/>
      <c r="N559" s="28"/>
      <c r="O559" s="25"/>
      <c r="P559" s="28"/>
      <c r="Q559" s="29">
        <f t="shared" si="9"/>
        <v>0</v>
      </c>
    </row>
    <row r="560" spans="1:17" ht="20.100000000000001" customHeight="1" x14ac:dyDescent="0.2">
      <c r="A560" s="38" t="s">
        <v>1192</v>
      </c>
      <c r="B560" s="43" t="s">
        <v>2891</v>
      </c>
      <c r="C560" s="5" t="s">
        <v>1839</v>
      </c>
      <c r="D560" s="56" t="s">
        <v>1840</v>
      </c>
      <c r="E560" s="56" t="s">
        <v>1841</v>
      </c>
      <c r="F560" s="6" t="s">
        <v>829</v>
      </c>
      <c r="G560" s="30">
        <v>1</v>
      </c>
      <c r="H560" s="72"/>
      <c r="I560" s="21"/>
      <c r="J560" s="26"/>
      <c r="K560" s="27"/>
      <c r="L560" s="27"/>
      <c r="M560" s="25"/>
      <c r="N560" s="28"/>
      <c r="O560" s="25"/>
      <c r="P560" s="28"/>
      <c r="Q560" s="29">
        <f t="shared" si="9"/>
        <v>0</v>
      </c>
    </row>
    <row r="561" spans="1:17" ht="20.100000000000001" customHeight="1" x14ac:dyDescent="0.2">
      <c r="A561" s="38" t="s">
        <v>1400</v>
      </c>
      <c r="B561" s="43" t="s">
        <v>2892</v>
      </c>
      <c r="C561" s="5" t="s">
        <v>461</v>
      </c>
      <c r="D561" s="56" t="s">
        <v>82</v>
      </c>
      <c r="E561" s="56" t="s">
        <v>1843</v>
      </c>
      <c r="F561" s="6" t="s">
        <v>779</v>
      </c>
      <c r="G561" s="30">
        <v>20</v>
      </c>
      <c r="H561" s="72"/>
      <c r="I561" s="21"/>
      <c r="J561" s="26"/>
      <c r="K561" s="27"/>
      <c r="L561" s="27"/>
      <c r="M561" s="25"/>
      <c r="N561" s="28"/>
      <c r="O561" s="25"/>
      <c r="P561" s="28"/>
      <c r="Q561" s="29">
        <f t="shared" si="9"/>
        <v>0</v>
      </c>
    </row>
    <row r="562" spans="1:17" ht="20.100000000000001" customHeight="1" x14ac:dyDescent="0.2">
      <c r="A562" s="38" t="s">
        <v>1844</v>
      </c>
      <c r="B562" s="43" t="s">
        <v>2893</v>
      </c>
      <c r="C562" s="5" t="s">
        <v>458</v>
      </c>
      <c r="D562" s="56" t="s">
        <v>79</v>
      </c>
      <c r="E562" s="56" t="s">
        <v>1845</v>
      </c>
      <c r="F562" s="6" t="s">
        <v>771</v>
      </c>
      <c r="G562" s="30">
        <v>4</v>
      </c>
      <c r="H562" s="72"/>
      <c r="I562" s="21"/>
      <c r="J562" s="26"/>
      <c r="K562" s="27"/>
      <c r="L562" s="27"/>
      <c r="M562" s="25"/>
      <c r="N562" s="28"/>
      <c r="O562" s="25"/>
      <c r="P562" s="28"/>
      <c r="Q562" s="29">
        <f t="shared" si="9"/>
        <v>0</v>
      </c>
    </row>
    <row r="563" spans="1:17" ht="20.100000000000001" customHeight="1" x14ac:dyDescent="0.2">
      <c r="A563" s="38" t="s">
        <v>1400</v>
      </c>
      <c r="B563" s="43" t="s">
        <v>2894</v>
      </c>
      <c r="C563" s="5" t="s">
        <v>1847</v>
      </c>
      <c r="D563" s="56" t="s">
        <v>1848</v>
      </c>
      <c r="E563" s="56" t="s">
        <v>1849</v>
      </c>
      <c r="F563" s="6" t="s">
        <v>771</v>
      </c>
      <c r="G563" s="30">
        <v>1</v>
      </c>
      <c r="H563" s="72"/>
      <c r="I563" s="21"/>
      <c r="J563" s="26"/>
      <c r="K563" s="27"/>
      <c r="L563" s="27"/>
      <c r="M563" s="25"/>
      <c r="N563" s="28"/>
      <c r="O563" s="25"/>
      <c r="P563" s="28"/>
      <c r="Q563" s="29">
        <f t="shared" si="9"/>
        <v>0</v>
      </c>
    </row>
    <row r="564" spans="1:17" ht="20.100000000000001" customHeight="1" x14ac:dyDescent="0.2">
      <c r="A564" s="38" t="s">
        <v>1722</v>
      </c>
      <c r="B564" s="43" t="s">
        <v>2895</v>
      </c>
      <c r="C564" s="5" t="s">
        <v>459</v>
      </c>
      <c r="D564" s="56" t="s">
        <v>80</v>
      </c>
      <c r="E564" s="56" t="s">
        <v>1852</v>
      </c>
      <c r="F564" s="6" t="s">
        <v>771</v>
      </c>
      <c r="G564" s="30">
        <v>4</v>
      </c>
      <c r="H564" s="72"/>
      <c r="I564" s="21"/>
      <c r="J564" s="26"/>
      <c r="K564" s="27"/>
      <c r="L564" s="27"/>
      <c r="M564" s="25"/>
      <c r="N564" s="28"/>
      <c r="O564" s="25"/>
      <c r="P564" s="28"/>
      <c r="Q564" s="29">
        <f t="shared" si="9"/>
        <v>0</v>
      </c>
    </row>
    <row r="565" spans="1:17" ht="20.100000000000001" customHeight="1" x14ac:dyDescent="0.2">
      <c r="A565" s="38" t="s">
        <v>1805</v>
      </c>
      <c r="B565" s="43" t="s">
        <v>2896</v>
      </c>
      <c r="C565" s="5" t="s">
        <v>2193</v>
      </c>
      <c r="D565" s="56" t="s">
        <v>2194</v>
      </c>
      <c r="E565" s="56" t="s">
        <v>2195</v>
      </c>
      <c r="F565" s="6" t="s">
        <v>822</v>
      </c>
      <c r="G565" s="30">
        <v>1</v>
      </c>
      <c r="H565" s="72"/>
      <c r="I565" s="21"/>
      <c r="J565" s="26"/>
      <c r="K565" s="27"/>
      <c r="L565" s="27"/>
      <c r="M565" s="25"/>
      <c r="N565" s="28"/>
      <c r="O565" s="25"/>
      <c r="P565" s="28"/>
      <c r="Q565" s="29">
        <f t="shared" si="9"/>
        <v>0</v>
      </c>
    </row>
    <row r="566" spans="1:17" ht="20.100000000000001" customHeight="1" x14ac:dyDescent="0.2">
      <c r="A566" s="38" t="s">
        <v>1400</v>
      </c>
      <c r="B566" s="57" t="s">
        <v>2897</v>
      </c>
      <c r="C566" s="5" t="s">
        <v>2196</v>
      </c>
      <c r="D566" s="56" t="s">
        <v>2197</v>
      </c>
      <c r="E566" s="56" t="s">
        <v>2198</v>
      </c>
      <c r="F566" s="6" t="s">
        <v>779</v>
      </c>
      <c r="G566" s="30">
        <v>120</v>
      </c>
      <c r="H566" s="72" t="s">
        <v>2384</v>
      </c>
      <c r="I566" s="21" t="s">
        <v>779</v>
      </c>
      <c r="J566" s="26"/>
      <c r="K566" s="27"/>
      <c r="L566" s="27"/>
      <c r="M566" s="25"/>
      <c r="N566" s="28"/>
      <c r="O566" s="25"/>
      <c r="P566" s="28"/>
      <c r="Q566" s="29">
        <f t="shared" si="9"/>
        <v>0</v>
      </c>
    </row>
    <row r="567" spans="1:17" ht="20.100000000000001" customHeight="1" x14ac:dyDescent="0.2">
      <c r="A567" s="39"/>
      <c r="B567" s="44"/>
      <c r="C567" s="14"/>
      <c r="D567" s="15"/>
      <c r="E567" s="15"/>
      <c r="F567" s="18"/>
      <c r="G567" s="18"/>
      <c r="H567" s="18"/>
      <c r="I567" s="13"/>
      <c r="J567" s="22"/>
      <c r="K567" s="23"/>
      <c r="L567" s="23"/>
      <c r="M567" s="16"/>
      <c r="N567" s="120" t="s">
        <v>16</v>
      </c>
      <c r="O567" s="121"/>
      <c r="P567" s="122"/>
      <c r="Q567" s="17">
        <f>SUM(Q538:Q566)*1.2</f>
        <v>0</v>
      </c>
    </row>
    <row r="568" spans="1:17" ht="20.100000000000001" customHeight="1" x14ac:dyDescent="0.2">
      <c r="A568" s="41"/>
      <c r="B568" s="2" t="s">
        <v>1129</v>
      </c>
      <c r="C568" s="31"/>
      <c r="D568" s="7" t="s">
        <v>2740</v>
      </c>
      <c r="E568" s="32"/>
      <c r="F568" s="33"/>
      <c r="G568" s="33"/>
      <c r="H568" s="33"/>
      <c r="I568" s="34"/>
      <c r="J568" s="35"/>
      <c r="K568" s="36"/>
      <c r="L568" s="36"/>
      <c r="M568" s="36"/>
      <c r="N568" s="36"/>
      <c r="O568" s="36"/>
      <c r="P568" s="36"/>
      <c r="Q568" s="37"/>
    </row>
    <row r="569" spans="1:17" ht="20.100000000000001" customHeight="1" x14ac:dyDescent="0.2">
      <c r="A569" s="38" t="s">
        <v>1796</v>
      </c>
      <c r="B569" s="43" t="s">
        <v>2625</v>
      </c>
      <c r="C569" s="5" t="s">
        <v>665</v>
      </c>
      <c r="D569" s="56" t="s">
        <v>247</v>
      </c>
      <c r="E569" s="56" t="s">
        <v>1797</v>
      </c>
      <c r="F569" s="6" t="s">
        <v>758</v>
      </c>
      <c r="G569" s="30">
        <v>8</v>
      </c>
      <c r="H569" s="72"/>
      <c r="I569" s="21"/>
      <c r="J569" s="26"/>
      <c r="K569" s="27"/>
      <c r="L569" s="27"/>
      <c r="M569" s="25"/>
      <c r="N569" s="28"/>
      <c r="O569" s="25"/>
      <c r="P569" s="28"/>
      <c r="Q569" s="29">
        <f t="shared" ref="Q569:Q602" si="10">M569*P569</f>
        <v>0</v>
      </c>
    </row>
    <row r="570" spans="1:17" ht="20.100000000000001" customHeight="1" x14ac:dyDescent="0.2">
      <c r="A570" s="38" t="s">
        <v>1230</v>
      </c>
      <c r="B570" s="43" t="s">
        <v>2626</v>
      </c>
      <c r="C570" s="5" t="s">
        <v>690</v>
      </c>
      <c r="D570" s="56" t="s">
        <v>271</v>
      </c>
      <c r="E570" s="56" t="s">
        <v>1798</v>
      </c>
      <c r="F570" s="6" t="s">
        <v>822</v>
      </c>
      <c r="G570" s="30">
        <v>1</v>
      </c>
      <c r="H570" s="72"/>
      <c r="I570" s="21"/>
      <c r="J570" s="26"/>
      <c r="K570" s="27"/>
      <c r="L570" s="27"/>
      <c r="M570" s="25"/>
      <c r="N570" s="28"/>
      <c r="O570" s="25"/>
      <c r="P570" s="28"/>
      <c r="Q570" s="29">
        <f t="shared" si="10"/>
        <v>0</v>
      </c>
    </row>
    <row r="571" spans="1:17" ht="20.100000000000001" customHeight="1" x14ac:dyDescent="0.2">
      <c r="A571" s="38" t="s">
        <v>1817</v>
      </c>
      <c r="B571" s="43" t="s">
        <v>2627</v>
      </c>
      <c r="C571" s="5" t="s">
        <v>700</v>
      </c>
      <c r="D571" s="56" t="s">
        <v>281</v>
      </c>
      <c r="E571" s="56" t="s">
        <v>1818</v>
      </c>
      <c r="F571" s="6" t="s">
        <v>803</v>
      </c>
      <c r="G571" s="30">
        <v>22</v>
      </c>
      <c r="H571" s="72"/>
      <c r="I571" s="21"/>
      <c r="J571" s="26"/>
      <c r="K571" s="27"/>
      <c r="L571" s="27"/>
      <c r="M571" s="25"/>
      <c r="N571" s="28"/>
      <c r="O571" s="25"/>
      <c r="P571" s="28"/>
      <c r="Q571" s="29">
        <f t="shared" si="10"/>
        <v>0</v>
      </c>
    </row>
    <row r="572" spans="1:17" ht="20.100000000000001" customHeight="1" x14ac:dyDescent="0.2">
      <c r="A572" s="38" t="s">
        <v>1828</v>
      </c>
      <c r="B572" s="43" t="s">
        <v>2628</v>
      </c>
      <c r="C572" s="5" t="s">
        <v>710</v>
      </c>
      <c r="D572" s="56" t="s">
        <v>289</v>
      </c>
      <c r="E572" s="56" t="s">
        <v>1829</v>
      </c>
      <c r="F572" s="6" t="s">
        <v>771</v>
      </c>
      <c r="G572" s="30">
        <v>3</v>
      </c>
      <c r="H572" s="72"/>
      <c r="I572" s="21"/>
      <c r="J572" s="26"/>
      <c r="K572" s="27"/>
      <c r="L572" s="27"/>
      <c r="M572" s="25"/>
      <c r="N572" s="28"/>
      <c r="O572" s="25"/>
      <c r="P572" s="28"/>
      <c r="Q572" s="29">
        <f t="shared" si="10"/>
        <v>0</v>
      </c>
    </row>
    <row r="573" spans="1:17" ht="20.100000000000001" customHeight="1" x14ac:dyDescent="0.2">
      <c r="A573" s="38" t="s">
        <v>1830</v>
      </c>
      <c r="B573" s="43" t="s">
        <v>2629</v>
      </c>
      <c r="C573" s="5" t="s">
        <v>711</v>
      </c>
      <c r="D573" s="56" t="s">
        <v>290</v>
      </c>
      <c r="E573" s="56" t="s">
        <v>1831</v>
      </c>
      <c r="F573" s="6" t="s">
        <v>771</v>
      </c>
      <c r="G573" s="30">
        <v>158</v>
      </c>
      <c r="H573" s="72"/>
      <c r="I573" s="21"/>
      <c r="J573" s="26"/>
      <c r="K573" s="27"/>
      <c r="L573" s="27"/>
      <c r="M573" s="25"/>
      <c r="N573" s="28"/>
      <c r="O573" s="25"/>
      <c r="P573" s="28"/>
      <c r="Q573" s="29">
        <f t="shared" si="10"/>
        <v>0</v>
      </c>
    </row>
    <row r="574" spans="1:17" ht="20.100000000000001" customHeight="1" x14ac:dyDescent="0.2">
      <c r="A574" s="38" t="s">
        <v>1589</v>
      </c>
      <c r="B574" s="43" t="s">
        <v>2630</v>
      </c>
      <c r="C574" s="5" t="s">
        <v>718</v>
      </c>
      <c r="D574" s="56" t="s">
        <v>297</v>
      </c>
      <c r="E574" s="56" t="s">
        <v>1838</v>
      </c>
      <c r="F574" s="6" t="s">
        <v>758</v>
      </c>
      <c r="G574" s="30">
        <v>26</v>
      </c>
      <c r="H574" s="72"/>
      <c r="I574" s="21"/>
      <c r="J574" s="26"/>
      <c r="K574" s="27"/>
      <c r="L574" s="27"/>
      <c r="M574" s="25"/>
      <c r="N574" s="28"/>
      <c r="O574" s="25"/>
      <c r="P574" s="28"/>
      <c r="Q574" s="29">
        <f t="shared" si="10"/>
        <v>0</v>
      </c>
    </row>
    <row r="575" spans="1:17" ht="20.100000000000001" customHeight="1" x14ac:dyDescent="0.2">
      <c r="A575" s="38" t="s">
        <v>1407</v>
      </c>
      <c r="B575" s="43" t="s">
        <v>2631</v>
      </c>
      <c r="C575" s="5" t="s">
        <v>723</v>
      </c>
      <c r="D575" s="56" t="s">
        <v>302</v>
      </c>
      <c r="E575" s="56" t="s">
        <v>1842</v>
      </c>
      <c r="F575" s="6" t="s">
        <v>814</v>
      </c>
      <c r="G575" s="30">
        <v>1</v>
      </c>
      <c r="H575" s="72"/>
      <c r="I575" s="21"/>
      <c r="J575" s="26"/>
      <c r="K575" s="27"/>
      <c r="L575" s="27"/>
      <c r="M575" s="25"/>
      <c r="N575" s="28"/>
      <c r="O575" s="25"/>
      <c r="P575" s="28"/>
      <c r="Q575" s="29">
        <f t="shared" si="10"/>
        <v>0</v>
      </c>
    </row>
    <row r="576" spans="1:17" ht="20.100000000000001" customHeight="1" x14ac:dyDescent="0.2">
      <c r="A576" s="38" t="s">
        <v>1805</v>
      </c>
      <c r="B576" s="43" t="s">
        <v>2632</v>
      </c>
      <c r="C576" s="5" t="s">
        <v>695</v>
      </c>
      <c r="D576" s="56" t="s">
        <v>276</v>
      </c>
      <c r="E576" s="56" t="s">
        <v>1887</v>
      </c>
      <c r="F576" s="6" t="s">
        <v>758</v>
      </c>
      <c r="G576" s="30">
        <v>24</v>
      </c>
      <c r="H576" s="72"/>
      <c r="I576" s="21"/>
      <c r="J576" s="26"/>
      <c r="K576" s="27"/>
      <c r="L576" s="27"/>
      <c r="M576" s="25"/>
      <c r="N576" s="28"/>
      <c r="O576" s="25"/>
      <c r="P576" s="28"/>
      <c r="Q576" s="29">
        <f t="shared" si="10"/>
        <v>0</v>
      </c>
    </row>
    <row r="577" spans="1:17" ht="20.100000000000001" customHeight="1" x14ac:dyDescent="0.2">
      <c r="A577" s="38" t="s">
        <v>1191</v>
      </c>
      <c r="B577" s="43" t="s">
        <v>2633</v>
      </c>
      <c r="C577" s="5" t="s">
        <v>688</v>
      </c>
      <c r="D577" s="56" t="s">
        <v>269</v>
      </c>
      <c r="E577" s="56" t="s">
        <v>1955</v>
      </c>
      <c r="F577" s="6" t="s">
        <v>759</v>
      </c>
      <c r="G577" s="30">
        <v>3</v>
      </c>
      <c r="H577" s="72"/>
      <c r="I577" s="21"/>
      <c r="J577" s="26"/>
      <c r="K577" s="27"/>
      <c r="L577" s="27"/>
      <c r="M577" s="25"/>
      <c r="N577" s="28"/>
      <c r="O577" s="25"/>
      <c r="P577" s="28"/>
      <c r="Q577" s="29">
        <f t="shared" si="10"/>
        <v>0</v>
      </c>
    </row>
    <row r="578" spans="1:17" ht="20.100000000000001" customHeight="1" x14ac:dyDescent="0.2">
      <c r="A578" s="38" t="s">
        <v>1977</v>
      </c>
      <c r="B578" s="43" t="s">
        <v>2634</v>
      </c>
      <c r="C578" s="5" t="s">
        <v>667</v>
      </c>
      <c r="D578" s="56" t="s">
        <v>249</v>
      </c>
      <c r="E578" s="56" t="s">
        <v>1978</v>
      </c>
      <c r="F578" s="6" t="s">
        <v>771</v>
      </c>
      <c r="G578" s="30">
        <v>12</v>
      </c>
      <c r="H578" s="72"/>
      <c r="I578" s="21"/>
      <c r="J578" s="26"/>
      <c r="K578" s="27"/>
      <c r="L578" s="27"/>
      <c r="M578" s="25"/>
      <c r="N578" s="28"/>
      <c r="O578" s="25"/>
      <c r="P578" s="28"/>
      <c r="Q578" s="29">
        <f t="shared" si="10"/>
        <v>0</v>
      </c>
    </row>
    <row r="579" spans="1:17" ht="20.100000000000001" customHeight="1" x14ac:dyDescent="0.2">
      <c r="A579" s="38" t="s">
        <v>1979</v>
      </c>
      <c r="B579" s="43" t="s">
        <v>2635</v>
      </c>
      <c r="C579" s="5" t="s">
        <v>668</v>
      </c>
      <c r="D579" s="56" t="s">
        <v>250</v>
      </c>
      <c r="E579" s="56" t="s">
        <v>1980</v>
      </c>
      <c r="F579" s="6" t="s">
        <v>771</v>
      </c>
      <c r="G579" s="30">
        <v>141</v>
      </c>
      <c r="H579" s="72"/>
      <c r="I579" s="21"/>
      <c r="J579" s="26"/>
      <c r="K579" s="27"/>
      <c r="L579" s="27"/>
      <c r="M579" s="25"/>
      <c r="N579" s="28"/>
      <c r="O579" s="25"/>
      <c r="P579" s="28"/>
      <c r="Q579" s="29">
        <f t="shared" si="10"/>
        <v>0</v>
      </c>
    </row>
    <row r="580" spans="1:17" ht="20.100000000000001" customHeight="1" x14ac:dyDescent="0.2">
      <c r="A580" s="38" t="s">
        <v>1983</v>
      </c>
      <c r="B580" s="43" t="s">
        <v>2636</v>
      </c>
      <c r="C580" s="5" t="s">
        <v>672</v>
      </c>
      <c r="D580" s="56" t="s">
        <v>254</v>
      </c>
      <c r="E580" s="56" t="s">
        <v>1984</v>
      </c>
      <c r="F580" s="6" t="s">
        <v>758</v>
      </c>
      <c r="G580" s="30">
        <v>13</v>
      </c>
      <c r="H580" s="72"/>
      <c r="I580" s="21"/>
      <c r="J580" s="26"/>
      <c r="K580" s="27"/>
      <c r="L580" s="27"/>
      <c r="M580" s="25"/>
      <c r="N580" s="28"/>
      <c r="O580" s="25"/>
      <c r="P580" s="28"/>
      <c r="Q580" s="29">
        <f t="shared" si="10"/>
        <v>0</v>
      </c>
    </row>
    <row r="581" spans="1:17" ht="20.100000000000001" customHeight="1" x14ac:dyDescent="0.2">
      <c r="A581" s="38" t="s">
        <v>1985</v>
      </c>
      <c r="B581" s="43" t="s">
        <v>2637</v>
      </c>
      <c r="C581" s="5" t="s">
        <v>673</v>
      </c>
      <c r="D581" s="56" t="s">
        <v>255</v>
      </c>
      <c r="E581" s="56" t="s">
        <v>1986</v>
      </c>
      <c r="F581" s="6" t="s">
        <v>758</v>
      </c>
      <c r="G581" s="30">
        <v>8</v>
      </c>
      <c r="H581" s="72"/>
      <c r="I581" s="21"/>
      <c r="J581" s="26"/>
      <c r="K581" s="27"/>
      <c r="L581" s="27"/>
      <c r="M581" s="25"/>
      <c r="N581" s="28"/>
      <c r="O581" s="25"/>
      <c r="P581" s="28"/>
      <c r="Q581" s="29">
        <f t="shared" si="10"/>
        <v>0</v>
      </c>
    </row>
    <row r="582" spans="1:17" ht="20.100000000000001" customHeight="1" x14ac:dyDescent="0.2">
      <c r="A582" s="38" t="s">
        <v>1987</v>
      </c>
      <c r="B582" s="43" t="s">
        <v>2638</v>
      </c>
      <c r="C582" s="5" t="s">
        <v>671</v>
      </c>
      <c r="D582" s="56" t="s">
        <v>253</v>
      </c>
      <c r="E582" s="56" t="s">
        <v>1988</v>
      </c>
      <c r="F582" s="6" t="s">
        <v>758</v>
      </c>
      <c r="G582" s="30">
        <v>19</v>
      </c>
      <c r="H582" s="72"/>
      <c r="I582" s="21"/>
      <c r="J582" s="26"/>
      <c r="K582" s="27"/>
      <c r="L582" s="27"/>
      <c r="M582" s="25"/>
      <c r="N582" s="28"/>
      <c r="O582" s="25"/>
      <c r="P582" s="28"/>
      <c r="Q582" s="29">
        <f t="shared" si="10"/>
        <v>0</v>
      </c>
    </row>
    <row r="583" spans="1:17" ht="20.100000000000001" customHeight="1" x14ac:dyDescent="0.2">
      <c r="A583" s="38" t="s">
        <v>1230</v>
      </c>
      <c r="B583" s="43" t="s">
        <v>2639</v>
      </c>
      <c r="C583" s="5" t="s">
        <v>670</v>
      </c>
      <c r="D583" s="56" t="s">
        <v>252</v>
      </c>
      <c r="E583" s="56" t="s">
        <v>1989</v>
      </c>
      <c r="F583" s="6" t="s">
        <v>803</v>
      </c>
      <c r="G583" s="30">
        <v>13</v>
      </c>
      <c r="H583" s="72"/>
      <c r="I583" s="21"/>
      <c r="J583" s="26"/>
      <c r="K583" s="27"/>
      <c r="L583" s="27"/>
      <c r="M583" s="25"/>
      <c r="N583" s="28"/>
      <c r="O583" s="25"/>
      <c r="P583" s="28"/>
      <c r="Q583" s="29">
        <f t="shared" si="10"/>
        <v>0</v>
      </c>
    </row>
    <row r="584" spans="1:17" ht="20.100000000000001" customHeight="1" x14ac:dyDescent="0.2">
      <c r="A584" s="38" t="s">
        <v>1233</v>
      </c>
      <c r="B584" s="43" t="s">
        <v>2640</v>
      </c>
      <c r="C584" s="5" t="s">
        <v>2321</v>
      </c>
      <c r="D584" s="56" t="s">
        <v>2322</v>
      </c>
      <c r="E584" s="56" t="s">
        <v>2323</v>
      </c>
      <c r="F584" s="6" t="s">
        <v>822</v>
      </c>
      <c r="G584" s="30">
        <v>1</v>
      </c>
      <c r="H584" s="72"/>
      <c r="I584" s="21"/>
      <c r="J584" s="26"/>
      <c r="K584" s="27"/>
      <c r="L584" s="27"/>
      <c r="M584" s="25"/>
      <c r="N584" s="28"/>
      <c r="O584" s="25"/>
      <c r="P584" s="28"/>
      <c r="Q584" s="29">
        <f t="shared" si="10"/>
        <v>0</v>
      </c>
    </row>
    <row r="585" spans="1:17" ht="20.100000000000001" customHeight="1" x14ac:dyDescent="0.2">
      <c r="A585" s="38" t="s">
        <v>1990</v>
      </c>
      <c r="B585" s="43" t="s">
        <v>2641</v>
      </c>
      <c r="C585" s="5" t="s">
        <v>676</v>
      </c>
      <c r="D585" s="56" t="s">
        <v>258</v>
      </c>
      <c r="E585" s="56" t="s">
        <v>1991</v>
      </c>
      <c r="F585" s="6" t="s">
        <v>758</v>
      </c>
      <c r="G585" s="30">
        <v>10</v>
      </c>
      <c r="H585" s="72"/>
      <c r="I585" s="21"/>
      <c r="J585" s="26"/>
      <c r="K585" s="27"/>
      <c r="L585" s="27"/>
      <c r="M585" s="25"/>
      <c r="N585" s="28"/>
      <c r="O585" s="25"/>
      <c r="P585" s="28"/>
      <c r="Q585" s="29">
        <f t="shared" si="10"/>
        <v>0</v>
      </c>
    </row>
    <row r="586" spans="1:17" ht="20.100000000000001" customHeight="1" x14ac:dyDescent="0.2">
      <c r="A586" s="38" t="s">
        <v>1992</v>
      </c>
      <c r="B586" s="43" t="s">
        <v>2642</v>
      </c>
      <c r="C586" s="5" t="s">
        <v>675</v>
      </c>
      <c r="D586" s="56" t="s">
        <v>257</v>
      </c>
      <c r="E586" s="56" t="s">
        <v>1993</v>
      </c>
      <c r="F586" s="6" t="s">
        <v>758</v>
      </c>
      <c r="G586" s="30">
        <v>4</v>
      </c>
      <c r="H586" s="72"/>
      <c r="I586" s="21"/>
      <c r="J586" s="26"/>
      <c r="K586" s="27"/>
      <c r="L586" s="27"/>
      <c r="M586" s="25"/>
      <c r="N586" s="28"/>
      <c r="O586" s="25"/>
      <c r="P586" s="28"/>
      <c r="Q586" s="29">
        <f t="shared" si="10"/>
        <v>0</v>
      </c>
    </row>
    <row r="587" spans="1:17" ht="20.100000000000001" customHeight="1" x14ac:dyDescent="0.2">
      <c r="A587" s="38" t="s">
        <v>1304</v>
      </c>
      <c r="B587" s="43" t="s">
        <v>2643</v>
      </c>
      <c r="C587" s="5" t="s">
        <v>678</v>
      </c>
      <c r="D587" s="56" t="s">
        <v>260</v>
      </c>
      <c r="E587" s="56" t="s">
        <v>1994</v>
      </c>
      <c r="F587" s="6" t="s">
        <v>822</v>
      </c>
      <c r="G587" s="30">
        <v>1</v>
      </c>
      <c r="H587" s="72"/>
      <c r="I587" s="21"/>
      <c r="J587" s="26"/>
      <c r="K587" s="27"/>
      <c r="L587" s="27"/>
      <c r="M587" s="25"/>
      <c r="N587" s="28"/>
      <c r="O587" s="25"/>
      <c r="P587" s="28"/>
      <c r="Q587" s="29">
        <f t="shared" si="10"/>
        <v>0</v>
      </c>
    </row>
    <row r="588" spans="1:17" ht="20.100000000000001" customHeight="1" x14ac:dyDescent="0.2">
      <c r="A588" s="38" t="s">
        <v>1407</v>
      </c>
      <c r="B588" s="43" t="s">
        <v>2644</v>
      </c>
      <c r="C588" s="5" t="s">
        <v>680</v>
      </c>
      <c r="D588" s="56" t="s">
        <v>262</v>
      </c>
      <c r="E588" s="56" t="s">
        <v>1995</v>
      </c>
      <c r="F588" s="6" t="s">
        <v>828</v>
      </c>
      <c r="G588" s="30">
        <v>4</v>
      </c>
      <c r="H588" s="72"/>
      <c r="I588" s="21"/>
      <c r="J588" s="26"/>
      <c r="K588" s="27"/>
      <c r="L588" s="27"/>
      <c r="M588" s="25"/>
      <c r="N588" s="28"/>
      <c r="O588" s="25"/>
      <c r="P588" s="28"/>
      <c r="Q588" s="29">
        <f t="shared" si="10"/>
        <v>0</v>
      </c>
    </row>
    <row r="589" spans="1:17" ht="20.100000000000001" customHeight="1" x14ac:dyDescent="0.2">
      <c r="A589" s="38" t="s">
        <v>1400</v>
      </c>
      <c r="B589" s="43" t="s">
        <v>2645</v>
      </c>
      <c r="C589" s="5" t="s">
        <v>2324</v>
      </c>
      <c r="D589" s="56" t="s">
        <v>2325</v>
      </c>
      <c r="E589" s="56" t="s">
        <v>2326</v>
      </c>
      <c r="F589" s="6" t="s">
        <v>758</v>
      </c>
      <c r="G589" s="30">
        <v>1</v>
      </c>
      <c r="H589" s="72"/>
      <c r="I589" s="21"/>
      <c r="J589" s="26"/>
      <c r="K589" s="27"/>
      <c r="L589" s="27"/>
      <c r="M589" s="25"/>
      <c r="N589" s="28"/>
      <c r="O589" s="25"/>
      <c r="P589" s="28"/>
      <c r="Q589" s="29">
        <f t="shared" si="10"/>
        <v>0</v>
      </c>
    </row>
    <row r="590" spans="1:17" ht="20.100000000000001" customHeight="1" x14ac:dyDescent="0.2">
      <c r="A590" s="38" t="s">
        <v>1805</v>
      </c>
      <c r="B590" s="43" t="s">
        <v>2646</v>
      </c>
      <c r="C590" s="5" t="s">
        <v>2327</v>
      </c>
      <c r="D590" s="56" t="s">
        <v>2328</v>
      </c>
      <c r="E590" s="56" t="s">
        <v>2329</v>
      </c>
      <c r="F590" s="6" t="s">
        <v>828</v>
      </c>
      <c r="G590" s="30">
        <v>1</v>
      </c>
      <c r="H590" s="72"/>
      <c r="I590" s="21"/>
      <c r="J590" s="26"/>
      <c r="K590" s="27"/>
      <c r="L590" s="27"/>
      <c r="M590" s="25"/>
      <c r="N590" s="28"/>
      <c r="O590" s="25"/>
      <c r="P590" s="28"/>
      <c r="Q590" s="29">
        <f t="shared" si="10"/>
        <v>0</v>
      </c>
    </row>
    <row r="591" spans="1:17" ht="20.100000000000001" customHeight="1" x14ac:dyDescent="0.2">
      <c r="A591" s="38" t="s">
        <v>1844</v>
      </c>
      <c r="B591" s="43" t="s">
        <v>2647</v>
      </c>
      <c r="C591" s="5" t="s">
        <v>683</v>
      </c>
      <c r="D591" s="56" t="s">
        <v>265</v>
      </c>
      <c r="E591" s="56" t="s">
        <v>1996</v>
      </c>
      <c r="F591" s="6" t="s">
        <v>758</v>
      </c>
      <c r="G591" s="30">
        <v>1</v>
      </c>
      <c r="H591" s="72"/>
      <c r="I591" s="21"/>
      <c r="J591" s="26"/>
      <c r="K591" s="27"/>
      <c r="L591" s="27"/>
      <c r="M591" s="25"/>
      <c r="N591" s="28"/>
      <c r="O591" s="25"/>
      <c r="P591" s="28"/>
      <c r="Q591" s="29">
        <f t="shared" si="10"/>
        <v>0</v>
      </c>
    </row>
    <row r="592" spans="1:17" ht="20.100000000000001" customHeight="1" x14ac:dyDescent="0.2">
      <c r="A592" s="38" t="s">
        <v>1407</v>
      </c>
      <c r="B592" s="43" t="s">
        <v>2648</v>
      </c>
      <c r="C592" s="5" t="s">
        <v>684</v>
      </c>
      <c r="D592" s="56" t="s">
        <v>266</v>
      </c>
      <c r="E592" s="56" t="s">
        <v>1997</v>
      </c>
      <c r="F592" s="6" t="s">
        <v>819</v>
      </c>
      <c r="G592" s="30">
        <v>1</v>
      </c>
      <c r="H592" s="72"/>
      <c r="I592" s="21"/>
      <c r="J592" s="26"/>
      <c r="K592" s="27"/>
      <c r="L592" s="27"/>
      <c r="M592" s="25"/>
      <c r="N592" s="28"/>
      <c r="O592" s="25"/>
      <c r="P592" s="28"/>
      <c r="Q592" s="29">
        <f t="shared" si="10"/>
        <v>0</v>
      </c>
    </row>
    <row r="593" spans="1:17" ht="20.100000000000001" customHeight="1" x14ac:dyDescent="0.2">
      <c r="A593" s="38" t="s">
        <v>1215</v>
      </c>
      <c r="B593" s="43" t="s">
        <v>2649</v>
      </c>
      <c r="C593" s="5" t="s">
        <v>686</v>
      </c>
      <c r="D593" s="56" t="s">
        <v>1998</v>
      </c>
      <c r="E593" s="56" t="s">
        <v>1999</v>
      </c>
      <c r="F593" s="6" t="s">
        <v>758</v>
      </c>
      <c r="G593" s="30">
        <v>1</v>
      </c>
      <c r="H593" s="72"/>
      <c r="I593" s="21"/>
      <c r="J593" s="26"/>
      <c r="K593" s="27"/>
      <c r="L593" s="27"/>
      <c r="M593" s="25"/>
      <c r="N593" s="28"/>
      <c r="O593" s="25"/>
      <c r="P593" s="28"/>
      <c r="Q593" s="29">
        <f t="shared" si="10"/>
        <v>0</v>
      </c>
    </row>
    <row r="594" spans="1:17" ht="20.100000000000001" customHeight="1" x14ac:dyDescent="0.2">
      <c r="A594" s="38" t="s">
        <v>1319</v>
      </c>
      <c r="B594" s="43" t="s">
        <v>2650</v>
      </c>
      <c r="C594" s="5" t="s">
        <v>687</v>
      </c>
      <c r="D594" s="56" t="s">
        <v>268</v>
      </c>
      <c r="E594" s="56" t="s">
        <v>2000</v>
      </c>
      <c r="F594" s="6" t="s">
        <v>828</v>
      </c>
      <c r="G594" s="30">
        <v>1</v>
      </c>
      <c r="H594" s="72"/>
      <c r="I594" s="21"/>
      <c r="J594" s="26"/>
      <c r="K594" s="27"/>
      <c r="L594" s="27"/>
      <c r="M594" s="25"/>
      <c r="N594" s="28"/>
      <c r="O594" s="25"/>
      <c r="P594" s="28"/>
      <c r="Q594" s="29">
        <f t="shared" si="10"/>
        <v>0</v>
      </c>
    </row>
    <row r="595" spans="1:17" ht="20.100000000000001" customHeight="1" x14ac:dyDescent="0.2">
      <c r="A595" s="38" t="s">
        <v>2001</v>
      </c>
      <c r="B595" s="43" t="s">
        <v>2651</v>
      </c>
      <c r="C595" s="5" t="s">
        <v>691</v>
      </c>
      <c r="D595" s="56" t="s">
        <v>272</v>
      </c>
      <c r="E595" s="56" t="s">
        <v>2002</v>
      </c>
      <c r="F595" s="6" t="s">
        <v>815</v>
      </c>
      <c r="G595" s="30">
        <v>3</v>
      </c>
      <c r="H595" s="72"/>
      <c r="I595" s="21"/>
      <c r="J595" s="26"/>
      <c r="K595" s="27"/>
      <c r="L595" s="27"/>
      <c r="M595" s="25"/>
      <c r="N595" s="28"/>
      <c r="O595" s="25"/>
      <c r="P595" s="28"/>
      <c r="Q595" s="29">
        <f t="shared" si="10"/>
        <v>0</v>
      </c>
    </row>
    <row r="596" spans="1:17" ht="20.100000000000001" customHeight="1" x14ac:dyDescent="0.2">
      <c r="A596" s="38" t="s">
        <v>2003</v>
      </c>
      <c r="B596" s="43" t="s">
        <v>2652</v>
      </c>
      <c r="C596" s="5" t="s">
        <v>692</v>
      </c>
      <c r="D596" s="56" t="s">
        <v>273</v>
      </c>
      <c r="E596" s="56" t="s">
        <v>2004</v>
      </c>
      <c r="F596" s="6" t="s">
        <v>829</v>
      </c>
      <c r="G596" s="30">
        <v>1</v>
      </c>
      <c r="H596" s="72"/>
      <c r="I596" s="21"/>
      <c r="J596" s="26"/>
      <c r="K596" s="27"/>
      <c r="L596" s="27"/>
      <c r="M596" s="25"/>
      <c r="N596" s="28"/>
      <c r="O596" s="25"/>
      <c r="P596" s="28"/>
      <c r="Q596" s="29">
        <f t="shared" si="10"/>
        <v>0</v>
      </c>
    </row>
    <row r="597" spans="1:17" ht="20.100000000000001" customHeight="1" x14ac:dyDescent="0.2">
      <c r="A597" s="38" t="s">
        <v>1356</v>
      </c>
      <c r="B597" s="43" t="s">
        <v>2653</v>
      </c>
      <c r="C597" s="5" t="s">
        <v>694</v>
      </c>
      <c r="D597" s="56" t="s">
        <v>275</v>
      </c>
      <c r="E597" s="56" t="s">
        <v>2005</v>
      </c>
      <c r="F597" s="6" t="s">
        <v>829</v>
      </c>
      <c r="G597" s="30">
        <v>2</v>
      </c>
      <c r="H597" s="72"/>
      <c r="I597" s="21"/>
      <c r="J597" s="26"/>
      <c r="K597" s="27"/>
      <c r="L597" s="27"/>
      <c r="M597" s="25"/>
      <c r="N597" s="28"/>
      <c r="O597" s="25"/>
      <c r="P597" s="28"/>
      <c r="Q597" s="29">
        <f t="shared" si="10"/>
        <v>0</v>
      </c>
    </row>
    <row r="598" spans="1:17" ht="20.100000000000001" customHeight="1" x14ac:dyDescent="0.2">
      <c r="A598" s="38" t="s">
        <v>1407</v>
      </c>
      <c r="B598" s="43" t="s">
        <v>2898</v>
      </c>
      <c r="C598" s="5" t="s">
        <v>696</v>
      </c>
      <c r="D598" s="56" t="s">
        <v>277</v>
      </c>
      <c r="E598" s="56" t="s">
        <v>2006</v>
      </c>
      <c r="F598" s="6" t="s">
        <v>829</v>
      </c>
      <c r="G598" s="30">
        <v>1</v>
      </c>
      <c r="H598" s="72"/>
      <c r="I598" s="21"/>
      <c r="J598" s="26"/>
      <c r="K598" s="27"/>
      <c r="L598" s="27"/>
      <c r="M598" s="25"/>
      <c r="N598" s="28"/>
      <c r="O598" s="25"/>
      <c r="P598" s="28"/>
      <c r="Q598" s="29">
        <f t="shared" si="10"/>
        <v>0</v>
      </c>
    </row>
    <row r="599" spans="1:17" ht="20.100000000000001" customHeight="1" x14ac:dyDescent="0.2">
      <c r="A599" s="38" t="s">
        <v>2007</v>
      </c>
      <c r="B599" s="43" t="s">
        <v>2899</v>
      </c>
      <c r="C599" s="5" t="s">
        <v>697</v>
      </c>
      <c r="D599" s="56" t="s">
        <v>278</v>
      </c>
      <c r="E599" s="56" t="s">
        <v>2008</v>
      </c>
      <c r="F599" s="6" t="s">
        <v>829</v>
      </c>
      <c r="G599" s="30">
        <v>1</v>
      </c>
      <c r="H599" s="72"/>
      <c r="I599" s="21"/>
      <c r="J599" s="26"/>
      <c r="K599" s="27"/>
      <c r="L599" s="27"/>
      <c r="M599" s="25"/>
      <c r="N599" s="28"/>
      <c r="O599" s="25"/>
      <c r="P599" s="28"/>
      <c r="Q599" s="29">
        <f t="shared" si="10"/>
        <v>0</v>
      </c>
    </row>
    <row r="600" spans="1:17" ht="20.100000000000001" customHeight="1" x14ac:dyDescent="0.2">
      <c r="A600" s="38" t="s">
        <v>1230</v>
      </c>
      <c r="B600" s="43" t="s">
        <v>2900</v>
      </c>
      <c r="C600" s="5" t="s">
        <v>707</v>
      </c>
      <c r="D600" s="56" t="s">
        <v>286</v>
      </c>
      <c r="E600" s="56" t="s">
        <v>2009</v>
      </c>
      <c r="F600" s="6" t="s">
        <v>734</v>
      </c>
      <c r="G600" s="30">
        <v>1</v>
      </c>
      <c r="H600" s="72"/>
      <c r="I600" s="21"/>
      <c r="J600" s="26"/>
      <c r="K600" s="27"/>
      <c r="L600" s="27"/>
      <c r="M600" s="25"/>
      <c r="N600" s="28"/>
      <c r="O600" s="25"/>
      <c r="P600" s="28"/>
      <c r="Q600" s="29">
        <f t="shared" si="10"/>
        <v>0</v>
      </c>
    </row>
    <row r="601" spans="1:17" ht="20.100000000000001" customHeight="1" x14ac:dyDescent="0.2">
      <c r="A601" s="38" t="s">
        <v>1233</v>
      </c>
      <c r="B601" s="43" t="s">
        <v>2901</v>
      </c>
      <c r="C601" s="5" t="s">
        <v>699</v>
      </c>
      <c r="D601" s="56" t="s">
        <v>280</v>
      </c>
      <c r="E601" s="56" t="s">
        <v>2010</v>
      </c>
      <c r="F601" s="6" t="s">
        <v>819</v>
      </c>
      <c r="G601" s="30">
        <v>2</v>
      </c>
      <c r="H601" s="72"/>
      <c r="I601" s="21"/>
      <c r="J601" s="26"/>
      <c r="K601" s="27"/>
      <c r="L601" s="27"/>
      <c r="M601" s="25"/>
      <c r="N601" s="28"/>
      <c r="O601" s="25"/>
      <c r="P601" s="28"/>
      <c r="Q601" s="29">
        <f t="shared" si="10"/>
        <v>0</v>
      </c>
    </row>
    <row r="602" spans="1:17" ht="20.100000000000001" customHeight="1" x14ac:dyDescent="0.2">
      <c r="A602" s="38" t="s">
        <v>1230</v>
      </c>
      <c r="B602" s="43" t="s">
        <v>2902</v>
      </c>
      <c r="C602" s="5" t="s">
        <v>701</v>
      </c>
      <c r="D602" s="56" t="s">
        <v>282</v>
      </c>
      <c r="E602" s="56" t="s">
        <v>2011</v>
      </c>
      <c r="F602" s="6" t="s">
        <v>771</v>
      </c>
      <c r="G602" s="30">
        <v>5</v>
      </c>
      <c r="H602" s="72"/>
      <c r="I602" s="21"/>
      <c r="J602" s="26"/>
      <c r="K602" s="27"/>
      <c r="L602" s="27"/>
      <c r="M602" s="25"/>
      <c r="N602" s="28"/>
      <c r="O602" s="25"/>
      <c r="P602" s="28"/>
      <c r="Q602" s="29">
        <f t="shared" si="10"/>
        <v>0</v>
      </c>
    </row>
    <row r="603" spans="1:17" ht="20.100000000000001" customHeight="1" x14ac:dyDescent="0.2">
      <c r="A603" s="38" t="s">
        <v>2330</v>
      </c>
      <c r="B603" s="43" t="s">
        <v>2903</v>
      </c>
      <c r="C603" s="5" t="s">
        <v>2331</v>
      </c>
      <c r="D603" s="56" t="s">
        <v>2332</v>
      </c>
      <c r="E603" s="56" t="s">
        <v>2333</v>
      </c>
      <c r="F603" s="6" t="s">
        <v>758</v>
      </c>
      <c r="G603" s="30">
        <v>1</v>
      </c>
      <c r="H603" s="72"/>
      <c r="I603" s="21"/>
      <c r="J603" s="26"/>
      <c r="K603" s="27"/>
      <c r="L603" s="27"/>
      <c r="M603" s="25"/>
      <c r="N603" s="28"/>
      <c r="O603" s="25"/>
      <c r="P603" s="28"/>
      <c r="Q603" s="29"/>
    </row>
    <row r="604" spans="1:17" ht="20.100000000000001" customHeight="1" x14ac:dyDescent="0.2">
      <c r="A604" s="38" t="s">
        <v>2013</v>
      </c>
      <c r="B604" s="43" t="s">
        <v>2904</v>
      </c>
      <c r="C604" s="5" t="s">
        <v>703</v>
      </c>
      <c r="D604" s="56" t="s">
        <v>285</v>
      </c>
      <c r="E604" s="56" t="s">
        <v>2014</v>
      </c>
      <c r="F604" s="6" t="s">
        <v>829</v>
      </c>
      <c r="G604" s="30">
        <v>3</v>
      </c>
      <c r="H604" s="72"/>
      <c r="I604" s="21"/>
      <c r="J604" s="26"/>
      <c r="K604" s="27"/>
      <c r="L604" s="27"/>
      <c r="M604" s="25"/>
      <c r="N604" s="28"/>
      <c r="O604" s="25"/>
      <c r="P604" s="28"/>
      <c r="Q604" s="29">
        <f t="shared" ref="Q604:Q645" si="11">M604*P604</f>
        <v>0</v>
      </c>
    </row>
    <row r="605" spans="1:17" ht="20.100000000000001" customHeight="1" x14ac:dyDescent="0.2">
      <c r="A605" s="38" t="s">
        <v>2015</v>
      </c>
      <c r="B605" s="43" t="s">
        <v>2905</v>
      </c>
      <c r="C605" s="5" t="s">
        <v>705</v>
      </c>
      <c r="D605" s="56" t="s">
        <v>2016</v>
      </c>
      <c r="E605" s="56" t="s">
        <v>2017</v>
      </c>
      <c r="F605" s="6" t="s">
        <v>798</v>
      </c>
      <c r="G605" s="30">
        <v>8</v>
      </c>
      <c r="H605" s="72"/>
      <c r="I605" s="21"/>
      <c r="J605" s="26"/>
      <c r="K605" s="27"/>
      <c r="L605" s="27"/>
      <c r="M605" s="25"/>
      <c r="N605" s="28"/>
      <c r="O605" s="25"/>
      <c r="P605" s="28"/>
      <c r="Q605" s="29">
        <f t="shared" si="11"/>
        <v>0</v>
      </c>
    </row>
    <row r="606" spans="1:17" ht="20.100000000000001" customHeight="1" x14ac:dyDescent="0.2">
      <c r="A606" s="38" t="s">
        <v>2007</v>
      </c>
      <c r="B606" s="43" t="s">
        <v>2906</v>
      </c>
      <c r="C606" s="5" t="s">
        <v>708</v>
      </c>
      <c r="D606" s="56" t="s">
        <v>287</v>
      </c>
      <c r="E606" s="56" t="s">
        <v>2018</v>
      </c>
      <c r="F606" s="6" t="s">
        <v>829</v>
      </c>
      <c r="G606" s="30">
        <v>1</v>
      </c>
      <c r="H606" s="72"/>
      <c r="I606" s="21"/>
      <c r="J606" s="26"/>
      <c r="K606" s="27"/>
      <c r="L606" s="27"/>
      <c r="M606" s="25"/>
      <c r="N606" s="28"/>
      <c r="O606" s="25"/>
      <c r="P606" s="28"/>
      <c r="Q606" s="29">
        <f t="shared" si="11"/>
        <v>0</v>
      </c>
    </row>
    <row r="607" spans="1:17" ht="20.100000000000001" customHeight="1" x14ac:dyDescent="0.2">
      <c r="A607" s="38" t="s">
        <v>2019</v>
      </c>
      <c r="B607" s="43" t="s">
        <v>2907</v>
      </c>
      <c r="C607" s="5" t="s">
        <v>713</v>
      </c>
      <c r="D607" s="56" t="s">
        <v>292</v>
      </c>
      <c r="E607" s="56" t="s">
        <v>2020</v>
      </c>
      <c r="F607" s="6" t="s">
        <v>829</v>
      </c>
      <c r="G607" s="30">
        <v>2</v>
      </c>
      <c r="H607" s="72"/>
      <c r="I607" s="21"/>
      <c r="J607" s="26"/>
      <c r="K607" s="27"/>
      <c r="L607" s="27"/>
      <c r="M607" s="25"/>
      <c r="N607" s="28"/>
      <c r="O607" s="25"/>
      <c r="P607" s="28"/>
      <c r="Q607" s="29">
        <f t="shared" si="11"/>
        <v>0</v>
      </c>
    </row>
    <row r="608" spans="1:17" ht="20.100000000000001" customHeight="1" x14ac:dyDescent="0.2">
      <c r="A608" s="38" t="s">
        <v>2021</v>
      </c>
      <c r="B608" s="43" t="s">
        <v>2908</v>
      </c>
      <c r="C608" s="5" t="s">
        <v>714</v>
      </c>
      <c r="D608" s="56" t="s">
        <v>293</v>
      </c>
      <c r="E608" s="56" t="s">
        <v>2022</v>
      </c>
      <c r="F608" s="6" t="s">
        <v>822</v>
      </c>
      <c r="G608" s="30">
        <v>1</v>
      </c>
      <c r="H608" s="72"/>
      <c r="I608" s="21"/>
      <c r="J608" s="26"/>
      <c r="K608" s="27"/>
      <c r="L608" s="27"/>
      <c r="M608" s="25"/>
      <c r="N608" s="28"/>
      <c r="O608" s="25"/>
      <c r="P608" s="28"/>
      <c r="Q608" s="29">
        <f t="shared" si="11"/>
        <v>0</v>
      </c>
    </row>
    <row r="609" spans="1:17" ht="20.100000000000001" customHeight="1" x14ac:dyDescent="0.2">
      <c r="A609" s="38" t="s">
        <v>1407</v>
      </c>
      <c r="B609" s="43" t="s">
        <v>2909</v>
      </c>
      <c r="C609" s="5" t="s">
        <v>717</v>
      </c>
      <c r="D609" s="56" t="s">
        <v>296</v>
      </c>
      <c r="E609" s="56" t="s">
        <v>2023</v>
      </c>
      <c r="F609" s="6" t="s">
        <v>822</v>
      </c>
      <c r="G609" s="30">
        <v>2</v>
      </c>
      <c r="H609" s="72"/>
      <c r="I609" s="21"/>
      <c r="J609" s="26"/>
      <c r="K609" s="27"/>
      <c r="L609" s="27"/>
      <c r="M609" s="25"/>
      <c r="N609" s="28"/>
      <c r="O609" s="25"/>
      <c r="P609" s="28"/>
      <c r="Q609" s="29">
        <f t="shared" si="11"/>
        <v>0</v>
      </c>
    </row>
    <row r="610" spans="1:17" ht="20.100000000000001" customHeight="1" x14ac:dyDescent="0.2">
      <c r="A610" s="38" t="s">
        <v>1400</v>
      </c>
      <c r="B610" s="43" t="s">
        <v>2910</v>
      </c>
      <c r="C610" s="5" t="s">
        <v>664</v>
      </c>
      <c r="D610" s="56" t="s">
        <v>246</v>
      </c>
      <c r="E610" s="56" t="s">
        <v>2024</v>
      </c>
      <c r="F610" s="6" t="s">
        <v>758</v>
      </c>
      <c r="G610" s="30">
        <v>1</v>
      </c>
      <c r="H610" s="72"/>
      <c r="I610" s="21"/>
      <c r="J610" s="26"/>
      <c r="K610" s="27"/>
      <c r="L610" s="27"/>
      <c r="M610" s="25"/>
      <c r="N610" s="28"/>
      <c r="O610" s="25"/>
      <c r="P610" s="28"/>
      <c r="Q610" s="29">
        <f t="shared" si="11"/>
        <v>0</v>
      </c>
    </row>
    <row r="611" spans="1:17" ht="20.100000000000001" customHeight="1" x14ac:dyDescent="0.2">
      <c r="A611" s="38" t="s">
        <v>2025</v>
      </c>
      <c r="B611" s="43" t="s">
        <v>2911</v>
      </c>
      <c r="C611" s="5" t="s">
        <v>724</v>
      </c>
      <c r="D611" s="56" t="s">
        <v>303</v>
      </c>
      <c r="E611" s="56" t="s">
        <v>2026</v>
      </c>
      <c r="F611" s="6" t="s">
        <v>829</v>
      </c>
      <c r="G611" s="30">
        <v>4</v>
      </c>
      <c r="H611" s="72"/>
      <c r="I611" s="21"/>
      <c r="J611" s="26"/>
      <c r="K611" s="27"/>
      <c r="L611" s="27"/>
      <c r="M611" s="25"/>
      <c r="N611" s="28"/>
      <c r="O611" s="25"/>
      <c r="P611" s="28"/>
      <c r="Q611" s="29">
        <f t="shared" si="11"/>
        <v>0</v>
      </c>
    </row>
    <row r="612" spans="1:17" ht="20.100000000000001" customHeight="1" x14ac:dyDescent="0.2">
      <c r="A612" s="38" t="s">
        <v>1230</v>
      </c>
      <c r="B612" s="43" t="s">
        <v>2912</v>
      </c>
      <c r="C612" s="5" t="s">
        <v>725</v>
      </c>
      <c r="D612" s="56" t="s">
        <v>304</v>
      </c>
      <c r="E612" s="56" t="s">
        <v>2027</v>
      </c>
      <c r="F612" s="6" t="s">
        <v>822</v>
      </c>
      <c r="G612" s="30">
        <v>1</v>
      </c>
      <c r="H612" s="72"/>
      <c r="I612" s="21"/>
      <c r="J612" s="26"/>
      <c r="K612" s="27"/>
      <c r="L612" s="27"/>
      <c r="M612" s="25"/>
      <c r="N612" s="28"/>
      <c r="O612" s="25"/>
      <c r="P612" s="28"/>
      <c r="Q612" s="29">
        <f t="shared" si="11"/>
        <v>0</v>
      </c>
    </row>
    <row r="613" spans="1:17" ht="20.100000000000001" customHeight="1" x14ac:dyDescent="0.2">
      <c r="A613" s="38" t="s">
        <v>2028</v>
      </c>
      <c r="B613" s="43" t="s">
        <v>2913</v>
      </c>
      <c r="C613" s="5" t="s">
        <v>727</v>
      </c>
      <c r="D613" s="56" t="s">
        <v>2029</v>
      </c>
      <c r="E613" s="56" t="s">
        <v>2030</v>
      </c>
      <c r="F613" s="6" t="s">
        <v>829</v>
      </c>
      <c r="G613" s="30">
        <v>2</v>
      </c>
      <c r="H613" s="72"/>
      <c r="I613" s="21"/>
      <c r="J613" s="26"/>
      <c r="K613" s="27"/>
      <c r="L613" s="27"/>
      <c r="M613" s="25"/>
      <c r="N613" s="28"/>
      <c r="O613" s="25"/>
      <c r="P613" s="28"/>
      <c r="Q613" s="29">
        <f t="shared" si="11"/>
        <v>0</v>
      </c>
    </row>
    <row r="614" spans="1:17" ht="20.100000000000001" customHeight="1" x14ac:dyDescent="0.2">
      <c r="A614" s="38" t="s">
        <v>2031</v>
      </c>
      <c r="B614" s="43" t="s">
        <v>2914</v>
      </c>
      <c r="C614" s="5" t="s">
        <v>726</v>
      </c>
      <c r="D614" s="56" t="s">
        <v>305</v>
      </c>
      <c r="E614" s="56" t="s">
        <v>2032</v>
      </c>
      <c r="F614" s="6" t="s">
        <v>758</v>
      </c>
      <c r="G614" s="30">
        <v>1</v>
      </c>
      <c r="H614" s="72"/>
      <c r="I614" s="21"/>
      <c r="J614" s="26"/>
      <c r="K614" s="27"/>
      <c r="L614" s="27"/>
      <c r="M614" s="25"/>
      <c r="N614" s="28"/>
      <c r="O614" s="25"/>
      <c r="P614" s="28"/>
      <c r="Q614" s="29">
        <f t="shared" si="11"/>
        <v>0</v>
      </c>
    </row>
    <row r="615" spans="1:17" ht="20.100000000000001" customHeight="1" x14ac:dyDescent="0.2">
      <c r="A615" s="38" t="s">
        <v>1722</v>
      </c>
      <c r="B615" s="43" t="s">
        <v>2915</v>
      </c>
      <c r="C615" s="5" t="s">
        <v>729</v>
      </c>
      <c r="D615" s="56" t="s">
        <v>307</v>
      </c>
      <c r="E615" s="56" t="s">
        <v>2044</v>
      </c>
      <c r="F615" s="6" t="s">
        <v>758</v>
      </c>
      <c r="G615" s="30">
        <v>1</v>
      </c>
      <c r="H615" s="72"/>
      <c r="I615" s="21"/>
      <c r="J615" s="26"/>
      <c r="K615" s="27"/>
      <c r="L615" s="27"/>
      <c r="M615" s="25"/>
      <c r="N615" s="28"/>
      <c r="O615" s="25"/>
      <c r="P615" s="28"/>
      <c r="Q615" s="29">
        <f t="shared" si="11"/>
        <v>0</v>
      </c>
    </row>
    <row r="616" spans="1:17" ht="20.100000000000001" customHeight="1" x14ac:dyDescent="0.2">
      <c r="A616" s="38" t="s">
        <v>2045</v>
      </c>
      <c r="B616" s="43" t="s">
        <v>2916</v>
      </c>
      <c r="C616" s="5" t="s">
        <v>731</v>
      </c>
      <c r="D616" s="56" t="s">
        <v>309</v>
      </c>
      <c r="E616" s="56" t="s">
        <v>2046</v>
      </c>
      <c r="F616" s="6" t="s">
        <v>829</v>
      </c>
      <c r="G616" s="30">
        <v>4</v>
      </c>
      <c r="H616" s="72"/>
      <c r="I616" s="21"/>
      <c r="J616" s="26"/>
      <c r="K616" s="27"/>
      <c r="L616" s="27"/>
      <c r="M616" s="25"/>
      <c r="N616" s="28"/>
      <c r="O616" s="25"/>
      <c r="P616" s="28"/>
      <c r="Q616" s="29">
        <f t="shared" si="11"/>
        <v>0</v>
      </c>
    </row>
    <row r="617" spans="1:17" ht="20.100000000000001" customHeight="1" x14ac:dyDescent="0.2">
      <c r="A617" s="38" t="s">
        <v>1407</v>
      </c>
      <c r="B617" s="43" t="s">
        <v>2917</v>
      </c>
      <c r="C617" s="5" t="s">
        <v>669</v>
      </c>
      <c r="D617" s="56" t="s">
        <v>251</v>
      </c>
      <c r="E617" s="56" t="s">
        <v>2047</v>
      </c>
      <c r="F617" s="6" t="s">
        <v>813</v>
      </c>
      <c r="G617" s="30">
        <v>1</v>
      </c>
      <c r="H617" s="72"/>
      <c r="I617" s="21"/>
      <c r="J617" s="26"/>
      <c r="K617" s="27"/>
      <c r="L617" s="27"/>
      <c r="M617" s="25"/>
      <c r="N617" s="28"/>
      <c r="O617" s="25"/>
      <c r="P617" s="28"/>
      <c r="Q617" s="29">
        <f t="shared" si="11"/>
        <v>0</v>
      </c>
    </row>
    <row r="618" spans="1:17" ht="20.100000000000001" customHeight="1" x14ac:dyDescent="0.2">
      <c r="A618" s="38" t="s">
        <v>1192</v>
      </c>
      <c r="B618" s="43" t="s">
        <v>2918</v>
      </c>
      <c r="C618" s="5" t="s">
        <v>720</v>
      </c>
      <c r="D618" s="56" t="s">
        <v>299</v>
      </c>
      <c r="E618" s="56" t="s">
        <v>2081</v>
      </c>
      <c r="F618" s="6" t="s">
        <v>819</v>
      </c>
      <c r="G618" s="30">
        <v>2</v>
      </c>
      <c r="H618" s="72"/>
      <c r="I618" s="21"/>
      <c r="J618" s="26"/>
      <c r="K618" s="27"/>
      <c r="L618" s="27"/>
      <c r="M618" s="25"/>
      <c r="N618" s="28"/>
      <c r="O618" s="25"/>
      <c r="P618" s="28"/>
      <c r="Q618" s="29">
        <f t="shared" si="11"/>
        <v>0</v>
      </c>
    </row>
    <row r="619" spans="1:17" ht="20.100000000000001" customHeight="1" x14ac:dyDescent="0.2">
      <c r="A619" s="38" t="s">
        <v>1193</v>
      </c>
      <c r="B619" s="43" t="s">
        <v>2919</v>
      </c>
      <c r="C619" s="5" t="s">
        <v>706</v>
      </c>
      <c r="D619" s="56" t="s">
        <v>2082</v>
      </c>
      <c r="E619" s="56" t="s">
        <v>2083</v>
      </c>
      <c r="F619" s="6" t="s">
        <v>734</v>
      </c>
      <c r="G619" s="30">
        <v>10</v>
      </c>
      <c r="H619" s="72"/>
      <c r="I619" s="21"/>
      <c r="J619" s="26"/>
      <c r="K619" s="27"/>
      <c r="L619" s="27"/>
      <c r="M619" s="25"/>
      <c r="N619" s="28"/>
      <c r="O619" s="25"/>
      <c r="P619" s="28"/>
      <c r="Q619" s="29">
        <f t="shared" si="11"/>
        <v>0</v>
      </c>
    </row>
    <row r="620" spans="1:17" ht="20.100000000000001" customHeight="1" x14ac:dyDescent="0.2">
      <c r="A620" s="38" t="s">
        <v>1407</v>
      </c>
      <c r="B620" s="43" t="s">
        <v>2920</v>
      </c>
      <c r="C620" s="5" t="s">
        <v>674</v>
      </c>
      <c r="D620" s="56" t="s">
        <v>256</v>
      </c>
      <c r="E620" s="56" t="s">
        <v>2084</v>
      </c>
      <c r="F620" s="6" t="s">
        <v>758</v>
      </c>
      <c r="G620" s="30">
        <v>1</v>
      </c>
      <c r="H620" s="72"/>
      <c r="I620" s="21"/>
      <c r="J620" s="26"/>
      <c r="K620" s="27"/>
      <c r="L620" s="27"/>
      <c r="M620" s="25"/>
      <c r="N620" s="28"/>
      <c r="O620" s="25"/>
      <c r="P620" s="28"/>
      <c r="Q620" s="29">
        <f t="shared" si="11"/>
        <v>0</v>
      </c>
    </row>
    <row r="621" spans="1:17" ht="20.100000000000001" customHeight="1" x14ac:dyDescent="0.2">
      <c r="A621" s="38" t="s">
        <v>1230</v>
      </c>
      <c r="B621" s="43" t="s">
        <v>2921</v>
      </c>
      <c r="C621" s="5" t="s">
        <v>728</v>
      </c>
      <c r="D621" s="56" t="s">
        <v>306</v>
      </c>
      <c r="E621" s="56" t="s">
        <v>2085</v>
      </c>
      <c r="F621" s="6" t="s">
        <v>758</v>
      </c>
      <c r="G621" s="30">
        <v>1</v>
      </c>
      <c r="H621" s="72"/>
      <c r="I621" s="21"/>
      <c r="J621" s="26"/>
      <c r="K621" s="27"/>
      <c r="L621" s="27"/>
      <c r="M621" s="25"/>
      <c r="N621" s="28"/>
      <c r="O621" s="25"/>
      <c r="P621" s="28"/>
      <c r="Q621" s="29">
        <f t="shared" si="11"/>
        <v>0</v>
      </c>
    </row>
    <row r="622" spans="1:17" ht="20.100000000000001" customHeight="1" x14ac:dyDescent="0.2">
      <c r="A622" s="38" t="s">
        <v>1233</v>
      </c>
      <c r="B622" s="43" t="s">
        <v>2922</v>
      </c>
      <c r="C622" s="5" t="s">
        <v>730</v>
      </c>
      <c r="D622" s="56" t="s">
        <v>308</v>
      </c>
      <c r="E622" s="56" t="s">
        <v>2086</v>
      </c>
      <c r="F622" s="6" t="s">
        <v>829</v>
      </c>
      <c r="G622" s="30">
        <v>1</v>
      </c>
      <c r="H622" s="72"/>
      <c r="I622" s="21"/>
      <c r="J622" s="26"/>
      <c r="K622" s="27"/>
      <c r="L622" s="27"/>
      <c r="M622" s="25"/>
      <c r="N622" s="28"/>
      <c r="O622" s="25"/>
      <c r="P622" s="28"/>
      <c r="Q622" s="29">
        <f t="shared" si="11"/>
        <v>0</v>
      </c>
    </row>
    <row r="623" spans="1:17" ht="20.100000000000001" customHeight="1" x14ac:dyDescent="0.2">
      <c r="A623" s="38" t="s">
        <v>1192</v>
      </c>
      <c r="B623" s="43" t="s">
        <v>2923</v>
      </c>
      <c r="C623" s="5" t="s">
        <v>702</v>
      </c>
      <c r="D623" s="56" t="s">
        <v>283</v>
      </c>
      <c r="E623" s="56" t="s">
        <v>2089</v>
      </c>
      <c r="F623" s="6" t="s">
        <v>828</v>
      </c>
      <c r="G623" s="30">
        <v>2</v>
      </c>
      <c r="H623" s="72"/>
      <c r="I623" s="21"/>
      <c r="J623" s="26"/>
      <c r="K623" s="27"/>
      <c r="L623" s="27"/>
      <c r="M623" s="25"/>
      <c r="N623" s="28"/>
      <c r="O623" s="25"/>
      <c r="P623" s="28"/>
      <c r="Q623" s="29">
        <f t="shared" si="11"/>
        <v>0</v>
      </c>
    </row>
    <row r="624" spans="1:17" ht="20.100000000000001" customHeight="1" x14ac:dyDescent="0.2">
      <c r="A624" s="38" t="s">
        <v>1987</v>
      </c>
      <c r="B624" s="43" t="s">
        <v>2924</v>
      </c>
      <c r="C624" s="5" t="s">
        <v>677</v>
      </c>
      <c r="D624" s="56" t="s">
        <v>259</v>
      </c>
      <c r="E624" s="56" t="s">
        <v>2090</v>
      </c>
      <c r="F624" s="6" t="s">
        <v>828</v>
      </c>
      <c r="G624" s="30">
        <v>1</v>
      </c>
      <c r="H624" s="72"/>
      <c r="I624" s="21"/>
      <c r="J624" s="26"/>
      <c r="K624" s="27"/>
      <c r="L624" s="27"/>
      <c r="M624" s="25"/>
      <c r="N624" s="28"/>
      <c r="O624" s="25"/>
      <c r="P624" s="28"/>
      <c r="Q624" s="29">
        <f t="shared" si="11"/>
        <v>0</v>
      </c>
    </row>
    <row r="625" spans="1:17" ht="20.100000000000001" customHeight="1" x14ac:dyDescent="0.2">
      <c r="A625" s="38" t="s">
        <v>1407</v>
      </c>
      <c r="B625" s="43" t="s">
        <v>2925</v>
      </c>
      <c r="C625" s="5" t="s">
        <v>722</v>
      </c>
      <c r="D625" s="56" t="s">
        <v>301</v>
      </c>
      <c r="E625" s="56" t="s">
        <v>2091</v>
      </c>
      <c r="F625" s="6" t="s">
        <v>829</v>
      </c>
      <c r="G625" s="30">
        <v>1</v>
      </c>
      <c r="H625" s="72"/>
      <c r="I625" s="21"/>
      <c r="J625" s="26"/>
      <c r="K625" s="27"/>
      <c r="L625" s="27"/>
      <c r="M625" s="25"/>
      <c r="N625" s="28"/>
      <c r="O625" s="25"/>
      <c r="P625" s="28"/>
      <c r="Q625" s="29">
        <f t="shared" si="11"/>
        <v>0</v>
      </c>
    </row>
    <row r="626" spans="1:17" ht="20.100000000000001" customHeight="1" x14ac:dyDescent="0.2">
      <c r="A626" s="38" t="s">
        <v>1400</v>
      </c>
      <c r="B626" s="43" t="s">
        <v>2926</v>
      </c>
      <c r="C626" s="5" t="s">
        <v>689</v>
      </c>
      <c r="D626" s="56" t="s">
        <v>270</v>
      </c>
      <c r="E626" s="56" t="s">
        <v>2092</v>
      </c>
      <c r="F626" s="6" t="s">
        <v>758</v>
      </c>
      <c r="G626" s="30">
        <v>3</v>
      </c>
      <c r="H626" s="72"/>
      <c r="I626" s="21"/>
      <c r="J626" s="26"/>
      <c r="K626" s="27"/>
      <c r="L626" s="27"/>
      <c r="M626" s="25"/>
      <c r="N626" s="28"/>
      <c r="O626" s="25"/>
      <c r="P626" s="28"/>
      <c r="Q626" s="29">
        <f t="shared" si="11"/>
        <v>0</v>
      </c>
    </row>
    <row r="627" spans="1:17" ht="20.100000000000001" customHeight="1" x14ac:dyDescent="0.2">
      <c r="A627" s="38" t="s">
        <v>1987</v>
      </c>
      <c r="B627" s="43" t="s">
        <v>2927</v>
      </c>
      <c r="C627" s="5" t="s">
        <v>709</v>
      </c>
      <c r="D627" s="56" t="s">
        <v>288</v>
      </c>
      <c r="E627" s="56" t="s">
        <v>2093</v>
      </c>
      <c r="F627" s="6" t="s">
        <v>822</v>
      </c>
      <c r="G627" s="30">
        <v>1</v>
      </c>
      <c r="H627" s="72"/>
      <c r="I627" s="21"/>
      <c r="J627" s="26"/>
      <c r="K627" s="27"/>
      <c r="L627" s="27"/>
      <c r="M627" s="25"/>
      <c r="N627" s="28"/>
      <c r="O627" s="25"/>
      <c r="P627" s="28"/>
      <c r="Q627" s="29">
        <f t="shared" si="11"/>
        <v>0</v>
      </c>
    </row>
    <row r="628" spans="1:17" ht="20.100000000000001" customHeight="1" x14ac:dyDescent="0.2">
      <c r="A628" s="38" t="s">
        <v>1407</v>
      </c>
      <c r="B628" s="43" t="s">
        <v>2928</v>
      </c>
      <c r="C628" s="5" t="s">
        <v>693</v>
      </c>
      <c r="D628" s="56" t="s">
        <v>274</v>
      </c>
      <c r="E628" s="56" t="s">
        <v>2095</v>
      </c>
      <c r="F628" s="6" t="s">
        <v>758</v>
      </c>
      <c r="G628" s="30">
        <v>2</v>
      </c>
      <c r="H628" s="72"/>
      <c r="I628" s="21"/>
      <c r="J628" s="26"/>
      <c r="K628" s="27"/>
      <c r="L628" s="27"/>
      <c r="M628" s="25"/>
      <c r="N628" s="28"/>
      <c r="O628" s="25"/>
      <c r="P628" s="28"/>
      <c r="Q628" s="29">
        <f t="shared" si="11"/>
        <v>0</v>
      </c>
    </row>
    <row r="629" spans="1:17" ht="20.100000000000001" customHeight="1" x14ac:dyDescent="0.2">
      <c r="A629" s="38" t="s">
        <v>2096</v>
      </c>
      <c r="B629" s="43" t="s">
        <v>2929</v>
      </c>
      <c r="C629" s="5" t="s">
        <v>732</v>
      </c>
      <c r="D629" s="56" t="s">
        <v>310</v>
      </c>
      <c r="E629" s="56" t="s">
        <v>2097</v>
      </c>
      <c r="F629" s="6" t="s">
        <v>822</v>
      </c>
      <c r="G629" s="30">
        <v>2</v>
      </c>
      <c r="H629" s="72"/>
      <c r="I629" s="21"/>
      <c r="J629" s="26"/>
      <c r="K629" s="27"/>
      <c r="L629" s="27"/>
      <c r="M629" s="25"/>
      <c r="N629" s="28"/>
      <c r="O629" s="25"/>
      <c r="P629" s="28"/>
      <c r="Q629" s="29">
        <f t="shared" si="11"/>
        <v>0</v>
      </c>
    </row>
    <row r="630" spans="1:17" ht="20.100000000000001" customHeight="1" x14ac:dyDescent="0.2">
      <c r="A630" s="38" t="s">
        <v>1219</v>
      </c>
      <c r="B630" s="43" t="s">
        <v>2930</v>
      </c>
      <c r="C630" s="5" t="s">
        <v>666</v>
      </c>
      <c r="D630" s="56" t="s">
        <v>248</v>
      </c>
      <c r="E630" s="56" t="s">
        <v>2098</v>
      </c>
      <c r="F630" s="6" t="s">
        <v>758</v>
      </c>
      <c r="G630" s="30">
        <v>6</v>
      </c>
      <c r="H630" s="72"/>
      <c r="I630" s="21"/>
      <c r="J630" s="26"/>
      <c r="K630" s="27"/>
      <c r="L630" s="27"/>
      <c r="M630" s="25"/>
      <c r="N630" s="28"/>
      <c r="O630" s="25"/>
      <c r="P630" s="28"/>
      <c r="Q630" s="29">
        <f t="shared" si="11"/>
        <v>0</v>
      </c>
    </row>
    <row r="631" spans="1:17" ht="20.100000000000001" customHeight="1" x14ac:dyDescent="0.2">
      <c r="A631" s="38" t="s">
        <v>2099</v>
      </c>
      <c r="B631" s="43" t="s">
        <v>2931</v>
      </c>
      <c r="C631" s="5" t="s">
        <v>698</v>
      </c>
      <c r="D631" s="56" t="s">
        <v>279</v>
      </c>
      <c r="E631" s="56" t="s">
        <v>2100</v>
      </c>
      <c r="F631" s="6" t="s">
        <v>758</v>
      </c>
      <c r="G631" s="30">
        <v>15</v>
      </c>
      <c r="H631" s="72"/>
      <c r="I631" s="21"/>
      <c r="J631" s="26"/>
      <c r="K631" s="27"/>
      <c r="L631" s="27"/>
      <c r="M631" s="25"/>
      <c r="N631" s="28"/>
      <c r="O631" s="25"/>
      <c r="P631" s="28"/>
      <c r="Q631" s="29">
        <f t="shared" si="11"/>
        <v>0</v>
      </c>
    </row>
    <row r="632" spans="1:17" ht="20.100000000000001" customHeight="1" x14ac:dyDescent="0.2">
      <c r="A632" s="38" t="s">
        <v>2104</v>
      </c>
      <c r="B632" s="43" t="s">
        <v>2932</v>
      </c>
      <c r="C632" s="5" t="s">
        <v>679</v>
      </c>
      <c r="D632" s="56" t="s">
        <v>261</v>
      </c>
      <c r="E632" s="56" t="s">
        <v>2105</v>
      </c>
      <c r="F632" s="6" t="s">
        <v>734</v>
      </c>
      <c r="G632" s="30">
        <v>5</v>
      </c>
      <c r="H632" s="72"/>
      <c r="I632" s="21"/>
      <c r="J632" s="26"/>
      <c r="K632" s="27"/>
      <c r="L632" s="27"/>
      <c r="M632" s="25"/>
      <c r="N632" s="28"/>
      <c r="O632" s="25"/>
      <c r="P632" s="28"/>
      <c r="Q632" s="29">
        <f t="shared" si="11"/>
        <v>0</v>
      </c>
    </row>
    <row r="633" spans="1:17" ht="20.100000000000001" customHeight="1" x14ac:dyDescent="0.2">
      <c r="A633" s="38" t="s">
        <v>2106</v>
      </c>
      <c r="B633" s="43" t="s">
        <v>2933</v>
      </c>
      <c r="C633" s="5" t="s">
        <v>721</v>
      </c>
      <c r="D633" s="56" t="s">
        <v>300</v>
      </c>
      <c r="E633" s="56" t="s">
        <v>2107</v>
      </c>
      <c r="F633" s="6" t="s">
        <v>829</v>
      </c>
      <c r="G633" s="30">
        <v>2</v>
      </c>
      <c r="H633" s="72"/>
      <c r="I633" s="21"/>
      <c r="J633" s="26"/>
      <c r="K633" s="27"/>
      <c r="L633" s="27"/>
      <c r="M633" s="25"/>
      <c r="N633" s="28"/>
      <c r="O633" s="25"/>
      <c r="P633" s="28"/>
      <c r="Q633" s="29">
        <f t="shared" si="11"/>
        <v>0</v>
      </c>
    </row>
    <row r="634" spans="1:17" ht="20.100000000000001" customHeight="1" x14ac:dyDescent="0.2">
      <c r="A634" s="38" t="s">
        <v>1891</v>
      </c>
      <c r="B634" s="43" t="s">
        <v>2934</v>
      </c>
      <c r="C634" s="5" t="s">
        <v>704</v>
      </c>
      <c r="D634" s="56" t="s">
        <v>2109</v>
      </c>
      <c r="E634" s="56" t="s">
        <v>2110</v>
      </c>
      <c r="F634" s="6" t="s">
        <v>798</v>
      </c>
      <c r="G634" s="30">
        <v>1</v>
      </c>
      <c r="H634" s="72"/>
      <c r="I634" s="21"/>
      <c r="J634" s="26"/>
      <c r="K634" s="27"/>
      <c r="L634" s="27"/>
      <c r="M634" s="25"/>
      <c r="N634" s="28"/>
      <c r="O634" s="25"/>
      <c r="P634" s="28"/>
      <c r="Q634" s="29">
        <f t="shared" si="11"/>
        <v>0</v>
      </c>
    </row>
    <row r="635" spans="1:17" ht="20.100000000000001" customHeight="1" x14ac:dyDescent="0.2">
      <c r="A635" s="38" t="s">
        <v>1881</v>
      </c>
      <c r="B635" s="57" t="s">
        <v>2935</v>
      </c>
      <c r="C635" s="5" t="s">
        <v>715</v>
      </c>
      <c r="D635" s="56" t="s">
        <v>294</v>
      </c>
      <c r="E635" s="56" t="s">
        <v>2111</v>
      </c>
      <c r="F635" s="6" t="s">
        <v>758</v>
      </c>
      <c r="G635" s="30">
        <v>1</v>
      </c>
      <c r="H635" s="72" t="s">
        <v>2384</v>
      </c>
      <c r="I635" s="21" t="s">
        <v>758</v>
      </c>
      <c r="J635" s="26"/>
      <c r="K635" s="27"/>
      <c r="L635" s="27"/>
      <c r="M635" s="25"/>
      <c r="N635" s="28"/>
      <c r="O635" s="25"/>
      <c r="P635" s="28"/>
      <c r="Q635" s="29">
        <f t="shared" si="11"/>
        <v>0</v>
      </c>
    </row>
    <row r="636" spans="1:17" ht="20.100000000000001" customHeight="1" x14ac:dyDescent="0.2">
      <c r="A636" s="38" t="s">
        <v>1215</v>
      </c>
      <c r="B636" s="43" t="s">
        <v>2936</v>
      </c>
      <c r="C636" s="5" t="s">
        <v>685</v>
      </c>
      <c r="D636" s="56" t="s">
        <v>267</v>
      </c>
      <c r="E636" s="56" t="s">
        <v>2113</v>
      </c>
      <c r="F636" s="6" t="s">
        <v>758</v>
      </c>
      <c r="G636" s="30">
        <v>1</v>
      </c>
      <c r="H636" s="72"/>
      <c r="I636" s="21"/>
      <c r="J636" s="26"/>
      <c r="K636" s="27"/>
      <c r="L636" s="27"/>
      <c r="M636" s="25"/>
      <c r="N636" s="28"/>
      <c r="O636" s="25"/>
      <c r="P636" s="28"/>
      <c r="Q636" s="29">
        <f t="shared" si="11"/>
        <v>0</v>
      </c>
    </row>
    <row r="637" spans="1:17" ht="20.100000000000001" customHeight="1" x14ac:dyDescent="0.2">
      <c r="A637" s="38" t="s">
        <v>1407</v>
      </c>
      <c r="B637" s="43" t="s">
        <v>2937</v>
      </c>
      <c r="C637" s="5" t="s">
        <v>681</v>
      </c>
      <c r="D637" s="56" t="s">
        <v>263</v>
      </c>
      <c r="E637" s="56" t="s">
        <v>2114</v>
      </c>
      <c r="F637" s="6" t="s">
        <v>758</v>
      </c>
      <c r="G637" s="30">
        <v>8</v>
      </c>
      <c r="H637" s="72"/>
      <c r="I637" s="21"/>
      <c r="J637" s="26"/>
      <c r="K637" s="27"/>
      <c r="L637" s="27"/>
      <c r="M637" s="25"/>
      <c r="N637" s="28"/>
      <c r="O637" s="25"/>
      <c r="P637" s="28"/>
      <c r="Q637" s="29">
        <f t="shared" si="11"/>
        <v>0</v>
      </c>
    </row>
    <row r="638" spans="1:17" ht="20.100000000000001" customHeight="1" x14ac:dyDescent="0.2">
      <c r="A638" s="38" t="s">
        <v>1400</v>
      </c>
      <c r="B638" s="57" t="s">
        <v>2938</v>
      </c>
      <c r="C638" s="5" t="s">
        <v>2115</v>
      </c>
      <c r="D638" s="56" t="s">
        <v>284</v>
      </c>
      <c r="E638" s="56" t="s">
        <v>2116</v>
      </c>
      <c r="F638" s="6" t="s">
        <v>803</v>
      </c>
      <c r="G638" s="30">
        <v>4</v>
      </c>
      <c r="H638" s="72" t="s">
        <v>2384</v>
      </c>
      <c r="I638" s="21" t="s">
        <v>2395</v>
      </c>
      <c r="J638" s="26"/>
      <c r="K638" s="27"/>
      <c r="L638" s="27"/>
      <c r="M638" s="25"/>
      <c r="N638" s="28"/>
      <c r="O638" s="25"/>
      <c r="P638" s="28"/>
      <c r="Q638" s="29">
        <f t="shared" si="11"/>
        <v>0</v>
      </c>
    </row>
    <row r="639" spans="1:17" ht="20.100000000000001" customHeight="1" x14ac:dyDescent="0.2">
      <c r="A639" s="38" t="s">
        <v>1219</v>
      </c>
      <c r="B639" s="43" t="s">
        <v>2939</v>
      </c>
      <c r="C639" s="5" t="s">
        <v>719</v>
      </c>
      <c r="D639" s="56" t="s">
        <v>298</v>
      </c>
      <c r="E639" s="56" t="s">
        <v>2117</v>
      </c>
      <c r="F639" s="6" t="s">
        <v>841</v>
      </c>
      <c r="G639" s="30">
        <v>4</v>
      </c>
      <c r="H639" s="72"/>
      <c r="I639" s="21"/>
      <c r="J639" s="26"/>
      <c r="K639" s="27"/>
      <c r="L639" s="27"/>
      <c r="M639" s="25"/>
      <c r="N639" s="28"/>
      <c r="O639" s="25"/>
      <c r="P639" s="28"/>
      <c r="Q639" s="29">
        <f t="shared" si="11"/>
        <v>0</v>
      </c>
    </row>
    <row r="640" spans="1:17" ht="20.100000000000001" customHeight="1" x14ac:dyDescent="0.2">
      <c r="A640" s="38" t="s">
        <v>1215</v>
      </c>
      <c r="B640" s="43" t="s">
        <v>2940</v>
      </c>
      <c r="C640" s="5" t="s">
        <v>682</v>
      </c>
      <c r="D640" s="56" t="s">
        <v>264</v>
      </c>
      <c r="E640" s="56" t="s">
        <v>2118</v>
      </c>
      <c r="F640" s="6" t="s">
        <v>758</v>
      </c>
      <c r="G640" s="30">
        <v>5</v>
      </c>
      <c r="H640" s="72"/>
      <c r="I640" s="21"/>
      <c r="J640" s="26"/>
      <c r="K640" s="27"/>
      <c r="L640" s="27"/>
      <c r="M640" s="25"/>
      <c r="N640" s="28"/>
      <c r="O640" s="25"/>
      <c r="P640" s="28"/>
      <c r="Q640" s="29">
        <f t="shared" si="11"/>
        <v>0</v>
      </c>
    </row>
    <row r="641" spans="1:17" ht="20.100000000000001" customHeight="1" x14ac:dyDescent="0.2">
      <c r="A641" s="38" t="s">
        <v>1219</v>
      </c>
      <c r="B641" s="43" t="s">
        <v>2941</v>
      </c>
      <c r="C641" s="5" t="s">
        <v>712</v>
      </c>
      <c r="D641" s="56" t="s">
        <v>291</v>
      </c>
      <c r="E641" s="56" t="s">
        <v>2119</v>
      </c>
      <c r="F641" s="6" t="s">
        <v>758</v>
      </c>
      <c r="G641" s="30">
        <v>3</v>
      </c>
      <c r="H641" s="72"/>
      <c r="I641" s="21"/>
      <c r="J641" s="26"/>
      <c r="K641" s="27"/>
      <c r="L641" s="27"/>
      <c r="M641" s="25"/>
      <c r="N641" s="28"/>
      <c r="O641" s="25"/>
      <c r="P641" s="28"/>
      <c r="Q641" s="29">
        <f t="shared" si="11"/>
        <v>0</v>
      </c>
    </row>
    <row r="642" spans="1:17" ht="20.100000000000001" customHeight="1" x14ac:dyDescent="0.2">
      <c r="A642" s="38" t="s">
        <v>1400</v>
      </c>
      <c r="B642" s="43" t="s">
        <v>2942</v>
      </c>
      <c r="C642" s="5" t="s">
        <v>716</v>
      </c>
      <c r="D642" s="56" t="s">
        <v>295</v>
      </c>
      <c r="E642" s="56" t="s">
        <v>2126</v>
      </c>
      <c r="F642" s="6" t="s">
        <v>758</v>
      </c>
      <c r="G642" s="30">
        <v>1</v>
      </c>
      <c r="H642" s="72"/>
      <c r="I642" s="21"/>
      <c r="J642" s="26"/>
      <c r="K642" s="27"/>
      <c r="L642" s="27"/>
      <c r="M642" s="25"/>
      <c r="N642" s="28"/>
      <c r="O642" s="25"/>
      <c r="P642" s="28"/>
      <c r="Q642" s="29">
        <f t="shared" si="11"/>
        <v>0</v>
      </c>
    </row>
    <row r="643" spans="1:17" ht="20.100000000000001" customHeight="1" x14ac:dyDescent="0.2">
      <c r="A643" s="38" t="s">
        <v>2127</v>
      </c>
      <c r="B643" s="43" t="s">
        <v>2943</v>
      </c>
      <c r="C643" s="5" t="s">
        <v>2128</v>
      </c>
      <c r="D643" s="56" t="s">
        <v>2129</v>
      </c>
      <c r="E643" s="56" t="s">
        <v>2130</v>
      </c>
      <c r="F643" s="6" t="s">
        <v>822</v>
      </c>
      <c r="G643" s="30">
        <v>7</v>
      </c>
      <c r="H643" s="72"/>
      <c r="I643" s="21"/>
      <c r="J643" s="26"/>
      <c r="K643" s="27"/>
      <c r="L643" s="27"/>
      <c r="M643" s="25"/>
      <c r="N643" s="28"/>
      <c r="O643" s="25"/>
      <c r="P643" s="28"/>
      <c r="Q643" s="29">
        <f t="shared" si="11"/>
        <v>0</v>
      </c>
    </row>
    <row r="644" spans="1:17" ht="20.100000000000001" customHeight="1" x14ac:dyDescent="0.2">
      <c r="A644" s="38" t="s">
        <v>1805</v>
      </c>
      <c r="B644" s="43" t="s">
        <v>2944</v>
      </c>
      <c r="C644" s="5" t="s">
        <v>2334</v>
      </c>
      <c r="D644" s="56" t="s">
        <v>2335</v>
      </c>
      <c r="E644" s="56" t="s">
        <v>2336</v>
      </c>
      <c r="F644" s="6" t="s">
        <v>758</v>
      </c>
      <c r="G644" s="30">
        <v>1</v>
      </c>
      <c r="H644" s="72"/>
      <c r="I644" s="21"/>
      <c r="J644" s="26"/>
      <c r="K644" s="27"/>
      <c r="L644" s="27"/>
      <c r="M644" s="25"/>
      <c r="N644" s="28"/>
      <c r="O644" s="25"/>
      <c r="P644" s="28"/>
      <c r="Q644" s="29">
        <f t="shared" si="11"/>
        <v>0</v>
      </c>
    </row>
    <row r="645" spans="1:17" ht="20.100000000000001" customHeight="1" x14ac:dyDescent="0.2">
      <c r="A645" s="38" t="s">
        <v>1191</v>
      </c>
      <c r="B645" s="43" t="s">
        <v>2945</v>
      </c>
      <c r="C645" s="5" t="s">
        <v>2340</v>
      </c>
      <c r="D645" s="56" t="s">
        <v>2341</v>
      </c>
      <c r="E645" s="56" t="s">
        <v>2342</v>
      </c>
      <c r="F645" s="6" t="s">
        <v>803</v>
      </c>
      <c r="G645" s="30">
        <v>3</v>
      </c>
      <c r="H645" s="72"/>
      <c r="I645" s="21"/>
      <c r="J645" s="26"/>
      <c r="K645" s="27"/>
      <c r="L645" s="27"/>
      <c r="M645" s="25"/>
      <c r="N645" s="28"/>
      <c r="O645" s="25"/>
      <c r="P645" s="28"/>
      <c r="Q645" s="29">
        <f t="shared" si="11"/>
        <v>0</v>
      </c>
    </row>
    <row r="646" spans="1:17" ht="20.100000000000001" customHeight="1" x14ac:dyDescent="0.2">
      <c r="A646" s="39"/>
      <c r="B646" s="44"/>
      <c r="C646" s="14"/>
      <c r="D646" s="15"/>
      <c r="E646" s="15"/>
      <c r="F646" s="18"/>
      <c r="G646" s="18"/>
      <c r="H646" s="18"/>
      <c r="I646" s="13"/>
      <c r="J646" s="22"/>
      <c r="K646" s="23"/>
      <c r="L646" s="23"/>
      <c r="M646" s="16"/>
      <c r="N646" s="120" t="s">
        <v>16</v>
      </c>
      <c r="O646" s="121"/>
      <c r="P646" s="122"/>
      <c r="Q646" s="17">
        <f>SUM(Q610:Q645)*1.2</f>
        <v>0</v>
      </c>
    </row>
    <row r="647" spans="1:17" ht="20.100000000000001" customHeight="1" x14ac:dyDescent="0.2">
      <c r="A647" s="41"/>
      <c r="B647" s="2" t="s">
        <v>1130</v>
      </c>
      <c r="C647" s="31"/>
      <c r="D647" s="7" t="s">
        <v>854</v>
      </c>
      <c r="E647" s="32"/>
      <c r="F647" s="33"/>
      <c r="G647" s="33"/>
      <c r="H647" s="33"/>
      <c r="I647" s="34"/>
      <c r="J647" s="35"/>
      <c r="K647" s="36"/>
      <c r="L647" s="36"/>
      <c r="M647" s="36"/>
      <c r="N647" s="36"/>
      <c r="O647" s="36"/>
      <c r="P647" s="36"/>
      <c r="Q647" s="37"/>
    </row>
    <row r="648" spans="1:17" ht="20.100000000000001" customHeight="1" x14ac:dyDescent="0.2">
      <c r="A648" s="38" t="s">
        <v>1304</v>
      </c>
      <c r="B648" s="43" t="s">
        <v>1160</v>
      </c>
      <c r="C648" s="5" t="s">
        <v>2370</v>
      </c>
      <c r="D648" s="56" t="s">
        <v>2371</v>
      </c>
      <c r="E648" s="56" t="s">
        <v>2372</v>
      </c>
      <c r="F648" s="6" t="s">
        <v>813</v>
      </c>
      <c r="G648" s="30">
        <v>1</v>
      </c>
      <c r="H648" s="72"/>
      <c r="I648" s="21"/>
      <c r="J648" s="26"/>
      <c r="K648" s="27"/>
      <c r="L648" s="27"/>
      <c r="M648" s="25"/>
      <c r="N648" s="28"/>
      <c r="O648" s="25"/>
      <c r="P648" s="28"/>
      <c r="Q648" s="29"/>
    </row>
    <row r="649" spans="1:17" ht="20.100000000000001" customHeight="1" x14ac:dyDescent="0.2">
      <c r="A649" s="38" t="s">
        <v>1407</v>
      </c>
      <c r="B649" s="43" t="s">
        <v>1167</v>
      </c>
      <c r="C649" s="5" t="s">
        <v>1853</v>
      </c>
      <c r="D649" s="56" t="s">
        <v>1854</v>
      </c>
      <c r="E649" s="56" t="s">
        <v>1855</v>
      </c>
      <c r="F649" s="6" t="s">
        <v>803</v>
      </c>
      <c r="G649" s="30">
        <v>1</v>
      </c>
      <c r="H649" s="72"/>
      <c r="I649" s="21"/>
      <c r="J649" s="26"/>
      <c r="K649" s="27"/>
      <c r="L649" s="27"/>
      <c r="M649" s="25"/>
      <c r="N649" s="28"/>
      <c r="O649" s="25"/>
      <c r="P649" s="28"/>
      <c r="Q649" s="29">
        <f t="shared" ref="Q649:Q680" si="12">M649*P649</f>
        <v>0</v>
      </c>
    </row>
    <row r="650" spans="1:17" ht="20.100000000000001" customHeight="1" x14ac:dyDescent="0.2">
      <c r="A650" s="38" t="s">
        <v>1856</v>
      </c>
      <c r="B650" s="43" t="s">
        <v>1168</v>
      </c>
      <c r="C650" s="5" t="s">
        <v>545</v>
      </c>
      <c r="D650" s="56" t="s">
        <v>139</v>
      </c>
      <c r="E650" s="56" t="s">
        <v>1857</v>
      </c>
      <c r="F650" s="6" t="s">
        <v>822</v>
      </c>
      <c r="G650" s="30">
        <v>4</v>
      </c>
      <c r="H650" s="72"/>
      <c r="I650" s="21"/>
      <c r="J650" s="26"/>
      <c r="K650" s="27"/>
      <c r="L650" s="27"/>
      <c r="M650" s="25"/>
      <c r="N650" s="28"/>
      <c r="O650" s="25"/>
      <c r="P650" s="28"/>
      <c r="Q650" s="29">
        <f t="shared" si="12"/>
        <v>0</v>
      </c>
    </row>
    <row r="651" spans="1:17" ht="20.100000000000001" customHeight="1" x14ac:dyDescent="0.2">
      <c r="A651" s="38" t="s">
        <v>2402</v>
      </c>
      <c r="B651" s="43" t="s">
        <v>2654</v>
      </c>
      <c r="C651" s="5" t="s">
        <v>599</v>
      </c>
      <c r="D651" s="56" t="s">
        <v>191</v>
      </c>
      <c r="E651" s="56" t="s">
        <v>1858</v>
      </c>
      <c r="F651" s="6" t="s">
        <v>798</v>
      </c>
      <c r="G651" s="30">
        <v>2</v>
      </c>
      <c r="H651" s="72"/>
      <c r="I651" s="21"/>
      <c r="J651" s="26"/>
      <c r="K651" s="27"/>
      <c r="L651" s="27"/>
      <c r="M651" s="25"/>
      <c r="N651" s="28"/>
      <c r="O651" s="25"/>
      <c r="P651" s="28"/>
      <c r="Q651" s="29">
        <f t="shared" si="12"/>
        <v>0</v>
      </c>
    </row>
    <row r="652" spans="1:17" ht="20.100000000000001" customHeight="1" x14ac:dyDescent="0.2">
      <c r="A652" s="38" t="s">
        <v>1233</v>
      </c>
      <c r="B652" s="43" t="s">
        <v>2655</v>
      </c>
      <c r="C652" s="5" t="s">
        <v>600</v>
      </c>
      <c r="D652" s="56" t="s">
        <v>192</v>
      </c>
      <c r="E652" s="56" t="s">
        <v>1859</v>
      </c>
      <c r="F652" s="6" t="s">
        <v>798</v>
      </c>
      <c r="G652" s="30">
        <v>3</v>
      </c>
      <c r="H652" s="72"/>
      <c r="I652" s="21"/>
      <c r="J652" s="26"/>
      <c r="K652" s="27"/>
      <c r="L652" s="27"/>
      <c r="M652" s="25"/>
      <c r="N652" s="28"/>
      <c r="O652" s="25"/>
      <c r="P652" s="28"/>
      <c r="Q652" s="29">
        <f t="shared" si="12"/>
        <v>0</v>
      </c>
    </row>
    <row r="653" spans="1:17" ht="20.100000000000001" customHeight="1" x14ac:dyDescent="0.2">
      <c r="A653" s="38" t="s">
        <v>1407</v>
      </c>
      <c r="B653" s="43" t="s">
        <v>2656</v>
      </c>
      <c r="C653" s="5" t="s">
        <v>534</v>
      </c>
      <c r="D653" s="56" t="s">
        <v>127</v>
      </c>
      <c r="E653" s="56" t="s">
        <v>1860</v>
      </c>
      <c r="F653" s="6" t="s">
        <v>819</v>
      </c>
      <c r="G653" s="30">
        <v>1</v>
      </c>
      <c r="H653" s="72"/>
      <c r="I653" s="21"/>
      <c r="J653" s="26"/>
      <c r="K653" s="27"/>
      <c r="L653" s="27"/>
      <c r="M653" s="25"/>
      <c r="N653" s="28"/>
      <c r="O653" s="25"/>
      <c r="P653" s="28"/>
      <c r="Q653" s="29">
        <f t="shared" si="12"/>
        <v>0</v>
      </c>
    </row>
    <row r="654" spans="1:17" ht="20.100000000000001" customHeight="1" x14ac:dyDescent="0.2">
      <c r="A654" s="38" t="s">
        <v>1861</v>
      </c>
      <c r="B654" s="43" t="s">
        <v>2657</v>
      </c>
      <c r="C654" s="5" t="s">
        <v>603</v>
      </c>
      <c r="D654" s="56" t="s">
        <v>195</v>
      </c>
      <c r="E654" s="56" t="s">
        <v>1862</v>
      </c>
      <c r="F654" s="6" t="s">
        <v>798</v>
      </c>
      <c r="G654" s="30">
        <v>1</v>
      </c>
      <c r="H654" s="72"/>
      <c r="I654" s="21"/>
      <c r="J654" s="26"/>
      <c r="K654" s="27"/>
      <c r="L654" s="27"/>
      <c r="M654" s="25"/>
      <c r="N654" s="28"/>
      <c r="O654" s="25"/>
      <c r="P654" s="28"/>
      <c r="Q654" s="29">
        <f t="shared" si="12"/>
        <v>0</v>
      </c>
    </row>
    <row r="655" spans="1:17" ht="20.100000000000001" customHeight="1" x14ac:dyDescent="0.2">
      <c r="A655" s="38" t="s">
        <v>1863</v>
      </c>
      <c r="B655" s="43" t="s">
        <v>2658</v>
      </c>
      <c r="C655" s="5" t="s">
        <v>608</v>
      </c>
      <c r="D655" s="56" t="s">
        <v>200</v>
      </c>
      <c r="E655" s="56" t="s">
        <v>1864</v>
      </c>
      <c r="F655" s="6" t="s">
        <v>819</v>
      </c>
      <c r="G655" s="30">
        <v>4</v>
      </c>
      <c r="H655" s="72"/>
      <c r="I655" s="21"/>
      <c r="J655" s="26"/>
      <c r="K655" s="27"/>
      <c r="L655" s="27"/>
      <c r="M655" s="25"/>
      <c r="N655" s="28"/>
      <c r="O655" s="25"/>
      <c r="P655" s="28"/>
      <c r="Q655" s="29">
        <f t="shared" si="12"/>
        <v>0</v>
      </c>
    </row>
    <row r="656" spans="1:17" ht="20.100000000000001" customHeight="1" x14ac:dyDescent="0.2">
      <c r="A656" s="38" t="s">
        <v>1233</v>
      </c>
      <c r="B656" s="43" t="s">
        <v>2659</v>
      </c>
      <c r="C656" s="5" t="s">
        <v>540</v>
      </c>
      <c r="D656" s="56" t="s">
        <v>134</v>
      </c>
      <c r="E656" s="56" t="s">
        <v>1865</v>
      </c>
      <c r="F656" s="6" t="s">
        <v>821</v>
      </c>
      <c r="G656" s="30">
        <v>9</v>
      </c>
      <c r="H656" s="72"/>
      <c r="I656" s="21"/>
      <c r="J656" s="26"/>
      <c r="K656" s="27"/>
      <c r="L656" s="27"/>
      <c r="M656" s="25"/>
      <c r="N656" s="28"/>
      <c r="O656" s="25"/>
      <c r="P656" s="28"/>
      <c r="Q656" s="29">
        <f t="shared" si="12"/>
        <v>0</v>
      </c>
    </row>
    <row r="657" spans="1:17" ht="20.100000000000001" customHeight="1" x14ac:dyDescent="0.2">
      <c r="A657" s="38" t="s">
        <v>1400</v>
      </c>
      <c r="B657" s="43" t="s">
        <v>2660</v>
      </c>
      <c r="C657" s="5" t="s">
        <v>542</v>
      </c>
      <c r="D657" s="56" t="s">
        <v>136</v>
      </c>
      <c r="E657" s="56" t="s">
        <v>1866</v>
      </c>
      <c r="F657" s="6" t="s">
        <v>813</v>
      </c>
      <c r="G657" s="30">
        <v>1</v>
      </c>
      <c r="H657" s="72"/>
      <c r="I657" s="21"/>
      <c r="J657" s="26"/>
      <c r="K657" s="27"/>
      <c r="L657" s="27"/>
      <c r="M657" s="25"/>
      <c r="N657" s="28"/>
      <c r="O657" s="25"/>
      <c r="P657" s="28"/>
      <c r="Q657" s="29">
        <f t="shared" si="12"/>
        <v>0</v>
      </c>
    </row>
    <row r="658" spans="1:17" ht="20.100000000000001" customHeight="1" x14ac:dyDescent="0.2">
      <c r="A658" s="38" t="s">
        <v>1233</v>
      </c>
      <c r="B658" s="43" t="s">
        <v>2661</v>
      </c>
      <c r="C658" s="5" t="s">
        <v>571</v>
      </c>
      <c r="D658" s="56" t="s">
        <v>164</v>
      </c>
      <c r="E658" s="56" t="s">
        <v>1867</v>
      </c>
      <c r="F658" s="6" t="s">
        <v>737</v>
      </c>
      <c r="G658" s="30">
        <v>5</v>
      </c>
      <c r="H658" s="72"/>
      <c r="I658" s="21"/>
      <c r="J658" s="26"/>
      <c r="K658" s="27"/>
      <c r="L658" s="27"/>
      <c r="M658" s="25"/>
      <c r="N658" s="28"/>
      <c r="O658" s="25"/>
      <c r="P658" s="28"/>
      <c r="Q658" s="29">
        <f t="shared" si="12"/>
        <v>0</v>
      </c>
    </row>
    <row r="659" spans="1:17" ht="20.100000000000001" customHeight="1" x14ac:dyDescent="0.2">
      <c r="A659" s="38" t="s">
        <v>1589</v>
      </c>
      <c r="B659" s="43" t="s">
        <v>2662</v>
      </c>
      <c r="C659" s="5" t="s">
        <v>604</v>
      </c>
      <c r="D659" s="56" t="s">
        <v>196</v>
      </c>
      <c r="E659" s="56" t="s">
        <v>1868</v>
      </c>
      <c r="F659" s="6" t="s">
        <v>740</v>
      </c>
      <c r="G659" s="30">
        <v>1</v>
      </c>
      <c r="H659" s="72"/>
      <c r="I659" s="21"/>
      <c r="J659" s="26"/>
      <c r="K659" s="27"/>
      <c r="L659" s="27"/>
      <c r="M659" s="25"/>
      <c r="N659" s="28"/>
      <c r="O659" s="25"/>
      <c r="P659" s="28"/>
      <c r="Q659" s="29">
        <f t="shared" si="12"/>
        <v>0</v>
      </c>
    </row>
    <row r="660" spans="1:17" ht="20.100000000000001" customHeight="1" x14ac:dyDescent="0.2">
      <c r="A660" s="38" t="s">
        <v>1304</v>
      </c>
      <c r="B660" s="43" t="s">
        <v>2663</v>
      </c>
      <c r="C660" s="5" t="s">
        <v>517</v>
      </c>
      <c r="D660" s="56" t="s">
        <v>110</v>
      </c>
      <c r="E660" s="56" t="s">
        <v>1869</v>
      </c>
      <c r="F660" s="6" t="s">
        <v>813</v>
      </c>
      <c r="G660" s="30">
        <v>1</v>
      </c>
      <c r="H660" s="72"/>
      <c r="I660" s="21"/>
      <c r="J660" s="26"/>
      <c r="K660" s="27"/>
      <c r="L660" s="27"/>
      <c r="M660" s="25"/>
      <c r="N660" s="28"/>
      <c r="O660" s="25"/>
      <c r="P660" s="28"/>
      <c r="Q660" s="29">
        <f t="shared" si="12"/>
        <v>0</v>
      </c>
    </row>
    <row r="661" spans="1:17" ht="20.100000000000001" customHeight="1" x14ac:dyDescent="0.2">
      <c r="A661" s="38" t="s">
        <v>1407</v>
      </c>
      <c r="B661" s="43" t="s">
        <v>2664</v>
      </c>
      <c r="C661" s="5" t="s">
        <v>551</v>
      </c>
      <c r="D661" s="56" t="s">
        <v>145</v>
      </c>
      <c r="E661" s="56" t="s">
        <v>1870</v>
      </c>
      <c r="F661" s="6" t="s">
        <v>798</v>
      </c>
      <c r="G661" s="30">
        <v>3</v>
      </c>
      <c r="H661" s="72"/>
      <c r="I661" s="21"/>
      <c r="J661" s="26"/>
      <c r="K661" s="27"/>
      <c r="L661" s="27"/>
      <c r="M661" s="25"/>
      <c r="N661" s="28"/>
      <c r="O661" s="25"/>
      <c r="P661" s="28"/>
      <c r="Q661" s="29">
        <f t="shared" si="12"/>
        <v>0</v>
      </c>
    </row>
    <row r="662" spans="1:17" ht="20.100000000000001" customHeight="1" x14ac:dyDescent="0.2">
      <c r="A662" s="38" t="s">
        <v>1230</v>
      </c>
      <c r="B662" s="43" t="s">
        <v>2665</v>
      </c>
      <c r="C662" s="5" t="s">
        <v>552</v>
      </c>
      <c r="D662" s="56" t="s">
        <v>146</v>
      </c>
      <c r="E662" s="56" t="s">
        <v>1871</v>
      </c>
      <c r="F662" s="6" t="s">
        <v>796</v>
      </c>
      <c r="G662" s="30">
        <v>3</v>
      </c>
      <c r="H662" s="72"/>
      <c r="I662" s="21"/>
      <c r="J662" s="26"/>
      <c r="K662" s="27"/>
      <c r="L662" s="27"/>
      <c r="M662" s="25"/>
      <c r="N662" s="28"/>
      <c r="O662" s="25"/>
      <c r="P662" s="28"/>
      <c r="Q662" s="29">
        <f t="shared" si="12"/>
        <v>0</v>
      </c>
    </row>
    <row r="663" spans="1:17" ht="20.100000000000001" customHeight="1" x14ac:dyDescent="0.2">
      <c r="A663" s="38" t="s">
        <v>1872</v>
      </c>
      <c r="B663" s="43" t="s">
        <v>2666</v>
      </c>
      <c r="C663" s="5" t="s">
        <v>553</v>
      </c>
      <c r="D663" s="56" t="s">
        <v>147</v>
      </c>
      <c r="E663" s="56" t="s">
        <v>1873</v>
      </c>
      <c r="F663" s="6" t="s">
        <v>1874</v>
      </c>
      <c r="G663" s="30">
        <v>8</v>
      </c>
      <c r="H663" s="72"/>
      <c r="I663" s="21"/>
      <c r="J663" s="26"/>
      <c r="K663" s="27"/>
      <c r="L663" s="27"/>
      <c r="M663" s="25"/>
      <c r="N663" s="28"/>
      <c r="O663" s="25"/>
      <c r="P663" s="28"/>
      <c r="Q663" s="29">
        <f t="shared" si="12"/>
        <v>0</v>
      </c>
    </row>
    <row r="664" spans="1:17" ht="20.100000000000001" customHeight="1" x14ac:dyDescent="0.2">
      <c r="A664" s="38" t="s">
        <v>1407</v>
      </c>
      <c r="B664" s="43" t="s">
        <v>2667</v>
      </c>
      <c r="C664" s="5" t="s">
        <v>554</v>
      </c>
      <c r="D664" s="56" t="s">
        <v>148</v>
      </c>
      <c r="E664" s="56" t="s">
        <v>1875</v>
      </c>
      <c r="F664" s="6" t="s">
        <v>817</v>
      </c>
      <c r="G664" s="30">
        <v>15</v>
      </c>
      <c r="H664" s="72"/>
      <c r="I664" s="21"/>
      <c r="J664" s="26"/>
      <c r="K664" s="27"/>
      <c r="L664" s="27"/>
      <c r="M664" s="25"/>
      <c r="N664" s="28"/>
      <c r="O664" s="25"/>
      <c r="P664" s="28"/>
      <c r="Q664" s="29">
        <f t="shared" si="12"/>
        <v>0</v>
      </c>
    </row>
    <row r="665" spans="1:17" ht="20.100000000000001" customHeight="1" x14ac:dyDescent="0.2">
      <c r="A665" s="38" t="s">
        <v>1304</v>
      </c>
      <c r="B665" s="43" t="s">
        <v>2668</v>
      </c>
      <c r="C665" s="5" t="s">
        <v>572</v>
      </c>
      <c r="D665" s="56" t="s">
        <v>165</v>
      </c>
      <c r="E665" s="56" t="s">
        <v>1876</v>
      </c>
      <c r="F665" s="6" t="s">
        <v>735</v>
      </c>
      <c r="G665" s="30">
        <v>1</v>
      </c>
      <c r="H665" s="72"/>
      <c r="I665" s="21"/>
      <c r="J665" s="26"/>
      <c r="K665" s="27"/>
      <c r="L665" s="27"/>
      <c r="M665" s="25"/>
      <c r="N665" s="28"/>
      <c r="O665" s="25"/>
      <c r="P665" s="28"/>
      <c r="Q665" s="29">
        <f t="shared" si="12"/>
        <v>0</v>
      </c>
    </row>
    <row r="666" spans="1:17" ht="20.100000000000001" customHeight="1" x14ac:dyDescent="0.2">
      <c r="A666" s="38" t="s">
        <v>1400</v>
      </c>
      <c r="B666" s="43" t="s">
        <v>2669</v>
      </c>
      <c r="C666" s="5" t="s">
        <v>559</v>
      </c>
      <c r="D666" s="56" t="s">
        <v>153</v>
      </c>
      <c r="E666" s="56" t="s">
        <v>1877</v>
      </c>
      <c r="F666" s="6" t="s">
        <v>1878</v>
      </c>
      <c r="G666" s="30">
        <v>1</v>
      </c>
      <c r="H666" s="72"/>
      <c r="I666" s="21"/>
      <c r="J666" s="26"/>
      <c r="K666" s="27"/>
      <c r="L666" s="27"/>
      <c r="M666" s="25"/>
      <c r="N666" s="28"/>
      <c r="O666" s="25"/>
      <c r="P666" s="28"/>
      <c r="Q666" s="29">
        <f t="shared" si="12"/>
        <v>0</v>
      </c>
    </row>
    <row r="667" spans="1:17" ht="20.100000000000001" customHeight="1" x14ac:dyDescent="0.2">
      <c r="A667" s="38" t="s">
        <v>1879</v>
      </c>
      <c r="B667" s="43" t="s">
        <v>2670</v>
      </c>
      <c r="C667" s="5" t="s">
        <v>582</v>
      </c>
      <c r="D667" s="56" t="s">
        <v>175</v>
      </c>
      <c r="E667" s="56" t="s">
        <v>1880</v>
      </c>
      <c r="F667" s="6" t="s">
        <v>803</v>
      </c>
      <c r="G667" s="30">
        <v>1</v>
      </c>
      <c r="H667" s="72"/>
      <c r="I667" s="21"/>
      <c r="J667" s="26"/>
      <c r="K667" s="27"/>
      <c r="L667" s="27"/>
      <c r="M667" s="25"/>
      <c r="N667" s="28"/>
      <c r="O667" s="25"/>
      <c r="P667" s="28"/>
      <c r="Q667" s="29">
        <f t="shared" si="12"/>
        <v>0</v>
      </c>
    </row>
    <row r="668" spans="1:17" ht="20.100000000000001" customHeight="1" x14ac:dyDescent="0.2">
      <c r="A668" s="38" t="s">
        <v>1881</v>
      </c>
      <c r="B668" s="57" t="s">
        <v>2671</v>
      </c>
      <c r="C668" s="5" t="s">
        <v>560</v>
      </c>
      <c r="D668" s="56" t="s">
        <v>154</v>
      </c>
      <c r="E668" s="56" t="s">
        <v>1882</v>
      </c>
      <c r="F668" s="6" t="s">
        <v>798</v>
      </c>
      <c r="G668" s="30">
        <v>1</v>
      </c>
      <c r="H668" s="72" t="s">
        <v>2384</v>
      </c>
      <c r="I668" s="21" t="s">
        <v>2396</v>
      </c>
      <c r="J668" s="26"/>
      <c r="K668" s="27"/>
      <c r="L668" s="27"/>
      <c r="M668" s="25"/>
      <c r="N668" s="28"/>
      <c r="O668" s="25"/>
      <c r="P668" s="28"/>
      <c r="Q668" s="29">
        <f t="shared" si="12"/>
        <v>0</v>
      </c>
    </row>
    <row r="669" spans="1:17" ht="20.100000000000001" customHeight="1" x14ac:dyDescent="0.2">
      <c r="A669" s="38" t="s">
        <v>1883</v>
      </c>
      <c r="B669" s="57" t="s">
        <v>2672</v>
      </c>
      <c r="C669" s="5" t="s">
        <v>1884</v>
      </c>
      <c r="D669" s="56" t="s">
        <v>1885</v>
      </c>
      <c r="E669" s="56" t="s">
        <v>1886</v>
      </c>
      <c r="F669" s="6" t="s">
        <v>789</v>
      </c>
      <c r="G669" s="30">
        <v>17</v>
      </c>
      <c r="H669" s="87" t="s">
        <v>2384</v>
      </c>
      <c r="I669" s="88" t="s">
        <v>2385</v>
      </c>
      <c r="J669" s="26"/>
      <c r="K669" s="27"/>
      <c r="L669" s="27"/>
      <c r="M669" s="25"/>
      <c r="N669" s="28"/>
      <c r="O669" s="25"/>
      <c r="P669" s="28"/>
      <c r="Q669" s="29">
        <f t="shared" si="12"/>
        <v>0</v>
      </c>
    </row>
    <row r="670" spans="1:17" ht="20.100000000000001" customHeight="1" x14ac:dyDescent="0.2">
      <c r="A670" s="38" t="s">
        <v>1888</v>
      </c>
      <c r="B670" s="43" t="s">
        <v>2673</v>
      </c>
      <c r="C670" s="5" t="s">
        <v>576</v>
      </c>
      <c r="D670" s="56" t="s">
        <v>169</v>
      </c>
      <c r="E670" s="56" t="s">
        <v>1889</v>
      </c>
      <c r="F670" s="6" t="s">
        <v>805</v>
      </c>
      <c r="G670" s="30">
        <v>1</v>
      </c>
      <c r="H670" s="72"/>
      <c r="I670" s="21"/>
      <c r="J670" s="26"/>
      <c r="K670" s="27"/>
      <c r="L670" s="27"/>
      <c r="M670" s="25"/>
      <c r="N670" s="28"/>
      <c r="O670" s="25"/>
      <c r="P670" s="28"/>
      <c r="Q670" s="29">
        <f t="shared" si="12"/>
        <v>0</v>
      </c>
    </row>
    <row r="671" spans="1:17" ht="20.100000000000001" customHeight="1" x14ac:dyDescent="0.2">
      <c r="A671" s="38" t="s">
        <v>1407</v>
      </c>
      <c r="B671" s="43" t="s">
        <v>2674</v>
      </c>
      <c r="C671" s="5" t="s">
        <v>568</v>
      </c>
      <c r="D671" s="56" t="s">
        <v>161</v>
      </c>
      <c r="E671" s="56" t="s">
        <v>1890</v>
      </c>
      <c r="F671" s="6" t="s">
        <v>827</v>
      </c>
      <c r="G671" s="30">
        <v>19</v>
      </c>
      <c r="H671" s="72"/>
      <c r="I671" s="21"/>
      <c r="J671" s="26"/>
      <c r="K671" s="27"/>
      <c r="L671" s="27"/>
      <c r="M671" s="25"/>
      <c r="N671" s="28"/>
      <c r="O671" s="25"/>
      <c r="P671" s="28"/>
      <c r="Q671" s="29">
        <f t="shared" si="12"/>
        <v>0</v>
      </c>
    </row>
    <row r="672" spans="1:17" ht="20.100000000000001" customHeight="1" x14ac:dyDescent="0.2">
      <c r="A672" s="38" t="s">
        <v>1891</v>
      </c>
      <c r="B672" s="43" t="s">
        <v>2675</v>
      </c>
      <c r="C672" s="5" t="s">
        <v>570</v>
      </c>
      <c r="D672" s="56" t="s">
        <v>163</v>
      </c>
      <c r="E672" s="56" t="s">
        <v>1892</v>
      </c>
      <c r="F672" s="6" t="s">
        <v>759</v>
      </c>
      <c r="G672" s="30">
        <v>2</v>
      </c>
      <c r="H672" s="72"/>
      <c r="I672" s="21"/>
      <c r="J672" s="26"/>
      <c r="K672" s="27"/>
      <c r="L672" s="27"/>
      <c r="M672" s="25"/>
      <c r="N672" s="28"/>
      <c r="O672" s="25"/>
      <c r="P672" s="28"/>
      <c r="Q672" s="29">
        <f t="shared" si="12"/>
        <v>0</v>
      </c>
    </row>
    <row r="673" spans="1:17" ht="20.100000000000001" customHeight="1" x14ac:dyDescent="0.2">
      <c r="A673" s="38" t="s">
        <v>1407</v>
      </c>
      <c r="B673" s="43" t="s">
        <v>2676</v>
      </c>
      <c r="C673" s="5" t="s">
        <v>579</v>
      </c>
      <c r="D673" s="56" t="s">
        <v>172</v>
      </c>
      <c r="E673" s="56" t="s">
        <v>1893</v>
      </c>
      <c r="F673" s="6" t="s">
        <v>828</v>
      </c>
      <c r="G673" s="30">
        <v>2</v>
      </c>
      <c r="H673" s="72"/>
      <c r="I673" s="21"/>
      <c r="J673" s="26"/>
      <c r="K673" s="27"/>
      <c r="L673" s="27"/>
      <c r="M673" s="25"/>
      <c r="N673" s="28"/>
      <c r="O673" s="25"/>
      <c r="P673" s="28"/>
      <c r="Q673" s="29">
        <f t="shared" si="12"/>
        <v>0</v>
      </c>
    </row>
    <row r="674" spans="1:17" ht="20.100000000000001" customHeight="1" x14ac:dyDescent="0.2">
      <c r="A674" s="38" t="s">
        <v>1407</v>
      </c>
      <c r="B674" s="43" t="s">
        <v>2677</v>
      </c>
      <c r="C674" s="5" t="s">
        <v>581</v>
      </c>
      <c r="D674" s="56" t="s">
        <v>174</v>
      </c>
      <c r="E674" s="56" t="s">
        <v>1894</v>
      </c>
      <c r="F674" s="6" t="s">
        <v>817</v>
      </c>
      <c r="G674" s="30">
        <v>7</v>
      </c>
      <c r="H674" s="72"/>
      <c r="I674" s="21"/>
      <c r="J674" s="26"/>
      <c r="K674" s="27"/>
      <c r="L674" s="27"/>
      <c r="M674" s="25"/>
      <c r="N674" s="28"/>
      <c r="O674" s="25"/>
      <c r="P674" s="28"/>
      <c r="Q674" s="29">
        <f t="shared" si="12"/>
        <v>0</v>
      </c>
    </row>
    <row r="675" spans="1:17" ht="20.100000000000001" customHeight="1" x14ac:dyDescent="0.2">
      <c r="A675" s="38" t="s">
        <v>1304</v>
      </c>
      <c r="B675" s="43" t="s">
        <v>2678</v>
      </c>
      <c r="C675" s="5" t="s">
        <v>586</v>
      </c>
      <c r="D675" s="56" t="s">
        <v>179</v>
      </c>
      <c r="E675" s="56" t="s">
        <v>1895</v>
      </c>
      <c r="F675" s="6" t="s">
        <v>735</v>
      </c>
      <c r="G675" s="30">
        <v>1</v>
      </c>
      <c r="H675" s="72"/>
      <c r="I675" s="21"/>
      <c r="J675" s="26"/>
      <c r="K675" s="27"/>
      <c r="L675" s="27"/>
      <c r="M675" s="25"/>
      <c r="N675" s="28"/>
      <c r="O675" s="25"/>
      <c r="P675" s="28"/>
      <c r="Q675" s="29">
        <f t="shared" si="12"/>
        <v>0</v>
      </c>
    </row>
    <row r="676" spans="1:17" ht="20.100000000000001" customHeight="1" x14ac:dyDescent="0.2">
      <c r="A676" s="38" t="s">
        <v>1304</v>
      </c>
      <c r="B676" s="43" t="s">
        <v>2679</v>
      </c>
      <c r="C676" s="5" t="s">
        <v>587</v>
      </c>
      <c r="D676" s="56" t="s">
        <v>180</v>
      </c>
      <c r="E676" s="56" t="s">
        <v>1896</v>
      </c>
      <c r="F676" s="6" t="s">
        <v>736</v>
      </c>
      <c r="G676" s="30">
        <v>1</v>
      </c>
      <c r="H676" s="72"/>
      <c r="I676" s="21"/>
      <c r="J676" s="26"/>
      <c r="K676" s="27"/>
      <c r="L676" s="27"/>
      <c r="M676" s="25"/>
      <c r="N676" s="28"/>
      <c r="O676" s="25"/>
      <c r="P676" s="28"/>
      <c r="Q676" s="29">
        <f t="shared" si="12"/>
        <v>0</v>
      </c>
    </row>
    <row r="677" spans="1:17" ht="20.100000000000001" customHeight="1" x14ac:dyDescent="0.2">
      <c r="A677" s="38" t="s">
        <v>1888</v>
      </c>
      <c r="B677" s="43" t="s">
        <v>2680</v>
      </c>
      <c r="C677" s="5" t="s">
        <v>590</v>
      </c>
      <c r="D677" s="56" t="s">
        <v>183</v>
      </c>
      <c r="E677" s="56" t="s">
        <v>1897</v>
      </c>
      <c r="F677" s="6" t="s">
        <v>815</v>
      </c>
      <c r="G677" s="30">
        <v>1</v>
      </c>
      <c r="H677" s="72"/>
      <c r="I677" s="21"/>
      <c r="J677" s="26"/>
      <c r="K677" s="27"/>
      <c r="L677" s="27"/>
      <c r="M677" s="25"/>
      <c r="N677" s="28"/>
      <c r="O677" s="25"/>
      <c r="P677" s="28"/>
      <c r="Q677" s="29">
        <f t="shared" si="12"/>
        <v>0</v>
      </c>
    </row>
    <row r="678" spans="1:17" ht="20.100000000000001" customHeight="1" x14ac:dyDescent="0.2">
      <c r="A678" s="38" t="s">
        <v>1407</v>
      </c>
      <c r="B678" s="43" t="s">
        <v>2681</v>
      </c>
      <c r="C678" s="5" t="s">
        <v>592</v>
      </c>
      <c r="D678" s="56" t="s">
        <v>185</v>
      </c>
      <c r="E678" s="56" t="s">
        <v>1898</v>
      </c>
      <c r="F678" s="6" t="s">
        <v>821</v>
      </c>
      <c r="G678" s="30">
        <v>2</v>
      </c>
      <c r="H678" s="72"/>
      <c r="I678" s="21"/>
      <c r="J678" s="26"/>
      <c r="K678" s="27"/>
      <c r="L678" s="27"/>
      <c r="M678" s="25"/>
      <c r="N678" s="28"/>
      <c r="O678" s="25"/>
      <c r="P678" s="28"/>
      <c r="Q678" s="29">
        <f t="shared" si="12"/>
        <v>0</v>
      </c>
    </row>
    <row r="679" spans="1:17" ht="20.100000000000001" customHeight="1" x14ac:dyDescent="0.2">
      <c r="A679" s="38" t="s">
        <v>1899</v>
      </c>
      <c r="B679" s="43" t="s">
        <v>2682</v>
      </c>
      <c r="C679" s="5" t="s">
        <v>613</v>
      </c>
      <c r="D679" s="56" t="s">
        <v>205</v>
      </c>
      <c r="E679" s="56" t="s">
        <v>1900</v>
      </c>
      <c r="F679" s="6" t="s">
        <v>758</v>
      </c>
      <c r="G679" s="30">
        <v>4</v>
      </c>
      <c r="H679" s="72"/>
      <c r="I679" s="21"/>
      <c r="J679" s="26"/>
      <c r="K679" s="27"/>
      <c r="L679" s="27"/>
      <c r="M679" s="25"/>
      <c r="N679" s="28"/>
      <c r="O679" s="25"/>
      <c r="P679" s="28"/>
      <c r="Q679" s="29">
        <f t="shared" si="12"/>
        <v>0</v>
      </c>
    </row>
    <row r="680" spans="1:17" ht="20.100000000000001" customHeight="1" x14ac:dyDescent="0.2">
      <c r="A680" s="38" t="s">
        <v>1407</v>
      </c>
      <c r="B680" s="43" t="s">
        <v>2683</v>
      </c>
      <c r="C680" s="5" t="s">
        <v>593</v>
      </c>
      <c r="D680" s="56" t="s">
        <v>186</v>
      </c>
      <c r="E680" s="56" t="s">
        <v>1901</v>
      </c>
      <c r="F680" s="6" t="s">
        <v>798</v>
      </c>
      <c r="G680" s="30">
        <v>1</v>
      </c>
      <c r="H680" s="72"/>
      <c r="I680" s="21"/>
      <c r="J680" s="26"/>
      <c r="K680" s="27"/>
      <c r="L680" s="27"/>
      <c r="M680" s="25"/>
      <c r="N680" s="28"/>
      <c r="O680" s="25"/>
      <c r="P680" s="28"/>
      <c r="Q680" s="29">
        <f t="shared" si="12"/>
        <v>0</v>
      </c>
    </row>
    <row r="681" spans="1:17" ht="20.100000000000001" customHeight="1" x14ac:dyDescent="0.2">
      <c r="A681" s="38" t="s">
        <v>1407</v>
      </c>
      <c r="B681" s="43" t="s">
        <v>2684</v>
      </c>
      <c r="C681" s="5" t="s">
        <v>595</v>
      </c>
      <c r="D681" s="56" t="s">
        <v>187</v>
      </c>
      <c r="E681" s="56" t="s">
        <v>1903</v>
      </c>
      <c r="F681" s="6" t="s">
        <v>798</v>
      </c>
      <c r="G681" s="30">
        <v>1</v>
      </c>
      <c r="H681" s="72"/>
      <c r="I681" s="21"/>
      <c r="J681" s="26"/>
      <c r="K681" s="27"/>
      <c r="L681" s="27"/>
      <c r="M681" s="25"/>
      <c r="N681" s="28"/>
      <c r="O681" s="25"/>
      <c r="P681" s="28"/>
      <c r="Q681" s="29">
        <f t="shared" ref="Q681:Q706" si="13">M681*P681</f>
        <v>0</v>
      </c>
    </row>
    <row r="682" spans="1:17" ht="20.100000000000001" customHeight="1" x14ac:dyDescent="0.2">
      <c r="A682" s="38" t="s">
        <v>1304</v>
      </c>
      <c r="B682" s="43" t="s">
        <v>2685</v>
      </c>
      <c r="C682" s="5" t="s">
        <v>597</v>
      </c>
      <c r="D682" s="56" t="s">
        <v>189</v>
      </c>
      <c r="E682" s="56" t="s">
        <v>1904</v>
      </c>
      <c r="F682" s="6" t="s">
        <v>798</v>
      </c>
      <c r="G682" s="30">
        <v>1</v>
      </c>
      <c r="H682" s="72"/>
      <c r="I682" s="21"/>
      <c r="J682" s="26"/>
      <c r="K682" s="27"/>
      <c r="L682" s="27"/>
      <c r="M682" s="25"/>
      <c r="N682" s="28"/>
      <c r="O682" s="25"/>
      <c r="P682" s="28"/>
      <c r="Q682" s="29">
        <f t="shared" si="13"/>
        <v>0</v>
      </c>
    </row>
    <row r="683" spans="1:17" ht="20.100000000000001" customHeight="1" x14ac:dyDescent="0.2">
      <c r="A683" s="38" t="s">
        <v>1905</v>
      </c>
      <c r="B683" s="43" t="s">
        <v>2686</v>
      </c>
      <c r="C683" s="5" t="s">
        <v>596</v>
      </c>
      <c r="D683" s="56" t="s">
        <v>188</v>
      </c>
      <c r="E683" s="56" t="s">
        <v>1906</v>
      </c>
      <c r="F683" s="6" t="s">
        <v>829</v>
      </c>
      <c r="G683" s="30">
        <v>3</v>
      </c>
      <c r="H683" s="72"/>
      <c r="I683" s="21"/>
      <c r="J683" s="26"/>
      <c r="K683" s="27"/>
      <c r="L683" s="27"/>
      <c r="M683" s="25"/>
      <c r="N683" s="28"/>
      <c r="O683" s="25"/>
      <c r="P683" s="28"/>
      <c r="Q683" s="29">
        <f t="shared" si="13"/>
        <v>0</v>
      </c>
    </row>
    <row r="684" spans="1:17" ht="20.100000000000001" customHeight="1" x14ac:dyDescent="0.2">
      <c r="A684" s="38" t="s">
        <v>1233</v>
      </c>
      <c r="B684" s="43" t="s">
        <v>2687</v>
      </c>
      <c r="C684" s="5" t="s">
        <v>588</v>
      </c>
      <c r="D684" s="56" t="s">
        <v>181</v>
      </c>
      <c r="E684" s="56" t="s">
        <v>1907</v>
      </c>
      <c r="F684" s="6" t="s">
        <v>819</v>
      </c>
      <c r="G684" s="30">
        <v>4</v>
      </c>
      <c r="H684" s="72"/>
      <c r="I684" s="21"/>
      <c r="J684" s="26"/>
      <c r="K684" s="27"/>
      <c r="L684" s="27"/>
      <c r="M684" s="25"/>
      <c r="N684" s="28"/>
      <c r="O684" s="25"/>
      <c r="P684" s="28"/>
      <c r="Q684" s="29">
        <f t="shared" si="13"/>
        <v>0</v>
      </c>
    </row>
    <row r="685" spans="1:17" ht="20.100000000000001" customHeight="1" x14ac:dyDescent="0.2">
      <c r="A685" s="38" t="s">
        <v>1407</v>
      </c>
      <c r="B685" s="43" t="s">
        <v>2688</v>
      </c>
      <c r="C685" s="5" t="s">
        <v>521</v>
      </c>
      <c r="D685" s="56" t="s">
        <v>114</v>
      </c>
      <c r="E685" s="56" t="s">
        <v>1908</v>
      </c>
      <c r="F685" s="6" t="s">
        <v>815</v>
      </c>
      <c r="G685" s="30">
        <v>1</v>
      </c>
      <c r="H685" s="72"/>
      <c r="I685" s="21"/>
      <c r="J685" s="26"/>
      <c r="K685" s="27"/>
      <c r="L685" s="27"/>
      <c r="M685" s="25"/>
      <c r="N685" s="28"/>
      <c r="O685" s="25"/>
      <c r="P685" s="28"/>
      <c r="Q685" s="29">
        <f t="shared" si="13"/>
        <v>0</v>
      </c>
    </row>
    <row r="686" spans="1:17" ht="20.100000000000001" customHeight="1" x14ac:dyDescent="0.2">
      <c r="A686" s="38" t="s">
        <v>1407</v>
      </c>
      <c r="B686" s="43" t="s">
        <v>2689</v>
      </c>
      <c r="C686" s="5" t="s">
        <v>577</v>
      </c>
      <c r="D686" s="56" t="s">
        <v>170</v>
      </c>
      <c r="E686" s="56" t="s">
        <v>1909</v>
      </c>
      <c r="F686" s="6" t="s">
        <v>738</v>
      </c>
      <c r="G686" s="30">
        <v>2</v>
      </c>
      <c r="H686" s="72"/>
      <c r="I686" s="21"/>
      <c r="J686" s="26"/>
      <c r="K686" s="27"/>
      <c r="L686" s="27"/>
      <c r="M686" s="25"/>
      <c r="N686" s="28"/>
      <c r="O686" s="25"/>
      <c r="P686" s="28"/>
      <c r="Q686" s="29">
        <f t="shared" si="13"/>
        <v>0</v>
      </c>
    </row>
    <row r="687" spans="1:17" ht="20.100000000000001" customHeight="1" x14ac:dyDescent="0.2">
      <c r="A687" s="38" t="s">
        <v>1304</v>
      </c>
      <c r="B687" s="43" t="s">
        <v>2690</v>
      </c>
      <c r="C687" s="5" t="s">
        <v>527</v>
      </c>
      <c r="D687" s="56" t="s">
        <v>120</v>
      </c>
      <c r="E687" s="56" t="s">
        <v>1910</v>
      </c>
      <c r="F687" s="6" t="s">
        <v>735</v>
      </c>
      <c r="G687" s="30">
        <v>1</v>
      </c>
      <c r="H687" s="72"/>
      <c r="I687" s="21"/>
      <c r="J687" s="26"/>
      <c r="K687" s="27"/>
      <c r="L687" s="27"/>
      <c r="M687" s="25"/>
      <c r="N687" s="28"/>
      <c r="O687" s="25"/>
      <c r="P687" s="28"/>
      <c r="Q687" s="29">
        <f t="shared" si="13"/>
        <v>0</v>
      </c>
    </row>
    <row r="688" spans="1:17" ht="20.100000000000001" customHeight="1" x14ac:dyDescent="0.2">
      <c r="A688" s="38" t="s">
        <v>1911</v>
      </c>
      <c r="B688" s="43" t="s">
        <v>2691</v>
      </c>
      <c r="C688" s="5" t="s">
        <v>612</v>
      </c>
      <c r="D688" s="56" t="s">
        <v>204</v>
      </c>
      <c r="E688" s="56" t="s">
        <v>1912</v>
      </c>
      <c r="F688" s="6" t="s">
        <v>758</v>
      </c>
      <c r="G688" s="30">
        <v>13</v>
      </c>
      <c r="H688" s="72"/>
      <c r="I688" s="21"/>
      <c r="J688" s="26"/>
      <c r="K688" s="27"/>
      <c r="L688" s="27"/>
      <c r="M688" s="25"/>
      <c r="N688" s="28"/>
      <c r="O688" s="25"/>
      <c r="P688" s="28"/>
      <c r="Q688" s="29">
        <f t="shared" si="13"/>
        <v>0</v>
      </c>
    </row>
    <row r="689" spans="1:17" ht="20.100000000000001" customHeight="1" x14ac:dyDescent="0.2">
      <c r="A689" s="38" t="s">
        <v>1400</v>
      </c>
      <c r="B689" s="43" t="s">
        <v>2692</v>
      </c>
      <c r="C689" s="5" t="s">
        <v>518</v>
      </c>
      <c r="D689" s="56" t="s">
        <v>111</v>
      </c>
      <c r="E689" s="56" t="s">
        <v>1913</v>
      </c>
      <c r="F689" s="6" t="s">
        <v>784</v>
      </c>
      <c r="G689" s="30">
        <v>4</v>
      </c>
      <c r="H689" s="72"/>
      <c r="I689" s="21"/>
      <c r="J689" s="26"/>
      <c r="K689" s="27"/>
      <c r="L689" s="27"/>
      <c r="M689" s="25"/>
      <c r="N689" s="28"/>
      <c r="O689" s="25"/>
      <c r="P689" s="28"/>
      <c r="Q689" s="29">
        <f t="shared" si="13"/>
        <v>0</v>
      </c>
    </row>
    <row r="690" spans="1:17" ht="20.100000000000001" customHeight="1" x14ac:dyDescent="0.2">
      <c r="A690" s="38" t="s">
        <v>1407</v>
      </c>
      <c r="B690" s="43" t="s">
        <v>2693</v>
      </c>
      <c r="C690" s="5" t="s">
        <v>575</v>
      </c>
      <c r="D690" s="56" t="s">
        <v>168</v>
      </c>
      <c r="E690" s="56" t="s">
        <v>1914</v>
      </c>
      <c r="F690" s="6" t="s">
        <v>824</v>
      </c>
      <c r="G690" s="30">
        <v>3</v>
      </c>
      <c r="H690" s="72"/>
      <c r="I690" s="21"/>
      <c r="J690" s="26"/>
      <c r="K690" s="27"/>
      <c r="L690" s="27"/>
      <c r="M690" s="25"/>
      <c r="N690" s="28"/>
      <c r="O690" s="25"/>
      <c r="P690" s="28"/>
      <c r="Q690" s="29">
        <f t="shared" si="13"/>
        <v>0</v>
      </c>
    </row>
    <row r="691" spans="1:17" ht="20.100000000000001" customHeight="1" x14ac:dyDescent="0.2">
      <c r="A691" s="38" t="s">
        <v>1359</v>
      </c>
      <c r="B691" s="43" t="s">
        <v>2694</v>
      </c>
      <c r="C691" s="5" t="s">
        <v>549</v>
      </c>
      <c r="D691" s="56" t="s">
        <v>143</v>
      </c>
      <c r="E691" s="56" t="s">
        <v>1915</v>
      </c>
      <c r="F691" s="6" t="s">
        <v>824</v>
      </c>
      <c r="G691" s="30">
        <v>1</v>
      </c>
      <c r="H691" s="72"/>
      <c r="I691" s="21"/>
      <c r="J691" s="26"/>
      <c r="K691" s="27"/>
      <c r="L691" s="27"/>
      <c r="M691" s="25"/>
      <c r="N691" s="28"/>
      <c r="O691" s="25"/>
      <c r="P691" s="28"/>
      <c r="Q691" s="29">
        <f t="shared" si="13"/>
        <v>0</v>
      </c>
    </row>
    <row r="692" spans="1:17" ht="20.100000000000001" customHeight="1" x14ac:dyDescent="0.2">
      <c r="A692" s="38" t="s">
        <v>1407</v>
      </c>
      <c r="B692" s="43" t="s">
        <v>2695</v>
      </c>
      <c r="C692" s="5" t="s">
        <v>601</v>
      </c>
      <c r="D692" s="56" t="s">
        <v>193</v>
      </c>
      <c r="E692" s="56" t="s">
        <v>1916</v>
      </c>
      <c r="F692" s="6" t="s">
        <v>830</v>
      </c>
      <c r="G692" s="30">
        <v>1</v>
      </c>
      <c r="H692" s="72"/>
      <c r="I692" s="21"/>
      <c r="J692" s="26"/>
      <c r="K692" s="27"/>
      <c r="L692" s="27"/>
      <c r="M692" s="25"/>
      <c r="N692" s="28"/>
      <c r="O692" s="25"/>
      <c r="P692" s="28"/>
      <c r="Q692" s="29">
        <f t="shared" si="13"/>
        <v>0</v>
      </c>
    </row>
    <row r="693" spans="1:17" ht="20.100000000000001" customHeight="1" x14ac:dyDescent="0.2">
      <c r="A693" s="38" t="s">
        <v>1400</v>
      </c>
      <c r="B693" s="43" t="s">
        <v>2696</v>
      </c>
      <c r="C693" s="5" t="s">
        <v>537</v>
      </c>
      <c r="D693" s="56" t="s">
        <v>130</v>
      </c>
      <c r="E693" s="56" t="s">
        <v>1917</v>
      </c>
      <c r="F693" s="6" t="s">
        <v>813</v>
      </c>
      <c r="G693" s="30">
        <v>1</v>
      </c>
      <c r="H693" s="72"/>
      <c r="I693" s="21"/>
      <c r="J693" s="26"/>
      <c r="K693" s="27"/>
      <c r="L693" s="27"/>
      <c r="M693" s="25"/>
      <c r="N693" s="28"/>
      <c r="O693" s="25"/>
      <c r="P693" s="28"/>
      <c r="Q693" s="29">
        <f t="shared" si="13"/>
        <v>0</v>
      </c>
    </row>
    <row r="694" spans="1:17" ht="20.100000000000001" customHeight="1" x14ac:dyDescent="0.2">
      <c r="A694" s="38" t="s">
        <v>1722</v>
      </c>
      <c r="B694" s="43" t="s">
        <v>2697</v>
      </c>
      <c r="C694" s="5" t="s">
        <v>547</v>
      </c>
      <c r="D694" s="56" t="s">
        <v>141</v>
      </c>
      <c r="E694" s="56" t="s">
        <v>1918</v>
      </c>
      <c r="F694" s="6" t="s">
        <v>772</v>
      </c>
      <c r="G694" s="30">
        <v>21</v>
      </c>
      <c r="H694" s="72"/>
      <c r="I694" s="21"/>
      <c r="J694" s="26"/>
      <c r="K694" s="27"/>
      <c r="L694" s="27"/>
      <c r="M694" s="25"/>
      <c r="N694" s="28"/>
      <c r="O694" s="25"/>
      <c r="P694" s="28"/>
      <c r="Q694" s="29">
        <f t="shared" si="13"/>
        <v>0</v>
      </c>
    </row>
    <row r="695" spans="1:17" ht="20.100000000000001" customHeight="1" x14ac:dyDescent="0.2">
      <c r="A695" s="38" t="s">
        <v>1416</v>
      </c>
      <c r="B695" s="43" t="s">
        <v>2698</v>
      </c>
      <c r="C695" s="5" t="s">
        <v>606</v>
      </c>
      <c r="D695" s="56" t="s">
        <v>198</v>
      </c>
      <c r="E695" s="56" t="s">
        <v>1919</v>
      </c>
      <c r="F695" s="6" t="s">
        <v>831</v>
      </c>
      <c r="G695" s="30">
        <v>25</v>
      </c>
      <c r="H695" s="72"/>
      <c r="I695" s="21"/>
      <c r="J695" s="26"/>
      <c r="K695" s="27"/>
      <c r="L695" s="27"/>
      <c r="M695" s="25"/>
      <c r="N695" s="28"/>
      <c r="O695" s="25"/>
      <c r="P695" s="28"/>
      <c r="Q695" s="29">
        <f t="shared" si="13"/>
        <v>0</v>
      </c>
    </row>
    <row r="696" spans="1:17" ht="20.100000000000001" customHeight="1" x14ac:dyDescent="0.2">
      <c r="A696" s="38" t="s">
        <v>1319</v>
      </c>
      <c r="B696" s="43" t="s">
        <v>2699</v>
      </c>
      <c r="C696" s="5" t="s">
        <v>564</v>
      </c>
      <c r="D696" s="56" t="s">
        <v>158</v>
      </c>
      <c r="E696" s="56" t="s">
        <v>1920</v>
      </c>
      <c r="F696" s="6" t="s">
        <v>758</v>
      </c>
      <c r="G696" s="30">
        <v>8</v>
      </c>
      <c r="H696" s="72"/>
      <c r="I696" s="21"/>
      <c r="J696" s="26"/>
      <c r="K696" s="27"/>
      <c r="L696" s="27"/>
      <c r="M696" s="25"/>
      <c r="N696" s="28"/>
      <c r="O696" s="25"/>
      <c r="P696" s="28"/>
      <c r="Q696" s="29">
        <f t="shared" si="13"/>
        <v>0</v>
      </c>
    </row>
    <row r="697" spans="1:17" ht="20.100000000000001" customHeight="1" x14ac:dyDescent="0.2">
      <c r="A697" s="38" t="s">
        <v>1319</v>
      </c>
      <c r="B697" s="43" t="s">
        <v>2700</v>
      </c>
      <c r="C697" s="5" t="s">
        <v>536</v>
      </c>
      <c r="D697" s="56" t="s">
        <v>129</v>
      </c>
      <c r="E697" s="56" t="s">
        <v>1921</v>
      </c>
      <c r="F697" s="6" t="s">
        <v>813</v>
      </c>
      <c r="G697" s="30">
        <v>1</v>
      </c>
      <c r="H697" s="72"/>
      <c r="I697" s="21"/>
      <c r="J697" s="26"/>
      <c r="K697" s="27"/>
      <c r="L697" s="27"/>
      <c r="M697" s="25"/>
      <c r="N697" s="28"/>
      <c r="O697" s="25"/>
      <c r="P697" s="28"/>
      <c r="Q697" s="29">
        <f t="shared" si="13"/>
        <v>0</v>
      </c>
    </row>
    <row r="698" spans="1:17" ht="20.100000000000001" customHeight="1" x14ac:dyDescent="0.2">
      <c r="A698" s="38" t="s">
        <v>1861</v>
      </c>
      <c r="B698" s="43" t="s">
        <v>2701</v>
      </c>
      <c r="C698" s="5" t="s">
        <v>539</v>
      </c>
      <c r="D698" s="56" t="s">
        <v>133</v>
      </c>
      <c r="E698" s="56" t="s">
        <v>1922</v>
      </c>
      <c r="F698" s="6" t="s">
        <v>819</v>
      </c>
      <c r="G698" s="30">
        <v>5</v>
      </c>
      <c r="H698" s="72"/>
      <c r="I698" s="21"/>
      <c r="J698" s="26"/>
      <c r="K698" s="27"/>
      <c r="L698" s="27"/>
      <c r="M698" s="25"/>
      <c r="N698" s="28"/>
      <c r="O698" s="25"/>
      <c r="P698" s="28"/>
      <c r="Q698" s="29">
        <f t="shared" si="13"/>
        <v>0</v>
      </c>
    </row>
    <row r="699" spans="1:17" ht="20.100000000000001" customHeight="1" x14ac:dyDescent="0.2">
      <c r="A699" s="38" t="s">
        <v>1230</v>
      </c>
      <c r="B699" s="43" t="s">
        <v>2702</v>
      </c>
      <c r="C699" s="5" t="s">
        <v>561</v>
      </c>
      <c r="D699" s="56" t="s">
        <v>155</v>
      </c>
      <c r="E699" s="56" t="s">
        <v>1923</v>
      </c>
      <c r="F699" s="6" t="s">
        <v>826</v>
      </c>
      <c r="G699" s="30">
        <v>12</v>
      </c>
      <c r="H699" s="72"/>
      <c r="I699" s="21"/>
      <c r="J699" s="26"/>
      <c r="K699" s="27"/>
      <c r="L699" s="27"/>
      <c r="M699" s="25"/>
      <c r="N699" s="28"/>
      <c r="O699" s="25"/>
      <c r="P699" s="28"/>
      <c r="Q699" s="29">
        <f t="shared" si="13"/>
        <v>0</v>
      </c>
    </row>
    <row r="700" spans="1:17" ht="20.100000000000001" customHeight="1" x14ac:dyDescent="0.2">
      <c r="A700" s="38" t="s">
        <v>1400</v>
      </c>
      <c r="B700" s="43" t="s">
        <v>2703</v>
      </c>
      <c r="C700" s="5" t="s">
        <v>584</v>
      </c>
      <c r="D700" s="56" t="s">
        <v>177</v>
      </c>
      <c r="E700" s="56" t="s">
        <v>1924</v>
      </c>
      <c r="F700" s="6" t="s">
        <v>738</v>
      </c>
      <c r="G700" s="30">
        <v>1</v>
      </c>
      <c r="H700" s="72"/>
      <c r="I700" s="21"/>
      <c r="J700" s="26"/>
      <c r="K700" s="27"/>
      <c r="L700" s="27"/>
      <c r="M700" s="25"/>
      <c r="N700" s="28"/>
      <c r="O700" s="25"/>
      <c r="P700" s="28"/>
      <c r="Q700" s="29">
        <f t="shared" si="13"/>
        <v>0</v>
      </c>
    </row>
    <row r="701" spans="1:17" ht="20.100000000000001" customHeight="1" x14ac:dyDescent="0.2">
      <c r="A701" s="38" t="s">
        <v>1879</v>
      </c>
      <c r="B701" s="43" t="s">
        <v>2704</v>
      </c>
      <c r="C701" s="5" t="s">
        <v>523</v>
      </c>
      <c r="D701" s="56" t="s">
        <v>116</v>
      </c>
      <c r="E701" s="56" t="s">
        <v>1925</v>
      </c>
      <c r="F701" s="6" t="s">
        <v>805</v>
      </c>
      <c r="G701" s="30">
        <v>1</v>
      </c>
      <c r="H701" s="72"/>
      <c r="I701" s="21"/>
      <c r="J701" s="26"/>
      <c r="K701" s="27"/>
      <c r="L701" s="27"/>
      <c r="M701" s="25"/>
      <c r="N701" s="28"/>
      <c r="O701" s="25"/>
      <c r="P701" s="28"/>
      <c r="Q701" s="29">
        <f t="shared" si="13"/>
        <v>0</v>
      </c>
    </row>
    <row r="702" spans="1:17" ht="20.100000000000001" customHeight="1" x14ac:dyDescent="0.2">
      <c r="A702" s="38" t="s">
        <v>1230</v>
      </c>
      <c r="B702" s="43" t="s">
        <v>2705</v>
      </c>
      <c r="C702" s="5" t="s">
        <v>546</v>
      </c>
      <c r="D702" s="56" t="s">
        <v>140</v>
      </c>
      <c r="E702" s="56" t="s">
        <v>1926</v>
      </c>
      <c r="F702" s="6" t="s">
        <v>823</v>
      </c>
      <c r="G702" s="30">
        <v>1</v>
      </c>
      <c r="H702" s="72"/>
      <c r="I702" s="21"/>
      <c r="J702" s="26"/>
      <c r="K702" s="27"/>
      <c r="L702" s="27"/>
      <c r="M702" s="25"/>
      <c r="N702" s="28"/>
      <c r="O702" s="25"/>
      <c r="P702" s="28"/>
      <c r="Q702" s="29">
        <f t="shared" si="13"/>
        <v>0</v>
      </c>
    </row>
    <row r="703" spans="1:17" ht="20.100000000000001" customHeight="1" x14ac:dyDescent="0.2">
      <c r="A703" s="38" t="s">
        <v>1230</v>
      </c>
      <c r="B703" s="43" t="s">
        <v>2706</v>
      </c>
      <c r="C703" s="5" t="s">
        <v>526</v>
      </c>
      <c r="D703" s="56" t="s">
        <v>119</v>
      </c>
      <c r="E703" s="56" t="s">
        <v>1927</v>
      </c>
      <c r="F703" s="6" t="s">
        <v>818</v>
      </c>
      <c r="G703" s="30">
        <v>1</v>
      </c>
      <c r="H703" s="72"/>
      <c r="I703" s="21"/>
      <c r="J703" s="26"/>
      <c r="K703" s="27"/>
      <c r="L703" s="27"/>
      <c r="M703" s="25"/>
      <c r="N703" s="28"/>
      <c r="O703" s="25"/>
      <c r="P703" s="28"/>
      <c r="Q703" s="29">
        <f t="shared" si="13"/>
        <v>0</v>
      </c>
    </row>
    <row r="704" spans="1:17" ht="20.100000000000001" customHeight="1" x14ac:dyDescent="0.2">
      <c r="A704" s="38" t="s">
        <v>1407</v>
      </c>
      <c r="B704" s="43" t="s">
        <v>2707</v>
      </c>
      <c r="C704" s="5" t="s">
        <v>605</v>
      </c>
      <c r="D704" s="56" t="s">
        <v>197</v>
      </c>
      <c r="E704" s="56" t="s">
        <v>1928</v>
      </c>
      <c r="F704" s="6" t="s">
        <v>1063</v>
      </c>
      <c r="G704" s="30">
        <v>37</v>
      </c>
      <c r="H704" s="72"/>
      <c r="I704" s="21"/>
      <c r="J704" s="26"/>
      <c r="K704" s="27"/>
      <c r="L704" s="27"/>
      <c r="M704" s="25"/>
      <c r="N704" s="28"/>
      <c r="O704" s="25"/>
      <c r="P704" s="28"/>
      <c r="Q704" s="29">
        <f t="shared" si="13"/>
        <v>0</v>
      </c>
    </row>
    <row r="705" spans="1:17" ht="20.100000000000001" customHeight="1" x14ac:dyDescent="0.2">
      <c r="A705" s="38" t="s">
        <v>1288</v>
      </c>
      <c r="B705" s="43" t="s">
        <v>2708</v>
      </c>
      <c r="C705" s="5" t="s">
        <v>607</v>
      </c>
      <c r="D705" s="56" t="s">
        <v>199</v>
      </c>
      <c r="E705" s="56" t="s">
        <v>1929</v>
      </c>
      <c r="F705" s="6" t="s">
        <v>832</v>
      </c>
      <c r="G705" s="30">
        <v>1</v>
      </c>
      <c r="H705" s="72"/>
      <c r="I705" s="21"/>
      <c r="J705" s="26"/>
      <c r="K705" s="27"/>
      <c r="L705" s="27"/>
      <c r="M705" s="25"/>
      <c r="N705" s="28"/>
      <c r="O705" s="25"/>
      <c r="P705" s="28"/>
      <c r="Q705" s="29">
        <f t="shared" si="13"/>
        <v>0</v>
      </c>
    </row>
    <row r="706" spans="1:17" ht="20.100000000000001" customHeight="1" x14ac:dyDescent="0.2">
      <c r="A706" s="38">
        <v>2394</v>
      </c>
      <c r="B706" s="43" t="s">
        <v>2709</v>
      </c>
      <c r="C706" s="5" t="s">
        <v>558</v>
      </c>
      <c r="D706" s="56" t="s">
        <v>152</v>
      </c>
      <c r="E706" s="56" t="s">
        <v>1930</v>
      </c>
      <c r="F706" s="6" t="s">
        <v>814</v>
      </c>
      <c r="G706" s="30">
        <v>1</v>
      </c>
      <c r="H706" s="72"/>
      <c r="I706" s="21"/>
      <c r="J706" s="26"/>
      <c r="K706" s="27"/>
      <c r="L706" s="27"/>
      <c r="M706" s="25"/>
      <c r="N706" s="28"/>
      <c r="O706" s="25"/>
      <c r="P706" s="28"/>
      <c r="Q706" s="29">
        <f t="shared" si="13"/>
        <v>0</v>
      </c>
    </row>
    <row r="707" spans="1:17" ht="20.100000000000001" customHeight="1" x14ac:dyDescent="0.2">
      <c r="A707" s="38" t="s">
        <v>1304</v>
      </c>
      <c r="B707" s="43" t="s">
        <v>2710</v>
      </c>
      <c r="C707" s="5" t="s">
        <v>2354</v>
      </c>
      <c r="D707" s="56" t="s">
        <v>2355</v>
      </c>
      <c r="E707" s="56" t="s">
        <v>2356</v>
      </c>
      <c r="F707" s="6" t="s">
        <v>772</v>
      </c>
      <c r="G707" s="30">
        <v>1</v>
      </c>
      <c r="H707" s="72"/>
      <c r="I707" s="21"/>
      <c r="J707" s="26"/>
      <c r="K707" s="27"/>
      <c r="L707" s="27"/>
      <c r="M707" s="25"/>
      <c r="N707" s="28"/>
      <c r="O707" s="25"/>
      <c r="P707" s="28"/>
      <c r="Q707" s="29"/>
    </row>
    <row r="708" spans="1:17" ht="20.100000000000001" customHeight="1" x14ac:dyDescent="0.2">
      <c r="A708" s="38" t="s">
        <v>1233</v>
      </c>
      <c r="B708" s="43" t="s">
        <v>2711</v>
      </c>
      <c r="C708" s="5" t="s">
        <v>548</v>
      </c>
      <c r="D708" s="56" t="s">
        <v>142</v>
      </c>
      <c r="E708" s="56" t="s">
        <v>1931</v>
      </c>
      <c r="F708" s="6" t="s">
        <v>813</v>
      </c>
      <c r="G708" s="30">
        <v>5</v>
      </c>
      <c r="H708" s="72"/>
      <c r="I708" s="21"/>
      <c r="J708" s="26"/>
      <c r="K708" s="27"/>
      <c r="L708" s="27"/>
      <c r="M708" s="25"/>
      <c r="N708" s="28"/>
      <c r="O708" s="25"/>
      <c r="P708" s="28"/>
      <c r="Q708" s="29">
        <f t="shared" ref="Q708:Q740" si="14">M708*P708</f>
        <v>0</v>
      </c>
    </row>
    <row r="709" spans="1:17" ht="20.100000000000001" customHeight="1" x14ac:dyDescent="0.2">
      <c r="A709" s="38" t="s">
        <v>1416</v>
      </c>
      <c r="B709" s="43" t="s">
        <v>2712</v>
      </c>
      <c r="C709" s="5" t="s">
        <v>598</v>
      </c>
      <c r="D709" s="56" t="s">
        <v>190</v>
      </c>
      <c r="E709" s="56" t="s">
        <v>1932</v>
      </c>
      <c r="F709" s="6" t="s">
        <v>829</v>
      </c>
      <c r="G709" s="30">
        <v>1</v>
      </c>
      <c r="H709" s="72"/>
      <c r="I709" s="21"/>
      <c r="J709" s="26"/>
      <c r="K709" s="27"/>
      <c r="L709" s="27"/>
      <c r="M709" s="25"/>
      <c r="N709" s="28"/>
      <c r="O709" s="25"/>
      <c r="P709" s="28"/>
      <c r="Q709" s="29">
        <f t="shared" si="14"/>
        <v>0</v>
      </c>
    </row>
    <row r="710" spans="1:17" ht="20.100000000000001" customHeight="1" x14ac:dyDescent="0.2">
      <c r="A710" s="38" t="s">
        <v>1233</v>
      </c>
      <c r="B710" s="43" t="s">
        <v>2713</v>
      </c>
      <c r="C710" s="5" t="s">
        <v>555</v>
      </c>
      <c r="D710" s="56" t="s">
        <v>149</v>
      </c>
      <c r="E710" s="56" t="s">
        <v>1933</v>
      </c>
      <c r="F710" s="6" t="s">
        <v>737</v>
      </c>
      <c r="G710" s="30">
        <v>1</v>
      </c>
      <c r="H710" s="72"/>
      <c r="I710" s="21"/>
      <c r="J710" s="26"/>
      <c r="K710" s="27"/>
      <c r="L710" s="27"/>
      <c r="M710" s="25"/>
      <c r="N710" s="28"/>
      <c r="O710" s="25"/>
      <c r="P710" s="28"/>
      <c r="Q710" s="29">
        <f t="shared" si="14"/>
        <v>0</v>
      </c>
    </row>
    <row r="711" spans="1:17" ht="20.100000000000001" customHeight="1" x14ac:dyDescent="0.2">
      <c r="A711" s="38" t="s">
        <v>1233</v>
      </c>
      <c r="B711" s="43" t="s">
        <v>2714</v>
      </c>
      <c r="C711" s="5" t="s">
        <v>573</v>
      </c>
      <c r="D711" s="56" t="s">
        <v>166</v>
      </c>
      <c r="E711" s="56" t="s">
        <v>1934</v>
      </c>
      <c r="F711" s="6" t="s">
        <v>737</v>
      </c>
      <c r="G711" s="30">
        <v>1</v>
      </c>
      <c r="H711" s="72"/>
      <c r="I711" s="21"/>
      <c r="J711" s="26"/>
      <c r="K711" s="27"/>
      <c r="L711" s="27"/>
      <c r="M711" s="25"/>
      <c r="N711" s="28"/>
      <c r="O711" s="25"/>
      <c r="P711" s="28"/>
      <c r="Q711" s="29">
        <f t="shared" si="14"/>
        <v>0</v>
      </c>
    </row>
    <row r="712" spans="1:17" ht="20.100000000000001" customHeight="1" x14ac:dyDescent="0.2">
      <c r="A712" s="38" t="s">
        <v>1407</v>
      </c>
      <c r="B712" s="43" t="s">
        <v>2715</v>
      </c>
      <c r="C712" s="5" t="s">
        <v>543</v>
      </c>
      <c r="D712" s="56" t="s">
        <v>137</v>
      </c>
      <c r="E712" s="56" t="s">
        <v>1935</v>
      </c>
      <c r="F712" s="6" t="s">
        <v>814</v>
      </c>
      <c r="G712" s="30">
        <v>1</v>
      </c>
      <c r="H712" s="72"/>
      <c r="I712" s="21"/>
      <c r="J712" s="26"/>
      <c r="K712" s="27"/>
      <c r="L712" s="27"/>
      <c r="M712" s="25"/>
      <c r="N712" s="28"/>
      <c r="O712" s="25"/>
      <c r="P712" s="28"/>
      <c r="Q712" s="29">
        <f t="shared" si="14"/>
        <v>0</v>
      </c>
    </row>
    <row r="713" spans="1:17" ht="20.100000000000001" customHeight="1" x14ac:dyDescent="0.2">
      <c r="A713" s="38" t="s">
        <v>1407</v>
      </c>
      <c r="B713" s="43" t="s">
        <v>2716</v>
      </c>
      <c r="C713" s="5" t="s">
        <v>529</v>
      </c>
      <c r="D713" s="56" t="s">
        <v>122</v>
      </c>
      <c r="E713" s="56" t="s">
        <v>1936</v>
      </c>
      <c r="F713" s="6" t="s">
        <v>815</v>
      </c>
      <c r="G713" s="30">
        <v>3</v>
      </c>
      <c r="H713" s="72"/>
      <c r="I713" s="21"/>
      <c r="J713" s="26"/>
      <c r="K713" s="27"/>
      <c r="L713" s="27"/>
      <c r="M713" s="25"/>
      <c r="N713" s="28"/>
      <c r="O713" s="25"/>
      <c r="P713" s="28"/>
      <c r="Q713" s="29">
        <f t="shared" si="14"/>
        <v>0</v>
      </c>
    </row>
    <row r="714" spans="1:17" ht="20.100000000000001" customHeight="1" x14ac:dyDescent="0.2">
      <c r="A714" s="38" t="s">
        <v>1407</v>
      </c>
      <c r="B714" s="43" t="s">
        <v>2717</v>
      </c>
      <c r="C714" s="5" t="s">
        <v>524</v>
      </c>
      <c r="D714" s="56" t="s">
        <v>117</v>
      </c>
      <c r="E714" s="56" t="s">
        <v>1937</v>
      </c>
      <c r="F714" s="6" t="s">
        <v>817</v>
      </c>
      <c r="G714" s="30">
        <v>1</v>
      </c>
      <c r="H714" s="72"/>
      <c r="I714" s="21"/>
      <c r="J714" s="26"/>
      <c r="K714" s="27"/>
      <c r="L714" s="27"/>
      <c r="M714" s="25"/>
      <c r="N714" s="28"/>
      <c r="O714" s="25"/>
      <c r="P714" s="28"/>
      <c r="Q714" s="29">
        <f t="shared" si="14"/>
        <v>0</v>
      </c>
    </row>
    <row r="715" spans="1:17" ht="20.100000000000001" customHeight="1" x14ac:dyDescent="0.2">
      <c r="A715" s="38" t="s">
        <v>1407</v>
      </c>
      <c r="B715" s="43" t="s">
        <v>2718</v>
      </c>
      <c r="C715" s="5" t="s">
        <v>530</v>
      </c>
      <c r="D715" s="56" t="s">
        <v>123</v>
      </c>
      <c r="E715" s="56" t="s">
        <v>1938</v>
      </c>
      <c r="F715" s="6" t="s">
        <v>805</v>
      </c>
      <c r="G715" s="30">
        <v>1</v>
      </c>
      <c r="H715" s="72"/>
      <c r="I715" s="21"/>
      <c r="J715" s="26"/>
      <c r="K715" s="27"/>
      <c r="L715" s="27"/>
      <c r="M715" s="25"/>
      <c r="N715" s="28"/>
      <c r="O715" s="25"/>
      <c r="P715" s="28"/>
      <c r="Q715" s="29">
        <f t="shared" si="14"/>
        <v>0</v>
      </c>
    </row>
    <row r="716" spans="1:17" ht="20.100000000000001" customHeight="1" x14ac:dyDescent="0.2">
      <c r="A716" s="38" t="s">
        <v>1879</v>
      </c>
      <c r="B716" s="43" t="s">
        <v>2719</v>
      </c>
      <c r="C716" s="5" t="s">
        <v>538</v>
      </c>
      <c r="D716" s="56" t="s">
        <v>131</v>
      </c>
      <c r="E716" s="56" t="s">
        <v>1939</v>
      </c>
      <c r="F716" s="6" t="s">
        <v>763</v>
      </c>
      <c r="G716" s="30">
        <v>10</v>
      </c>
      <c r="H716" s="72"/>
      <c r="I716" s="21"/>
      <c r="J716" s="26"/>
      <c r="K716" s="27"/>
      <c r="L716" s="27"/>
      <c r="M716" s="25"/>
      <c r="N716" s="28"/>
      <c r="O716" s="25"/>
      <c r="P716" s="28"/>
      <c r="Q716" s="29">
        <f t="shared" si="14"/>
        <v>0</v>
      </c>
    </row>
    <row r="717" spans="1:17" ht="20.100000000000001" customHeight="1" x14ac:dyDescent="0.2">
      <c r="A717" s="38" t="s">
        <v>1304</v>
      </c>
      <c r="B717" s="43" t="s">
        <v>2720</v>
      </c>
      <c r="C717" s="5" t="s">
        <v>602</v>
      </c>
      <c r="D717" s="56" t="s">
        <v>194</v>
      </c>
      <c r="E717" s="56" t="s">
        <v>1940</v>
      </c>
      <c r="F717" s="6" t="s">
        <v>813</v>
      </c>
      <c r="G717" s="30">
        <v>1</v>
      </c>
      <c r="H717" s="72"/>
      <c r="I717" s="21"/>
      <c r="J717" s="26"/>
      <c r="K717" s="27"/>
      <c r="L717" s="27"/>
      <c r="M717" s="25"/>
      <c r="N717" s="28"/>
      <c r="O717" s="25"/>
      <c r="P717" s="28"/>
      <c r="Q717" s="29">
        <f t="shared" si="14"/>
        <v>0</v>
      </c>
    </row>
    <row r="718" spans="1:17" ht="20.100000000000001" customHeight="1" x14ac:dyDescent="0.2">
      <c r="A718" s="38" t="s">
        <v>1407</v>
      </c>
      <c r="B718" s="43" t="s">
        <v>2721</v>
      </c>
      <c r="C718" s="5" t="s">
        <v>563</v>
      </c>
      <c r="D718" s="56" t="s">
        <v>157</v>
      </c>
      <c r="E718" s="56" t="s">
        <v>1941</v>
      </c>
      <c r="F718" s="6" t="s">
        <v>735</v>
      </c>
      <c r="G718" s="30">
        <v>1</v>
      </c>
      <c r="H718" s="72"/>
      <c r="I718" s="21"/>
      <c r="J718" s="26"/>
      <c r="K718" s="27"/>
      <c r="L718" s="27"/>
      <c r="M718" s="25"/>
      <c r="N718" s="28"/>
      <c r="O718" s="25"/>
      <c r="P718" s="28"/>
      <c r="Q718" s="29">
        <f t="shared" si="14"/>
        <v>0</v>
      </c>
    </row>
    <row r="719" spans="1:17" ht="20.100000000000001" customHeight="1" x14ac:dyDescent="0.2">
      <c r="A719" s="38" t="s">
        <v>1407</v>
      </c>
      <c r="B719" s="43" t="s">
        <v>2722</v>
      </c>
      <c r="C719" s="5" t="s">
        <v>525</v>
      </c>
      <c r="D719" s="56" t="s">
        <v>118</v>
      </c>
      <c r="E719" s="56" t="s">
        <v>1942</v>
      </c>
      <c r="F719" s="6" t="s">
        <v>738</v>
      </c>
      <c r="G719" s="30">
        <v>1</v>
      </c>
      <c r="H719" s="72"/>
      <c r="I719" s="21"/>
      <c r="J719" s="26"/>
      <c r="K719" s="27"/>
      <c r="L719" s="27"/>
      <c r="M719" s="25"/>
      <c r="N719" s="28"/>
      <c r="O719" s="25"/>
      <c r="P719" s="28"/>
      <c r="Q719" s="29">
        <f t="shared" si="14"/>
        <v>0</v>
      </c>
    </row>
    <row r="720" spans="1:17" ht="20.100000000000001" customHeight="1" x14ac:dyDescent="0.2">
      <c r="A720" s="38" t="s">
        <v>1233</v>
      </c>
      <c r="B720" s="43" t="s">
        <v>2723</v>
      </c>
      <c r="C720" s="5" t="s">
        <v>609</v>
      </c>
      <c r="D720" s="56" t="s">
        <v>201</v>
      </c>
      <c r="E720" s="56" t="s">
        <v>1943</v>
      </c>
      <c r="F720" s="6" t="s">
        <v>798</v>
      </c>
      <c r="G720" s="30">
        <v>2</v>
      </c>
      <c r="H720" s="72"/>
      <c r="I720" s="21"/>
      <c r="J720" s="26"/>
      <c r="K720" s="27"/>
      <c r="L720" s="27"/>
      <c r="M720" s="25"/>
      <c r="N720" s="28"/>
      <c r="O720" s="25"/>
      <c r="P720" s="28"/>
      <c r="Q720" s="29">
        <f t="shared" si="14"/>
        <v>0</v>
      </c>
    </row>
    <row r="721" spans="1:17" ht="20.100000000000001" customHeight="1" x14ac:dyDescent="0.2">
      <c r="A721" s="38" t="s">
        <v>1861</v>
      </c>
      <c r="B721" s="43" t="s">
        <v>2724</v>
      </c>
      <c r="C721" s="5" t="s">
        <v>569</v>
      </c>
      <c r="D721" s="56" t="s">
        <v>2408</v>
      </c>
      <c r="E721" s="56" t="s">
        <v>1944</v>
      </c>
      <c r="F721" s="6" t="s">
        <v>739</v>
      </c>
      <c r="G721" s="30">
        <v>5</v>
      </c>
      <c r="H721" s="87"/>
      <c r="I721" s="88"/>
      <c r="J721" s="26"/>
      <c r="K721" s="27"/>
      <c r="L721" s="27"/>
      <c r="M721" s="25"/>
      <c r="N721" s="28"/>
      <c r="O721" s="25"/>
      <c r="P721" s="28"/>
      <c r="Q721" s="29">
        <f t="shared" si="14"/>
        <v>0</v>
      </c>
    </row>
    <row r="722" spans="1:17" ht="20.100000000000001" customHeight="1" x14ac:dyDescent="0.2">
      <c r="A722" s="38" t="s">
        <v>1304</v>
      </c>
      <c r="B722" s="43" t="s">
        <v>2725</v>
      </c>
      <c r="C722" s="5" t="s">
        <v>544</v>
      </c>
      <c r="D722" s="56" t="s">
        <v>138</v>
      </c>
      <c r="E722" s="56" t="s">
        <v>1945</v>
      </c>
      <c r="F722" s="6" t="s">
        <v>822</v>
      </c>
      <c r="G722" s="30">
        <v>1</v>
      </c>
      <c r="H722" s="72"/>
      <c r="I722" s="21"/>
      <c r="J722" s="26"/>
      <c r="K722" s="27"/>
      <c r="L722" s="27"/>
      <c r="M722" s="25"/>
      <c r="N722" s="28"/>
      <c r="O722" s="25"/>
      <c r="P722" s="28"/>
      <c r="Q722" s="29">
        <f t="shared" si="14"/>
        <v>0</v>
      </c>
    </row>
    <row r="723" spans="1:17" ht="20.100000000000001" customHeight="1" x14ac:dyDescent="0.2">
      <c r="A723" s="38" t="s">
        <v>1191</v>
      </c>
      <c r="B723" s="57" t="s">
        <v>2726</v>
      </c>
      <c r="C723" s="5" t="s">
        <v>578</v>
      </c>
      <c r="D723" s="56" t="s">
        <v>171</v>
      </c>
      <c r="E723" s="56" t="s">
        <v>1946</v>
      </c>
      <c r="F723" s="6" t="s">
        <v>796</v>
      </c>
      <c r="G723" s="30">
        <v>2</v>
      </c>
      <c r="H723" s="72" t="s">
        <v>2384</v>
      </c>
      <c r="I723" s="21" t="s">
        <v>2418</v>
      </c>
      <c r="J723" s="26"/>
      <c r="K723" s="27"/>
      <c r="L723" s="27"/>
      <c r="M723" s="25"/>
      <c r="N723" s="28"/>
      <c r="O723" s="25"/>
      <c r="P723" s="28"/>
      <c r="Q723" s="29">
        <f t="shared" si="14"/>
        <v>0</v>
      </c>
    </row>
    <row r="724" spans="1:17" ht="20.100000000000001" customHeight="1" x14ac:dyDescent="0.2">
      <c r="A724" s="38">
        <v>2351</v>
      </c>
      <c r="B724" s="57" t="s">
        <v>2727</v>
      </c>
      <c r="C724" s="5" t="s">
        <v>2374</v>
      </c>
      <c r="D724" s="56" t="s">
        <v>2373</v>
      </c>
      <c r="E724" s="56" t="s">
        <v>2375</v>
      </c>
      <c r="F724" s="6" t="s">
        <v>736</v>
      </c>
      <c r="G724" s="30">
        <v>2</v>
      </c>
      <c r="H724" s="72" t="s">
        <v>2384</v>
      </c>
      <c r="I724" s="21" t="s">
        <v>2419</v>
      </c>
      <c r="J724" s="26"/>
      <c r="K724" s="27"/>
      <c r="L724" s="27"/>
      <c r="M724" s="25"/>
      <c r="N724" s="28"/>
      <c r="O724" s="25"/>
      <c r="P724" s="28"/>
      <c r="Q724" s="29"/>
    </row>
    <row r="725" spans="1:17" ht="20.100000000000001" customHeight="1" x14ac:dyDescent="0.2">
      <c r="A725" s="38" t="s">
        <v>1407</v>
      </c>
      <c r="B725" s="43" t="s">
        <v>2946</v>
      </c>
      <c r="C725" s="5" t="s">
        <v>589</v>
      </c>
      <c r="D725" s="56" t="s">
        <v>182</v>
      </c>
      <c r="E725" s="56" t="s">
        <v>1947</v>
      </c>
      <c r="F725" s="6" t="s">
        <v>738</v>
      </c>
      <c r="G725" s="30">
        <v>1</v>
      </c>
      <c r="H725" s="72"/>
      <c r="I725" s="21"/>
      <c r="J725" s="26"/>
      <c r="K725" s="27"/>
      <c r="L725" s="27"/>
      <c r="M725" s="25"/>
      <c r="N725" s="28"/>
      <c r="O725" s="25"/>
      <c r="P725" s="28"/>
      <c r="Q725" s="29">
        <f t="shared" si="14"/>
        <v>0</v>
      </c>
    </row>
    <row r="726" spans="1:17" ht="20.100000000000001" customHeight="1" x14ac:dyDescent="0.2">
      <c r="A726" s="38" t="s">
        <v>1400</v>
      </c>
      <c r="B726" s="57" t="s">
        <v>2947</v>
      </c>
      <c r="C726" s="5" t="s">
        <v>520</v>
      </c>
      <c r="D726" s="56" t="s">
        <v>113</v>
      </c>
      <c r="E726" s="56" t="s">
        <v>1948</v>
      </c>
      <c r="F726" s="6" t="s">
        <v>734</v>
      </c>
      <c r="G726" s="30">
        <v>1</v>
      </c>
      <c r="H726" s="72" t="s">
        <v>2384</v>
      </c>
      <c r="I726" s="21" t="s">
        <v>2398</v>
      </c>
      <c r="J726" s="26"/>
      <c r="K726" s="27"/>
      <c r="L726" s="27"/>
      <c r="M726" s="25"/>
      <c r="N726" s="28"/>
      <c r="O726" s="25"/>
      <c r="P726" s="28"/>
      <c r="Q726" s="29">
        <f t="shared" si="14"/>
        <v>0</v>
      </c>
    </row>
    <row r="727" spans="1:17" ht="20.100000000000001" customHeight="1" x14ac:dyDescent="0.2">
      <c r="A727" s="38" t="s">
        <v>1949</v>
      </c>
      <c r="B727" s="43" t="s">
        <v>2948</v>
      </c>
      <c r="C727" s="5" t="s">
        <v>611</v>
      </c>
      <c r="D727" s="56" t="s">
        <v>203</v>
      </c>
      <c r="E727" s="56" t="s">
        <v>1950</v>
      </c>
      <c r="F727" s="6" t="s">
        <v>798</v>
      </c>
      <c r="G727" s="30">
        <v>1</v>
      </c>
      <c r="H727" s="72"/>
      <c r="I727" s="21"/>
      <c r="J727" s="26"/>
      <c r="K727" s="27"/>
      <c r="L727" s="27"/>
      <c r="M727" s="25"/>
      <c r="N727" s="28"/>
      <c r="O727" s="25"/>
      <c r="P727" s="28"/>
      <c r="Q727" s="29">
        <f t="shared" si="14"/>
        <v>0</v>
      </c>
    </row>
    <row r="728" spans="1:17" ht="20.100000000000001" customHeight="1" x14ac:dyDescent="0.2">
      <c r="A728" s="38" t="s">
        <v>1881</v>
      </c>
      <c r="B728" s="43" t="s">
        <v>2949</v>
      </c>
      <c r="C728" s="5" t="s">
        <v>541</v>
      </c>
      <c r="D728" s="56" t="s">
        <v>135</v>
      </c>
      <c r="E728" s="56" t="s">
        <v>1951</v>
      </c>
      <c r="F728" s="6" t="s">
        <v>815</v>
      </c>
      <c r="G728" s="30">
        <v>1</v>
      </c>
      <c r="H728" s="72"/>
      <c r="I728" s="21"/>
      <c r="J728" s="26"/>
      <c r="K728" s="27"/>
      <c r="L728" s="27"/>
      <c r="M728" s="25"/>
      <c r="N728" s="28"/>
      <c r="O728" s="25"/>
      <c r="P728" s="28"/>
      <c r="Q728" s="29">
        <f t="shared" si="14"/>
        <v>0</v>
      </c>
    </row>
    <row r="729" spans="1:17" ht="20.100000000000001" customHeight="1" x14ac:dyDescent="0.2">
      <c r="A729" s="38" t="s">
        <v>1949</v>
      </c>
      <c r="B729" s="57" t="s">
        <v>2950</v>
      </c>
      <c r="C729" s="5" t="s">
        <v>610</v>
      </c>
      <c r="D729" s="56" t="s">
        <v>202</v>
      </c>
      <c r="E729" s="56" t="s">
        <v>1952</v>
      </c>
      <c r="F729" s="6" t="s">
        <v>798</v>
      </c>
      <c r="G729" s="30">
        <v>4</v>
      </c>
      <c r="H729" s="72" t="s">
        <v>2384</v>
      </c>
      <c r="I729" s="21" t="s">
        <v>2396</v>
      </c>
      <c r="J729" s="26"/>
      <c r="K729" s="27"/>
      <c r="L729" s="27"/>
      <c r="M729" s="25"/>
      <c r="N729" s="28"/>
      <c r="O729" s="25"/>
      <c r="P729" s="28"/>
      <c r="Q729" s="29">
        <f t="shared" si="14"/>
        <v>0</v>
      </c>
    </row>
    <row r="730" spans="1:17" ht="20.100000000000001" customHeight="1" x14ac:dyDescent="0.2">
      <c r="A730" s="38" t="s">
        <v>1304</v>
      </c>
      <c r="B730" s="43" t="s">
        <v>2951</v>
      </c>
      <c r="C730" s="5" t="s">
        <v>574</v>
      </c>
      <c r="D730" s="56" t="s">
        <v>167</v>
      </c>
      <c r="E730" s="56" t="s">
        <v>1953</v>
      </c>
      <c r="F730" s="6" t="s">
        <v>735</v>
      </c>
      <c r="G730" s="30">
        <v>1</v>
      </c>
      <c r="H730" s="72"/>
      <c r="I730" s="21"/>
      <c r="J730" s="26"/>
      <c r="K730" s="27"/>
      <c r="L730" s="27"/>
      <c r="M730" s="25"/>
      <c r="N730" s="28"/>
      <c r="O730" s="25"/>
      <c r="P730" s="28"/>
      <c r="Q730" s="29">
        <f t="shared" si="14"/>
        <v>0</v>
      </c>
    </row>
    <row r="731" spans="1:17" ht="20.100000000000001" customHeight="1" x14ac:dyDescent="0.2">
      <c r="A731" s="38" t="s">
        <v>1219</v>
      </c>
      <c r="B731" s="43" t="s">
        <v>2952</v>
      </c>
      <c r="C731" s="5" t="s">
        <v>535</v>
      </c>
      <c r="D731" s="56" t="s">
        <v>128</v>
      </c>
      <c r="E731" s="56" t="s">
        <v>1954</v>
      </c>
      <c r="F731" s="6" t="s">
        <v>798</v>
      </c>
      <c r="G731" s="30">
        <v>1</v>
      </c>
      <c r="H731" s="72"/>
      <c r="I731" s="21"/>
      <c r="J731" s="26"/>
      <c r="K731" s="27"/>
      <c r="L731" s="27"/>
      <c r="M731" s="25"/>
      <c r="N731" s="28"/>
      <c r="O731" s="25"/>
      <c r="P731" s="28"/>
      <c r="Q731" s="29">
        <f t="shared" si="14"/>
        <v>0</v>
      </c>
    </row>
    <row r="732" spans="1:17" ht="20.100000000000001" customHeight="1" x14ac:dyDescent="0.2">
      <c r="A732" s="38" t="s">
        <v>1407</v>
      </c>
      <c r="B732" s="43" t="s">
        <v>2953</v>
      </c>
      <c r="C732" s="5" t="s">
        <v>550</v>
      </c>
      <c r="D732" s="56" t="s">
        <v>144</v>
      </c>
      <c r="E732" s="56" t="s">
        <v>1956</v>
      </c>
      <c r="F732" s="6" t="s">
        <v>738</v>
      </c>
      <c r="G732" s="30">
        <v>8</v>
      </c>
      <c r="H732" s="72"/>
      <c r="I732" s="21"/>
      <c r="J732" s="26"/>
      <c r="K732" s="27"/>
      <c r="L732" s="27"/>
      <c r="M732" s="25"/>
      <c r="N732" s="28"/>
      <c r="O732" s="25"/>
      <c r="P732" s="28"/>
      <c r="Q732" s="29">
        <f t="shared" si="14"/>
        <v>0</v>
      </c>
    </row>
    <row r="733" spans="1:17" ht="20.100000000000001" customHeight="1" x14ac:dyDescent="0.2">
      <c r="A733" s="38" t="s">
        <v>1230</v>
      </c>
      <c r="B733" s="43" t="s">
        <v>2954</v>
      </c>
      <c r="C733" s="5" t="s">
        <v>614</v>
      </c>
      <c r="D733" s="56" t="s">
        <v>206</v>
      </c>
      <c r="E733" s="56" t="s">
        <v>1957</v>
      </c>
      <c r="F733" s="6" t="s">
        <v>832</v>
      </c>
      <c r="G733" s="30">
        <v>4</v>
      </c>
      <c r="H733" s="72"/>
      <c r="I733" s="21"/>
      <c r="J733" s="26"/>
      <c r="K733" s="27"/>
      <c r="L733" s="27"/>
      <c r="M733" s="25"/>
      <c r="N733" s="28"/>
      <c r="O733" s="25"/>
      <c r="P733" s="28"/>
      <c r="Q733" s="29">
        <f t="shared" si="14"/>
        <v>0</v>
      </c>
    </row>
    <row r="734" spans="1:17" ht="20.100000000000001" customHeight="1" x14ac:dyDescent="0.2">
      <c r="A734" s="38" t="s">
        <v>1230</v>
      </c>
      <c r="B734" s="43" t="s">
        <v>2955</v>
      </c>
      <c r="C734" s="5" t="s">
        <v>615</v>
      </c>
      <c r="D734" s="56" t="s">
        <v>207</v>
      </c>
      <c r="E734" s="56" t="s">
        <v>1958</v>
      </c>
      <c r="F734" s="6" t="s">
        <v>832</v>
      </c>
      <c r="G734" s="30">
        <v>4</v>
      </c>
      <c r="H734" s="72"/>
      <c r="I734" s="21"/>
      <c r="J734" s="26"/>
      <c r="K734" s="27"/>
      <c r="L734" s="27"/>
      <c r="M734" s="25"/>
      <c r="N734" s="28"/>
      <c r="O734" s="25"/>
      <c r="P734" s="28"/>
      <c r="Q734" s="29">
        <f t="shared" si="14"/>
        <v>0</v>
      </c>
    </row>
    <row r="735" spans="1:17" ht="20.100000000000001" customHeight="1" x14ac:dyDescent="0.2">
      <c r="A735" s="38" t="s">
        <v>1304</v>
      </c>
      <c r="B735" s="43" t="s">
        <v>2956</v>
      </c>
      <c r="C735" s="5" t="s">
        <v>585</v>
      </c>
      <c r="D735" s="56" t="s">
        <v>178</v>
      </c>
      <c r="E735" s="56" t="s">
        <v>1959</v>
      </c>
      <c r="F735" s="6" t="s">
        <v>735</v>
      </c>
      <c r="G735" s="30">
        <v>1</v>
      </c>
      <c r="H735" s="72"/>
      <c r="I735" s="21"/>
      <c r="J735" s="26"/>
      <c r="K735" s="27"/>
      <c r="L735" s="27"/>
      <c r="M735" s="25"/>
      <c r="N735" s="28"/>
      <c r="O735" s="25"/>
      <c r="P735" s="28"/>
      <c r="Q735" s="29">
        <f t="shared" si="14"/>
        <v>0</v>
      </c>
    </row>
    <row r="736" spans="1:17" ht="20.100000000000001" customHeight="1" x14ac:dyDescent="0.2">
      <c r="A736" s="38" t="s">
        <v>1230</v>
      </c>
      <c r="B736" s="43" t="s">
        <v>2957</v>
      </c>
      <c r="C736" s="5" t="s">
        <v>565</v>
      </c>
      <c r="D736" s="56" t="s">
        <v>1960</v>
      </c>
      <c r="E736" s="56" t="s">
        <v>1961</v>
      </c>
      <c r="F736" s="6" t="s">
        <v>763</v>
      </c>
      <c r="G736" s="30">
        <v>2</v>
      </c>
      <c r="H736" s="72"/>
      <c r="I736" s="21"/>
      <c r="J736" s="26"/>
      <c r="K736" s="27"/>
      <c r="L736" s="27"/>
      <c r="M736" s="25"/>
      <c r="N736" s="28"/>
      <c r="O736" s="25"/>
      <c r="P736" s="28"/>
      <c r="Q736" s="29">
        <f t="shared" si="14"/>
        <v>0</v>
      </c>
    </row>
    <row r="737" spans="1:17" ht="20.100000000000001" customHeight="1" x14ac:dyDescent="0.2">
      <c r="A737" s="38" t="s">
        <v>1359</v>
      </c>
      <c r="B737" s="43" t="s">
        <v>2958</v>
      </c>
      <c r="C737" s="5" t="s">
        <v>532</v>
      </c>
      <c r="D737" s="56" t="s">
        <v>125</v>
      </c>
      <c r="E737" s="56" t="s">
        <v>1962</v>
      </c>
      <c r="F737" s="6" t="s">
        <v>819</v>
      </c>
      <c r="G737" s="30">
        <v>1</v>
      </c>
      <c r="H737" s="72"/>
      <c r="I737" s="21"/>
      <c r="J737" s="26"/>
      <c r="K737" s="27"/>
      <c r="L737" s="27"/>
      <c r="M737" s="25"/>
      <c r="N737" s="28"/>
      <c r="O737" s="25"/>
      <c r="P737" s="28"/>
      <c r="Q737" s="29">
        <f t="shared" si="14"/>
        <v>0</v>
      </c>
    </row>
    <row r="738" spans="1:17" ht="20.100000000000001" customHeight="1" x14ac:dyDescent="0.2">
      <c r="A738" s="38" t="s">
        <v>1722</v>
      </c>
      <c r="B738" s="43" t="s">
        <v>2959</v>
      </c>
      <c r="C738" s="5" t="s">
        <v>580</v>
      </c>
      <c r="D738" s="56" t="s">
        <v>173</v>
      </c>
      <c r="E738" s="56" t="s">
        <v>1963</v>
      </c>
      <c r="F738" s="6" t="s">
        <v>816</v>
      </c>
      <c r="G738" s="30">
        <v>4</v>
      </c>
      <c r="H738" s="72"/>
      <c r="I738" s="21"/>
      <c r="J738" s="26"/>
      <c r="K738" s="27"/>
      <c r="L738" s="27"/>
      <c r="M738" s="25"/>
      <c r="N738" s="28"/>
      <c r="O738" s="25"/>
      <c r="P738" s="28"/>
      <c r="Q738" s="29">
        <f t="shared" si="14"/>
        <v>0</v>
      </c>
    </row>
    <row r="739" spans="1:17" ht="20.100000000000001" customHeight="1" x14ac:dyDescent="0.2">
      <c r="A739" s="38" t="s">
        <v>1964</v>
      </c>
      <c r="B739" s="57" t="s">
        <v>2960</v>
      </c>
      <c r="C739" s="5" t="s">
        <v>567</v>
      </c>
      <c r="D739" s="56" t="s">
        <v>160</v>
      </c>
      <c r="E739" s="56" t="s">
        <v>1965</v>
      </c>
      <c r="F739" s="6" t="s">
        <v>798</v>
      </c>
      <c r="G739" s="30">
        <v>1</v>
      </c>
      <c r="H739" s="72" t="s">
        <v>2384</v>
      </c>
      <c r="I739" s="21" t="s">
        <v>2397</v>
      </c>
      <c r="J739" s="26"/>
      <c r="K739" s="27"/>
      <c r="L739" s="27"/>
      <c r="M739" s="25"/>
      <c r="N739" s="28"/>
      <c r="O739" s="25"/>
      <c r="P739" s="28"/>
      <c r="Q739" s="29">
        <f t="shared" si="14"/>
        <v>0</v>
      </c>
    </row>
    <row r="740" spans="1:17" ht="20.100000000000001" customHeight="1" x14ac:dyDescent="0.2">
      <c r="A740" s="38" t="s">
        <v>1964</v>
      </c>
      <c r="B740" s="43" t="s">
        <v>2961</v>
      </c>
      <c r="C740" s="5" t="s">
        <v>557</v>
      </c>
      <c r="D740" s="56" t="s">
        <v>151</v>
      </c>
      <c r="E740" s="56" t="s">
        <v>1966</v>
      </c>
      <c r="F740" s="6" t="s">
        <v>825</v>
      </c>
      <c r="G740" s="30">
        <v>1</v>
      </c>
      <c r="H740" s="72"/>
      <c r="I740" s="21"/>
      <c r="J740" s="26"/>
      <c r="K740" s="27"/>
      <c r="L740" s="27"/>
      <c r="M740" s="25"/>
      <c r="N740" s="28"/>
      <c r="O740" s="25"/>
      <c r="P740" s="28"/>
      <c r="Q740" s="29">
        <f t="shared" si="14"/>
        <v>0</v>
      </c>
    </row>
    <row r="741" spans="1:17" ht="20.100000000000001" customHeight="1" x14ac:dyDescent="0.2">
      <c r="A741" s="38" t="s">
        <v>1230</v>
      </c>
      <c r="B741" s="43" t="s">
        <v>2962</v>
      </c>
      <c r="C741" s="5" t="s">
        <v>583</v>
      </c>
      <c r="D741" s="56" t="s">
        <v>176</v>
      </c>
      <c r="E741" s="56" t="s">
        <v>1967</v>
      </c>
      <c r="F741" s="6" t="s">
        <v>738</v>
      </c>
      <c r="G741" s="30">
        <v>1</v>
      </c>
      <c r="H741" s="72"/>
      <c r="I741" s="21"/>
      <c r="J741" s="26"/>
      <c r="K741" s="27"/>
      <c r="L741" s="27"/>
      <c r="M741" s="25"/>
      <c r="N741" s="28"/>
      <c r="O741" s="25"/>
      <c r="P741" s="28"/>
      <c r="Q741" s="29">
        <f t="shared" ref="Q741:Q760" si="15">M741*P741</f>
        <v>0</v>
      </c>
    </row>
    <row r="742" spans="1:17" ht="20.100000000000001" customHeight="1" x14ac:dyDescent="0.2">
      <c r="A742" s="38" t="s">
        <v>1407</v>
      </c>
      <c r="B742" s="43" t="s">
        <v>2963</v>
      </c>
      <c r="C742" s="5" t="s">
        <v>562</v>
      </c>
      <c r="D742" s="56" t="s">
        <v>156</v>
      </c>
      <c r="E742" s="56" t="s">
        <v>1968</v>
      </c>
      <c r="F742" s="6" t="s">
        <v>763</v>
      </c>
      <c r="G742" s="30">
        <v>10</v>
      </c>
      <c r="H742" s="72"/>
      <c r="I742" s="21"/>
      <c r="J742" s="26"/>
      <c r="K742" s="27"/>
      <c r="L742" s="27"/>
      <c r="M742" s="25"/>
      <c r="N742" s="28"/>
      <c r="O742" s="25"/>
      <c r="P742" s="28"/>
      <c r="Q742" s="29">
        <f t="shared" si="15"/>
        <v>0</v>
      </c>
    </row>
    <row r="743" spans="1:17" ht="20.100000000000001" customHeight="1" x14ac:dyDescent="0.2">
      <c r="A743" s="38" t="s">
        <v>1589</v>
      </c>
      <c r="B743" s="43" t="s">
        <v>2964</v>
      </c>
      <c r="C743" s="5" t="s">
        <v>531</v>
      </c>
      <c r="D743" s="56" t="s">
        <v>124</v>
      </c>
      <c r="E743" s="56" t="s">
        <v>1969</v>
      </c>
      <c r="F743" s="6" t="s">
        <v>738</v>
      </c>
      <c r="G743" s="30">
        <v>2</v>
      </c>
      <c r="H743" s="72"/>
      <c r="I743" s="21"/>
      <c r="J743" s="26"/>
      <c r="K743" s="27"/>
      <c r="L743" s="27"/>
      <c r="M743" s="25"/>
      <c r="N743" s="28"/>
      <c r="O743" s="25"/>
      <c r="P743" s="28"/>
      <c r="Q743" s="29">
        <f t="shared" si="15"/>
        <v>0</v>
      </c>
    </row>
    <row r="744" spans="1:17" ht="20.100000000000001" customHeight="1" x14ac:dyDescent="0.2">
      <c r="A744" s="38" t="s">
        <v>1722</v>
      </c>
      <c r="B744" s="43" t="s">
        <v>2965</v>
      </c>
      <c r="C744" s="5" t="s">
        <v>533</v>
      </c>
      <c r="D744" s="56" t="s">
        <v>126</v>
      </c>
      <c r="E744" s="56" t="s">
        <v>1970</v>
      </c>
      <c r="F744" s="6" t="s">
        <v>820</v>
      </c>
      <c r="G744" s="30">
        <v>2</v>
      </c>
      <c r="H744" s="72"/>
      <c r="I744" s="21"/>
      <c r="J744" s="26"/>
      <c r="K744" s="27"/>
      <c r="L744" s="27"/>
      <c r="M744" s="25"/>
      <c r="N744" s="28"/>
      <c r="O744" s="25"/>
      <c r="P744" s="28"/>
      <c r="Q744" s="29">
        <f t="shared" si="15"/>
        <v>0</v>
      </c>
    </row>
    <row r="745" spans="1:17" ht="20.100000000000001" customHeight="1" x14ac:dyDescent="0.2">
      <c r="A745" s="38" t="s">
        <v>1407</v>
      </c>
      <c r="B745" s="43" t="s">
        <v>2966</v>
      </c>
      <c r="C745" s="5" t="s">
        <v>528</v>
      </c>
      <c r="D745" s="56" t="s">
        <v>121</v>
      </c>
      <c r="E745" s="56" t="s">
        <v>1971</v>
      </c>
      <c r="F745" s="6" t="s">
        <v>738</v>
      </c>
      <c r="G745" s="30">
        <v>1</v>
      </c>
      <c r="H745" s="72"/>
      <c r="I745" s="21"/>
      <c r="J745" s="26"/>
      <c r="K745" s="27"/>
      <c r="L745" s="27"/>
      <c r="M745" s="25"/>
      <c r="N745" s="28"/>
      <c r="O745" s="25"/>
      <c r="P745" s="28"/>
      <c r="Q745" s="29">
        <f t="shared" si="15"/>
        <v>0</v>
      </c>
    </row>
    <row r="746" spans="1:17" ht="20.100000000000001" customHeight="1" x14ac:dyDescent="0.2">
      <c r="A746" s="38" t="s">
        <v>1722</v>
      </c>
      <c r="B746" s="43" t="s">
        <v>2967</v>
      </c>
      <c r="C746" s="5" t="s">
        <v>594</v>
      </c>
      <c r="D746" s="56" t="s">
        <v>1972</v>
      </c>
      <c r="E746" s="56" t="s">
        <v>1973</v>
      </c>
      <c r="F746" s="6" t="s">
        <v>819</v>
      </c>
      <c r="G746" s="30">
        <v>1</v>
      </c>
      <c r="H746" s="72"/>
      <c r="I746" s="21"/>
      <c r="J746" s="26"/>
      <c r="K746" s="27"/>
      <c r="L746" s="27"/>
      <c r="M746" s="25"/>
      <c r="N746" s="28"/>
      <c r="O746" s="25"/>
      <c r="P746" s="28"/>
      <c r="Q746" s="29">
        <f t="shared" si="15"/>
        <v>0</v>
      </c>
    </row>
    <row r="747" spans="1:17" ht="20.100000000000001" customHeight="1" x14ac:dyDescent="0.2">
      <c r="A747" s="38" t="s">
        <v>1400</v>
      </c>
      <c r="B747" s="43" t="s">
        <v>2968</v>
      </c>
      <c r="C747" s="5" t="s">
        <v>556</v>
      </c>
      <c r="D747" s="56" t="s">
        <v>150</v>
      </c>
      <c r="E747" s="56" t="s">
        <v>1974</v>
      </c>
      <c r="F747" s="6" t="s">
        <v>813</v>
      </c>
      <c r="G747" s="30">
        <v>1</v>
      </c>
      <c r="H747" s="72"/>
      <c r="I747" s="21"/>
      <c r="J747" s="26"/>
      <c r="K747" s="27"/>
      <c r="L747" s="27"/>
      <c r="M747" s="25"/>
      <c r="N747" s="28"/>
      <c r="O747" s="25"/>
      <c r="P747" s="28"/>
      <c r="Q747" s="29">
        <f t="shared" si="15"/>
        <v>0</v>
      </c>
    </row>
    <row r="748" spans="1:17" ht="20.100000000000001" customHeight="1" x14ac:dyDescent="0.2">
      <c r="A748" s="38" t="s">
        <v>1400</v>
      </c>
      <c r="B748" s="43" t="s">
        <v>2969</v>
      </c>
      <c r="C748" s="5" t="s">
        <v>519</v>
      </c>
      <c r="D748" s="56" t="s">
        <v>112</v>
      </c>
      <c r="E748" s="56" t="s">
        <v>1975</v>
      </c>
      <c r="F748" s="6" t="s">
        <v>814</v>
      </c>
      <c r="G748" s="30">
        <v>1</v>
      </c>
      <c r="H748" s="72"/>
      <c r="I748" s="21"/>
      <c r="J748" s="26"/>
      <c r="K748" s="27"/>
      <c r="L748" s="27"/>
      <c r="M748" s="25"/>
      <c r="N748" s="28"/>
      <c r="O748" s="25"/>
      <c r="P748" s="28"/>
      <c r="Q748" s="29">
        <f t="shared" si="15"/>
        <v>0</v>
      </c>
    </row>
    <row r="749" spans="1:17" ht="20.100000000000001" customHeight="1" x14ac:dyDescent="0.2">
      <c r="A749" s="38" t="s">
        <v>1400</v>
      </c>
      <c r="B749" s="43" t="s">
        <v>2970</v>
      </c>
      <c r="C749" s="5" t="s">
        <v>591</v>
      </c>
      <c r="D749" s="56" t="s">
        <v>184</v>
      </c>
      <c r="E749" s="56" t="s">
        <v>1976</v>
      </c>
      <c r="F749" s="6" t="s">
        <v>822</v>
      </c>
      <c r="G749" s="30">
        <v>1</v>
      </c>
      <c r="H749" s="72"/>
      <c r="I749" s="21"/>
      <c r="J749" s="26"/>
      <c r="K749" s="27"/>
      <c r="L749" s="27"/>
      <c r="M749" s="25"/>
      <c r="N749" s="28"/>
      <c r="O749" s="25"/>
      <c r="P749" s="28"/>
      <c r="Q749" s="29">
        <f t="shared" si="15"/>
        <v>0</v>
      </c>
    </row>
    <row r="750" spans="1:17" ht="20.100000000000001" customHeight="1" x14ac:dyDescent="0.2">
      <c r="A750" s="38" t="s">
        <v>1400</v>
      </c>
      <c r="B750" s="43" t="s">
        <v>2971</v>
      </c>
      <c r="C750" s="5" t="s">
        <v>566</v>
      </c>
      <c r="D750" s="56" t="s">
        <v>159</v>
      </c>
      <c r="E750" s="56" t="s">
        <v>2201</v>
      </c>
      <c r="F750" s="6" t="s">
        <v>819</v>
      </c>
      <c r="G750" s="30">
        <v>1</v>
      </c>
      <c r="H750" s="72"/>
      <c r="I750" s="21"/>
      <c r="J750" s="26"/>
      <c r="K750" s="27"/>
      <c r="L750" s="27"/>
      <c r="M750" s="25"/>
      <c r="N750" s="28"/>
      <c r="O750" s="25"/>
      <c r="P750" s="28"/>
      <c r="Q750" s="29">
        <f t="shared" si="15"/>
        <v>0</v>
      </c>
    </row>
    <row r="751" spans="1:17" ht="20.100000000000001" customHeight="1" x14ac:dyDescent="0.2">
      <c r="A751" s="38" t="s">
        <v>1304</v>
      </c>
      <c r="B751" s="43" t="s">
        <v>2972</v>
      </c>
      <c r="C751" s="5" t="s">
        <v>2199</v>
      </c>
      <c r="D751" s="56" t="s">
        <v>2409</v>
      </c>
      <c r="E751" s="56" t="s">
        <v>2200</v>
      </c>
      <c r="F751" s="6" t="s">
        <v>739</v>
      </c>
      <c r="G751" s="30">
        <v>1</v>
      </c>
      <c r="H751" s="72"/>
      <c r="I751" s="21"/>
      <c r="J751" s="26"/>
      <c r="K751" s="27"/>
      <c r="L751" s="27"/>
      <c r="M751" s="25"/>
      <c r="N751" s="28"/>
      <c r="O751" s="25"/>
      <c r="P751" s="28"/>
      <c r="Q751" s="29">
        <f t="shared" si="15"/>
        <v>0</v>
      </c>
    </row>
    <row r="752" spans="1:17" ht="20.100000000000001" customHeight="1" x14ac:dyDescent="0.2">
      <c r="A752" s="38" t="s">
        <v>1319</v>
      </c>
      <c r="B752" s="43" t="s">
        <v>2973</v>
      </c>
      <c r="C752" s="5" t="s">
        <v>2202</v>
      </c>
      <c r="D752" s="56" t="s">
        <v>2203</v>
      </c>
      <c r="E752" s="56" t="s">
        <v>2204</v>
      </c>
      <c r="F752" s="6" t="s">
        <v>738</v>
      </c>
      <c r="G752" s="30">
        <v>1</v>
      </c>
      <c r="H752" s="72"/>
      <c r="I752" s="21"/>
      <c r="J752" s="26"/>
      <c r="K752" s="27"/>
      <c r="L752" s="27"/>
      <c r="M752" s="25"/>
      <c r="N752" s="28"/>
      <c r="O752" s="25"/>
      <c r="P752" s="28"/>
      <c r="Q752" s="29">
        <f t="shared" si="15"/>
        <v>0</v>
      </c>
    </row>
    <row r="753" spans="1:17" ht="20.100000000000001" customHeight="1" x14ac:dyDescent="0.2">
      <c r="A753" s="38" t="s">
        <v>2205</v>
      </c>
      <c r="B753" s="43" t="s">
        <v>2974</v>
      </c>
      <c r="C753" s="5" t="s">
        <v>2206</v>
      </c>
      <c r="D753" s="56" t="s">
        <v>2207</v>
      </c>
      <c r="E753" s="56" t="s">
        <v>2208</v>
      </c>
      <c r="F753" s="6" t="s">
        <v>822</v>
      </c>
      <c r="G753" s="30">
        <v>1</v>
      </c>
      <c r="H753" s="72"/>
      <c r="I753" s="21"/>
      <c r="J753" s="26"/>
      <c r="K753" s="27"/>
      <c r="L753" s="27"/>
      <c r="M753" s="25"/>
      <c r="N753" s="28"/>
      <c r="O753" s="25"/>
      <c r="P753" s="28"/>
      <c r="Q753" s="29">
        <f t="shared" si="15"/>
        <v>0</v>
      </c>
    </row>
    <row r="754" spans="1:17" ht="20.100000000000001" customHeight="1" x14ac:dyDescent="0.2">
      <c r="A754" s="38" t="s">
        <v>1304</v>
      </c>
      <c r="B754" s="43" t="s">
        <v>2975</v>
      </c>
      <c r="C754" s="5" t="s">
        <v>2209</v>
      </c>
      <c r="D754" s="89" t="s">
        <v>2410</v>
      </c>
      <c r="E754" s="56" t="s">
        <v>2210</v>
      </c>
      <c r="F754" s="6" t="s">
        <v>824</v>
      </c>
      <c r="G754" s="30">
        <v>1</v>
      </c>
      <c r="H754" s="87"/>
      <c r="I754" s="88"/>
      <c r="J754" s="26"/>
      <c r="K754" s="27"/>
      <c r="L754" s="27"/>
      <c r="M754" s="25"/>
      <c r="N754" s="28"/>
      <c r="O754" s="25"/>
      <c r="P754" s="28"/>
      <c r="Q754" s="29">
        <f t="shared" si="15"/>
        <v>0</v>
      </c>
    </row>
    <row r="755" spans="1:17" ht="20.100000000000001" customHeight="1" x14ac:dyDescent="0.2">
      <c r="A755" s="38" t="s">
        <v>1304</v>
      </c>
      <c r="B755" s="43" t="s">
        <v>2976</v>
      </c>
      <c r="C755" s="5" t="s">
        <v>2211</v>
      </c>
      <c r="D755" s="89" t="s">
        <v>2411</v>
      </c>
      <c r="E755" s="56" t="s">
        <v>2212</v>
      </c>
      <c r="F755" s="6" t="s">
        <v>737</v>
      </c>
      <c r="G755" s="30">
        <v>1</v>
      </c>
      <c r="H755" s="87"/>
      <c r="I755" s="88"/>
      <c r="J755" s="26"/>
      <c r="K755" s="27"/>
      <c r="L755" s="27"/>
      <c r="M755" s="25"/>
      <c r="N755" s="28"/>
      <c r="O755" s="25"/>
      <c r="P755" s="28"/>
      <c r="Q755" s="29">
        <f t="shared" si="15"/>
        <v>0</v>
      </c>
    </row>
    <row r="756" spans="1:17" ht="20.100000000000001" customHeight="1" x14ac:dyDescent="0.2">
      <c r="A756" s="38" t="s">
        <v>1856</v>
      </c>
      <c r="B756" s="43" t="s">
        <v>2977</v>
      </c>
      <c r="C756" s="5" t="s">
        <v>2219</v>
      </c>
      <c r="D756" s="56" t="s">
        <v>2220</v>
      </c>
      <c r="E756" s="56" t="s">
        <v>2221</v>
      </c>
      <c r="F756" s="6" t="s">
        <v>819</v>
      </c>
      <c r="G756" s="30">
        <v>1</v>
      </c>
      <c r="H756" s="72"/>
      <c r="I756" s="21"/>
      <c r="J756" s="26"/>
      <c r="K756" s="27"/>
      <c r="L756" s="27"/>
      <c r="M756" s="25"/>
      <c r="N756" s="28"/>
      <c r="O756" s="25"/>
      <c r="P756" s="28"/>
      <c r="Q756" s="29">
        <f t="shared" si="15"/>
        <v>0</v>
      </c>
    </row>
    <row r="757" spans="1:17" ht="20.100000000000001" customHeight="1" x14ac:dyDescent="0.2">
      <c r="A757" s="38" t="s">
        <v>1304</v>
      </c>
      <c r="B757" s="43" t="s">
        <v>2978</v>
      </c>
      <c r="C757" s="5" t="s">
        <v>2222</v>
      </c>
      <c r="D757" s="56" t="s">
        <v>2223</v>
      </c>
      <c r="E757" s="56" t="s">
        <v>2224</v>
      </c>
      <c r="F757" s="6" t="s">
        <v>813</v>
      </c>
      <c r="G757" s="30">
        <v>1</v>
      </c>
      <c r="H757" s="72"/>
      <c r="I757" s="21"/>
      <c r="J757" s="26"/>
      <c r="K757" s="27"/>
      <c r="L757" s="27"/>
      <c r="M757" s="25"/>
      <c r="N757" s="28"/>
      <c r="O757" s="25"/>
      <c r="P757" s="28"/>
      <c r="Q757" s="29">
        <f t="shared" si="15"/>
        <v>0</v>
      </c>
    </row>
    <row r="758" spans="1:17" ht="20.100000000000001" customHeight="1" x14ac:dyDescent="0.2">
      <c r="A758" s="38" t="s">
        <v>1400</v>
      </c>
      <c r="B758" s="43" t="s">
        <v>2979</v>
      </c>
      <c r="C758" s="5" t="s">
        <v>2225</v>
      </c>
      <c r="D758" s="56" t="s">
        <v>2226</v>
      </c>
      <c r="E758" s="56" t="s">
        <v>2227</v>
      </c>
      <c r="F758" s="6" t="s">
        <v>805</v>
      </c>
      <c r="G758" s="30">
        <v>1</v>
      </c>
      <c r="H758" s="72"/>
      <c r="I758" s="21"/>
      <c r="J758" s="26"/>
      <c r="K758" s="27"/>
      <c r="L758" s="27"/>
      <c r="M758" s="25"/>
      <c r="N758" s="28"/>
      <c r="O758" s="25"/>
      <c r="P758" s="28"/>
      <c r="Q758" s="29">
        <f t="shared" si="15"/>
        <v>0</v>
      </c>
    </row>
    <row r="759" spans="1:17" ht="20.100000000000001" customHeight="1" x14ac:dyDescent="0.2">
      <c r="A759" s="38" t="s">
        <v>2232</v>
      </c>
      <c r="B759" s="43" t="s">
        <v>2980</v>
      </c>
      <c r="C759" s="5" t="s">
        <v>2233</v>
      </c>
      <c r="D759" s="56" t="s">
        <v>2234</v>
      </c>
      <c r="E759" s="56" t="s">
        <v>2235</v>
      </c>
      <c r="F759" s="6" t="s">
        <v>798</v>
      </c>
      <c r="G759" s="30">
        <v>1</v>
      </c>
      <c r="H759" s="72"/>
      <c r="I759" s="21"/>
      <c r="J759" s="26"/>
      <c r="K759" s="27"/>
      <c r="L759" s="27"/>
      <c r="M759" s="25"/>
      <c r="N759" s="28"/>
      <c r="O759" s="25"/>
      <c r="P759" s="28"/>
      <c r="Q759" s="29">
        <f t="shared" si="15"/>
        <v>0</v>
      </c>
    </row>
    <row r="760" spans="1:17" ht="20.100000000000001" customHeight="1" x14ac:dyDescent="0.2">
      <c r="A760" s="38" t="s">
        <v>1319</v>
      </c>
      <c r="B760" s="43" t="s">
        <v>2981</v>
      </c>
      <c r="C760" s="5" t="s">
        <v>2236</v>
      </c>
      <c r="D760" s="56" t="s">
        <v>2237</v>
      </c>
      <c r="E760" s="56" t="s">
        <v>2238</v>
      </c>
      <c r="F760" s="6" t="s">
        <v>819</v>
      </c>
      <c r="G760" s="30">
        <v>1</v>
      </c>
      <c r="H760" s="72"/>
      <c r="I760" s="21"/>
      <c r="J760" s="26"/>
      <c r="K760" s="27"/>
      <c r="L760" s="27"/>
      <c r="M760" s="25"/>
      <c r="N760" s="28"/>
      <c r="O760" s="25"/>
      <c r="P760" s="28"/>
      <c r="Q760" s="29">
        <f t="shared" si="15"/>
        <v>0</v>
      </c>
    </row>
    <row r="761" spans="1:17" ht="20.100000000000001" customHeight="1" x14ac:dyDescent="0.2">
      <c r="A761" s="38" t="s">
        <v>1233</v>
      </c>
      <c r="B761" s="43" t="s">
        <v>2982</v>
      </c>
      <c r="C761" s="5" t="s">
        <v>2239</v>
      </c>
      <c r="D761" s="56" t="s">
        <v>2240</v>
      </c>
      <c r="E761" s="56" t="s">
        <v>2241</v>
      </c>
      <c r="F761" s="6" t="s">
        <v>759</v>
      </c>
      <c r="G761" s="30">
        <v>1</v>
      </c>
      <c r="H761" s="72"/>
      <c r="I761" s="21"/>
      <c r="J761" s="26"/>
      <c r="K761" s="27"/>
      <c r="L761" s="27"/>
      <c r="M761" s="25"/>
      <c r="N761" s="28"/>
      <c r="O761" s="25"/>
      <c r="P761" s="28"/>
      <c r="Q761" s="29"/>
    </row>
    <row r="762" spans="1:17" ht="20.100000000000001" customHeight="1" x14ac:dyDescent="0.2">
      <c r="A762" s="38" t="s">
        <v>1233</v>
      </c>
      <c r="B762" s="43" t="s">
        <v>2983</v>
      </c>
      <c r="C762" s="5" t="s">
        <v>2242</v>
      </c>
      <c r="D762" s="56" t="s">
        <v>2243</v>
      </c>
      <c r="E762" s="56" t="s">
        <v>2244</v>
      </c>
      <c r="F762" s="6" t="s">
        <v>813</v>
      </c>
      <c r="G762" s="30">
        <v>1</v>
      </c>
      <c r="H762" s="72"/>
      <c r="I762" s="21"/>
      <c r="J762" s="26"/>
      <c r="K762" s="27"/>
      <c r="L762" s="27"/>
      <c r="M762" s="25"/>
      <c r="N762" s="28"/>
      <c r="O762" s="25"/>
      <c r="P762" s="28"/>
      <c r="Q762" s="29">
        <f t="shared" ref="Q762:Q781" si="16">M762*P762</f>
        <v>0</v>
      </c>
    </row>
    <row r="763" spans="1:17" ht="20.100000000000001" customHeight="1" x14ac:dyDescent="0.2">
      <c r="A763" s="38" t="s">
        <v>1233</v>
      </c>
      <c r="B763" s="43" t="s">
        <v>2984</v>
      </c>
      <c r="C763" s="5" t="s">
        <v>2245</v>
      </c>
      <c r="D763" s="56" t="s">
        <v>162</v>
      </c>
      <c r="E763" s="56" t="s">
        <v>1944</v>
      </c>
      <c r="F763" s="6" t="s">
        <v>739</v>
      </c>
      <c r="G763" s="30">
        <v>1</v>
      </c>
      <c r="H763" s="72"/>
      <c r="I763" s="21"/>
      <c r="J763" s="26"/>
      <c r="K763" s="27"/>
      <c r="L763" s="27"/>
      <c r="M763" s="25"/>
      <c r="N763" s="28"/>
      <c r="O763" s="25"/>
      <c r="P763" s="28"/>
      <c r="Q763" s="29">
        <f t="shared" si="16"/>
        <v>0</v>
      </c>
    </row>
    <row r="764" spans="1:17" ht="20.100000000000001" customHeight="1" x14ac:dyDescent="0.2">
      <c r="A764" s="38" t="s">
        <v>1722</v>
      </c>
      <c r="B764" s="43" t="s">
        <v>2985</v>
      </c>
      <c r="C764" s="5" t="s">
        <v>2246</v>
      </c>
      <c r="D764" s="56" t="s">
        <v>2247</v>
      </c>
      <c r="E764" s="56" t="s">
        <v>2248</v>
      </c>
      <c r="F764" s="6" t="s">
        <v>817</v>
      </c>
      <c r="G764" s="30">
        <v>2</v>
      </c>
      <c r="H764" s="72"/>
      <c r="I764" s="21"/>
      <c r="J764" s="26"/>
      <c r="K764" s="27"/>
      <c r="L764" s="27"/>
      <c r="M764" s="25"/>
      <c r="N764" s="28"/>
      <c r="O764" s="25"/>
      <c r="P764" s="28"/>
      <c r="Q764" s="29">
        <f t="shared" si="16"/>
        <v>0</v>
      </c>
    </row>
    <row r="765" spans="1:17" ht="20.100000000000001" customHeight="1" x14ac:dyDescent="0.2">
      <c r="A765" s="38" t="s">
        <v>1407</v>
      </c>
      <c r="B765" s="43" t="s">
        <v>2986</v>
      </c>
      <c r="C765" s="5" t="s">
        <v>2249</v>
      </c>
      <c r="D765" s="56" t="s">
        <v>2250</v>
      </c>
      <c r="E765" s="56" t="s">
        <v>2251</v>
      </c>
      <c r="F765" s="6" t="s">
        <v>822</v>
      </c>
      <c r="G765" s="30">
        <v>1</v>
      </c>
      <c r="H765" s="72"/>
      <c r="I765" s="21"/>
      <c r="J765" s="26"/>
      <c r="K765" s="27"/>
      <c r="L765" s="27"/>
      <c r="M765" s="25"/>
      <c r="N765" s="28"/>
      <c r="O765" s="25"/>
      <c r="P765" s="28"/>
      <c r="Q765" s="29">
        <f t="shared" si="16"/>
        <v>0</v>
      </c>
    </row>
    <row r="766" spans="1:17" ht="20.100000000000001" customHeight="1" x14ac:dyDescent="0.2">
      <c r="A766" s="38" t="s">
        <v>2232</v>
      </c>
      <c r="B766" s="43" t="s">
        <v>2987</v>
      </c>
      <c r="C766" s="5" t="s">
        <v>2252</v>
      </c>
      <c r="D766" s="56" t="s">
        <v>2253</v>
      </c>
      <c r="E766" s="56" t="s">
        <v>2254</v>
      </c>
      <c r="F766" s="6" t="s">
        <v>798</v>
      </c>
      <c r="G766" s="30">
        <v>1</v>
      </c>
      <c r="H766" s="72"/>
      <c r="I766" s="21"/>
      <c r="J766" s="26"/>
      <c r="K766" s="27"/>
      <c r="L766" s="27"/>
      <c r="M766" s="25"/>
      <c r="N766" s="28"/>
      <c r="O766" s="25"/>
      <c r="P766" s="28"/>
      <c r="Q766" s="29">
        <f t="shared" si="16"/>
        <v>0</v>
      </c>
    </row>
    <row r="767" spans="1:17" ht="20.100000000000001" customHeight="1" x14ac:dyDescent="0.2">
      <c r="A767" s="38" t="s">
        <v>1230</v>
      </c>
      <c r="B767" s="43" t="s">
        <v>2988</v>
      </c>
      <c r="C767" s="5" t="s">
        <v>2255</v>
      </c>
      <c r="D767" s="56" t="s">
        <v>2256</v>
      </c>
      <c r="E767" s="56" t="s">
        <v>2257</v>
      </c>
      <c r="F767" s="6" t="s">
        <v>738</v>
      </c>
      <c r="G767" s="30">
        <v>2</v>
      </c>
      <c r="H767" s="72"/>
      <c r="I767" s="21"/>
      <c r="J767" s="26"/>
      <c r="K767" s="27"/>
      <c r="L767" s="27"/>
      <c r="M767" s="25"/>
      <c r="N767" s="28"/>
      <c r="O767" s="25"/>
      <c r="P767" s="28"/>
      <c r="Q767" s="29">
        <f t="shared" si="16"/>
        <v>0</v>
      </c>
    </row>
    <row r="768" spans="1:17" ht="20.100000000000001" customHeight="1" x14ac:dyDescent="0.2">
      <c r="A768" s="38" t="s">
        <v>1304</v>
      </c>
      <c r="B768" s="43" t="s">
        <v>2989</v>
      </c>
      <c r="C768" s="5" t="s">
        <v>2258</v>
      </c>
      <c r="D768" s="56" t="s">
        <v>2259</v>
      </c>
      <c r="E768" s="56" t="s">
        <v>2260</v>
      </c>
      <c r="F768" s="6" t="s">
        <v>820</v>
      </c>
      <c r="G768" s="30">
        <v>1</v>
      </c>
      <c r="H768" s="72"/>
      <c r="I768" s="21"/>
      <c r="J768" s="26"/>
      <c r="K768" s="27"/>
      <c r="L768" s="27"/>
      <c r="M768" s="25"/>
      <c r="N768" s="28"/>
      <c r="O768" s="25"/>
      <c r="P768" s="28"/>
      <c r="Q768" s="29">
        <f t="shared" si="16"/>
        <v>0</v>
      </c>
    </row>
    <row r="769" spans="1:17" ht="20.100000000000001" customHeight="1" x14ac:dyDescent="0.2">
      <c r="A769" s="38" t="s">
        <v>1319</v>
      </c>
      <c r="B769" s="43" t="s">
        <v>2990</v>
      </c>
      <c r="C769" s="5" t="s">
        <v>2261</v>
      </c>
      <c r="D769" s="56" t="s">
        <v>2262</v>
      </c>
      <c r="E769" s="56" t="s">
        <v>2263</v>
      </c>
      <c r="F769" s="6" t="s">
        <v>815</v>
      </c>
      <c r="G769" s="30">
        <v>1</v>
      </c>
      <c r="H769" s="72"/>
      <c r="I769" s="21"/>
      <c r="J769" s="26"/>
      <c r="K769" s="27"/>
      <c r="L769" s="27"/>
      <c r="M769" s="25"/>
      <c r="N769" s="28"/>
      <c r="O769" s="25"/>
      <c r="P769" s="28"/>
      <c r="Q769" s="29">
        <f t="shared" si="16"/>
        <v>0</v>
      </c>
    </row>
    <row r="770" spans="1:17" ht="20.100000000000001" customHeight="1" x14ac:dyDescent="0.2">
      <c r="A770" s="38" t="s">
        <v>1304</v>
      </c>
      <c r="B770" s="43" t="s">
        <v>2991</v>
      </c>
      <c r="C770" s="5" t="s">
        <v>2264</v>
      </c>
      <c r="D770" s="56" t="s">
        <v>2265</v>
      </c>
      <c r="E770" s="56" t="s">
        <v>2266</v>
      </c>
      <c r="F770" s="6" t="s">
        <v>735</v>
      </c>
      <c r="G770" s="30">
        <v>1</v>
      </c>
      <c r="H770" s="72"/>
      <c r="I770" s="21"/>
      <c r="J770" s="26"/>
      <c r="K770" s="27"/>
      <c r="L770" s="27"/>
      <c r="M770" s="25"/>
      <c r="N770" s="28"/>
      <c r="O770" s="25"/>
      <c r="P770" s="28"/>
      <c r="Q770" s="29">
        <f t="shared" si="16"/>
        <v>0</v>
      </c>
    </row>
    <row r="771" spans="1:17" ht="20.100000000000001" customHeight="1" x14ac:dyDescent="0.2">
      <c r="A771" s="38" t="s">
        <v>1407</v>
      </c>
      <c r="B771" s="43" t="s">
        <v>2992</v>
      </c>
      <c r="C771" s="5" t="s">
        <v>2267</v>
      </c>
      <c r="D771" s="56" t="s">
        <v>2268</v>
      </c>
      <c r="E771" s="56" t="s">
        <v>2269</v>
      </c>
      <c r="F771" s="6" t="s">
        <v>738</v>
      </c>
      <c r="G771" s="30">
        <v>2</v>
      </c>
      <c r="H771" s="72"/>
      <c r="I771" s="21"/>
      <c r="J771" s="26"/>
      <c r="K771" s="27"/>
      <c r="L771" s="27"/>
      <c r="M771" s="25"/>
      <c r="N771" s="28"/>
      <c r="O771" s="25"/>
      <c r="P771" s="28"/>
      <c r="Q771" s="29">
        <f t="shared" si="16"/>
        <v>0</v>
      </c>
    </row>
    <row r="772" spans="1:17" ht="20.100000000000001" customHeight="1" x14ac:dyDescent="0.2">
      <c r="A772" s="38" t="s">
        <v>1407</v>
      </c>
      <c r="B772" s="43" t="s">
        <v>2993</v>
      </c>
      <c r="C772" s="5" t="s">
        <v>2270</v>
      </c>
      <c r="D772" s="56" t="s">
        <v>2271</v>
      </c>
      <c r="E772" s="56" t="s">
        <v>2272</v>
      </c>
      <c r="F772" s="6" t="s">
        <v>738</v>
      </c>
      <c r="G772" s="30">
        <v>1</v>
      </c>
      <c r="H772" s="72"/>
      <c r="I772" s="21"/>
      <c r="J772" s="26"/>
      <c r="K772" s="27"/>
      <c r="L772" s="27"/>
      <c r="M772" s="25"/>
      <c r="N772" s="28"/>
      <c r="O772" s="25"/>
      <c r="P772" s="28"/>
      <c r="Q772" s="29">
        <f t="shared" si="16"/>
        <v>0</v>
      </c>
    </row>
    <row r="773" spans="1:17" ht="20.100000000000001" customHeight="1" x14ac:dyDescent="0.2">
      <c r="A773" s="38" t="s">
        <v>1589</v>
      </c>
      <c r="B773" s="43" t="s">
        <v>2994</v>
      </c>
      <c r="C773" s="5" t="s">
        <v>2276</v>
      </c>
      <c r="D773" s="56" t="s">
        <v>2277</v>
      </c>
      <c r="E773" s="56" t="s">
        <v>2278</v>
      </c>
      <c r="F773" s="6" t="s">
        <v>798</v>
      </c>
      <c r="G773" s="30">
        <v>1</v>
      </c>
      <c r="H773" s="72"/>
      <c r="I773" s="21"/>
      <c r="J773" s="26"/>
      <c r="K773" s="27"/>
      <c r="L773" s="27"/>
      <c r="M773" s="25"/>
      <c r="N773" s="28"/>
      <c r="O773" s="25"/>
      <c r="P773" s="28"/>
      <c r="Q773" s="29">
        <f t="shared" si="16"/>
        <v>0</v>
      </c>
    </row>
    <row r="774" spans="1:17" ht="20.100000000000001" customHeight="1" x14ac:dyDescent="0.2">
      <c r="A774" s="38" t="s">
        <v>1359</v>
      </c>
      <c r="B774" s="43" t="s">
        <v>2995</v>
      </c>
      <c r="C774" s="5" t="s">
        <v>2295</v>
      </c>
      <c r="D774" s="56" t="s">
        <v>2296</v>
      </c>
      <c r="E774" s="56" t="s">
        <v>2297</v>
      </c>
      <c r="F774" s="6" t="s">
        <v>813</v>
      </c>
      <c r="G774" s="30">
        <v>1</v>
      </c>
      <c r="H774" s="72"/>
      <c r="I774" s="21"/>
      <c r="J774" s="26"/>
      <c r="K774" s="27"/>
      <c r="L774" s="27"/>
      <c r="M774" s="25"/>
      <c r="N774" s="28"/>
      <c r="O774" s="25"/>
      <c r="P774" s="28"/>
      <c r="Q774" s="29">
        <f t="shared" si="16"/>
        <v>0</v>
      </c>
    </row>
    <row r="775" spans="1:17" ht="20.100000000000001" customHeight="1" x14ac:dyDescent="0.2">
      <c r="A775" s="38" t="s">
        <v>1722</v>
      </c>
      <c r="B775" s="43" t="s">
        <v>2996</v>
      </c>
      <c r="C775" s="5" t="s">
        <v>2298</v>
      </c>
      <c r="D775" s="56" t="s">
        <v>2299</v>
      </c>
      <c r="E775" s="56" t="s">
        <v>2300</v>
      </c>
      <c r="F775" s="6" t="s">
        <v>738</v>
      </c>
      <c r="G775" s="30">
        <v>1</v>
      </c>
      <c r="H775" s="72"/>
      <c r="I775" s="21"/>
      <c r="J775" s="26"/>
      <c r="K775" s="27"/>
      <c r="L775" s="27"/>
      <c r="M775" s="25"/>
      <c r="N775" s="28"/>
      <c r="O775" s="25"/>
      <c r="P775" s="28"/>
      <c r="Q775" s="29">
        <f t="shared" si="16"/>
        <v>0</v>
      </c>
    </row>
    <row r="776" spans="1:17" ht="20.100000000000001" customHeight="1" x14ac:dyDescent="0.2">
      <c r="A776" s="38" t="s">
        <v>1359</v>
      </c>
      <c r="B776" s="43" t="s">
        <v>2997</v>
      </c>
      <c r="C776" s="5" t="s">
        <v>2301</v>
      </c>
      <c r="D776" s="56" t="s">
        <v>2302</v>
      </c>
      <c r="E776" s="56" t="s">
        <v>2303</v>
      </c>
      <c r="F776" s="6" t="s">
        <v>805</v>
      </c>
      <c r="G776" s="30">
        <v>1</v>
      </c>
      <c r="H776" s="72"/>
      <c r="I776" s="21"/>
      <c r="J776" s="26"/>
      <c r="K776" s="27"/>
      <c r="L776" s="27"/>
      <c r="M776" s="25"/>
      <c r="N776" s="28"/>
      <c r="O776" s="25"/>
      <c r="P776" s="28"/>
      <c r="Q776" s="29">
        <f t="shared" si="16"/>
        <v>0</v>
      </c>
    </row>
    <row r="777" spans="1:17" ht="20.100000000000001" customHeight="1" x14ac:dyDescent="0.2">
      <c r="A777" s="38" t="s">
        <v>1987</v>
      </c>
      <c r="B777" s="43" t="s">
        <v>2998</v>
      </c>
      <c r="C777" s="5" t="s">
        <v>2304</v>
      </c>
      <c r="D777" s="56" t="s">
        <v>2305</v>
      </c>
      <c r="E777" s="56" t="s">
        <v>2306</v>
      </c>
      <c r="F777" s="6" t="s">
        <v>759</v>
      </c>
      <c r="G777" s="30">
        <v>1</v>
      </c>
      <c r="H777" s="72"/>
      <c r="I777" s="21"/>
      <c r="J777" s="26"/>
      <c r="K777" s="27"/>
      <c r="L777" s="27"/>
      <c r="M777" s="25"/>
      <c r="N777" s="28"/>
      <c r="O777" s="25"/>
      <c r="P777" s="28"/>
      <c r="Q777" s="29">
        <f t="shared" si="16"/>
        <v>0</v>
      </c>
    </row>
    <row r="778" spans="1:17" ht="20.100000000000001" customHeight="1" x14ac:dyDescent="0.2">
      <c r="A778" s="38" t="s">
        <v>2307</v>
      </c>
      <c r="B778" s="57" t="s">
        <v>2999</v>
      </c>
      <c r="C778" s="5" t="s">
        <v>2308</v>
      </c>
      <c r="D778" s="56" t="s">
        <v>2309</v>
      </c>
      <c r="E778" s="56" t="s">
        <v>2310</v>
      </c>
      <c r="F778" s="6" t="s">
        <v>798</v>
      </c>
      <c r="G778" s="30">
        <v>1</v>
      </c>
      <c r="H778" s="72" t="s">
        <v>2384</v>
      </c>
      <c r="I778" s="21" t="s">
        <v>2412</v>
      </c>
      <c r="J778" s="26"/>
      <c r="K778" s="27"/>
      <c r="L778" s="27"/>
      <c r="M778" s="25"/>
      <c r="N778" s="28"/>
      <c r="O778" s="25"/>
      <c r="P778" s="28"/>
      <c r="Q778" s="29">
        <f t="shared" si="16"/>
        <v>0</v>
      </c>
    </row>
    <row r="779" spans="1:17" ht="20.100000000000001" customHeight="1" x14ac:dyDescent="0.2">
      <c r="A779" s="38" t="s">
        <v>1219</v>
      </c>
      <c r="B779" s="43" t="s">
        <v>3000</v>
      </c>
      <c r="C779" s="5" t="s">
        <v>2311</v>
      </c>
      <c r="D779" s="56" t="s">
        <v>2312</v>
      </c>
      <c r="E779" s="56" t="s">
        <v>2313</v>
      </c>
      <c r="F779" s="6" t="s">
        <v>734</v>
      </c>
      <c r="G779" s="30">
        <v>1</v>
      </c>
      <c r="H779" s="72"/>
      <c r="I779" s="21"/>
      <c r="J779" s="26"/>
      <c r="K779" s="27"/>
      <c r="L779" s="27"/>
      <c r="M779" s="25"/>
      <c r="N779" s="28"/>
      <c r="O779" s="25"/>
      <c r="P779" s="28"/>
      <c r="Q779" s="29">
        <f t="shared" si="16"/>
        <v>0</v>
      </c>
    </row>
    <row r="780" spans="1:17" ht="20.100000000000001" customHeight="1" x14ac:dyDescent="0.2">
      <c r="A780" s="38" t="s">
        <v>1304</v>
      </c>
      <c r="B780" s="43" t="s">
        <v>3001</v>
      </c>
      <c r="C780" s="5" t="s">
        <v>2314</v>
      </c>
      <c r="D780" s="56" t="s">
        <v>169</v>
      </c>
      <c r="E780" s="56" t="s">
        <v>2315</v>
      </c>
      <c r="F780" s="6" t="s">
        <v>805</v>
      </c>
      <c r="G780" s="30">
        <v>1</v>
      </c>
      <c r="H780" s="72"/>
      <c r="I780" s="21"/>
      <c r="J780" s="26"/>
      <c r="K780" s="27"/>
      <c r="L780" s="27"/>
      <c r="M780" s="25"/>
      <c r="N780" s="28"/>
      <c r="O780" s="25"/>
      <c r="P780" s="28"/>
      <c r="Q780" s="29">
        <f t="shared" si="16"/>
        <v>0</v>
      </c>
    </row>
    <row r="781" spans="1:17" ht="20.100000000000001" customHeight="1" x14ac:dyDescent="0.2">
      <c r="A781" s="38" t="s">
        <v>1230</v>
      </c>
      <c r="B781" s="43" t="s">
        <v>3002</v>
      </c>
      <c r="C781" s="5" t="s">
        <v>522</v>
      </c>
      <c r="D781" s="56" t="s">
        <v>115</v>
      </c>
      <c r="E781" s="56" t="s">
        <v>1902</v>
      </c>
      <c r="F781" s="6" t="s">
        <v>740</v>
      </c>
      <c r="G781" s="30">
        <v>1</v>
      </c>
      <c r="H781" s="72"/>
      <c r="I781" s="21"/>
      <c r="J781" s="26"/>
      <c r="K781" s="27"/>
      <c r="L781" s="27"/>
      <c r="M781" s="25"/>
      <c r="N781" s="28"/>
      <c r="O781" s="25"/>
      <c r="P781" s="28"/>
      <c r="Q781" s="29">
        <f t="shared" si="16"/>
        <v>0</v>
      </c>
    </row>
    <row r="782" spans="1:17" ht="20.100000000000001" customHeight="1" x14ac:dyDescent="0.2">
      <c r="A782" s="39"/>
      <c r="B782" s="44"/>
      <c r="C782" s="14"/>
      <c r="D782" s="15"/>
      <c r="E782" s="15"/>
      <c r="F782" s="18"/>
      <c r="G782" s="18"/>
      <c r="H782" s="18"/>
      <c r="I782" s="13"/>
      <c r="J782" s="22"/>
      <c r="K782" s="23"/>
      <c r="L782" s="23"/>
      <c r="M782" s="16"/>
      <c r="N782" s="120" t="s">
        <v>16</v>
      </c>
      <c r="O782" s="121"/>
      <c r="P782" s="122"/>
      <c r="Q782" s="17">
        <f>SUM(Q660:Q780)*1.2</f>
        <v>0</v>
      </c>
    </row>
    <row r="783" spans="1:17" ht="20.100000000000001" customHeight="1" x14ac:dyDescent="0.2">
      <c r="A783" s="40"/>
      <c r="B783" s="2" t="s">
        <v>1131</v>
      </c>
      <c r="C783" s="31"/>
      <c r="D783" s="7" t="s">
        <v>878</v>
      </c>
      <c r="E783" s="32"/>
      <c r="F783" s="33"/>
      <c r="G783" s="33"/>
      <c r="H783" s="33"/>
      <c r="I783" s="34"/>
      <c r="J783" s="35"/>
      <c r="K783" s="36"/>
      <c r="L783" s="36"/>
      <c r="M783" s="36"/>
      <c r="N783" s="36"/>
      <c r="O783" s="36"/>
      <c r="P783" s="36"/>
      <c r="Q783" s="37"/>
    </row>
    <row r="784" spans="1:17" ht="20.100000000000001" customHeight="1" x14ac:dyDescent="0.2">
      <c r="A784" s="38" t="s">
        <v>1832</v>
      </c>
      <c r="B784" s="43" t="s">
        <v>2728</v>
      </c>
      <c r="C784" s="5" t="s">
        <v>418</v>
      </c>
      <c r="D784" s="56" t="s">
        <v>1833</v>
      </c>
      <c r="E784" s="56" t="s">
        <v>1834</v>
      </c>
      <c r="F784" s="6" t="s">
        <v>771</v>
      </c>
      <c r="G784" s="30">
        <v>150</v>
      </c>
      <c r="H784" s="72"/>
      <c r="I784" s="21"/>
      <c r="J784" s="26"/>
      <c r="K784" s="27"/>
      <c r="L784" s="27"/>
      <c r="M784" s="25"/>
      <c r="N784" s="28"/>
      <c r="O784" s="25"/>
      <c r="P784" s="28"/>
      <c r="Q784" s="29">
        <f>M784*P784</f>
        <v>0</v>
      </c>
    </row>
    <row r="785" spans="1:17" ht="20.100000000000001" customHeight="1" x14ac:dyDescent="0.2">
      <c r="A785" s="38" t="s">
        <v>1589</v>
      </c>
      <c r="B785" s="43" t="s">
        <v>1161</v>
      </c>
      <c r="C785" s="5" t="s">
        <v>416</v>
      </c>
      <c r="D785" s="56" t="s">
        <v>1981</v>
      </c>
      <c r="E785" s="56" t="s">
        <v>1982</v>
      </c>
      <c r="F785" s="6" t="s">
        <v>771</v>
      </c>
      <c r="G785" s="30">
        <v>32</v>
      </c>
      <c r="H785" s="72"/>
      <c r="I785" s="21"/>
      <c r="J785" s="26"/>
      <c r="K785" s="27"/>
      <c r="L785" s="27"/>
      <c r="M785" s="25"/>
      <c r="N785" s="28"/>
      <c r="O785" s="25"/>
      <c r="P785" s="28"/>
      <c r="Q785" s="29">
        <f>M785*P785</f>
        <v>0</v>
      </c>
    </row>
    <row r="786" spans="1:17" ht="20.100000000000001" customHeight="1" x14ac:dyDescent="0.2">
      <c r="A786" s="38" t="s">
        <v>2101</v>
      </c>
      <c r="B786" s="43" t="s">
        <v>2729</v>
      </c>
      <c r="C786" s="5" t="s">
        <v>417</v>
      </c>
      <c r="D786" s="56" t="s">
        <v>2102</v>
      </c>
      <c r="E786" s="56" t="s">
        <v>2103</v>
      </c>
      <c r="F786" s="6" t="s">
        <v>771</v>
      </c>
      <c r="G786" s="30">
        <v>112</v>
      </c>
      <c r="H786" s="72"/>
      <c r="I786" s="21"/>
      <c r="J786" s="26"/>
      <c r="K786" s="27"/>
      <c r="L786" s="27"/>
      <c r="M786" s="25"/>
      <c r="N786" s="28"/>
      <c r="O786" s="25"/>
      <c r="P786" s="28"/>
      <c r="Q786" s="29">
        <f>M786*P786</f>
        <v>0</v>
      </c>
    </row>
    <row r="787" spans="1:17" ht="20.100000000000001" customHeight="1" x14ac:dyDescent="0.2">
      <c r="A787" s="39"/>
      <c r="B787" s="44"/>
      <c r="C787" s="14"/>
      <c r="D787" s="15"/>
      <c r="E787" s="15"/>
      <c r="F787" s="18"/>
      <c r="G787" s="18"/>
      <c r="H787" s="18"/>
      <c r="I787" s="13"/>
      <c r="J787" s="22"/>
      <c r="K787" s="23"/>
      <c r="L787" s="23"/>
      <c r="M787" s="16"/>
      <c r="N787" s="120" t="s">
        <v>16</v>
      </c>
      <c r="O787" s="121"/>
      <c r="P787" s="122"/>
      <c r="Q787" s="17">
        <f>SUM(Q785:Q786)*1.2</f>
        <v>0</v>
      </c>
    </row>
    <row r="788" spans="1:17" ht="20.100000000000001" customHeight="1" x14ac:dyDescent="0.2">
      <c r="A788" s="41"/>
      <c r="B788" s="2" t="s">
        <v>1132</v>
      </c>
      <c r="C788" s="31"/>
      <c r="D788" s="7" t="s">
        <v>844</v>
      </c>
      <c r="E788" s="32"/>
      <c r="F788" s="33"/>
      <c r="G788" s="33"/>
      <c r="H788" s="33"/>
      <c r="I788" s="34"/>
      <c r="J788" s="35"/>
      <c r="K788" s="36"/>
      <c r="L788" s="36"/>
      <c r="M788" s="36"/>
      <c r="N788" s="36"/>
      <c r="O788" s="36"/>
      <c r="P788" s="36"/>
      <c r="Q788" s="37"/>
    </row>
    <row r="789" spans="1:17" ht="20.100000000000001" customHeight="1" x14ac:dyDescent="0.2">
      <c r="A789" s="38" t="s">
        <v>2041</v>
      </c>
      <c r="B789" s="57" t="s">
        <v>2732</v>
      </c>
      <c r="C789" s="5" t="s">
        <v>662</v>
      </c>
      <c r="D789" s="56" t="s">
        <v>244</v>
      </c>
      <c r="E789" s="56" t="s">
        <v>2042</v>
      </c>
      <c r="F789" s="6" t="s">
        <v>2043</v>
      </c>
      <c r="G789" s="30">
        <v>2</v>
      </c>
      <c r="H789" s="72" t="s">
        <v>2384</v>
      </c>
      <c r="I789" s="21" t="s">
        <v>2399</v>
      </c>
      <c r="J789" s="26"/>
      <c r="K789" s="27"/>
      <c r="L789" s="27"/>
      <c r="M789" s="25"/>
      <c r="N789" s="28"/>
      <c r="O789" s="25"/>
      <c r="P789" s="28"/>
      <c r="Q789" s="29">
        <f t="shared" ref="Q789:Q814" si="17">M789*P789</f>
        <v>0</v>
      </c>
    </row>
    <row r="790" spans="1:17" ht="20.100000000000001" customHeight="1" x14ac:dyDescent="0.2">
      <c r="A790" s="38" t="s">
        <v>1233</v>
      </c>
      <c r="B790" s="43" t="s">
        <v>2733</v>
      </c>
      <c r="C790" s="5" t="s">
        <v>645</v>
      </c>
      <c r="D790" s="56" t="s">
        <v>228</v>
      </c>
      <c r="E790" s="56" t="s">
        <v>2051</v>
      </c>
      <c r="F790" s="6" t="s">
        <v>815</v>
      </c>
      <c r="G790" s="30">
        <v>1</v>
      </c>
      <c r="H790" s="72"/>
      <c r="I790" s="21"/>
      <c r="J790" s="26"/>
      <c r="K790" s="27"/>
      <c r="L790" s="27"/>
      <c r="M790" s="25"/>
      <c r="N790" s="28"/>
      <c r="O790" s="25"/>
      <c r="P790" s="28"/>
      <c r="Q790" s="29">
        <f t="shared" si="17"/>
        <v>0</v>
      </c>
    </row>
    <row r="791" spans="1:17" ht="20.100000000000001" customHeight="1" x14ac:dyDescent="0.2">
      <c r="A791" s="38" t="s">
        <v>2052</v>
      </c>
      <c r="B791" s="43" t="s">
        <v>2734</v>
      </c>
      <c r="C791" s="5" t="s">
        <v>646</v>
      </c>
      <c r="D791" s="56" t="s">
        <v>229</v>
      </c>
      <c r="E791" s="56" t="s">
        <v>2053</v>
      </c>
      <c r="F791" s="6" t="s">
        <v>798</v>
      </c>
      <c r="G791" s="30">
        <v>1</v>
      </c>
      <c r="H791" s="72"/>
      <c r="I791" s="21"/>
      <c r="J791" s="26"/>
      <c r="K791" s="27"/>
      <c r="L791" s="27"/>
      <c r="M791" s="25"/>
      <c r="N791" s="28"/>
      <c r="O791" s="25"/>
      <c r="P791" s="28"/>
      <c r="Q791" s="29">
        <f t="shared" si="17"/>
        <v>0</v>
      </c>
    </row>
    <row r="792" spans="1:17" ht="20.100000000000001" customHeight="1" x14ac:dyDescent="0.2">
      <c r="A792" s="38" t="s">
        <v>1316</v>
      </c>
      <c r="B792" s="43" t="s">
        <v>3003</v>
      </c>
      <c r="C792" s="5" t="s">
        <v>647</v>
      </c>
      <c r="D792" s="56" t="s">
        <v>230</v>
      </c>
      <c r="E792" s="56" t="s">
        <v>2054</v>
      </c>
      <c r="F792" s="6" t="s">
        <v>734</v>
      </c>
      <c r="G792" s="30">
        <v>11</v>
      </c>
      <c r="H792" s="72"/>
      <c r="I792" s="21"/>
      <c r="J792" s="26"/>
      <c r="K792" s="27"/>
      <c r="L792" s="27"/>
      <c r="M792" s="25"/>
      <c r="N792" s="28"/>
      <c r="O792" s="25"/>
      <c r="P792" s="28"/>
      <c r="Q792" s="29">
        <f t="shared" si="17"/>
        <v>0</v>
      </c>
    </row>
    <row r="793" spans="1:17" ht="20.100000000000001" customHeight="1" x14ac:dyDescent="0.2">
      <c r="A793" s="38" t="s">
        <v>1192</v>
      </c>
      <c r="B793" s="43" t="s">
        <v>3004</v>
      </c>
      <c r="C793" s="5" t="s">
        <v>2055</v>
      </c>
      <c r="D793" s="56" t="s">
        <v>2056</v>
      </c>
      <c r="E793" s="56" t="s">
        <v>2057</v>
      </c>
      <c r="F793" s="6" t="s">
        <v>734</v>
      </c>
      <c r="G793" s="30">
        <v>3</v>
      </c>
      <c r="H793" s="72"/>
      <c r="I793" s="21"/>
      <c r="J793" s="26"/>
      <c r="K793" s="27"/>
      <c r="L793" s="27"/>
      <c r="M793" s="25"/>
      <c r="N793" s="28"/>
      <c r="O793" s="25"/>
      <c r="P793" s="28"/>
      <c r="Q793" s="29">
        <f t="shared" si="17"/>
        <v>0</v>
      </c>
    </row>
    <row r="794" spans="1:17" ht="20.100000000000001" customHeight="1" x14ac:dyDescent="0.2">
      <c r="A794" s="38" t="s">
        <v>2058</v>
      </c>
      <c r="B794" s="57" t="s">
        <v>3005</v>
      </c>
      <c r="C794" s="5" t="s">
        <v>648</v>
      </c>
      <c r="D794" s="56" t="s">
        <v>231</v>
      </c>
      <c r="E794" s="56" t="s">
        <v>2059</v>
      </c>
      <c r="F794" s="6" t="s">
        <v>734</v>
      </c>
      <c r="G794" s="30">
        <v>8</v>
      </c>
      <c r="H794" s="72" t="s">
        <v>2384</v>
      </c>
      <c r="I794" s="21" t="s">
        <v>758</v>
      </c>
      <c r="J794" s="26"/>
      <c r="K794" s="27"/>
      <c r="L794" s="27"/>
      <c r="M794" s="25"/>
      <c r="N794" s="28"/>
      <c r="O794" s="25"/>
      <c r="P794" s="28"/>
      <c r="Q794" s="29">
        <f t="shared" si="17"/>
        <v>0</v>
      </c>
    </row>
    <row r="795" spans="1:17" ht="20.100000000000001" customHeight="1" x14ac:dyDescent="0.2">
      <c r="A795" s="38" t="s">
        <v>2060</v>
      </c>
      <c r="B795" s="57" t="s">
        <v>3006</v>
      </c>
      <c r="C795" s="5" t="s">
        <v>649</v>
      </c>
      <c r="D795" s="56" t="s">
        <v>232</v>
      </c>
      <c r="E795" s="56" t="s">
        <v>2061</v>
      </c>
      <c r="F795" s="6" t="s">
        <v>758</v>
      </c>
      <c r="G795" s="30">
        <v>10</v>
      </c>
      <c r="H795" s="72" t="s">
        <v>2384</v>
      </c>
      <c r="I795" s="21" t="s">
        <v>2393</v>
      </c>
      <c r="J795" s="26"/>
      <c r="K795" s="27"/>
      <c r="L795" s="27"/>
      <c r="M795" s="25"/>
      <c r="N795" s="28"/>
      <c r="O795" s="25"/>
      <c r="P795" s="28"/>
      <c r="Q795" s="29">
        <f t="shared" si="17"/>
        <v>0</v>
      </c>
    </row>
    <row r="796" spans="1:17" ht="20.100000000000001" customHeight="1" x14ac:dyDescent="0.2">
      <c r="A796" s="38" t="s">
        <v>1826</v>
      </c>
      <c r="B796" s="43" t="s">
        <v>3007</v>
      </c>
      <c r="C796" s="5" t="s">
        <v>651</v>
      </c>
      <c r="D796" s="56" t="s">
        <v>234</v>
      </c>
      <c r="E796" s="56" t="s">
        <v>2062</v>
      </c>
      <c r="F796" s="6" t="s">
        <v>838</v>
      </c>
      <c r="G796" s="30">
        <v>2</v>
      </c>
      <c r="H796" s="72"/>
      <c r="I796" s="21"/>
      <c r="J796" s="26"/>
      <c r="K796" s="27"/>
      <c r="L796" s="27"/>
      <c r="M796" s="25"/>
      <c r="N796" s="28"/>
      <c r="O796" s="25"/>
      <c r="P796" s="28"/>
      <c r="Q796" s="29">
        <f t="shared" si="17"/>
        <v>0</v>
      </c>
    </row>
    <row r="797" spans="1:17" ht="20.100000000000001" customHeight="1" x14ac:dyDescent="0.2">
      <c r="A797" s="38" t="s">
        <v>2063</v>
      </c>
      <c r="B797" s="57" t="s">
        <v>3008</v>
      </c>
      <c r="C797" s="5" t="s">
        <v>654</v>
      </c>
      <c r="D797" s="56" t="s">
        <v>237</v>
      </c>
      <c r="E797" s="56" t="s">
        <v>2064</v>
      </c>
      <c r="F797" s="6" t="s">
        <v>840</v>
      </c>
      <c r="G797" s="30">
        <v>5</v>
      </c>
      <c r="H797" s="72" t="s">
        <v>2384</v>
      </c>
      <c r="I797" s="21" t="s">
        <v>2420</v>
      </c>
      <c r="J797" s="26"/>
      <c r="K797" s="27"/>
      <c r="L797" s="27"/>
      <c r="M797" s="25"/>
      <c r="N797" s="28"/>
      <c r="O797" s="25"/>
      <c r="P797" s="28"/>
      <c r="Q797" s="29">
        <f t="shared" si="17"/>
        <v>0</v>
      </c>
    </row>
    <row r="798" spans="1:17" ht="20.100000000000001" customHeight="1" x14ac:dyDescent="0.2">
      <c r="A798" s="38" t="s">
        <v>2065</v>
      </c>
      <c r="B798" s="43" t="s">
        <v>3009</v>
      </c>
      <c r="C798" s="5" t="s">
        <v>656</v>
      </c>
      <c r="D798" s="56" t="s">
        <v>238</v>
      </c>
      <c r="E798" s="56" t="s">
        <v>2066</v>
      </c>
      <c r="F798" s="6" t="s">
        <v>771</v>
      </c>
      <c r="G798" s="30">
        <v>13</v>
      </c>
      <c r="H798" s="72"/>
      <c r="I798" s="21"/>
      <c r="J798" s="26"/>
      <c r="K798" s="27"/>
      <c r="L798" s="27"/>
      <c r="M798" s="25"/>
      <c r="N798" s="28"/>
      <c r="O798" s="25"/>
      <c r="P798" s="28"/>
      <c r="Q798" s="29">
        <f t="shared" si="17"/>
        <v>0</v>
      </c>
    </row>
    <row r="799" spans="1:17" ht="20.100000000000001" customHeight="1" x14ac:dyDescent="0.2">
      <c r="A799" s="38" t="s">
        <v>2067</v>
      </c>
      <c r="B799" s="57" t="s">
        <v>3010</v>
      </c>
      <c r="C799" s="5" t="s">
        <v>657</v>
      </c>
      <c r="D799" s="56" t="s">
        <v>239</v>
      </c>
      <c r="E799" s="56" t="s">
        <v>2068</v>
      </c>
      <c r="F799" s="6" t="s">
        <v>771</v>
      </c>
      <c r="G799" s="30">
        <v>14</v>
      </c>
      <c r="H799" s="72" t="s">
        <v>2384</v>
      </c>
      <c r="I799" s="21" t="s">
        <v>779</v>
      </c>
      <c r="J799" s="26"/>
      <c r="K799" s="27"/>
      <c r="L799" s="27"/>
      <c r="M799" s="25"/>
      <c r="N799" s="28"/>
      <c r="O799" s="25"/>
      <c r="P799" s="28"/>
      <c r="Q799" s="29">
        <f t="shared" si="17"/>
        <v>0</v>
      </c>
    </row>
    <row r="800" spans="1:17" ht="20.100000000000001" customHeight="1" x14ac:dyDescent="0.2">
      <c r="A800" s="38" t="s">
        <v>2069</v>
      </c>
      <c r="B800" s="43" t="s">
        <v>3011</v>
      </c>
      <c r="C800" s="5" t="s">
        <v>658</v>
      </c>
      <c r="D800" s="56" t="s">
        <v>240</v>
      </c>
      <c r="E800" s="56" t="s">
        <v>2070</v>
      </c>
      <c r="F800" s="6" t="s">
        <v>734</v>
      </c>
      <c r="G800" s="30">
        <v>12</v>
      </c>
      <c r="H800" s="72"/>
      <c r="I800" s="21"/>
      <c r="J800" s="26"/>
      <c r="K800" s="27"/>
      <c r="L800" s="27"/>
      <c r="M800" s="25"/>
      <c r="N800" s="28"/>
      <c r="O800" s="25"/>
      <c r="P800" s="28"/>
      <c r="Q800" s="29">
        <f t="shared" si="17"/>
        <v>0</v>
      </c>
    </row>
    <row r="801" spans="1:17" ht="20.100000000000001" customHeight="1" x14ac:dyDescent="0.2">
      <c r="A801" s="38" t="s">
        <v>1400</v>
      </c>
      <c r="B801" s="57" t="s">
        <v>3012</v>
      </c>
      <c r="C801" s="5" t="s">
        <v>659</v>
      </c>
      <c r="D801" s="56" t="s">
        <v>241</v>
      </c>
      <c r="E801" s="56" t="s">
        <v>2071</v>
      </c>
      <c r="F801" s="6" t="s">
        <v>771</v>
      </c>
      <c r="G801" s="30">
        <v>6</v>
      </c>
      <c r="H801" s="72" t="s">
        <v>2384</v>
      </c>
      <c r="I801" s="21" t="s">
        <v>771</v>
      </c>
      <c r="J801" s="26"/>
      <c r="K801" s="27"/>
      <c r="L801" s="27"/>
      <c r="M801" s="25"/>
      <c r="N801" s="28"/>
      <c r="O801" s="25"/>
      <c r="P801" s="28"/>
      <c r="Q801" s="29">
        <f t="shared" si="17"/>
        <v>0</v>
      </c>
    </row>
    <row r="802" spans="1:17" ht="20.100000000000001" customHeight="1" x14ac:dyDescent="0.2">
      <c r="A802" s="38" t="s">
        <v>1400</v>
      </c>
      <c r="B802" s="57" t="s">
        <v>3013</v>
      </c>
      <c r="C802" s="5" t="s">
        <v>660</v>
      </c>
      <c r="D802" s="56" t="s">
        <v>242</v>
      </c>
      <c r="E802" s="56" t="s">
        <v>2072</v>
      </c>
      <c r="F802" s="6" t="s">
        <v>771</v>
      </c>
      <c r="G802" s="30">
        <v>7</v>
      </c>
      <c r="H802" s="72" t="s">
        <v>2384</v>
      </c>
      <c r="I802" s="21" t="s">
        <v>771</v>
      </c>
      <c r="J802" s="26"/>
      <c r="K802" s="27"/>
      <c r="L802" s="27"/>
      <c r="M802" s="25"/>
      <c r="N802" s="28"/>
      <c r="O802" s="25"/>
      <c r="P802" s="28"/>
      <c r="Q802" s="29">
        <f t="shared" si="17"/>
        <v>0</v>
      </c>
    </row>
    <row r="803" spans="1:17" ht="20.100000000000001" customHeight="1" x14ac:dyDescent="0.2">
      <c r="A803" s="38" t="s">
        <v>2073</v>
      </c>
      <c r="B803" s="43" t="s">
        <v>3014</v>
      </c>
      <c r="C803" s="5" t="s">
        <v>661</v>
      </c>
      <c r="D803" s="56" t="s">
        <v>243</v>
      </c>
      <c r="E803" s="56" t="s">
        <v>2074</v>
      </c>
      <c r="F803" s="6" t="s">
        <v>771</v>
      </c>
      <c r="G803" s="30">
        <v>8</v>
      </c>
      <c r="H803" s="72"/>
      <c r="I803" s="21"/>
      <c r="J803" s="26"/>
      <c r="K803" s="27"/>
      <c r="L803" s="27"/>
      <c r="M803" s="25"/>
      <c r="N803" s="28"/>
      <c r="O803" s="25"/>
      <c r="P803" s="28"/>
      <c r="Q803" s="29">
        <f t="shared" si="17"/>
        <v>0</v>
      </c>
    </row>
    <row r="804" spans="1:17" ht="20.100000000000001" customHeight="1" x14ac:dyDescent="0.2">
      <c r="A804" s="38" t="s">
        <v>1191</v>
      </c>
      <c r="B804" s="43" t="s">
        <v>3015</v>
      </c>
      <c r="C804" s="5" t="s">
        <v>663</v>
      </c>
      <c r="D804" s="56" t="s">
        <v>245</v>
      </c>
      <c r="E804" s="56" t="s">
        <v>2075</v>
      </c>
      <c r="F804" s="6" t="s">
        <v>771</v>
      </c>
      <c r="G804" s="30">
        <v>8</v>
      </c>
      <c r="H804" s="72"/>
      <c r="I804" s="21"/>
      <c r="J804" s="26"/>
      <c r="K804" s="27"/>
      <c r="L804" s="27"/>
      <c r="M804" s="25"/>
      <c r="N804" s="28"/>
      <c r="O804" s="25"/>
      <c r="P804" s="28"/>
      <c r="Q804" s="29">
        <f t="shared" si="17"/>
        <v>0</v>
      </c>
    </row>
    <row r="805" spans="1:17" ht="20.100000000000001" customHeight="1" x14ac:dyDescent="0.2">
      <c r="A805" s="38" t="s">
        <v>1191</v>
      </c>
      <c r="B805" s="43" t="s">
        <v>3016</v>
      </c>
      <c r="C805" s="5" t="s">
        <v>653</v>
      </c>
      <c r="D805" s="56" t="s">
        <v>236</v>
      </c>
      <c r="E805" s="56" t="s">
        <v>2076</v>
      </c>
      <c r="F805" s="6" t="s">
        <v>839</v>
      </c>
      <c r="G805" s="30">
        <v>12</v>
      </c>
      <c r="H805" s="72"/>
      <c r="I805" s="21"/>
      <c r="J805" s="26"/>
      <c r="K805" s="27"/>
      <c r="L805" s="27"/>
      <c r="M805" s="25"/>
      <c r="N805" s="28"/>
      <c r="O805" s="25"/>
      <c r="P805" s="28"/>
      <c r="Q805" s="29">
        <f t="shared" si="17"/>
        <v>0</v>
      </c>
    </row>
    <row r="806" spans="1:17" ht="20.100000000000001" customHeight="1" x14ac:dyDescent="0.2">
      <c r="A806" s="38" t="s">
        <v>1400</v>
      </c>
      <c r="B806" s="57" t="s">
        <v>3017</v>
      </c>
      <c r="C806" s="5" t="s">
        <v>866</v>
      </c>
      <c r="D806" s="56" t="s">
        <v>867</v>
      </c>
      <c r="E806" s="56" t="s">
        <v>2077</v>
      </c>
      <c r="F806" s="6" t="s">
        <v>779</v>
      </c>
      <c r="G806" s="30">
        <v>15</v>
      </c>
      <c r="H806" s="72" t="s">
        <v>2384</v>
      </c>
      <c r="I806" s="21" t="s">
        <v>2400</v>
      </c>
      <c r="J806" s="26"/>
      <c r="K806" s="27"/>
      <c r="L806" s="27"/>
      <c r="M806" s="25"/>
      <c r="N806" s="28"/>
      <c r="O806" s="25"/>
      <c r="P806" s="28"/>
      <c r="Q806" s="29">
        <f t="shared" si="17"/>
        <v>0</v>
      </c>
    </row>
    <row r="807" spans="1:17" ht="20.100000000000001" customHeight="1" x14ac:dyDescent="0.2">
      <c r="A807" s="38" t="s">
        <v>1400</v>
      </c>
      <c r="B807" s="57" t="s">
        <v>3018</v>
      </c>
      <c r="C807" s="5" t="s">
        <v>2078</v>
      </c>
      <c r="D807" s="56" t="s">
        <v>2079</v>
      </c>
      <c r="E807" s="56" t="s">
        <v>2080</v>
      </c>
      <c r="F807" s="6" t="s">
        <v>758</v>
      </c>
      <c r="G807" s="30">
        <v>15</v>
      </c>
      <c r="H807" s="72" t="s">
        <v>2384</v>
      </c>
      <c r="I807" s="21" t="s">
        <v>2400</v>
      </c>
      <c r="J807" s="26"/>
      <c r="K807" s="27"/>
      <c r="L807" s="27"/>
      <c r="M807" s="25"/>
      <c r="N807" s="28"/>
      <c r="O807" s="25"/>
      <c r="P807" s="28"/>
      <c r="Q807" s="29">
        <f t="shared" si="17"/>
        <v>0</v>
      </c>
    </row>
    <row r="808" spans="1:17" ht="20.100000000000001" customHeight="1" x14ac:dyDescent="0.2">
      <c r="A808" s="38" t="s">
        <v>1192</v>
      </c>
      <c r="B808" s="43" t="s">
        <v>3019</v>
      </c>
      <c r="C808" s="5" t="s">
        <v>2087</v>
      </c>
      <c r="D808" s="56" t="s">
        <v>865</v>
      </c>
      <c r="E808" s="56" t="s">
        <v>2088</v>
      </c>
      <c r="F808" s="6" t="s">
        <v>819</v>
      </c>
      <c r="G808" s="30">
        <v>1</v>
      </c>
      <c r="H808" s="72"/>
      <c r="I808" s="21"/>
      <c r="J808" s="26"/>
      <c r="K808" s="27"/>
      <c r="L808" s="27"/>
      <c r="M808" s="25"/>
      <c r="N808" s="28"/>
      <c r="O808" s="25"/>
      <c r="P808" s="28"/>
      <c r="Q808" s="29">
        <f t="shared" si="17"/>
        <v>0</v>
      </c>
    </row>
    <row r="809" spans="1:17" ht="20.100000000000001" customHeight="1" x14ac:dyDescent="0.2">
      <c r="A809" s="38" t="s">
        <v>1304</v>
      </c>
      <c r="B809" s="43" t="s">
        <v>3020</v>
      </c>
      <c r="C809" s="5" t="s">
        <v>650</v>
      </c>
      <c r="D809" s="56" t="s">
        <v>233</v>
      </c>
      <c r="E809" s="56" t="s">
        <v>2108</v>
      </c>
      <c r="F809" s="6" t="s">
        <v>734</v>
      </c>
      <c r="G809" s="30">
        <v>1</v>
      </c>
      <c r="H809" s="72"/>
      <c r="I809" s="21"/>
      <c r="J809" s="26"/>
      <c r="K809" s="27"/>
      <c r="L809" s="27"/>
      <c r="M809" s="25"/>
      <c r="N809" s="28"/>
      <c r="O809" s="25"/>
      <c r="P809" s="28"/>
      <c r="Q809" s="29">
        <f t="shared" si="17"/>
        <v>0</v>
      </c>
    </row>
    <row r="810" spans="1:17" ht="20.100000000000001" customHeight="1" x14ac:dyDescent="0.2">
      <c r="A810" s="38">
        <v>2552</v>
      </c>
      <c r="B810" s="43" t="s">
        <v>3021</v>
      </c>
      <c r="C810" s="5" t="s">
        <v>655</v>
      </c>
      <c r="D810" s="56" t="s">
        <v>2120</v>
      </c>
      <c r="E810" s="56" t="s">
        <v>2121</v>
      </c>
      <c r="F810" s="6" t="s">
        <v>837</v>
      </c>
      <c r="G810" s="30">
        <v>1</v>
      </c>
      <c r="J810" s="26"/>
      <c r="K810" s="27"/>
      <c r="L810" s="27"/>
      <c r="M810" s="25"/>
      <c r="N810" s="28"/>
      <c r="O810" s="25"/>
      <c r="P810" s="28"/>
      <c r="Q810" s="29">
        <f t="shared" si="17"/>
        <v>0</v>
      </c>
    </row>
    <row r="811" spans="1:17" ht="20.100000000000001" customHeight="1" x14ac:dyDescent="0.2">
      <c r="A811" s="38">
        <v>2552</v>
      </c>
      <c r="B811" s="57" t="s">
        <v>3022</v>
      </c>
      <c r="C811" s="5" t="s">
        <v>652</v>
      </c>
      <c r="D811" s="56" t="s">
        <v>235</v>
      </c>
      <c r="E811" s="56" t="s">
        <v>2122</v>
      </c>
      <c r="F811" s="6" t="s">
        <v>790</v>
      </c>
      <c r="G811" s="30">
        <v>2</v>
      </c>
      <c r="H811" s="87" t="s">
        <v>2384</v>
      </c>
      <c r="I811" s="88" t="s">
        <v>2385</v>
      </c>
      <c r="J811" s="26"/>
      <c r="K811" s="27"/>
      <c r="L811" s="27"/>
      <c r="M811" s="25"/>
      <c r="N811" s="28"/>
      <c r="O811" s="25"/>
      <c r="P811" s="28"/>
      <c r="Q811" s="29">
        <f t="shared" si="17"/>
        <v>0</v>
      </c>
    </row>
    <row r="812" spans="1:17" ht="20.100000000000001" customHeight="1" x14ac:dyDescent="0.2">
      <c r="A812" s="38">
        <v>2552</v>
      </c>
      <c r="B812" s="43" t="s">
        <v>3023</v>
      </c>
      <c r="C812" s="5" t="s">
        <v>2123</v>
      </c>
      <c r="D812" s="56" t="s">
        <v>2124</v>
      </c>
      <c r="E812" s="56" t="s">
        <v>2125</v>
      </c>
      <c r="F812" s="6" t="s">
        <v>798</v>
      </c>
      <c r="G812" s="30">
        <v>1</v>
      </c>
      <c r="H812" s="72"/>
      <c r="I812" s="21"/>
      <c r="J812" s="26"/>
      <c r="K812" s="27"/>
      <c r="L812" s="27"/>
      <c r="M812" s="25"/>
      <c r="N812" s="28"/>
      <c r="O812" s="25"/>
      <c r="P812" s="28"/>
      <c r="Q812" s="29">
        <f t="shared" si="17"/>
        <v>0</v>
      </c>
    </row>
    <row r="813" spans="1:17" ht="20.100000000000001" customHeight="1" x14ac:dyDescent="0.2">
      <c r="A813" s="38" t="s">
        <v>1826</v>
      </c>
      <c r="B813" s="43" t="s">
        <v>3024</v>
      </c>
      <c r="C813" s="5" t="s">
        <v>2337</v>
      </c>
      <c r="D813" s="56" t="s">
        <v>2338</v>
      </c>
      <c r="E813" s="56" t="s">
        <v>2339</v>
      </c>
      <c r="F813" s="6" t="s">
        <v>798</v>
      </c>
      <c r="G813" s="30">
        <v>1</v>
      </c>
      <c r="H813" s="72"/>
      <c r="I813" s="21"/>
      <c r="J813" s="26"/>
      <c r="K813" s="27"/>
      <c r="L813" s="27"/>
      <c r="M813" s="25"/>
      <c r="N813" s="28"/>
      <c r="O813" s="25"/>
      <c r="P813" s="28"/>
      <c r="Q813" s="29">
        <f t="shared" si="17"/>
        <v>0</v>
      </c>
    </row>
    <row r="814" spans="1:17" ht="20.100000000000001" customHeight="1" x14ac:dyDescent="0.2">
      <c r="A814" s="38" t="s">
        <v>1400</v>
      </c>
      <c r="B814" s="43" t="s">
        <v>3025</v>
      </c>
      <c r="C814" s="5" t="s">
        <v>2343</v>
      </c>
      <c r="D814" s="56" t="s">
        <v>2344</v>
      </c>
      <c r="E814" s="56" t="s">
        <v>2345</v>
      </c>
      <c r="F814" s="6" t="s">
        <v>814</v>
      </c>
      <c r="G814" s="30">
        <v>1</v>
      </c>
      <c r="H814" s="72"/>
      <c r="I814" s="21"/>
      <c r="J814" s="26"/>
      <c r="K814" s="27"/>
      <c r="L814" s="27"/>
      <c r="M814" s="25"/>
      <c r="N814" s="28"/>
      <c r="O814" s="25"/>
      <c r="P814" s="28"/>
      <c r="Q814" s="29">
        <f t="shared" si="17"/>
        <v>0</v>
      </c>
    </row>
    <row r="815" spans="1:17" ht="20.100000000000001" customHeight="1" x14ac:dyDescent="0.2">
      <c r="A815" s="38" t="s">
        <v>1400</v>
      </c>
      <c r="B815" s="43" t="s">
        <v>3026</v>
      </c>
      <c r="C815" s="5" t="s">
        <v>2357</v>
      </c>
      <c r="D815" s="56" t="s">
        <v>2358</v>
      </c>
      <c r="E815" s="56" t="s">
        <v>2359</v>
      </c>
      <c r="F815" s="6" t="s">
        <v>734</v>
      </c>
      <c r="G815" s="30">
        <v>1</v>
      </c>
      <c r="H815" s="72"/>
      <c r="I815" s="21"/>
      <c r="J815" s="26"/>
      <c r="K815" s="27"/>
      <c r="L815" s="27"/>
      <c r="M815" s="25"/>
      <c r="N815" s="28"/>
      <c r="O815" s="25"/>
      <c r="P815" s="28"/>
      <c r="Q815" s="29"/>
    </row>
    <row r="816" spans="1:17" ht="20.100000000000001" customHeight="1" x14ac:dyDescent="0.2">
      <c r="A816" s="39"/>
      <c r="B816" s="44"/>
      <c r="C816" s="14"/>
      <c r="D816" s="15"/>
      <c r="E816" s="15"/>
      <c r="F816" s="18"/>
      <c r="G816" s="18"/>
      <c r="H816" s="18"/>
      <c r="I816" s="13"/>
      <c r="J816" s="22"/>
      <c r="K816" s="23"/>
      <c r="L816" s="23"/>
      <c r="M816" s="16"/>
      <c r="N816" s="120" t="s">
        <v>16</v>
      </c>
      <c r="O816" s="121"/>
      <c r="P816" s="122"/>
      <c r="Q816" s="17">
        <f>SUM(Q813:Q815)*1.2</f>
        <v>0</v>
      </c>
    </row>
    <row r="817" spans="1:17" ht="20.100000000000001" customHeight="1" x14ac:dyDescent="0.2">
      <c r="A817" s="40"/>
      <c r="B817" s="2" t="s">
        <v>1133</v>
      </c>
      <c r="C817" s="31"/>
      <c r="D817" s="7" t="s">
        <v>1016</v>
      </c>
      <c r="E817" s="32"/>
      <c r="F817" s="33"/>
      <c r="G817" s="33"/>
      <c r="H817" s="33"/>
      <c r="I817" s="34"/>
      <c r="J817" s="35"/>
      <c r="K817" s="36"/>
      <c r="L817" s="36"/>
      <c r="M817" s="36"/>
      <c r="N817" s="36"/>
      <c r="O817" s="36"/>
      <c r="P817" s="36"/>
      <c r="Q817" s="37"/>
    </row>
    <row r="818" spans="1:17" ht="20.100000000000001" customHeight="1" x14ac:dyDescent="0.2">
      <c r="A818" s="38" t="s">
        <v>1460</v>
      </c>
      <c r="B818" s="43" t="s">
        <v>2730</v>
      </c>
      <c r="C818" s="5" t="s">
        <v>1015</v>
      </c>
      <c r="D818" s="56" t="s">
        <v>1461</v>
      </c>
      <c r="E818" s="56" t="s">
        <v>1462</v>
      </c>
      <c r="F818" s="6" t="s">
        <v>798</v>
      </c>
      <c r="G818" s="30">
        <v>19</v>
      </c>
      <c r="H818" s="72"/>
      <c r="I818" s="21"/>
      <c r="J818" s="26"/>
      <c r="K818" s="27"/>
      <c r="L818" s="27"/>
      <c r="M818" s="25"/>
      <c r="N818" s="28"/>
      <c r="O818" s="25"/>
      <c r="P818" s="28"/>
      <c r="Q818" s="29">
        <f>M818*P818</f>
        <v>0</v>
      </c>
    </row>
    <row r="819" spans="1:17" ht="20.100000000000001" customHeight="1" x14ac:dyDescent="0.2">
      <c r="A819" s="39"/>
      <c r="B819" s="44"/>
      <c r="C819" s="14"/>
      <c r="D819" s="15"/>
      <c r="E819" s="15"/>
      <c r="F819" s="18"/>
      <c r="G819" s="18"/>
      <c r="H819" s="18"/>
      <c r="I819" s="13"/>
      <c r="J819" s="22"/>
      <c r="K819" s="23"/>
      <c r="L819" s="23"/>
      <c r="M819" s="16"/>
      <c r="N819" s="120" t="s">
        <v>16</v>
      </c>
      <c r="O819" s="121"/>
      <c r="P819" s="122"/>
      <c r="Q819" s="17">
        <f>SUM(Q818)*1.2</f>
        <v>0</v>
      </c>
    </row>
    <row r="820" spans="1:17" ht="20.100000000000001" customHeight="1" x14ac:dyDescent="0.2">
      <c r="A820" s="40"/>
      <c r="B820" s="2" t="s">
        <v>1134</v>
      </c>
      <c r="C820" s="31"/>
      <c r="D820" s="7" t="s">
        <v>1017</v>
      </c>
      <c r="E820" s="32"/>
      <c r="F820" s="33"/>
      <c r="G820" s="33"/>
      <c r="H820" s="33"/>
      <c r="I820" s="34"/>
      <c r="J820" s="35"/>
      <c r="K820" s="36"/>
      <c r="L820" s="36"/>
      <c r="M820" s="36"/>
      <c r="N820" s="36"/>
      <c r="O820" s="36"/>
      <c r="P820" s="36"/>
      <c r="Q820" s="37"/>
    </row>
    <row r="821" spans="1:17" ht="20.100000000000001" customHeight="1" x14ac:dyDescent="0.2">
      <c r="A821" s="38" t="s">
        <v>1288</v>
      </c>
      <c r="B821" s="57" t="s">
        <v>2731</v>
      </c>
      <c r="C821" s="5" t="s">
        <v>2173</v>
      </c>
      <c r="D821" s="56" t="s">
        <v>2174</v>
      </c>
      <c r="E821" s="56" t="s">
        <v>2175</v>
      </c>
      <c r="F821" s="6" t="s">
        <v>816</v>
      </c>
      <c r="G821" s="30">
        <v>2</v>
      </c>
      <c r="H821" s="72" t="s">
        <v>2384</v>
      </c>
      <c r="I821" s="21" t="s">
        <v>2401</v>
      </c>
      <c r="J821" s="26"/>
      <c r="K821" s="27"/>
      <c r="L821" s="27"/>
      <c r="M821" s="25"/>
      <c r="N821" s="28"/>
      <c r="O821" s="25"/>
      <c r="P821" s="28"/>
      <c r="Q821" s="29">
        <f>M821*P821</f>
        <v>0</v>
      </c>
    </row>
    <row r="822" spans="1:17" ht="20.100000000000001" customHeight="1" x14ac:dyDescent="0.2">
      <c r="A822" s="39"/>
      <c r="B822" s="44"/>
      <c r="C822" s="14"/>
      <c r="D822" s="15"/>
      <c r="E822" s="15"/>
      <c r="F822" s="18"/>
      <c r="G822" s="18"/>
      <c r="H822" s="18"/>
      <c r="I822" s="13"/>
      <c r="J822" s="22"/>
      <c r="K822" s="23"/>
      <c r="L822" s="23"/>
      <c r="M822" s="16"/>
      <c r="N822" s="120" t="s">
        <v>16</v>
      </c>
      <c r="O822" s="121"/>
      <c r="P822" s="122"/>
      <c r="Q822" s="17">
        <f>SUM(Q821)*1.2</f>
        <v>0</v>
      </c>
    </row>
    <row r="823" spans="1:17" ht="20.100000000000001" customHeight="1" x14ac:dyDescent="0.2">
      <c r="A823" s="40"/>
      <c r="B823" s="2" t="s">
        <v>1135</v>
      </c>
      <c r="C823" s="31"/>
      <c r="D823" s="7" t="s">
        <v>906</v>
      </c>
      <c r="E823" s="32"/>
      <c r="F823" s="33"/>
      <c r="G823" s="33"/>
      <c r="H823" s="33"/>
      <c r="I823" s="34"/>
      <c r="J823" s="35"/>
      <c r="K823" s="36"/>
      <c r="L823" s="36"/>
      <c r="M823" s="36"/>
      <c r="N823" s="36"/>
      <c r="O823" s="36"/>
      <c r="P823" s="36"/>
      <c r="Q823" s="37"/>
    </row>
    <row r="824" spans="1:17" ht="20.100000000000001" customHeight="1" x14ac:dyDescent="0.2">
      <c r="A824" s="38" t="s">
        <v>2033</v>
      </c>
      <c r="B824" s="43" t="s">
        <v>2735</v>
      </c>
      <c r="C824" s="5" t="s">
        <v>898</v>
      </c>
      <c r="D824" s="56" t="s">
        <v>897</v>
      </c>
      <c r="E824" s="56" t="s">
        <v>2034</v>
      </c>
      <c r="F824" s="6" t="s">
        <v>734</v>
      </c>
      <c r="G824" s="30">
        <v>1</v>
      </c>
      <c r="H824" s="72"/>
      <c r="I824" s="21"/>
      <c r="J824" s="26"/>
      <c r="K824" s="27"/>
      <c r="L824" s="27"/>
      <c r="M824" s="25"/>
      <c r="N824" s="28"/>
      <c r="O824" s="25"/>
      <c r="P824" s="28"/>
      <c r="Q824" s="29">
        <f>M824*P824</f>
        <v>0</v>
      </c>
    </row>
    <row r="825" spans="1:17" ht="20.100000000000001" customHeight="1" x14ac:dyDescent="0.2">
      <c r="A825" s="38" t="s">
        <v>2035</v>
      </c>
      <c r="B825" s="43" t="s">
        <v>3027</v>
      </c>
      <c r="C825" s="5" t="s">
        <v>904</v>
      </c>
      <c r="D825" s="56" t="s">
        <v>903</v>
      </c>
      <c r="E825" s="56" t="s">
        <v>2036</v>
      </c>
      <c r="F825" s="6" t="s">
        <v>734</v>
      </c>
      <c r="G825" s="30">
        <v>7</v>
      </c>
      <c r="H825" s="72"/>
      <c r="I825" s="21"/>
      <c r="J825" s="26"/>
      <c r="K825" s="27"/>
      <c r="L825" s="27"/>
      <c r="M825" s="25"/>
      <c r="N825" s="28"/>
      <c r="O825" s="25"/>
      <c r="P825" s="28"/>
      <c r="Q825" s="29">
        <f>M825*P825</f>
        <v>0</v>
      </c>
    </row>
    <row r="826" spans="1:17" ht="20.100000000000001" customHeight="1" x14ac:dyDescent="0.2">
      <c r="A826" s="38" t="s">
        <v>2037</v>
      </c>
      <c r="B826" s="43" t="s">
        <v>3028</v>
      </c>
      <c r="C826" s="5" t="s">
        <v>902</v>
      </c>
      <c r="D826" s="56" t="s">
        <v>901</v>
      </c>
      <c r="E826" s="56" t="s">
        <v>2038</v>
      </c>
      <c r="F826" s="6" t="s">
        <v>734</v>
      </c>
      <c r="G826" s="30">
        <v>7</v>
      </c>
      <c r="H826" s="72"/>
      <c r="I826" s="21"/>
      <c r="J826" s="26"/>
      <c r="K826" s="27"/>
      <c r="L826" s="27"/>
      <c r="M826" s="25"/>
      <c r="N826" s="28"/>
      <c r="O826" s="25"/>
      <c r="P826" s="28"/>
      <c r="Q826" s="29">
        <f>M826*P826</f>
        <v>0</v>
      </c>
    </row>
    <row r="827" spans="1:17" ht="20.100000000000001" customHeight="1" x14ac:dyDescent="0.2">
      <c r="A827" s="38" t="s">
        <v>2039</v>
      </c>
      <c r="B827" s="43" t="s">
        <v>3029</v>
      </c>
      <c r="C827" s="5" t="s">
        <v>900</v>
      </c>
      <c r="D827" s="56" t="s">
        <v>899</v>
      </c>
      <c r="E827" s="56" t="s">
        <v>2040</v>
      </c>
      <c r="F827" s="6" t="s">
        <v>798</v>
      </c>
      <c r="G827" s="30">
        <v>4</v>
      </c>
      <c r="H827" s="72"/>
      <c r="I827" s="21"/>
      <c r="J827" s="26"/>
      <c r="K827" s="27"/>
      <c r="L827" s="27"/>
      <c r="M827" s="25"/>
      <c r="N827" s="28"/>
      <c r="O827" s="25"/>
      <c r="P827" s="28"/>
      <c r="Q827" s="29">
        <f t="shared" ref="Q827" si="18">M827*P827</f>
        <v>0</v>
      </c>
    </row>
    <row r="828" spans="1:17" ht="20.100000000000001" customHeight="1" x14ac:dyDescent="0.2">
      <c r="A828" s="38" t="s">
        <v>2346</v>
      </c>
      <c r="B828" s="43" t="s">
        <v>3030</v>
      </c>
      <c r="C828" s="5" t="s">
        <v>2347</v>
      </c>
      <c r="D828" s="76" t="s">
        <v>2348</v>
      </c>
      <c r="E828" s="76" t="s">
        <v>2349</v>
      </c>
      <c r="F828" s="58" t="s">
        <v>758</v>
      </c>
      <c r="G828" s="30">
        <v>3</v>
      </c>
      <c r="H828" s="72"/>
      <c r="I828" s="21"/>
      <c r="J828" s="26"/>
      <c r="K828" s="27"/>
      <c r="L828" s="27"/>
      <c r="M828" s="25"/>
      <c r="N828" s="28"/>
      <c r="O828" s="25"/>
      <c r="P828" s="28"/>
      <c r="Q828" s="29"/>
    </row>
    <row r="829" spans="1:17" ht="20.100000000000001" customHeight="1" x14ac:dyDescent="0.2">
      <c r="A829" s="38" t="s">
        <v>1722</v>
      </c>
      <c r="B829" s="43" t="s">
        <v>3031</v>
      </c>
      <c r="C829" s="5" t="s">
        <v>2133</v>
      </c>
      <c r="D829" s="76" t="s">
        <v>905</v>
      </c>
      <c r="E829" s="76" t="s">
        <v>2134</v>
      </c>
      <c r="F829" s="58" t="s">
        <v>758</v>
      </c>
      <c r="G829" s="30">
        <v>9</v>
      </c>
      <c r="H829" s="72"/>
      <c r="I829" s="21"/>
      <c r="J829" s="26"/>
      <c r="K829" s="27"/>
      <c r="L829" s="27"/>
      <c r="M829" s="25"/>
      <c r="N829" s="28"/>
      <c r="O829" s="25"/>
      <c r="P829" s="28"/>
      <c r="Q829" s="29">
        <f>M829*P829</f>
        <v>0</v>
      </c>
    </row>
    <row r="830" spans="1:17" ht="20.100000000000001" customHeight="1" x14ac:dyDescent="0.2">
      <c r="A830" s="46">
        <v>2552</v>
      </c>
      <c r="B830" s="43" t="s">
        <v>3032</v>
      </c>
      <c r="C830" s="77" t="s">
        <v>2135</v>
      </c>
      <c r="D830" s="78" t="s">
        <v>2136</v>
      </c>
      <c r="E830" s="78" t="s">
        <v>2137</v>
      </c>
      <c r="F830" s="62" t="s">
        <v>2043</v>
      </c>
      <c r="G830" s="48">
        <v>1</v>
      </c>
      <c r="H830" s="48"/>
      <c r="I830" s="49"/>
      <c r="J830" s="50"/>
      <c r="K830" s="51"/>
      <c r="L830" s="51"/>
      <c r="M830" s="52"/>
      <c r="N830" s="53"/>
      <c r="O830" s="52"/>
      <c r="P830" s="54"/>
      <c r="Q830" s="55"/>
    </row>
    <row r="831" spans="1:17" ht="20.100000000000001" customHeight="1" x14ac:dyDescent="0.2">
      <c r="A831" s="39"/>
      <c r="B831" s="44"/>
      <c r="C831" s="14"/>
      <c r="D831" s="60"/>
      <c r="E831" s="60"/>
      <c r="F831" s="61"/>
      <c r="G831" s="18"/>
      <c r="H831" s="18"/>
      <c r="I831" s="13"/>
      <c r="J831" s="22"/>
      <c r="K831" s="23"/>
      <c r="L831" s="23"/>
      <c r="M831" s="16"/>
      <c r="N831" s="120" t="s">
        <v>16</v>
      </c>
      <c r="O831" s="121"/>
      <c r="P831" s="122"/>
      <c r="Q831" s="17">
        <f>SUM(Q829:Q829)*1.2</f>
        <v>0</v>
      </c>
    </row>
    <row r="832" spans="1:17" ht="20.100000000000001" customHeight="1" x14ac:dyDescent="0.2">
      <c r="A832" s="40"/>
      <c r="B832" s="2" t="s">
        <v>836</v>
      </c>
      <c r="C832" s="31"/>
      <c r="D832" s="7" t="s">
        <v>993</v>
      </c>
      <c r="E832" s="32"/>
      <c r="F832" s="33"/>
      <c r="G832" s="33"/>
      <c r="H832" s="33"/>
      <c r="I832" s="34"/>
      <c r="J832" s="35"/>
      <c r="K832" s="36"/>
      <c r="L832" s="36"/>
      <c r="M832" s="36"/>
      <c r="N832" s="36"/>
      <c r="O832" s="36"/>
      <c r="P832" s="36"/>
      <c r="Q832" s="37"/>
    </row>
    <row r="833" spans="1:17" ht="20.100000000000001" customHeight="1" x14ac:dyDescent="0.2">
      <c r="A833" s="38" t="s">
        <v>1382</v>
      </c>
      <c r="B833" s="43" t="s">
        <v>2736</v>
      </c>
      <c r="C833" s="5" t="s">
        <v>992</v>
      </c>
      <c r="D833" s="56" t="s">
        <v>1383</v>
      </c>
      <c r="E833" s="56" t="s">
        <v>1384</v>
      </c>
      <c r="F833" s="6" t="s">
        <v>758</v>
      </c>
      <c r="G833" s="30">
        <v>30</v>
      </c>
      <c r="H833" s="72"/>
      <c r="I833" s="21"/>
      <c r="J833" s="26"/>
      <c r="K833" s="27"/>
      <c r="L833" s="27"/>
      <c r="M833" s="25"/>
      <c r="N833" s="28"/>
      <c r="O833" s="25"/>
      <c r="P833" s="28"/>
      <c r="Q833" s="29">
        <f>M833*P833</f>
        <v>0</v>
      </c>
    </row>
    <row r="834" spans="1:17" ht="20.100000000000001" customHeight="1" x14ac:dyDescent="0.2">
      <c r="A834" s="39"/>
      <c r="B834" s="44"/>
      <c r="C834" s="14"/>
      <c r="D834" s="15"/>
      <c r="E834" s="15"/>
      <c r="F834" s="18"/>
      <c r="G834" s="18"/>
      <c r="H834" s="18"/>
      <c r="I834" s="13"/>
      <c r="J834" s="22"/>
      <c r="K834" s="23"/>
      <c r="L834" s="23"/>
      <c r="M834" s="16"/>
      <c r="N834" s="120" t="s">
        <v>16</v>
      </c>
      <c r="O834" s="121"/>
      <c r="P834" s="122"/>
      <c r="Q834" s="17">
        <f>SUM(Q833)*1.2</f>
        <v>0</v>
      </c>
    </row>
    <row r="835" spans="1:17" ht="30" customHeight="1" x14ac:dyDescent="0.2">
      <c r="A835" s="42"/>
      <c r="B835" s="1"/>
      <c r="C835" s="1"/>
      <c r="D835" s="1"/>
      <c r="E835" s="1"/>
      <c r="F835" s="19"/>
      <c r="G835" s="19"/>
      <c r="H835" s="19"/>
      <c r="I835" s="1"/>
      <c r="J835" s="1"/>
      <c r="K835" s="1"/>
      <c r="L835" s="1"/>
      <c r="M835" s="1"/>
      <c r="N835" s="1"/>
      <c r="O835" s="1"/>
      <c r="P835" s="1"/>
      <c r="Q835" s="1"/>
    </row>
  </sheetData>
  <sortState xmlns:xlrd2="http://schemas.microsoft.com/office/spreadsheetml/2017/richdata2" ref="A776:Q777">
    <sortCondition ref="D776:D777"/>
  </sortState>
  <mergeCells count="106">
    <mergeCell ref="N834:P834"/>
    <mergeCell ref="N520:P520"/>
    <mergeCell ref="N822:P822"/>
    <mergeCell ref="N532:P532"/>
    <mergeCell ref="N309:P309"/>
    <mergeCell ref="N408:P408"/>
    <mergeCell ref="N405:P405"/>
    <mergeCell ref="N511:P511"/>
    <mergeCell ref="N523:P523"/>
    <mergeCell ref="N402:P402"/>
    <mergeCell ref="N399:P399"/>
    <mergeCell ref="N396:P396"/>
    <mergeCell ref="N418:P418"/>
    <mergeCell ref="N393:P393"/>
    <mergeCell ref="N177:P177"/>
    <mergeCell ref="N226:P226"/>
    <mergeCell ref="B1:I5"/>
    <mergeCell ref="J1:Q1"/>
    <mergeCell ref="J2:Q2"/>
    <mergeCell ref="J3:Q3"/>
    <mergeCell ref="J4:Q4"/>
    <mergeCell ref="J5:Q5"/>
    <mergeCell ref="N189:P189"/>
    <mergeCell ref="N174:P174"/>
    <mergeCell ref="N167:P167"/>
    <mergeCell ref="N182:P182"/>
    <mergeCell ref="N186:P186"/>
    <mergeCell ref="N32:P32"/>
    <mergeCell ref="N48:P48"/>
    <mergeCell ref="N73:P73"/>
    <mergeCell ref="N85:P85"/>
    <mergeCell ref="N70:P70"/>
    <mergeCell ref="N140:P140"/>
    <mergeCell ref="N41:P41"/>
    <mergeCell ref="N94:P94"/>
    <mergeCell ref="N61:P61"/>
    <mergeCell ref="N45:P45"/>
    <mergeCell ref="N64:P64"/>
    <mergeCell ref="N99:P99"/>
    <mergeCell ref="N58:P58"/>
    <mergeCell ref="N54:P54"/>
    <mergeCell ref="N67:P67"/>
    <mergeCell ref="N78:P78"/>
    <mergeCell ref="N90:P90"/>
    <mergeCell ref="N306:P306"/>
    <mergeCell ref="N303:P303"/>
    <mergeCell ref="N240:P240"/>
    <mergeCell ref="N202:P202"/>
    <mergeCell ref="N229:P229"/>
    <mergeCell ref="N261:P261"/>
    <mergeCell ref="N253:P253"/>
    <mergeCell ref="N265:P265"/>
    <mergeCell ref="N273:P273"/>
    <mergeCell ref="N277:P277"/>
    <mergeCell ref="N269:P269"/>
    <mergeCell ref="N249:P249"/>
    <mergeCell ref="N235:P235"/>
    <mergeCell ref="N232:P232"/>
    <mergeCell ref="N280:P280"/>
    <mergeCell ref="N292:P292"/>
    <mergeCell ref="N831:P831"/>
    <mergeCell ref="N486:P486"/>
    <mergeCell ref="N516:P516"/>
    <mergeCell ref="N646:P646"/>
    <mergeCell ref="N318:P318"/>
    <mergeCell ref="N384:P384"/>
    <mergeCell ref="N819:P819"/>
    <mergeCell ref="N328:P328"/>
    <mergeCell ref="N506:P506"/>
    <mergeCell ref="N362:P362"/>
    <mergeCell ref="N358:P358"/>
    <mergeCell ref="N421:P421"/>
    <mergeCell ref="N787:P787"/>
    <mergeCell ref="N816:P816"/>
    <mergeCell ref="N529:P529"/>
    <mergeCell ref="N536:P536"/>
    <mergeCell ref="N782:P782"/>
    <mergeCell ref="N567:P567"/>
    <mergeCell ref="N526:P526"/>
    <mergeCell ref="N497:P497"/>
    <mergeCell ref="N503:P503"/>
    <mergeCell ref="N389:P389"/>
    <mergeCell ref="N102:P102"/>
    <mergeCell ref="N378:P378"/>
    <mergeCell ref="N288:P288"/>
    <mergeCell ref="N368:P368"/>
    <mergeCell ref="N373:P373"/>
    <mergeCell ref="N343:P343"/>
    <mergeCell ref="N325:P325"/>
    <mergeCell ref="N300:P300"/>
    <mergeCell ref="N478:P478"/>
    <mergeCell ref="N464:P464"/>
    <mergeCell ref="N415:P415"/>
    <mergeCell ref="N475:P475"/>
    <mergeCell ref="N411:P411"/>
    <mergeCell ref="N223:P223"/>
    <mergeCell ref="N143:P143"/>
    <mergeCell ref="N153:P153"/>
    <mergeCell ref="N146:P146"/>
    <mergeCell ref="N157:P157"/>
    <mergeCell ref="N164:P164"/>
    <mergeCell ref="N161:P161"/>
    <mergeCell ref="N295:P295"/>
    <mergeCell ref="N285:P285"/>
    <mergeCell ref="N126:P126"/>
    <mergeCell ref="N137:P137"/>
  </mergeCells>
  <phoneticPr fontId="12" type="noConversion"/>
  <printOptions horizontalCentered="1"/>
  <pageMargins left="0.19685039370078741" right="0.19685039370078741" top="0.59055118110236227" bottom="0.59055118110236227" header="0" footer="0"/>
  <pageSetup paperSize="8" scale="40" fitToHeight="0" orientation="landscape" horizontalDpi="1200" verticalDpi="1200" r:id="rId1"/>
  <headerFooter alignWithMargins="0">
    <oddFooter>&amp;R&amp;P/&amp;N</oddFooter>
  </headerFooter>
  <rowBreaks count="4" manualBreakCount="4">
    <brk id="280" min="1" max="15" man="1"/>
    <brk id="421" min="1" max="15" man="1"/>
    <brk id="478" min="1" max="15" man="1"/>
    <brk id="787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Remise catalogue</vt:lpstr>
      <vt:lpstr>BPU</vt:lpstr>
      <vt:lpstr>BPU!Impression_des_titres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Monjo, Anne-Marie</dc:creator>
  <cp:lastModifiedBy>Lazzarotto, Valerie</cp:lastModifiedBy>
  <cp:lastPrinted>2022-04-07T08:07:28Z</cp:lastPrinted>
  <dcterms:created xsi:type="dcterms:W3CDTF">2021-11-11T16:36:25Z</dcterms:created>
  <dcterms:modified xsi:type="dcterms:W3CDTF">2026-03-20T10:28:28Z</dcterms:modified>
</cp:coreProperties>
</file>