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2_Demolition_PleyberChrist\1_DCE\DCE_PLACE\202600012_DCE\"/>
    </mc:Choice>
  </mc:AlternateContent>
  <xr:revisionPtr revIDLastSave="0" documentId="13_ncr:1_{E78AA114-663E-421C-A612-13DF96525AF4}" xr6:coauthVersionLast="47" xr6:coauthVersionMax="47" xr10:uidLastSave="{00000000-0000-0000-0000-000000000000}"/>
  <workbookProtection lockStructure="1"/>
  <bookViews>
    <workbookView xWindow="-51708" yWindow="-2700" windowWidth="51816" windowHeight="2109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56" i="1"/>
  <c r="P55" i="1"/>
  <c r="U55" i="1" s="1"/>
  <c r="L55" i="1"/>
  <c r="J55" i="1"/>
  <c r="P54" i="1"/>
  <c r="U54" i="1" s="1"/>
  <c r="L54" i="1"/>
  <c r="J54" i="1"/>
  <c r="P53" i="1"/>
  <c r="U53" i="1" s="1"/>
  <c r="L53" i="1"/>
  <c r="J53" i="1"/>
  <c r="P50" i="1"/>
  <c r="U50" i="1" s="1"/>
  <c r="L50" i="1"/>
  <c r="J50" i="1"/>
  <c r="P49" i="1"/>
  <c r="U49" i="1" s="1"/>
  <c r="L49" i="1"/>
  <c r="J49" i="1"/>
  <c r="P47" i="1"/>
  <c r="U47" i="1" s="1"/>
  <c r="L47" i="1"/>
  <c r="J47" i="1"/>
  <c r="P46" i="1"/>
  <c r="U46" i="1" s="1"/>
  <c r="L46" i="1"/>
  <c r="J46" i="1"/>
  <c r="P44" i="1"/>
  <c r="U44" i="1" s="1"/>
  <c r="L44" i="1"/>
  <c r="J44" i="1"/>
  <c r="P43" i="1"/>
  <c r="U43" i="1" s="1"/>
  <c r="L43" i="1"/>
  <c r="J43" i="1"/>
  <c r="P41" i="1"/>
  <c r="U41" i="1" s="1"/>
  <c r="L41" i="1"/>
  <c r="J41" i="1"/>
  <c r="P40" i="1"/>
  <c r="U40" i="1" s="1"/>
  <c r="L40" i="1"/>
  <c r="J40" i="1"/>
  <c r="P39" i="1"/>
  <c r="P51" i="1" s="1"/>
  <c r="L39" i="1"/>
  <c r="J39" i="1"/>
  <c r="P34" i="1"/>
  <c r="U34" i="1" s="1"/>
  <c r="L34" i="1"/>
  <c r="J34" i="1"/>
  <c r="P33" i="1"/>
  <c r="P35" i="1" s="1"/>
  <c r="L33" i="1"/>
  <c r="J33" i="1"/>
  <c r="P30" i="1"/>
  <c r="U30" i="1" s="1"/>
  <c r="L30" i="1"/>
  <c r="J30" i="1"/>
  <c r="U29" i="1"/>
  <c r="P29" i="1"/>
  <c r="L29" i="1"/>
  <c r="J29" i="1"/>
  <c r="P28" i="1"/>
  <c r="P31" i="1" s="1"/>
  <c r="L28" i="1"/>
  <c r="J28" i="1"/>
  <c r="P26" i="1"/>
  <c r="P25" i="1"/>
  <c r="U25" i="1" s="1"/>
  <c r="L25" i="1"/>
  <c r="J25" i="1"/>
  <c r="P24" i="1"/>
  <c r="U24" i="1" s="1"/>
  <c r="L24" i="1"/>
  <c r="J24" i="1"/>
  <c r="P23" i="1"/>
  <c r="U23" i="1" s="1"/>
  <c r="L23" i="1"/>
  <c r="J23" i="1"/>
  <c r="P22" i="1"/>
  <c r="U22" i="1" s="1"/>
  <c r="L22" i="1"/>
  <c r="J22" i="1"/>
  <c r="P19" i="1"/>
  <c r="U19" i="1" s="1"/>
  <c r="L19" i="1"/>
  <c r="J19" i="1"/>
  <c r="P18" i="1"/>
  <c r="U18" i="1" s="1"/>
  <c r="L18" i="1"/>
  <c r="J18" i="1"/>
  <c r="P17" i="1"/>
  <c r="U17" i="1" s="1"/>
  <c r="L17" i="1"/>
  <c r="J17" i="1"/>
  <c r="P16" i="1"/>
  <c r="P20" i="1" s="1"/>
  <c r="L16" i="1"/>
  <c r="J16" i="1"/>
  <c r="P13" i="1"/>
  <c r="U13" i="1" s="1"/>
  <c r="L13" i="1"/>
  <c r="J13" i="1"/>
  <c r="P12" i="1"/>
  <c r="U12" i="1" s="1"/>
  <c r="L12" i="1"/>
  <c r="J12" i="1"/>
  <c r="P11" i="1"/>
  <c r="U11" i="1" s="1"/>
  <c r="L11" i="1"/>
  <c r="J11" i="1"/>
  <c r="P10" i="1"/>
  <c r="U10" i="1" s="1"/>
  <c r="L10" i="1"/>
  <c r="J10" i="1"/>
  <c r="P9" i="1"/>
  <c r="U9" i="1" s="1"/>
  <c r="L9" i="1"/>
  <c r="J9" i="1"/>
  <c r="P8" i="1"/>
  <c r="P58" i="1" s="1"/>
  <c r="L8" i="1"/>
  <c r="J8" i="1"/>
  <c r="P7" i="1"/>
  <c r="P14" i="1" s="1"/>
  <c r="L7" i="1"/>
  <c r="J7" i="1"/>
  <c r="U8" i="1" l="1"/>
  <c r="U33" i="1"/>
  <c r="U16" i="1"/>
  <c r="U39" i="1"/>
  <c r="U28" i="1"/>
  <c r="U7" i="1"/>
  <c r="P59" i="1" s="1"/>
  <c r="P60" i="1" s="1"/>
  <c r="G4" i="2"/>
  <c r="E15" i="2" s="1"/>
  <c r="E16" i="2" s="1"/>
</calcChain>
</file>

<file path=xl/sharedStrings.xml><?xml version="1.0" encoding="utf-8"?>
<sst xmlns="http://schemas.openxmlformats.org/spreadsheetml/2006/main" count="315" uniqueCount="111">
  <si>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</si>
  <si>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</si>
  <si>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</si>
  <si>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</si>
  <si>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</si>
  <si>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</si>
  <si>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</si>
  <si>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</si>
  <si>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</si>
  <si>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</si>
  <si>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</si>
  <si>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</si>
  <si>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</si>
  <si>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</si>
  <si>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</si>
  <si>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</si>
  <si>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</si>
  <si>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</si>
  <si>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</si>
  <si>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</si>
  <si>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</si>
  <si>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</si>
  <si>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</si>
  <si>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</si>
  <si>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</si>
  <si>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</si>
  <si>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</si>
  <si>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</si>
  <si>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</si>
  <si>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</si>
  <si>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</si>
  <si>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</si>
  <si>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</si>
  <si>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</si>
  <si>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</si>
  <si>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</si>
  <si>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</si>
  <si>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</si>
  <si>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</si>
  <si>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</si>
  <si>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</si>
  <si>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</si>
  <si>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</si>
  <si>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</si>
  <si>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</si>
  <si>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</si>
  <si>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</si>
  <si>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</si>
  <si>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</si>
  <si>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</si>
  <si>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</si>
  <si>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</si>
  <si>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</si>
  <si>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</si>
  <si>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</si>
  <si>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</si>
  <si>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</si>
  <si>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</si>
  <si>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d'un ancien local commercial et d'un supermarché dépourvu de sa superstructure situés rue Camille Guérin à Pleyber-Christ (29410).”</t>
  </si>
  <si>
    <t>Tranche ferme</t>
  </si>
  <si>
    <t/>
  </si>
  <si>
    <t>Installation de chantier</t>
  </si>
  <si>
    <t>QF</t>
  </si>
  <si>
    <t>Documents administratifs, méthodologie, Plan de retrait, P.P.S.P.S, etc</t>
  </si>
  <si>
    <t xml:space="preserve">Forfait </t>
  </si>
  <si>
    <t>Réalisation de constats d'huissier conformément au C.C.T.P</t>
  </si>
  <si>
    <t>Mise en place d'une installation de chantier, avec cantonnement base vie, y compris raccordement aux réseaux et consommations</t>
  </si>
  <si>
    <t>Mise en œuvre d'une clôture de chantier (clôture grillagée sur plots h=2,00 ml, fixation par colliers, jambes de forces,...)</t>
  </si>
  <si>
    <t>Mise en œuvre d'un panneau de chantier</t>
  </si>
  <si>
    <t>Lancement des D.I.C.T, synthèse des éventuelles différences avec DT, localisation, balisage et protection des réseaux présents dans et à proximité de l'emprise chantier.</t>
  </si>
  <si>
    <t>Dépose de l'ensemble des végétaux bas du site et des arbres du site identifiés comme non conservés, y compris déssouchage et traitement des bois.</t>
  </si>
  <si>
    <t>Sous-total</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</si>
  <si>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</si>
  <si>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</si>
  <si>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Yc curage sous mode opératoire SS4 au droit des matériaux amiantés</t>
  </si>
  <si>
    <t>Dépose des éléments réemployé par le titulaire et transport dans les locaux de l'association Repair présente sur la commune</t>
  </si>
  <si>
    <t>Dépose des candélabre soignés pour mise a disposition de la commune. Transport des éléments a la charge de la commune</t>
  </si>
  <si>
    <t>Désamiantage</t>
  </si>
  <si>
    <t>Mise en œuvre d'installations dédiées au retrait des matériaux amiantés selon C.C.T.P (tunnel d'accès en zone, mise en dépression des zones de travaux,confinement, périmètre de sécurité , aire dédiée aux déchets, …)</t>
  </si>
  <si>
    <t>Mise en œuvre d'une stratégie d'échantillonnage</t>
  </si>
  <si>
    <t>Contrôle de l'empoussièrement selon C.C.T.P, avec analyse en Microscopie Electronique à Transmission - conformément au Guide FD X 46-033, y compris durant les chantiers TEST</t>
  </si>
  <si>
    <t>Retrait de débris d'amiante ciment en mélange  - Quantité estimée à 1 tonne</t>
  </si>
  <si>
    <t>Démolition mécanique des bâtiments</t>
  </si>
  <si>
    <t>Mise en œuvre de dispositifs de protection pour les travaux de démolition (grave, toles de répartition, … ) et gestion des extensions de périmètres de sécurités selon C.C.T.P</t>
  </si>
  <si>
    <t>Arrosage, brumisation durant les travaux de démolition lourde et d'évacuation pour abattement des poussières à la source</t>
  </si>
  <si>
    <t>Démolition mécanique des superstructures au moyen d'une pelle de démolition respectant L&gt;H/2</t>
  </si>
  <si>
    <t>Démolition des infrastructures, dallages et exterieurs</t>
  </si>
  <si>
    <t>Démolition des infrastructures des bâtiments (jusqu'à -2,00 sous TN ou -2,00 m sous les dallages) + bordure des trottoirs conformément au C.C.T.P</t>
  </si>
  <si>
    <t>Purge des enrobés conformément au C.C.T.P</t>
  </si>
  <si>
    <t>Gestion des déchets</t>
  </si>
  <si>
    <t>Hormis pour les inertes le chargement et le conditionnement sont inclus dans les postes de dépose</t>
  </si>
  <si>
    <t>Chargement, transport et évacuation du site des matériaux inertes pour recyclage y compris enrobé hors site</t>
  </si>
  <si>
    <t>Chargement et conditionnement</t>
  </si>
  <si>
    <t>Traitement/Revalorisation hors site des matériaux inertes (mise en décharge interdite)</t>
  </si>
  <si>
    <t>Transport des matériaux inertes</t>
  </si>
  <si>
    <t>Gestion des matériaux non inertes (DND)</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</si>
  <si>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</si>
  <si>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</si>
  <si>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</si>
  <si>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</si>
  <si>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</si>
  <si>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Gestion des métaux</t>
  </si>
  <si>
    <t>Traitement/Revalorisation des métaux pour revalorisation</t>
  </si>
  <si>
    <t>Transport des métaux</t>
  </si>
  <si>
    <t>Remise en état de la plateforme et finitions</t>
  </si>
  <si>
    <t>Nivellement des terrains (sans apport de matériaux) et compactage pour diriger les Eaux Pluviales vers les réseaux principaux</t>
  </si>
  <si>
    <t>Nettoyage général, réalisation des reprises diverses et finitions, repli du chantier</t>
  </si>
  <si>
    <t>Fourniture du Dossier des Ouvrages Exécutés (y compris plan de récolement réalisé par géomètre expert, à fournir sous format ,dwg selon C.C.T.P)</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</si>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</sst>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1">
    <xf numFmtId="0" fontId="0" fillId="0" borderId="0" xfId="0"/>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169" fontId="2" fillId="0" borderId="0" xfId="0" applyNumberFormat="1" applyFont="1" applyAlignment="1">
      <alignment horizontal="right"/>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6" fontId="31" fillId="35" borderId="27" xfId="0" applyNumberFormat="1"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0" fontId="1" fillId="0" borderId="0" xfId="0" applyFont="1" applyAlignment="1">
      <alignment horizontal="left" vertical="center"/>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168" fontId="25" fillId="0" borderId="0" xfId="0" applyNumberFormat="1" applyFont="1" applyAlignment="1" applyProtection="1">
      <alignment horizontal="right" vertical="center"/>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pplyProtection="1">
      <alignment horizontal="center" vertical="center"/>
      <protection locked="0"/>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168" fontId="26"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9" fontId="4" fillId="0" borderId="0" xfId="0" applyNumberFormat="1" applyFont="1" applyAlignment="1">
      <alignment horizontal="right" vertical="center"/>
    </xf>
    <xf numFmtId="0" fontId="4" fillId="0" borderId="0" xfId="0" applyFont="1" applyAlignment="1">
      <alignment horizontal="center" vertical="center"/>
    </xf>
    <xf numFmtId="168" fontId="5" fillId="0" borderId="0" xfId="0" applyNumberFormat="1" applyFont="1" applyAlignment="1" applyProtection="1">
      <alignment horizontal="center" vertical="center"/>
      <protection locked="0"/>
    </xf>
    <xf numFmtId="166" fontId="4" fillId="0" borderId="0" xfId="0" applyNumberFormat="1" applyFont="1" applyAlignment="1">
      <alignment horizontal="right" vertical="center"/>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right" vertical="center"/>
    </xf>
    <xf numFmtId="166" fontId="1" fillId="33" borderId="0" xfId="0" applyNumberFormat="1" applyFont="1" applyFill="1" applyAlignment="1">
      <alignment horizontal="left" vertical="center" wrapText="1"/>
    </xf>
    <xf numFmtId="0" fontId="1" fillId="35" borderId="0" xfId="0" applyFont="1" applyFill="1" applyAlignment="1">
      <alignment horizontal="center" vertical="center"/>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166" fontId="1" fillId="0" borderId="0" xfId="0" applyNumberFormat="1" applyFont="1" applyAlignment="1">
      <alignment horizontal="right" vertical="center"/>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168"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169" fontId="2" fillId="0" borderId="0" xfId="0" applyNumberFormat="1" applyFont="1" applyAlignment="1" applyProtection="1">
      <alignment horizontal="right" vertical="center" wrapText="1"/>
      <protection locked="0"/>
    </xf>
    <xf numFmtId="0" fontId="2" fillId="0" borderId="0" xfId="0" applyFont="1" applyAlignment="1" applyProtection="1">
      <alignment horizontal="center"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168"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169" fontId="1" fillId="33" borderId="0" xfId="0" applyNumberFormat="1" applyFont="1" applyFill="1" applyAlignment="1" applyProtection="1">
      <alignment horizontal="right" vertical="center"/>
      <protection locked="0"/>
    </xf>
    <xf numFmtId="168"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168"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169" fontId="2" fillId="0" borderId="0" xfId="0" applyNumberFormat="1" applyFont="1" applyAlignment="1" applyProtection="1">
      <alignment horizontal="right" vertical="center"/>
      <protection locked="0"/>
    </xf>
    <xf numFmtId="168"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168"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166"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7FC47DF2-817F-4FC1-BF93-E857A041F3C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W64"/>
  <sheetViews>
    <sheetView tabSelected="1" workbookViewId="0">
      <pane ySplit="4" topLeftCell="A28" activePane="bottomLeft" state="frozen"/>
      <selection pane="bottomLeft" activeCell="AA12" sqref="AA12"/>
    </sheetView>
  </sheetViews>
  <sheetFormatPr baseColWidth="10" defaultColWidth="9.109375" defaultRowHeight="10.199999999999999" x14ac:dyDescent="0.25"/>
  <cols>
    <col min="1" max="1" width="7.109375" style="7" customWidth="1"/>
    <col min="2" max="2" width="11.6640625" style="141" hidden="1" customWidth="1"/>
    <col min="3" max="3" width="3.6640625" style="141" hidden="1" customWidth="1"/>
    <col min="4" max="4" width="53.5546875" style="64" customWidth="1"/>
    <col min="5" max="5" width="4.6640625" style="7" customWidth="1"/>
    <col min="6" max="6" width="6.109375" style="7" bestFit="1" customWidth="1"/>
    <col min="7" max="7" width="3" style="7" customWidth="1"/>
    <col min="8" max="9" width="4.6640625" style="9" hidden="1" customWidth="1"/>
    <col min="10" max="10" width="7.6640625" style="7" hidden="1" customWidth="1"/>
    <col min="11" max="11" width="12.6640625" style="63" customWidth="1"/>
    <col min="12" max="12" width="31.44140625" style="65" hidden="1" customWidth="1"/>
    <col min="13" max="13" width="19.6640625" style="66" hidden="1" customWidth="1"/>
    <col min="14" max="14" width="33.33203125" style="133" hidden="1" customWidth="1"/>
    <col min="15" max="15" width="24.88671875" style="133" hidden="1" customWidth="1"/>
    <col min="16" max="16" width="16.6640625" style="90" customWidth="1"/>
    <col min="17" max="19" width="10.6640625" style="7" hidden="1" customWidth="1"/>
    <col min="20" max="20" width="8.109375" style="91" customWidth="1"/>
    <col min="21" max="21" width="15.109375" style="4" customWidth="1"/>
    <col min="22" max="22" width="15.6640625" style="92" customWidth="1"/>
    <col min="23" max="23" width="20.6640625" style="7" hidden="1" customWidth="1"/>
    <col min="24" max="24" width="9.109375" style="7" customWidth="1"/>
    <col min="25" max="16384" width="9.109375" style="7"/>
  </cols>
  <sheetData>
    <row r="1" spans="1:23" hidden="1" x14ac:dyDescent="0.25">
      <c r="A1" s="17"/>
      <c r="B1" s="86"/>
      <c r="C1" s="86"/>
      <c r="K1" s="87"/>
      <c r="L1" s="88"/>
      <c r="M1" s="89"/>
      <c r="N1" s="63"/>
      <c r="O1" s="63"/>
    </row>
    <row r="2" spans="1:23" s="17" customFormat="1" hidden="1" x14ac:dyDescent="0.25">
      <c r="B2" s="86"/>
      <c r="C2" s="86"/>
      <c r="D2" s="93"/>
      <c r="H2" s="94"/>
      <c r="I2" s="94"/>
      <c r="K2" s="95"/>
      <c r="L2" s="96"/>
      <c r="M2" s="97"/>
      <c r="N2" s="98"/>
      <c r="O2" s="98"/>
      <c r="P2" s="99"/>
      <c r="Q2" s="100"/>
      <c r="R2" s="100"/>
      <c r="S2" s="100"/>
      <c r="T2" s="101"/>
      <c r="U2" s="102"/>
      <c r="V2" s="103"/>
    </row>
    <row r="3" spans="1:23" s="17" customFormat="1" ht="50.1" customHeight="1" x14ac:dyDescent="0.25">
      <c r="A3" s="67" t="s">
        <v>58</v>
      </c>
      <c r="B3" s="68"/>
      <c r="C3" s="68"/>
      <c r="D3" s="68"/>
      <c r="E3" s="69"/>
      <c r="F3" s="69"/>
      <c r="G3" s="69"/>
      <c r="H3" s="70"/>
      <c r="I3" s="70"/>
      <c r="J3" s="69"/>
      <c r="K3" s="71"/>
      <c r="L3" s="72"/>
      <c r="M3" s="73"/>
      <c r="N3" s="74"/>
      <c r="O3" s="74"/>
      <c r="P3" s="75"/>
      <c r="Q3" s="76"/>
      <c r="R3" s="76"/>
      <c r="S3" s="76"/>
      <c r="T3" s="77"/>
      <c r="U3" s="78"/>
      <c r="V3" s="69"/>
      <c r="W3" s="79"/>
    </row>
    <row r="4" spans="1:23" ht="21" customHeight="1" x14ac:dyDescent="0.25">
      <c r="A4" s="104" t="s">
        <v>26</v>
      </c>
      <c r="B4" s="105" t="s">
        <v>20</v>
      </c>
      <c r="C4" s="105"/>
      <c r="D4" s="106" t="s">
        <v>12</v>
      </c>
      <c r="E4" s="104" t="s">
        <v>0</v>
      </c>
      <c r="F4" s="104" t="s">
        <v>21</v>
      </c>
      <c r="G4" s="107" t="s">
        <v>13</v>
      </c>
      <c r="H4" s="108" t="s">
        <v>2</v>
      </c>
      <c r="I4" s="108" t="s">
        <v>3</v>
      </c>
      <c r="J4" s="104" t="s">
        <v>37</v>
      </c>
      <c r="K4" s="109" t="s">
        <v>45</v>
      </c>
      <c r="L4" s="110" t="s">
        <v>15</v>
      </c>
      <c r="M4" s="111" t="s">
        <v>52</v>
      </c>
      <c r="N4" s="112" t="s">
        <v>54</v>
      </c>
      <c r="O4" s="112" t="s">
        <v>53</v>
      </c>
      <c r="P4" s="113" t="s">
        <v>16</v>
      </c>
      <c r="Q4" s="104"/>
      <c r="R4" s="104"/>
      <c r="S4" s="104"/>
      <c r="T4" s="114" t="s">
        <v>17</v>
      </c>
      <c r="U4" s="115" t="s">
        <v>22</v>
      </c>
      <c r="V4" s="116" t="s">
        <v>44</v>
      </c>
      <c r="W4" s="117" t="s">
        <v>55</v>
      </c>
    </row>
    <row r="5" spans="1:23" s="127" customFormat="1" ht="13.2" x14ac:dyDescent="0.25">
      <c r="A5" s="17"/>
      <c r="B5" s="118" t="s">
        <v>60</v>
      </c>
      <c r="C5" s="118" t="s">
        <v>60</v>
      </c>
      <c r="D5" s="119" t="s">
        <v>59</v>
      </c>
      <c r="E5" s="17" t="s">
        <v>60</v>
      </c>
      <c r="F5" s="17"/>
      <c r="G5" s="17"/>
      <c r="H5" s="94"/>
      <c r="I5" s="94"/>
      <c r="J5" s="17"/>
      <c r="K5" s="95"/>
      <c r="L5" s="120"/>
      <c r="M5" s="121"/>
      <c r="N5" s="122"/>
      <c r="O5" s="122"/>
      <c r="P5" s="123"/>
      <c r="Q5" s="17"/>
      <c r="R5" s="17"/>
      <c r="S5" s="17"/>
      <c r="T5" s="124"/>
      <c r="U5" s="125"/>
      <c r="V5" s="126"/>
      <c r="W5" s="17"/>
    </row>
    <row r="6" spans="1:23" s="127" customFormat="1" ht="13.2" x14ac:dyDescent="0.25">
      <c r="A6" s="17"/>
      <c r="B6" s="118" t="s">
        <v>60</v>
      </c>
      <c r="C6" s="118" t="s">
        <v>60</v>
      </c>
      <c r="D6" s="119" t="s">
        <v>61</v>
      </c>
      <c r="E6" s="17" t="s">
        <v>60</v>
      </c>
      <c r="F6" s="17"/>
      <c r="G6" s="17"/>
      <c r="H6" s="17"/>
      <c r="I6" s="17"/>
      <c r="J6" s="17"/>
      <c r="K6" s="95"/>
      <c r="L6" s="128"/>
      <c r="M6" s="129"/>
      <c r="N6" s="98"/>
      <c r="O6" s="98"/>
      <c r="P6" s="123"/>
      <c r="Q6" s="17"/>
      <c r="R6" s="17"/>
      <c r="S6" s="17"/>
      <c r="T6" s="124"/>
      <c r="U6" s="125"/>
      <c r="V6" s="126"/>
      <c r="W6" s="17"/>
    </row>
    <row r="7" spans="1:23" ht="20.399999999999999" x14ac:dyDescent="0.25">
      <c r="A7" s="7">
        <v>1</v>
      </c>
      <c r="B7" s="130" t="s">
        <v>60</v>
      </c>
      <c r="C7" s="130" t="s">
        <v>60</v>
      </c>
      <c r="D7" s="131" t="s">
        <v>63</v>
      </c>
      <c r="E7" s="7" t="s">
        <v>62</v>
      </c>
      <c r="F7" s="7" t="s">
        <v>64</v>
      </c>
      <c r="G7" s="7">
        <v>1</v>
      </c>
      <c r="J7" s="7">
        <f t="shared" ref="J7:J13" si="0">G7-I7+H7</f>
        <v>1</v>
      </c>
      <c r="K7" s="87"/>
      <c r="L7" s="132" t="e">
        <f t="shared" ref="L7:L13" ca="1" si="1">EUROToLetters(K7)</f>
        <v>#NAME?</v>
      </c>
      <c r="P7" s="90">
        <f t="shared" ref="P7:P13" si="2">ROUND(G7*ROUND(K7,2),2)</f>
        <v>0</v>
      </c>
      <c r="T7" s="91">
        <v>0.2</v>
      </c>
      <c r="U7" s="4">
        <f t="shared" ref="U7:U13" si="3">ROUND(T7*ROUND(P7,2),2)</f>
        <v>0</v>
      </c>
      <c r="V7" s="134"/>
    </row>
    <row r="8" spans="1:23" x14ac:dyDescent="0.25">
      <c r="A8" s="7">
        <v>2</v>
      </c>
      <c r="B8" s="130" t="s">
        <v>60</v>
      </c>
      <c r="C8" s="130" t="s">
        <v>60</v>
      </c>
      <c r="D8" s="131" t="s">
        <v>65</v>
      </c>
      <c r="E8" s="7" t="s">
        <v>62</v>
      </c>
      <c r="F8" s="7" t="s">
        <v>64</v>
      </c>
      <c r="G8" s="7">
        <v>1</v>
      </c>
      <c r="J8" s="7">
        <f t="shared" si="0"/>
        <v>1</v>
      </c>
      <c r="K8" s="87"/>
      <c r="L8" s="132" t="e">
        <f t="shared" ca="1" si="1"/>
        <v>#NAME?</v>
      </c>
      <c r="P8" s="90">
        <f t="shared" si="2"/>
        <v>0</v>
      </c>
      <c r="T8" s="91">
        <v>0.2</v>
      </c>
      <c r="U8" s="4">
        <f t="shared" si="3"/>
        <v>0</v>
      </c>
      <c r="V8" s="134"/>
    </row>
    <row r="9" spans="1:23" ht="20.399999999999999" x14ac:dyDescent="0.25">
      <c r="A9" s="7">
        <v>3</v>
      </c>
      <c r="B9" s="130" t="s">
        <v>60</v>
      </c>
      <c r="C9" s="130" t="s">
        <v>60</v>
      </c>
      <c r="D9" s="131" t="s">
        <v>66</v>
      </c>
      <c r="E9" s="7" t="s">
        <v>62</v>
      </c>
      <c r="F9" s="7" t="s">
        <v>64</v>
      </c>
      <c r="G9" s="7">
        <v>1</v>
      </c>
      <c r="J9" s="7">
        <f t="shared" si="0"/>
        <v>1</v>
      </c>
      <c r="K9" s="87"/>
      <c r="L9" s="132" t="e">
        <f t="shared" ca="1" si="1"/>
        <v>#NAME?</v>
      </c>
      <c r="P9" s="90">
        <f t="shared" si="2"/>
        <v>0</v>
      </c>
      <c r="T9" s="91">
        <v>0.2</v>
      </c>
      <c r="U9" s="4">
        <f t="shared" si="3"/>
        <v>0</v>
      </c>
      <c r="V9" s="134"/>
    </row>
    <row r="10" spans="1:23" ht="20.399999999999999" x14ac:dyDescent="0.25">
      <c r="A10" s="7">
        <v>4</v>
      </c>
      <c r="B10" s="130" t="s">
        <v>60</v>
      </c>
      <c r="C10" s="130" t="s">
        <v>60</v>
      </c>
      <c r="D10" s="131" t="s">
        <v>67</v>
      </c>
      <c r="E10" s="7" t="s">
        <v>62</v>
      </c>
      <c r="F10" s="7" t="s">
        <v>64</v>
      </c>
      <c r="G10" s="7">
        <v>1</v>
      </c>
      <c r="J10" s="7">
        <f t="shared" si="0"/>
        <v>1</v>
      </c>
      <c r="K10" s="87"/>
      <c r="L10" s="132" t="e">
        <f t="shared" ca="1" si="1"/>
        <v>#NAME?</v>
      </c>
      <c r="P10" s="90">
        <f t="shared" si="2"/>
        <v>0</v>
      </c>
      <c r="T10" s="91">
        <v>0.2</v>
      </c>
      <c r="U10" s="4">
        <f t="shared" si="3"/>
        <v>0</v>
      </c>
      <c r="V10" s="134"/>
    </row>
    <row r="11" spans="1:23" x14ac:dyDescent="0.25">
      <c r="A11" s="7">
        <v>5</v>
      </c>
      <c r="B11" s="130" t="s">
        <v>60</v>
      </c>
      <c r="C11" s="130" t="s">
        <v>60</v>
      </c>
      <c r="D11" s="131" t="s">
        <v>68</v>
      </c>
      <c r="E11" s="7" t="s">
        <v>62</v>
      </c>
      <c r="F11" s="7" t="s">
        <v>64</v>
      </c>
      <c r="G11" s="7">
        <v>1</v>
      </c>
      <c r="J11" s="7">
        <f t="shared" si="0"/>
        <v>1</v>
      </c>
      <c r="K11" s="87"/>
      <c r="L11" s="132" t="e">
        <f t="shared" ca="1" si="1"/>
        <v>#NAME?</v>
      </c>
      <c r="P11" s="90">
        <f t="shared" si="2"/>
        <v>0</v>
      </c>
      <c r="T11" s="91">
        <v>0.2</v>
      </c>
      <c r="U11" s="4">
        <f t="shared" si="3"/>
        <v>0</v>
      </c>
      <c r="V11" s="134"/>
    </row>
    <row r="12" spans="1:23" ht="30.6" x14ac:dyDescent="0.25">
      <c r="A12" s="7">
        <v>6</v>
      </c>
      <c r="B12" s="130" t="s">
        <v>60</v>
      </c>
      <c r="C12" s="130" t="s">
        <v>60</v>
      </c>
      <c r="D12" s="131" t="s">
        <v>69</v>
      </c>
      <c r="E12" s="7" t="s">
        <v>62</v>
      </c>
      <c r="F12" s="7" t="s">
        <v>64</v>
      </c>
      <c r="G12" s="7">
        <v>1</v>
      </c>
      <c r="J12" s="7">
        <f t="shared" si="0"/>
        <v>1</v>
      </c>
      <c r="K12" s="87"/>
      <c r="L12" s="132" t="e">
        <f t="shared" ca="1" si="1"/>
        <v>#NAME?</v>
      </c>
      <c r="P12" s="90">
        <f t="shared" si="2"/>
        <v>0</v>
      </c>
      <c r="T12" s="91">
        <v>0.2</v>
      </c>
      <c r="U12" s="4">
        <f t="shared" si="3"/>
        <v>0</v>
      </c>
      <c r="V12" s="134"/>
    </row>
    <row r="13" spans="1:23" ht="30.6" x14ac:dyDescent="0.25">
      <c r="A13" s="7">
        <v>7</v>
      </c>
      <c r="B13" s="130" t="s">
        <v>60</v>
      </c>
      <c r="C13" s="130" t="s">
        <v>60</v>
      </c>
      <c r="D13" s="131" t="s">
        <v>70</v>
      </c>
      <c r="E13" s="7" t="s">
        <v>62</v>
      </c>
      <c r="F13" s="7" t="s">
        <v>64</v>
      </c>
      <c r="G13" s="7">
        <v>1</v>
      </c>
      <c r="J13" s="7">
        <f t="shared" si="0"/>
        <v>1</v>
      </c>
      <c r="K13" s="87"/>
      <c r="L13" s="132" t="e">
        <f t="shared" ca="1" si="1"/>
        <v>#NAME?</v>
      </c>
      <c r="P13" s="90">
        <f t="shared" si="2"/>
        <v>0</v>
      </c>
      <c r="T13" s="91">
        <v>0.2</v>
      </c>
      <c r="U13" s="4">
        <f t="shared" si="3"/>
        <v>0</v>
      </c>
      <c r="V13" s="134"/>
    </row>
    <row r="14" spans="1:23" s="127" customFormat="1" ht="13.2" x14ac:dyDescent="0.25">
      <c r="A14" s="104"/>
      <c r="B14" s="135" t="s">
        <v>60</v>
      </c>
      <c r="C14" s="135" t="s">
        <v>60</v>
      </c>
      <c r="D14" s="136" t="s">
        <v>71</v>
      </c>
      <c r="E14" s="104" t="s">
        <v>60</v>
      </c>
      <c r="F14" s="104"/>
      <c r="G14" s="104"/>
      <c r="H14" s="137"/>
      <c r="I14" s="137"/>
      <c r="J14" s="104"/>
      <c r="K14" s="109"/>
      <c r="L14" s="138"/>
      <c r="M14" s="139"/>
      <c r="N14" s="112"/>
      <c r="O14" s="112"/>
      <c r="P14" s="113">
        <f>SUM(P7:P13)</f>
        <v>0</v>
      </c>
      <c r="Q14" s="104"/>
      <c r="R14" s="104"/>
      <c r="S14" s="104"/>
      <c r="T14" s="114"/>
      <c r="U14" s="115"/>
      <c r="V14" s="140"/>
      <c r="W14" s="117"/>
    </row>
    <row r="15" spans="1:23" s="127" customFormat="1" ht="13.2" x14ac:dyDescent="0.25">
      <c r="A15" s="17"/>
      <c r="B15" s="118" t="s">
        <v>60</v>
      </c>
      <c r="C15" s="118" t="s">
        <v>60</v>
      </c>
      <c r="D15" s="119" t="s">
        <v>72</v>
      </c>
      <c r="E15" s="17" t="s">
        <v>60</v>
      </c>
      <c r="F15" s="17"/>
      <c r="G15" s="17"/>
      <c r="H15" s="94"/>
      <c r="I15" s="94"/>
      <c r="J15" s="17"/>
      <c r="K15" s="95"/>
      <c r="L15" s="120"/>
      <c r="M15" s="121"/>
      <c r="N15" s="122"/>
      <c r="O15" s="122"/>
      <c r="P15" s="123"/>
      <c r="Q15" s="17"/>
      <c r="R15" s="17"/>
      <c r="S15" s="17"/>
      <c r="T15" s="124"/>
      <c r="U15" s="125"/>
      <c r="V15" s="126"/>
      <c r="W15" s="17"/>
    </row>
    <row r="16" spans="1:23" ht="20.399999999999999" x14ac:dyDescent="0.25">
      <c r="A16" s="7">
        <v>8</v>
      </c>
      <c r="B16" s="130" t="s">
        <v>60</v>
      </c>
      <c r="C16" s="130" t="s">
        <v>60</v>
      </c>
      <c r="D16" s="131" t="s">
        <v>73</v>
      </c>
      <c r="E16" s="7" t="s">
        <v>62</v>
      </c>
      <c r="F16" s="7" t="s">
        <v>64</v>
      </c>
      <c r="G16" s="7">
        <v>1</v>
      </c>
      <c r="J16" s="7">
        <f>G16-I16+H16</f>
        <v>1</v>
      </c>
      <c r="K16" s="87"/>
      <c r="L16" s="132" t="e">
        <f ca="1">EUROToLetters(K16)</f>
        <v>#NAME?</v>
      </c>
      <c r="P16" s="90">
        <f>ROUND(G16*ROUND(K16,2),2)</f>
        <v>0</v>
      </c>
      <c r="T16" s="91">
        <v>0.2</v>
      </c>
      <c r="U16" s="4">
        <f>ROUND(T16*ROUND(P16,2),2)</f>
        <v>0</v>
      </c>
      <c r="V16" s="134"/>
    </row>
    <row r="17" spans="1:23" ht="71.400000000000006" x14ac:dyDescent="0.25">
      <c r="A17" s="7">
        <v>9</v>
      </c>
      <c r="B17" s="130" t="s">
        <v>60</v>
      </c>
      <c r="C17" s="130" t="s">
        <v>60</v>
      </c>
      <c r="D17" s="131" t="s">
        <v>74</v>
      </c>
      <c r="E17" s="7" t="s">
        <v>62</v>
      </c>
      <c r="F17" s="7" t="s">
        <v>64</v>
      </c>
      <c r="G17" s="7">
        <v>1</v>
      </c>
      <c r="J17" s="7">
        <f>G17-I17+H17</f>
        <v>1</v>
      </c>
      <c r="K17" s="87"/>
      <c r="L17" s="132" t="e">
        <f ca="1">EUROToLetters(K17)</f>
        <v>#NAME?</v>
      </c>
      <c r="P17" s="90">
        <f>ROUND(G17*ROUND(K17,2),2)</f>
        <v>0</v>
      </c>
      <c r="T17" s="91">
        <v>0.2</v>
      </c>
      <c r="U17" s="4">
        <f>ROUND(T17*ROUND(P17,2),2)</f>
        <v>0</v>
      </c>
      <c r="V17" s="134"/>
    </row>
    <row r="18" spans="1:23" ht="20.399999999999999" x14ac:dyDescent="0.25">
      <c r="A18" s="7">
        <v>10</v>
      </c>
      <c r="B18" s="130" t="s">
        <v>60</v>
      </c>
      <c r="C18" s="130" t="s">
        <v>60</v>
      </c>
      <c r="D18" s="131" t="s">
        <v>75</v>
      </c>
      <c r="E18" s="7" t="s">
        <v>62</v>
      </c>
      <c r="F18" s="7" t="s">
        <v>64</v>
      </c>
      <c r="G18" s="7">
        <v>1</v>
      </c>
      <c r="J18" s="7">
        <f>G18-I18+H18</f>
        <v>1</v>
      </c>
      <c r="K18" s="87"/>
      <c r="L18" s="132" t="e">
        <f ca="1">EUROToLetters(K18)</f>
        <v>#NAME?</v>
      </c>
      <c r="P18" s="90">
        <f>ROUND(G18*ROUND(K18,2),2)</f>
        <v>0</v>
      </c>
      <c r="T18" s="91">
        <v>0.2</v>
      </c>
      <c r="U18" s="4">
        <f>ROUND(T18*ROUND(P18,2),2)</f>
        <v>0</v>
      </c>
      <c r="V18" s="134"/>
    </row>
    <row r="19" spans="1:23" ht="20.399999999999999" x14ac:dyDescent="0.25">
      <c r="A19" s="7">
        <v>11</v>
      </c>
      <c r="B19" s="130" t="s">
        <v>60</v>
      </c>
      <c r="C19" s="130" t="s">
        <v>60</v>
      </c>
      <c r="D19" s="131" t="s">
        <v>76</v>
      </c>
      <c r="E19" s="7" t="s">
        <v>62</v>
      </c>
      <c r="F19" s="7" t="s">
        <v>64</v>
      </c>
      <c r="G19" s="7">
        <v>1</v>
      </c>
      <c r="J19" s="7">
        <f>G19-I19+H19</f>
        <v>1</v>
      </c>
      <c r="K19" s="87"/>
      <c r="L19" s="132" t="e">
        <f ca="1">EUROToLetters(K19)</f>
        <v>#NAME?</v>
      </c>
      <c r="P19" s="90">
        <f>ROUND(G19*ROUND(K19,2),2)</f>
        <v>0</v>
      </c>
      <c r="T19" s="91">
        <v>0.2</v>
      </c>
      <c r="U19" s="4">
        <f>ROUND(T19*ROUND(P19,2),2)</f>
        <v>0</v>
      </c>
      <c r="V19" s="134"/>
    </row>
    <row r="20" spans="1:23" s="127" customFormat="1" ht="13.2" x14ac:dyDescent="0.25">
      <c r="A20" s="104"/>
      <c r="B20" s="135" t="s">
        <v>60</v>
      </c>
      <c r="C20" s="135" t="s">
        <v>60</v>
      </c>
      <c r="D20" s="136" t="s">
        <v>71</v>
      </c>
      <c r="E20" s="104" t="s">
        <v>60</v>
      </c>
      <c r="F20" s="104"/>
      <c r="G20" s="104"/>
      <c r="H20" s="137"/>
      <c r="I20" s="137"/>
      <c r="J20" s="104"/>
      <c r="K20" s="109"/>
      <c r="L20" s="138"/>
      <c r="M20" s="139"/>
      <c r="N20" s="112"/>
      <c r="O20" s="112"/>
      <c r="P20" s="113">
        <f>SUM(P16:P19)</f>
        <v>0</v>
      </c>
      <c r="Q20" s="104"/>
      <c r="R20" s="104"/>
      <c r="S20" s="104"/>
      <c r="T20" s="114"/>
      <c r="U20" s="115"/>
      <c r="V20" s="140"/>
      <c r="W20" s="117"/>
    </row>
    <row r="21" spans="1:23" s="127" customFormat="1" ht="13.2" x14ac:dyDescent="0.25">
      <c r="A21" s="17"/>
      <c r="B21" s="118" t="s">
        <v>60</v>
      </c>
      <c r="C21" s="118" t="s">
        <v>60</v>
      </c>
      <c r="D21" s="119" t="s">
        <v>77</v>
      </c>
      <c r="E21" s="17" t="s">
        <v>60</v>
      </c>
      <c r="F21" s="17"/>
      <c r="G21" s="17"/>
      <c r="H21" s="94"/>
      <c r="I21" s="94"/>
      <c r="J21" s="17"/>
      <c r="K21" s="95"/>
      <c r="L21" s="120"/>
      <c r="M21" s="121"/>
      <c r="N21" s="122"/>
      <c r="O21" s="122"/>
      <c r="P21" s="123"/>
      <c r="Q21" s="17"/>
      <c r="R21" s="17"/>
      <c r="S21" s="17"/>
      <c r="T21" s="124"/>
      <c r="U21" s="125"/>
      <c r="V21" s="126"/>
      <c r="W21" s="17"/>
    </row>
    <row r="22" spans="1:23" ht="40.799999999999997" x14ac:dyDescent="0.25">
      <c r="A22" s="7">
        <v>12</v>
      </c>
      <c r="B22" s="130" t="s">
        <v>60</v>
      </c>
      <c r="C22" s="130" t="s">
        <v>60</v>
      </c>
      <c r="D22" s="131" t="s">
        <v>78</v>
      </c>
      <c r="E22" s="7" t="s">
        <v>62</v>
      </c>
      <c r="F22" s="7" t="s">
        <v>64</v>
      </c>
      <c r="G22" s="7">
        <v>1</v>
      </c>
      <c r="J22" s="7">
        <f>G22-I22+H22</f>
        <v>1</v>
      </c>
      <c r="K22" s="87"/>
      <c r="L22" s="132" t="e">
        <f ca="1">EUROToLetters(K22)</f>
        <v>#NAME?</v>
      </c>
      <c r="P22" s="90">
        <f>ROUND(G22*ROUND(K22,2),2)</f>
        <v>0</v>
      </c>
      <c r="T22" s="91">
        <v>0.2</v>
      </c>
      <c r="U22" s="4">
        <f>ROUND(T22*ROUND(P22,2),2)</f>
        <v>0</v>
      </c>
      <c r="V22" s="134"/>
    </row>
    <row r="23" spans="1:23" x14ac:dyDescent="0.25">
      <c r="A23" s="7">
        <v>13</v>
      </c>
      <c r="B23" s="130" t="s">
        <v>60</v>
      </c>
      <c r="C23" s="130" t="s">
        <v>60</v>
      </c>
      <c r="D23" s="131" t="s">
        <v>79</v>
      </c>
      <c r="E23" s="7" t="s">
        <v>62</v>
      </c>
      <c r="F23" s="7" t="s">
        <v>64</v>
      </c>
      <c r="G23" s="7">
        <v>1</v>
      </c>
      <c r="J23" s="7">
        <f>G23-I23+H23</f>
        <v>1</v>
      </c>
      <c r="K23" s="87"/>
      <c r="L23" s="132" t="e">
        <f ca="1">EUROToLetters(K23)</f>
        <v>#NAME?</v>
      </c>
      <c r="P23" s="90">
        <f>ROUND(G23*ROUND(K23,2),2)</f>
        <v>0</v>
      </c>
      <c r="T23" s="91">
        <v>0.2</v>
      </c>
      <c r="U23" s="4">
        <f>ROUND(T23*ROUND(P23,2),2)</f>
        <v>0</v>
      </c>
      <c r="V23" s="134"/>
    </row>
    <row r="24" spans="1:23" ht="30.6" x14ac:dyDescent="0.25">
      <c r="A24" s="7">
        <v>14</v>
      </c>
      <c r="B24" s="130" t="s">
        <v>60</v>
      </c>
      <c r="C24" s="130" t="s">
        <v>60</v>
      </c>
      <c r="D24" s="131" t="s">
        <v>80</v>
      </c>
      <c r="E24" s="7" t="s">
        <v>62</v>
      </c>
      <c r="F24" s="7" t="s">
        <v>64</v>
      </c>
      <c r="G24" s="7">
        <v>1</v>
      </c>
      <c r="J24" s="7">
        <f>G24-I24+H24</f>
        <v>1</v>
      </c>
      <c r="K24" s="87"/>
      <c r="L24" s="132" t="e">
        <f ca="1">EUROToLetters(K24)</f>
        <v>#NAME?</v>
      </c>
      <c r="P24" s="90">
        <f>ROUND(G24*ROUND(K24,2),2)</f>
        <v>0</v>
      </c>
      <c r="T24" s="91">
        <v>0.2</v>
      </c>
      <c r="U24" s="4">
        <f>ROUND(T24*ROUND(P24,2),2)</f>
        <v>0</v>
      </c>
      <c r="V24" s="134"/>
    </row>
    <row r="25" spans="1:23" ht="20.399999999999999" x14ac:dyDescent="0.25">
      <c r="A25" s="7">
        <v>15</v>
      </c>
      <c r="B25" s="130" t="s">
        <v>60</v>
      </c>
      <c r="C25" s="130" t="s">
        <v>60</v>
      </c>
      <c r="D25" s="131" t="s">
        <v>81</v>
      </c>
      <c r="E25" s="7" t="s">
        <v>62</v>
      </c>
      <c r="F25" s="7" t="s">
        <v>64</v>
      </c>
      <c r="G25" s="7">
        <v>1</v>
      </c>
      <c r="J25" s="7">
        <f>G25-I25+H25</f>
        <v>1</v>
      </c>
      <c r="K25" s="87"/>
      <c r="L25" s="132" t="e">
        <f ca="1">EUROToLetters(K25)</f>
        <v>#NAME?</v>
      </c>
      <c r="P25" s="90">
        <f>ROUND(G25*ROUND(K25,2),2)</f>
        <v>0</v>
      </c>
      <c r="T25" s="91">
        <v>0.2</v>
      </c>
      <c r="U25" s="4">
        <f>ROUND(T25*ROUND(P25,2),2)</f>
        <v>0</v>
      </c>
      <c r="V25" s="134"/>
    </row>
    <row r="26" spans="1:23" s="127" customFormat="1" ht="13.2" x14ac:dyDescent="0.25">
      <c r="A26" s="104"/>
      <c r="B26" s="135" t="s">
        <v>60</v>
      </c>
      <c r="C26" s="135" t="s">
        <v>60</v>
      </c>
      <c r="D26" s="136" t="s">
        <v>71</v>
      </c>
      <c r="E26" s="104" t="s">
        <v>60</v>
      </c>
      <c r="F26" s="104"/>
      <c r="G26" s="104"/>
      <c r="H26" s="137"/>
      <c r="I26" s="137"/>
      <c r="J26" s="104"/>
      <c r="K26" s="109"/>
      <c r="L26" s="138"/>
      <c r="M26" s="139"/>
      <c r="N26" s="112"/>
      <c r="O26" s="112"/>
      <c r="P26" s="113">
        <f>SUM(P22:P25)</f>
        <v>0</v>
      </c>
      <c r="Q26" s="104"/>
      <c r="R26" s="104"/>
      <c r="S26" s="104"/>
      <c r="T26" s="114"/>
      <c r="U26" s="115"/>
      <c r="V26" s="140"/>
      <c r="W26" s="117"/>
    </row>
    <row r="27" spans="1:23" s="127" customFormat="1" ht="13.2" x14ac:dyDescent="0.25">
      <c r="A27" s="17"/>
      <c r="B27" s="118" t="s">
        <v>60</v>
      </c>
      <c r="C27" s="118" t="s">
        <v>60</v>
      </c>
      <c r="D27" s="119" t="s">
        <v>82</v>
      </c>
      <c r="E27" s="17" t="s">
        <v>60</v>
      </c>
      <c r="F27" s="17"/>
      <c r="G27" s="17"/>
      <c r="H27" s="94"/>
      <c r="I27" s="94"/>
      <c r="J27" s="17"/>
      <c r="K27" s="95"/>
      <c r="L27" s="120"/>
      <c r="M27" s="121"/>
      <c r="N27" s="122"/>
      <c r="O27" s="122"/>
      <c r="P27" s="123"/>
      <c r="Q27" s="17"/>
      <c r="R27" s="17"/>
      <c r="S27" s="17"/>
      <c r="T27" s="124"/>
      <c r="U27" s="125"/>
      <c r="V27" s="126"/>
      <c r="W27" s="17"/>
    </row>
    <row r="28" spans="1:23" ht="30.6" x14ac:dyDescent="0.25">
      <c r="A28" s="7">
        <v>16</v>
      </c>
      <c r="B28" s="130" t="s">
        <v>60</v>
      </c>
      <c r="C28" s="130" t="s">
        <v>60</v>
      </c>
      <c r="D28" s="131" t="s">
        <v>83</v>
      </c>
      <c r="E28" s="7" t="s">
        <v>62</v>
      </c>
      <c r="F28" s="7" t="s">
        <v>64</v>
      </c>
      <c r="G28" s="7">
        <v>1</v>
      </c>
      <c r="J28" s="7">
        <f>G28-I28+H28</f>
        <v>1</v>
      </c>
      <c r="K28" s="87"/>
      <c r="L28" s="132" t="e">
        <f ca="1">EUROToLetters(K28)</f>
        <v>#NAME?</v>
      </c>
      <c r="P28" s="90">
        <f>ROUND(G28*ROUND(K28,2),2)</f>
        <v>0</v>
      </c>
      <c r="T28" s="91">
        <v>0.2</v>
      </c>
      <c r="U28" s="4">
        <f>ROUND(T28*ROUND(P28,2),2)</f>
        <v>0</v>
      </c>
      <c r="V28" s="134"/>
    </row>
    <row r="29" spans="1:23" ht="20.399999999999999" x14ac:dyDescent="0.25">
      <c r="A29" s="7">
        <v>17</v>
      </c>
      <c r="B29" s="130" t="s">
        <v>60</v>
      </c>
      <c r="C29" s="130" t="s">
        <v>60</v>
      </c>
      <c r="D29" s="131" t="s">
        <v>84</v>
      </c>
      <c r="E29" s="7" t="s">
        <v>62</v>
      </c>
      <c r="F29" s="7" t="s">
        <v>64</v>
      </c>
      <c r="G29" s="7">
        <v>1</v>
      </c>
      <c r="J29" s="7">
        <f>G29-I29+H29</f>
        <v>1</v>
      </c>
      <c r="K29" s="87"/>
      <c r="L29" s="132" t="e">
        <f ca="1">EUROToLetters(K29)</f>
        <v>#NAME?</v>
      </c>
      <c r="P29" s="90">
        <f>ROUND(G29*ROUND(K29,2),2)</f>
        <v>0</v>
      </c>
      <c r="T29" s="91">
        <v>0.2</v>
      </c>
      <c r="U29" s="4">
        <f>ROUND(T29*ROUND(P29,2),2)</f>
        <v>0</v>
      </c>
      <c r="V29" s="134"/>
    </row>
    <row r="30" spans="1:23" ht="20.399999999999999" x14ac:dyDescent="0.25">
      <c r="A30" s="7">
        <v>18</v>
      </c>
      <c r="B30" s="130" t="s">
        <v>60</v>
      </c>
      <c r="C30" s="130" t="s">
        <v>60</v>
      </c>
      <c r="D30" s="131" t="s">
        <v>85</v>
      </c>
      <c r="E30" s="7" t="s">
        <v>62</v>
      </c>
      <c r="F30" s="7" t="s">
        <v>64</v>
      </c>
      <c r="G30" s="7">
        <v>1</v>
      </c>
      <c r="J30" s="7">
        <f>G30-I30+H30</f>
        <v>1</v>
      </c>
      <c r="K30" s="87"/>
      <c r="L30" s="132" t="e">
        <f ca="1">EUROToLetters(K30)</f>
        <v>#NAME?</v>
      </c>
      <c r="P30" s="90">
        <f>ROUND(G30*ROUND(K30,2),2)</f>
        <v>0</v>
      </c>
      <c r="T30" s="91">
        <v>0.2</v>
      </c>
      <c r="U30" s="4">
        <f>ROUND(T30*ROUND(P30,2),2)</f>
        <v>0</v>
      </c>
      <c r="V30" s="134"/>
    </row>
    <row r="31" spans="1:23" s="127" customFormat="1" ht="13.2" x14ac:dyDescent="0.25">
      <c r="A31" s="104"/>
      <c r="B31" s="135" t="s">
        <v>60</v>
      </c>
      <c r="C31" s="135" t="s">
        <v>60</v>
      </c>
      <c r="D31" s="136" t="s">
        <v>71</v>
      </c>
      <c r="E31" s="104" t="s">
        <v>60</v>
      </c>
      <c r="F31" s="104"/>
      <c r="G31" s="104"/>
      <c r="H31" s="137"/>
      <c r="I31" s="137"/>
      <c r="J31" s="104"/>
      <c r="K31" s="109"/>
      <c r="L31" s="138"/>
      <c r="M31" s="139"/>
      <c r="N31" s="112"/>
      <c r="O31" s="112"/>
      <c r="P31" s="113">
        <f>SUM(P28:P30)</f>
        <v>0</v>
      </c>
      <c r="Q31" s="104"/>
      <c r="R31" s="104"/>
      <c r="S31" s="104"/>
      <c r="T31" s="114"/>
      <c r="U31" s="115"/>
      <c r="V31" s="140"/>
      <c r="W31" s="117"/>
    </row>
    <row r="32" spans="1:23" s="127" customFormat="1" ht="13.2" x14ac:dyDescent="0.25">
      <c r="A32" s="17"/>
      <c r="B32" s="118" t="s">
        <v>60</v>
      </c>
      <c r="C32" s="118" t="s">
        <v>60</v>
      </c>
      <c r="D32" s="119" t="s">
        <v>86</v>
      </c>
      <c r="E32" s="17" t="s">
        <v>60</v>
      </c>
      <c r="F32" s="17"/>
      <c r="G32" s="17"/>
      <c r="H32" s="94"/>
      <c r="I32" s="94"/>
      <c r="J32" s="17"/>
      <c r="K32" s="95"/>
      <c r="L32" s="120"/>
      <c r="M32" s="121"/>
      <c r="N32" s="122"/>
      <c r="O32" s="122"/>
      <c r="P32" s="123"/>
      <c r="Q32" s="17"/>
      <c r="R32" s="17"/>
      <c r="S32" s="17"/>
      <c r="T32" s="124"/>
      <c r="U32" s="125"/>
      <c r="V32" s="126"/>
      <c r="W32" s="17"/>
    </row>
    <row r="33" spans="1:23" ht="30.6" x14ac:dyDescent="0.25">
      <c r="A33" s="7">
        <v>19</v>
      </c>
      <c r="B33" s="130" t="s">
        <v>60</v>
      </c>
      <c r="C33" s="130" t="s">
        <v>60</v>
      </c>
      <c r="D33" s="131" t="s">
        <v>87</v>
      </c>
      <c r="E33" s="7" t="s">
        <v>62</v>
      </c>
      <c r="F33" s="7" t="s">
        <v>64</v>
      </c>
      <c r="G33" s="7">
        <v>1</v>
      </c>
      <c r="J33" s="7">
        <f>G33-I33+H33</f>
        <v>1</v>
      </c>
      <c r="K33" s="87"/>
      <c r="L33" s="132" t="e">
        <f ca="1">EUROToLetters(K33)</f>
        <v>#NAME?</v>
      </c>
      <c r="P33" s="90">
        <f>ROUND(G33*ROUND(K33,2),2)</f>
        <v>0</v>
      </c>
      <c r="T33" s="91">
        <v>0.2</v>
      </c>
      <c r="U33" s="4">
        <f>ROUND(T33*ROUND(P33,2),2)</f>
        <v>0</v>
      </c>
      <c r="V33" s="134"/>
    </row>
    <row r="34" spans="1:23" x14ac:dyDescent="0.25">
      <c r="A34" s="7">
        <v>20</v>
      </c>
      <c r="B34" s="130" t="s">
        <v>60</v>
      </c>
      <c r="C34" s="130" t="s">
        <v>60</v>
      </c>
      <c r="D34" s="131" t="s">
        <v>88</v>
      </c>
      <c r="E34" s="7" t="s">
        <v>62</v>
      </c>
      <c r="F34" s="7" t="s">
        <v>64</v>
      </c>
      <c r="G34" s="7">
        <v>1</v>
      </c>
      <c r="J34" s="7">
        <f>G34-I34+H34</f>
        <v>1</v>
      </c>
      <c r="K34" s="87"/>
      <c r="L34" s="132" t="e">
        <f ca="1">EUROToLetters(K34)</f>
        <v>#NAME?</v>
      </c>
      <c r="P34" s="90">
        <f>ROUND(G34*ROUND(K34,2),2)</f>
        <v>0</v>
      </c>
      <c r="T34" s="91">
        <v>0.2</v>
      </c>
      <c r="U34" s="4">
        <f>ROUND(T34*ROUND(P34,2),2)</f>
        <v>0</v>
      </c>
      <c r="V34" s="134"/>
    </row>
    <row r="35" spans="1:23" s="127" customFormat="1" ht="13.2" x14ac:dyDescent="0.25">
      <c r="A35" s="104"/>
      <c r="B35" s="135" t="s">
        <v>60</v>
      </c>
      <c r="C35" s="135" t="s">
        <v>60</v>
      </c>
      <c r="D35" s="136" t="s">
        <v>71</v>
      </c>
      <c r="E35" s="104" t="s">
        <v>60</v>
      </c>
      <c r="F35" s="104"/>
      <c r="G35" s="104"/>
      <c r="H35" s="137"/>
      <c r="I35" s="137"/>
      <c r="J35" s="104"/>
      <c r="K35" s="109"/>
      <c r="L35" s="138"/>
      <c r="M35" s="139"/>
      <c r="N35" s="112"/>
      <c r="O35" s="112"/>
      <c r="P35" s="113">
        <f>SUM(P33:P34)</f>
        <v>0</v>
      </c>
      <c r="Q35" s="104"/>
      <c r="R35" s="104"/>
      <c r="S35" s="104"/>
      <c r="T35" s="114"/>
      <c r="U35" s="115"/>
      <c r="V35" s="140"/>
      <c r="W35" s="117"/>
    </row>
    <row r="36" spans="1:23" s="127" customFormat="1" ht="13.2" x14ac:dyDescent="0.25">
      <c r="A36" s="17"/>
      <c r="B36" s="118" t="s">
        <v>60</v>
      </c>
      <c r="C36" s="118" t="s">
        <v>60</v>
      </c>
      <c r="D36" s="119" t="s">
        <v>89</v>
      </c>
      <c r="E36" s="17" t="s">
        <v>60</v>
      </c>
      <c r="F36" s="17"/>
      <c r="G36" s="17"/>
      <c r="H36" s="94"/>
      <c r="I36" s="94"/>
      <c r="J36" s="17"/>
      <c r="K36" s="95"/>
      <c r="L36" s="120"/>
      <c r="M36" s="121"/>
      <c r="N36" s="122"/>
      <c r="O36" s="122"/>
      <c r="P36" s="123"/>
      <c r="Q36" s="17"/>
      <c r="R36" s="17"/>
      <c r="S36" s="17"/>
      <c r="T36" s="124"/>
      <c r="U36" s="125"/>
      <c r="V36" s="126"/>
      <c r="W36" s="17"/>
    </row>
    <row r="37" spans="1:23" s="127" customFormat="1" ht="20.399999999999999" x14ac:dyDescent="0.25">
      <c r="A37" s="17"/>
      <c r="B37" s="118" t="s">
        <v>60</v>
      </c>
      <c r="C37" s="118" t="s">
        <v>60</v>
      </c>
      <c r="D37" s="119" t="s">
        <v>90</v>
      </c>
      <c r="E37" s="17" t="s">
        <v>60</v>
      </c>
      <c r="F37" s="17"/>
      <c r="G37" s="17"/>
      <c r="H37" s="94"/>
      <c r="I37" s="94"/>
      <c r="J37" s="17"/>
      <c r="K37" s="95"/>
      <c r="L37" s="120"/>
      <c r="M37" s="121"/>
      <c r="N37" s="122"/>
      <c r="O37" s="122"/>
      <c r="P37" s="123"/>
      <c r="Q37" s="17"/>
      <c r="R37" s="17"/>
      <c r="S37" s="17"/>
      <c r="T37" s="124"/>
      <c r="U37" s="125"/>
      <c r="V37" s="126"/>
      <c r="W37" s="17"/>
    </row>
    <row r="38" spans="1:23" s="127" customFormat="1" ht="20.399999999999999" x14ac:dyDescent="0.25">
      <c r="A38" s="17"/>
      <c r="B38" s="118" t="s">
        <v>60</v>
      </c>
      <c r="C38" s="118" t="s">
        <v>60</v>
      </c>
      <c r="D38" s="119" t="s">
        <v>91</v>
      </c>
      <c r="E38" s="17" t="s">
        <v>60</v>
      </c>
      <c r="F38" s="17"/>
      <c r="G38" s="17"/>
      <c r="H38" s="94"/>
      <c r="I38" s="94"/>
      <c r="J38" s="17"/>
      <c r="K38" s="95"/>
      <c r="L38" s="120"/>
      <c r="M38" s="121"/>
      <c r="N38" s="122"/>
      <c r="O38" s="122"/>
      <c r="P38" s="123"/>
      <c r="Q38" s="17"/>
      <c r="R38" s="17"/>
      <c r="S38" s="17"/>
      <c r="T38" s="124"/>
      <c r="U38" s="125"/>
      <c r="V38" s="126"/>
      <c r="W38" s="17"/>
    </row>
    <row r="39" spans="1:23" x14ac:dyDescent="0.25">
      <c r="A39" s="7">
        <v>21</v>
      </c>
      <c r="B39" s="130" t="s">
        <v>60</v>
      </c>
      <c r="C39" s="130" t="s">
        <v>60</v>
      </c>
      <c r="D39" s="131" t="s">
        <v>92</v>
      </c>
      <c r="E39" s="7" t="s">
        <v>62</v>
      </c>
      <c r="F39" s="7" t="s">
        <v>64</v>
      </c>
      <c r="G39" s="7">
        <v>1</v>
      </c>
      <c r="J39" s="7">
        <f>G39-I39+H39</f>
        <v>1</v>
      </c>
      <c r="K39" s="87"/>
      <c r="L39" s="132" t="e">
        <f ca="1">EUROToLetters(K39)</f>
        <v>#NAME?</v>
      </c>
      <c r="P39" s="90">
        <f>ROUND(G39*ROUND(K39,2),2)</f>
        <v>0</v>
      </c>
      <c r="T39" s="91">
        <v>0.2</v>
      </c>
      <c r="U39" s="4">
        <f>ROUND(T39*ROUND(P39,2),2)</f>
        <v>0</v>
      </c>
      <c r="V39" s="134"/>
    </row>
    <row r="40" spans="1:23" ht="20.399999999999999" x14ac:dyDescent="0.25">
      <c r="A40" s="7">
        <v>22</v>
      </c>
      <c r="B40" s="130" t="s">
        <v>60</v>
      </c>
      <c r="C40" s="130" t="s">
        <v>60</v>
      </c>
      <c r="D40" s="131" t="s">
        <v>93</v>
      </c>
      <c r="E40" s="7" t="s">
        <v>62</v>
      </c>
      <c r="F40" s="7" t="s">
        <v>64</v>
      </c>
      <c r="G40" s="7">
        <v>1</v>
      </c>
      <c r="J40" s="7">
        <f>G40-I40+H40</f>
        <v>1</v>
      </c>
      <c r="K40" s="87"/>
      <c r="L40" s="132" t="e">
        <f ca="1">EUROToLetters(K40)</f>
        <v>#NAME?</v>
      </c>
      <c r="P40" s="90">
        <f>ROUND(G40*ROUND(K40,2),2)</f>
        <v>0</v>
      </c>
      <c r="T40" s="91">
        <v>0.2</v>
      </c>
      <c r="U40" s="4">
        <f>ROUND(T40*ROUND(P40,2),2)</f>
        <v>0</v>
      </c>
      <c r="V40" s="134"/>
    </row>
    <row r="41" spans="1:23" x14ac:dyDescent="0.25">
      <c r="A41" s="7">
        <v>23</v>
      </c>
      <c r="B41" s="130" t="s">
        <v>60</v>
      </c>
      <c r="C41" s="130" t="s">
        <v>60</v>
      </c>
      <c r="D41" s="131" t="s">
        <v>94</v>
      </c>
      <c r="E41" s="7" t="s">
        <v>62</v>
      </c>
      <c r="F41" s="7" t="s">
        <v>64</v>
      </c>
      <c r="G41" s="7">
        <v>1</v>
      </c>
      <c r="J41" s="7">
        <f>G41-I41+H41</f>
        <v>1</v>
      </c>
      <c r="K41" s="87"/>
      <c r="L41" s="132" t="e">
        <f ca="1">EUROToLetters(K41)</f>
        <v>#NAME?</v>
      </c>
      <c r="P41" s="90">
        <f>ROUND(G41*ROUND(K41,2),2)</f>
        <v>0</v>
      </c>
      <c r="T41" s="91">
        <v>0.2</v>
      </c>
      <c r="U41" s="4">
        <f>ROUND(T41*ROUND(P41,2),2)</f>
        <v>0</v>
      </c>
      <c r="V41" s="134"/>
    </row>
    <row r="42" spans="1:23" s="127" customFormat="1" ht="13.2" x14ac:dyDescent="0.25">
      <c r="A42" s="17"/>
      <c r="B42" s="118" t="s">
        <v>60</v>
      </c>
      <c r="C42" s="118" t="s">
        <v>60</v>
      </c>
      <c r="D42" s="119" t="s">
        <v>95</v>
      </c>
      <c r="E42" s="17" t="s">
        <v>60</v>
      </c>
      <c r="F42" s="17"/>
      <c r="G42" s="17"/>
      <c r="H42" s="94"/>
      <c r="I42" s="94"/>
      <c r="J42" s="17"/>
      <c r="K42" s="95"/>
      <c r="L42" s="120"/>
      <c r="M42" s="121"/>
      <c r="N42" s="122"/>
      <c r="O42" s="122"/>
      <c r="P42" s="123"/>
      <c r="Q42" s="17"/>
      <c r="R42" s="17"/>
      <c r="S42" s="17"/>
      <c r="T42" s="124"/>
      <c r="U42" s="125"/>
      <c r="V42" s="126"/>
      <c r="W42" s="17"/>
    </row>
    <row r="43" spans="1:23" ht="20.399999999999999" x14ac:dyDescent="0.25">
      <c r="A43" s="7">
        <v>24</v>
      </c>
      <c r="B43" s="130" t="s">
        <v>60</v>
      </c>
      <c r="C43" s="130" t="s">
        <v>60</v>
      </c>
      <c r="D43" s="131" t="s">
        <v>96</v>
      </c>
      <c r="E43" s="7" t="s">
        <v>62</v>
      </c>
      <c r="F43" s="7" t="s">
        <v>64</v>
      </c>
      <c r="G43" s="7">
        <v>1</v>
      </c>
      <c r="J43" s="7">
        <f>G43-I43+H43</f>
        <v>1</v>
      </c>
      <c r="K43" s="87"/>
      <c r="L43" s="132" t="e">
        <f ca="1">EUROToLetters(K43)</f>
        <v>#NAME?</v>
      </c>
      <c r="P43" s="90">
        <f>ROUND(G43*ROUND(K43,2),2)</f>
        <v>0</v>
      </c>
      <c r="T43" s="91">
        <v>0.2</v>
      </c>
      <c r="U43" s="4">
        <f>ROUND(T43*ROUND(P43,2),2)</f>
        <v>0</v>
      </c>
      <c r="V43" s="134"/>
    </row>
    <row r="44" spans="1:23" x14ac:dyDescent="0.25">
      <c r="A44" s="7">
        <v>25</v>
      </c>
      <c r="B44" s="130" t="s">
        <v>60</v>
      </c>
      <c r="C44" s="130" t="s">
        <v>60</v>
      </c>
      <c r="D44" s="131" t="s">
        <v>97</v>
      </c>
      <c r="E44" s="7" t="s">
        <v>62</v>
      </c>
      <c r="F44" s="7" t="s">
        <v>64</v>
      </c>
      <c r="G44" s="7">
        <v>1</v>
      </c>
      <c r="J44" s="7">
        <f>G44-I44+H44</f>
        <v>1</v>
      </c>
      <c r="K44" s="87"/>
      <c r="L44" s="132" t="e">
        <f ca="1">EUROToLetters(K44)</f>
        <v>#NAME?</v>
      </c>
      <c r="P44" s="90">
        <f>ROUND(G44*ROUND(K44,2),2)</f>
        <v>0</v>
      </c>
      <c r="T44" s="91">
        <v>0.2</v>
      </c>
      <c r="U44" s="4">
        <f>ROUND(T44*ROUND(P44,2),2)</f>
        <v>0</v>
      </c>
      <c r="V44" s="134"/>
    </row>
    <row r="45" spans="1:23" s="127" customFormat="1" ht="13.2" x14ac:dyDescent="0.25">
      <c r="A45" s="17"/>
      <c r="B45" s="118" t="s">
        <v>60</v>
      </c>
      <c r="C45" s="118" t="s">
        <v>60</v>
      </c>
      <c r="D45" s="119" t="s">
        <v>98</v>
      </c>
      <c r="E45" s="17" t="s">
        <v>60</v>
      </c>
      <c r="F45" s="17"/>
      <c r="G45" s="17"/>
      <c r="H45" s="94"/>
      <c r="I45" s="94"/>
      <c r="J45" s="17"/>
      <c r="K45" s="95"/>
      <c r="L45" s="120"/>
      <c r="M45" s="121"/>
      <c r="N45" s="122"/>
      <c r="O45" s="122"/>
      <c r="P45" s="123"/>
      <c r="Q45" s="17"/>
      <c r="R45" s="17"/>
      <c r="S45" s="17"/>
      <c r="T45" s="124"/>
      <c r="U45" s="125"/>
      <c r="V45" s="126"/>
      <c r="W45" s="17"/>
    </row>
    <row r="46" spans="1:23" ht="20.399999999999999" x14ac:dyDescent="0.25">
      <c r="A46" s="7">
        <v>26</v>
      </c>
      <c r="B46" s="130" t="s">
        <v>60</v>
      </c>
      <c r="C46" s="130" t="s">
        <v>60</v>
      </c>
      <c r="D46" s="131" t="s">
        <v>99</v>
      </c>
      <c r="E46" s="7" t="s">
        <v>62</v>
      </c>
      <c r="F46" s="7" t="s">
        <v>64</v>
      </c>
      <c r="G46" s="7">
        <v>1</v>
      </c>
      <c r="J46" s="7">
        <f>G46-I46+H46</f>
        <v>1</v>
      </c>
      <c r="K46" s="87"/>
      <c r="L46" s="132" t="e">
        <f ca="1">EUROToLetters(K46)</f>
        <v>#NAME?</v>
      </c>
      <c r="P46" s="90">
        <f>ROUND(G46*ROUND(K46,2),2)</f>
        <v>0</v>
      </c>
      <c r="T46" s="91">
        <v>0.2</v>
      </c>
      <c r="U46" s="4">
        <f>ROUND(T46*ROUND(P46,2),2)</f>
        <v>0</v>
      </c>
      <c r="V46" s="134"/>
    </row>
    <row r="47" spans="1:23" x14ac:dyDescent="0.25">
      <c r="A47" s="7">
        <v>27</v>
      </c>
      <c r="B47" s="130" t="s">
        <v>60</v>
      </c>
      <c r="C47" s="130" t="s">
        <v>60</v>
      </c>
      <c r="D47" s="131" t="s">
        <v>100</v>
      </c>
      <c r="E47" s="7" t="s">
        <v>62</v>
      </c>
      <c r="F47" s="7" t="s">
        <v>64</v>
      </c>
      <c r="G47" s="7">
        <v>1</v>
      </c>
      <c r="J47" s="7">
        <f>G47-I47+H47</f>
        <v>1</v>
      </c>
      <c r="K47" s="87"/>
      <c r="L47" s="132" t="e">
        <f ca="1">EUROToLetters(K47)</f>
        <v>#NAME?</v>
      </c>
      <c r="P47" s="90">
        <f>ROUND(G47*ROUND(K47,2),2)</f>
        <v>0</v>
      </c>
      <c r="T47" s="91">
        <v>0.2</v>
      </c>
      <c r="U47" s="4">
        <f>ROUND(T47*ROUND(P47,2),2)</f>
        <v>0</v>
      </c>
      <c r="V47" s="134"/>
    </row>
    <row r="48" spans="1:23" s="127" customFormat="1" ht="13.2" x14ac:dyDescent="0.25">
      <c r="A48" s="17"/>
      <c r="B48" s="118" t="s">
        <v>60</v>
      </c>
      <c r="C48" s="118" t="s">
        <v>60</v>
      </c>
      <c r="D48" s="119" t="s">
        <v>101</v>
      </c>
      <c r="E48" s="17" t="s">
        <v>60</v>
      </c>
      <c r="F48" s="17"/>
      <c r="G48" s="17"/>
      <c r="H48" s="94"/>
      <c r="I48" s="94"/>
      <c r="J48" s="17"/>
      <c r="K48" s="95"/>
      <c r="L48" s="120"/>
      <c r="M48" s="121"/>
      <c r="N48" s="122"/>
      <c r="O48" s="122"/>
      <c r="P48" s="123"/>
      <c r="Q48" s="17"/>
      <c r="R48" s="17"/>
      <c r="S48" s="17"/>
      <c r="T48" s="124"/>
      <c r="U48" s="125"/>
      <c r="V48" s="126"/>
      <c r="W48" s="17"/>
    </row>
    <row r="49" spans="1:23" x14ac:dyDescent="0.25">
      <c r="A49" s="7">
        <v>28</v>
      </c>
      <c r="B49" s="130" t="s">
        <v>60</v>
      </c>
      <c r="C49" s="130" t="s">
        <v>60</v>
      </c>
      <c r="D49" s="131" t="s">
        <v>102</v>
      </c>
      <c r="E49" s="7" t="s">
        <v>62</v>
      </c>
      <c r="F49" s="7" t="s">
        <v>64</v>
      </c>
      <c r="G49" s="7">
        <v>-1</v>
      </c>
      <c r="J49" s="7">
        <f>G49-I49+H49</f>
        <v>-1</v>
      </c>
      <c r="K49" s="87"/>
      <c r="L49" s="132" t="e">
        <f ca="1">EUROToLetters(K49)</f>
        <v>#NAME?</v>
      </c>
      <c r="P49" s="90">
        <f>ROUND(G49*ROUND(K49,2),2)</f>
        <v>0</v>
      </c>
      <c r="T49" s="91">
        <v>0.2</v>
      </c>
      <c r="U49" s="4">
        <f>ROUND(T49*ROUND(P49,2),2)</f>
        <v>0</v>
      </c>
      <c r="V49" s="134"/>
    </row>
    <row r="50" spans="1:23" x14ac:dyDescent="0.25">
      <c r="A50" s="7">
        <v>29</v>
      </c>
      <c r="B50" s="130" t="s">
        <v>60</v>
      </c>
      <c r="C50" s="130" t="s">
        <v>60</v>
      </c>
      <c r="D50" s="131" t="s">
        <v>103</v>
      </c>
      <c r="E50" s="7" t="s">
        <v>62</v>
      </c>
      <c r="F50" s="7" t="s">
        <v>64</v>
      </c>
      <c r="G50" s="7">
        <v>1</v>
      </c>
      <c r="J50" s="7">
        <f>G50-I50+H50</f>
        <v>1</v>
      </c>
      <c r="K50" s="87"/>
      <c r="L50" s="132" t="e">
        <f ca="1">EUROToLetters(K50)</f>
        <v>#NAME?</v>
      </c>
      <c r="P50" s="90">
        <f>ROUND(G50*ROUND(K50,2),2)</f>
        <v>0</v>
      </c>
      <c r="T50" s="91">
        <v>0.2</v>
      </c>
      <c r="U50" s="4">
        <f>ROUND(T50*ROUND(P50,2),2)</f>
        <v>0</v>
      </c>
      <c r="V50" s="134"/>
    </row>
    <row r="51" spans="1:23" s="127" customFormat="1" ht="13.2" x14ac:dyDescent="0.25">
      <c r="A51" s="104"/>
      <c r="B51" s="135" t="s">
        <v>60</v>
      </c>
      <c r="C51" s="135" t="s">
        <v>60</v>
      </c>
      <c r="D51" s="136" t="s">
        <v>71</v>
      </c>
      <c r="E51" s="104" t="s">
        <v>60</v>
      </c>
      <c r="F51" s="104"/>
      <c r="G51" s="104"/>
      <c r="H51" s="137"/>
      <c r="I51" s="137"/>
      <c r="J51" s="104"/>
      <c r="K51" s="109"/>
      <c r="L51" s="138"/>
      <c r="M51" s="139"/>
      <c r="N51" s="112"/>
      <c r="O51" s="112"/>
      <c r="P51" s="113">
        <f>SUM(P39:P50)</f>
        <v>0</v>
      </c>
      <c r="Q51" s="104"/>
      <c r="R51" s="104"/>
      <c r="S51" s="104"/>
      <c r="T51" s="114"/>
      <c r="U51" s="115"/>
      <c r="V51" s="140"/>
      <c r="W51" s="117"/>
    </row>
    <row r="52" spans="1:23" s="127" customFormat="1" ht="13.2" x14ac:dyDescent="0.25">
      <c r="A52" s="17"/>
      <c r="B52" s="118" t="s">
        <v>60</v>
      </c>
      <c r="C52" s="118" t="s">
        <v>60</v>
      </c>
      <c r="D52" s="119" t="s">
        <v>104</v>
      </c>
      <c r="E52" s="17" t="s">
        <v>60</v>
      </c>
      <c r="F52" s="17"/>
      <c r="G52" s="17"/>
      <c r="H52" s="94"/>
      <c r="I52" s="94"/>
      <c r="J52" s="17"/>
      <c r="K52" s="95"/>
      <c r="L52" s="120"/>
      <c r="M52" s="121"/>
      <c r="N52" s="122"/>
      <c r="O52" s="122"/>
      <c r="P52" s="123"/>
      <c r="Q52" s="17"/>
      <c r="R52" s="17"/>
      <c r="S52" s="17"/>
      <c r="T52" s="124"/>
      <c r="U52" s="125"/>
      <c r="V52" s="126"/>
      <c r="W52" s="17"/>
    </row>
    <row r="53" spans="1:23" ht="20.399999999999999" x14ac:dyDescent="0.25">
      <c r="A53" s="7">
        <v>30</v>
      </c>
      <c r="B53" s="130" t="s">
        <v>60</v>
      </c>
      <c r="C53" s="130" t="s">
        <v>60</v>
      </c>
      <c r="D53" s="131" t="s">
        <v>105</v>
      </c>
      <c r="E53" s="7" t="s">
        <v>62</v>
      </c>
      <c r="F53" s="7" t="s">
        <v>64</v>
      </c>
      <c r="G53" s="7">
        <v>1</v>
      </c>
      <c r="J53" s="7">
        <f>G53-I53+H53</f>
        <v>1</v>
      </c>
      <c r="K53" s="87"/>
      <c r="L53" s="132" t="e">
        <f ca="1">EUROToLetters(K53)</f>
        <v>#NAME?</v>
      </c>
      <c r="P53" s="90">
        <f>ROUND(G53*ROUND(K53,2),2)</f>
        <v>0</v>
      </c>
      <c r="T53" s="91">
        <v>0.2</v>
      </c>
      <c r="U53" s="4">
        <f>ROUND(T53*ROUND(P53,2),2)</f>
        <v>0</v>
      </c>
      <c r="V53" s="134"/>
    </row>
    <row r="54" spans="1:23" ht="20.399999999999999" x14ac:dyDescent="0.25">
      <c r="A54" s="7">
        <v>31</v>
      </c>
      <c r="B54" s="130" t="s">
        <v>60</v>
      </c>
      <c r="C54" s="130" t="s">
        <v>60</v>
      </c>
      <c r="D54" s="131" t="s">
        <v>106</v>
      </c>
      <c r="E54" s="7" t="s">
        <v>62</v>
      </c>
      <c r="F54" s="7" t="s">
        <v>64</v>
      </c>
      <c r="G54" s="7">
        <v>1</v>
      </c>
      <c r="J54" s="7">
        <f>G54-I54+H54</f>
        <v>1</v>
      </c>
      <c r="K54" s="87"/>
      <c r="L54" s="132" t="e">
        <f ca="1">EUROToLetters(K54)</f>
        <v>#NAME?</v>
      </c>
      <c r="P54" s="90">
        <f>ROUND(G54*ROUND(K54,2),2)</f>
        <v>0</v>
      </c>
      <c r="T54" s="91">
        <v>0.2</v>
      </c>
      <c r="U54" s="4">
        <f>ROUND(T54*ROUND(P54,2),2)</f>
        <v>0</v>
      </c>
      <c r="V54" s="134"/>
    </row>
    <row r="55" spans="1:23" ht="30.6" x14ac:dyDescent="0.25">
      <c r="A55" s="7">
        <v>32</v>
      </c>
      <c r="B55" s="130" t="s">
        <v>60</v>
      </c>
      <c r="C55" s="130" t="s">
        <v>60</v>
      </c>
      <c r="D55" s="131" t="s">
        <v>107</v>
      </c>
      <c r="E55" s="7" t="s">
        <v>62</v>
      </c>
      <c r="F55" s="7" t="s">
        <v>64</v>
      </c>
      <c r="G55" s="7">
        <v>1</v>
      </c>
      <c r="J55" s="7">
        <f>G55-I55+H55</f>
        <v>1</v>
      </c>
      <c r="K55" s="87"/>
      <c r="L55" s="132" t="e">
        <f ca="1">EUROToLetters(K55)</f>
        <v>#NAME?</v>
      </c>
      <c r="P55" s="90">
        <f>ROUND(G55*ROUND(K55,2),2)</f>
        <v>0</v>
      </c>
      <c r="T55" s="91">
        <v>0.2</v>
      </c>
      <c r="U55" s="4">
        <f>ROUND(T55*ROUND(P55,2),2)</f>
        <v>0</v>
      </c>
      <c r="V55" s="134"/>
    </row>
    <row r="56" spans="1:23" s="127" customFormat="1" ht="13.2" x14ac:dyDescent="0.25">
      <c r="A56" s="104"/>
      <c r="B56" s="135" t="s">
        <v>60</v>
      </c>
      <c r="C56" s="135" t="s">
        <v>60</v>
      </c>
      <c r="D56" s="136" t="s">
        <v>71</v>
      </c>
      <c r="E56" s="104" t="s">
        <v>60</v>
      </c>
      <c r="F56" s="104"/>
      <c r="G56" s="104"/>
      <c r="H56" s="137"/>
      <c r="I56" s="137"/>
      <c r="J56" s="104"/>
      <c r="K56" s="109"/>
      <c r="L56" s="138"/>
      <c r="M56" s="139"/>
      <c r="N56" s="112"/>
      <c r="O56" s="112"/>
      <c r="P56" s="113">
        <f>SUM(P53:P55)</f>
        <v>0</v>
      </c>
      <c r="Q56" s="104"/>
      <c r="R56" s="104"/>
      <c r="S56" s="104"/>
      <c r="T56" s="114"/>
      <c r="U56" s="115"/>
      <c r="V56" s="140"/>
      <c r="W56" s="117"/>
    </row>
    <row r="57" spans="1:23" x14ac:dyDescent="0.25">
      <c r="K57" s="87"/>
      <c r="L57" s="132"/>
      <c r="V57" s="134"/>
    </row>
    <row r="58" spans="1:23" ht="15" customHeight="1" x14ac:dyDescent="0.25">
      <c r="A58" s="142" t="s">
        <v>108</v>
      </c>
      <c r="B58" s="143"/>
      <c r="C58" s="143"/>
      <c r="D58" s="144"/>
      <c r="E58" s="143"/>
      <c r="F58" s="143"/>
      <c r="G58" s="143"/>
      <c r="H58" s="145"/>
      <c r="I58" s="145"/>
      <c r="J58" s="143"/>
      <c r="K58" s="146"/>
      <c r="L58" s="142"/>
      <c r="M58" s="147"/>
      <c r="N58" s="112"/>
      <c r="O58" s="112"/>
      <c r="P58" s="113">
        <f>SUM(P7:P13,P16:P19,P22:P25,P28:P30,P33:P34,P39:P50,P53:P55)</f>
        <v>0</v>
      </c>
      <c r="Q58" s="148"/>
      <c r="R58" s="148"/>
      <c r="S58" s="148"/>
      <c r="T58" s="149"/>
      <c r="U58" s="115"/>
      <c r="V58" s="150"/>
      <c r="W58" s="148"/>
    </row>
    <row r="59" spans="1:23" ht="15" customHeight="1" x14ac:dyDescent="0.25">
      <c r="A59" s="151" t="s">
        <v>19</v>
      </c>
      <c r="B59" s="152"/>
      <c r="C59" s="152"/>
      <c r="D59" s="153"/>
      <c r="E59" s="152"/>
      <c r="F59" s="152"/>
      <c r="G59" s="152"/>
      <c r="H59" s="154"/>
      <c r="I59" s="154"/>
      <c r="J59" s="152"/>
      <c r="K59" s="155"/>
      <c r="L59" s="151"/>
      <c r="M59" s="156"/>
      <c r="P59" s="63">
        <f>SUM(U7:U13,U16:U19,U22:U25,U28:U30,U33:U34,U39:U50,U53:U55)</f>
        <v>0</v>
      </c>
      <c r="Q59" s="157"/>
      <c r="R59" s="157"/>
      <c r="S59" s="157"/>
      <c r="T59" s="158"/>
      <c r="V59" s="159"/>
      <c r="W59" s="157"/>
    </row>
    <row r="60" spans="1:23" ht="15" customHeight="1" x14ac:dyDescent="0.25">
      <c r="A60" s="142" t="s">
        <v>109</v>
      </c>
      <c r="B60" s="143"/>
      <c r="C60" s="143"/>
      <c r="D60" s="144"/>
      <c r="E60" s="143"/>
      <c r="F60" s="143"/>
      <c r="G60" s="143"/>
      <c r="H60" s="145"/>
      <c r="I60" s="145"/>
      <c r="J60" s="143"/>
      <c r="K60" s="146"/>
      <c r="L60" s="142"/>
      <c r="M60" s="147"/>
      <c r="N60" s="112"/>
      <c r="O60" s="112"/>
      <c r="P60" s="113">
        <f>P58+P59</f>
        <v>0</v>
      </c>
      <c r="Q60" s="148"/>
      <c r="R60" s="148"/>
      <c r="S60" s="148"/>
      <c r="T60" s="149"/>
      <c r="U60" s="115"/>
      <c r="V60" s="150"/>
      <c r="W60" s="148"/>
    </row>
    <row r="61" spans="1:23" x14ac:dyDescent="0.25">
      <c r="A61" s="80" t="s">
        <v>110</v>
      </c>
      <c r="B61" s="80"/>
      <c r="C61" s="80"/>
      <c r="D61" s="80"/>
      <c r="E61" s="80"/>
      <c r="F61" s="80"/>
      <c r="G61" s="80"/>
      <c r="H61" s="81"/>
      <c r="I61" s="81"/>
      <c r="J61" s="80"/>
      <c r="K61" s="82"/>
      <c r="L61" s="81"/>
      <c r="M61" s="83"/>
      <c r="N61" s="82"/>
      <c r="O61" s="82"/>
      <c r="P61" s="84"/>
      <c r="Q61" s="80"/>
      <c r="R61" s="80"/>
      <c r="S61" s="80"/>
      <c r="T61" s="85"/>
      <c r="U61" s="160"/>
      <c r="V61" s="80"/>
      <c r="W61" s="80"/>
    </row>
    <row r="62" spans="1:23" x14ac:dyDescent="0.25">
      <c r="A62" s="80"/>
      <c r="B62" s="80"/>
      <c r="C62" s="80"/>
      <c r="D62" s="80"/>
      <c r="E62" s="80"/>
      <c r="F62" s="80"/>
      <c r="G62" s="80"/>
      <c r="H62" s="81"/>
      <c r="I62" s="81"/>
      <c r="J62" s="80"/>
      <c r="K62" s="82"/>
      <c r="L62" s="81"/>
      <c r="M62" s="83"/>
      <c r="N62" s="82"/>
      <c r="O62" s="82"/>
      <c r="P62" s="84"/>
      <c r="Q62" s="80"/>
      <c r="R62" s="80"/>
      <c r="S62" s="80"/>
      <c r="T62" s="85"/>
      <c r="U62" s="160"/>
      <c r="V62" s="80"/>
      <c r="W62" s="80"/>
    </row>
    <row r="63" spans="1:23" x14ac:dyDescent="0.25">
      <c r="A63" s="80"/>
      <c r="B63" s="80"/>
      <c r="C63" s="80"/>
      <c r="D63" s="80"/>
      <c r="E63" s="80"/>
      <c r="F63" s="80"/>
      <c r="G63" s="80"/>
      <c r="H63" s="81"/>
      <c r="I63" s="81"/>
      <c r="J63" s="80"/>
      <c r="K63" s="82"/>
      <c r="L63" s="81"/>
      <c r="M63" s="83"/>
      <c r="N63" s="82"/>
      <c r="O63" s="82"/>
      <c r="P63" s="84"/>
      <c r="Q63" s="80"/>
      <c r="R63" s="80"/>
      <c r="S63" s="80"/>
      <c r="T63" s="85"/>
      <c r="U63" s="160"/>
      <c r="V63" s="80"/>
      <c r="W63" s="80"/>
    </row>
    <row r="64" spans="1:23" x14ac:dyDescent="0.25">
      <c r="A64" s="80"/>
      <c r="B64" s="80"/>
      <c r="C64" s="80"/>
      <c r="D64" s="80"/>
      <c r="E64" s="80"/>
      <c r="F64" s="80"/>
      <c r="G64" s="80"/>
      <c r="H64" s="81"/>
      <c r="I64" s="81"/>
      <c r="J64" s="80"/>
      <c r="K64" s="82"/>
      <c r="L64" s="81"/>
      <c r="M64" s="83"/>
      <c r="N64" s="82"/>
      <c r="O64" s="82"/>
      <c r="P64" s="84"/>
      <c r="Q64" s="80"/>
      <c r="R64" s="80"/>
      <c r="S64" s="80"/>
      <c r="T64" s="85"/>
      <c r="U64" s="160"/>
      <c r="V64" s="80"/>
      <c r="W64" s="80"/>
    </row>
  </sheetData>
  <sheetProtection sheet="1" formatCells="0" formatColumns="0" formatRows="0"/>
  <mergeCells count="5">
    <mergeCell ref="A3:W3"/>
    <mergeCell ref="A58:L58"/>
    <mergeCell ref="A59:L59"/>
    <mergeCell ref="A60:L60"/>
    <mergeCell ref="A61:W64"/>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DPGF
  “Travaux de désamiantage et de déconstruction d'un ancien local commercial et d'un supermarché dépourvu de sa superstructure situés rue Camille Guérin à Pleyber-Christ (29410).”</oddHeader>
    <oddFooter>&amp;CRéférence DCE : 202600012&amp;R&amp;P/&amp;N</oddFooter>
    <firstFooter>&amp;CRéférence DCE : 202600012&amp;R&amp;P/&amp;N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8" customWidth="1"/>
    <col min="2" max="2" width="8" style="9" customWidth="1"/>
    <col min="3" max="3" width="15.6640625" style="63" customWidth="1"/>
    <col min="4" max="4" width="40.6640625" style="10" customWidth="1"/>
    <col min="5" max="5" width="18.6640625" style="4" customWidth="1"/>
    <col min="6" max="6" width="7.6640625" style="11" customWidth="1"/>
    <col min="7" max="7" width="12.109375" style="5" hidden="1" customWidth="1"/>
    <col min="8" max="8" width="12.109375" style="7" customWidth="1"/>
    <col min="9" max="9" width="9.109375" style="7" customWidth="1"/>
    <col min="10" max="16384" width="9.109375" style="7"/>
  </cols>
  <sheetData>
    <row r="1" spans="1:7" s="3" customFormat="1" hidden="1" x14ac:dyDescent="0.2">
      <c r="A1" s="25"/>
      <c r="B1" s="26"/>
      <c r="C1" s="21"/>
      <c r="D1" s="27"/>
      <c r="E1" s="27"/>
      <c r="F1" s="26"/>
      <c r="G1" s="28"/>
    </row>
    <row r="2" spans="1:7" s="3" customFormat="1" hidden="1" x14ac:dyDescent="0.2">
      <c r="A2" s="25"/>
      <c r="B2" s="29"/>
      <c r="C2" s="24"/>
      <c r="D2" s="30"/>
      <c r="E2" s="31"/>
      <c r="F2" s="29"/>
      <c r="G2" s="32"/>
    </row>
    <row r="3" spans="1:7" s="6" customFormat="1" x14ac:dyDescent="0.2">
      <c r="A3" s="33" t="s">
        <v>12</v>
      </c>
      <c r="B3" s="34" t="s">
        <v>13</v>
      </c>
      <c r="C3" s="59" t="s">
        <v>14</v>
      </c>
      <c r="D3" s="36" t="s">
        <v>15</v>
      </c>
      <c r="E3" s="35" t="s">
        <v>16</v>
      </c>
      <c r="F3" s="37" t="s">
        <v>17</v>
      </c>
      <c r="G3" s="38" t="s">
        <v>22</v>
      </c>
    </row>
    <row r="4" spans="1:7" ht="30" customHeight="1" x14ac:dyDescent="0.2">
      <c r="A4" s="39"/>
      <c r="B4" s="40"/>
      <c r="C4" s="60"/>
      <c r="D4" s="41"/>
      <c r="E4" s="42">
        <f>ROUND(B4*C4,2)</f>
        <v>0</v>
      </c>
      <c r="F4" s="43"/>
      <c r="G4" s="44">
        <f t="shared" ref="G4:G13" si="0">E4*F4</f>
        <v>0</v>
      </c>
    </row>
    <row r="5" spans="1:7" ht="30" customHeight="1" x14ac:dyDescent="0.2">
      <c r="A5" s="39"/>
      <c r="B5" s="40"/>
      <c r="C5" s="60"/>
      <c r="D5" s="41"/>
      <c r="E5" s="42">
        <f>ROUND(B5*C5,2)</f>
        <v>0</v>
      </c>
      <c r="F5" s="43"/>
      <c r="G5" s="44">
        <f t="shared" si="0"/>
        <v>0</v>
      </c>
    </row>
    <row r="6" spans="1:7" ht="30" customHeight="1" x14ac:dyDescent="0.2">
      <c r="A6" s="39"/>
      <c r="B6" s="40"/>
      <c r="C6" s="60"/>
      <c r="D6" s="41"/>
      <c r="E6" s="42">
        <f t="shared" ref="E6:E12" si="1">ROUND(B6*C6,2)</f>
        <v>0</v>
      </c>
      <c r="F6" s="43"/>
      <c r="G6" s="44">
        <f t="shared" si="0"/>
        <v>0</v>
      </c>
    </row>
    <row r="7" spans="1:7" ht="30" customHeight="1" x14ac:dyDescent="0.2">
      <c r="A7" s="39"/>
      <c r="B7" s="40"/>
      <c r="C7" s="60"/>
      <c r="D7" s="41"/>
      <c r="E7" s="42">
        <f t="shared" si="1"/>
        <v>0</v>
      </c>
      <c r="F7" s="43"/>
      <c r="G7" s="44">
        <f t="shared" si="0"/>
        <v>0</v>
      </c>
    </row>
    <row r="8" spans="1:7" ht="30" customHeight="1" x14ac:dyDescent="0.2">
      <c r="A8" s="39"/>
      <c r="B8" s="40"/>
      <c r="C8" s="60"/>
      <c r="D8" s="41"/>
      <c r="E8" s="42">
        <f t="shared" si="1"/>
        <v>0</v>
      </c>
      <c r="F8" s="43"/>
      <c r="G8" s="44">
        <f t="shared" si="0"/>
        <v>0</v>
      </c>
    </row>
    <row r="9" spans="1:7" ht="30" customHeight="1" x14ac:dyDescent="0.2">
      <c r="A9" s="39"/>
      <c r="B9" s="40"/>
      <c r="C9" s="60"/>
      <c r="D9" s="41"/>
      <c r="E9" s="42">
        <f t="shared" si="1"/>
        <v>0</v>
      </c>
      <c r="F9" s="43"/>
      <c r="G9" s="44">
        <f t="shared" si="0"/>
        <v>0</v>
      </c>
    </row>
    <row r="10" spans="1:7" ht="30" customHeight="1" x14ac:dyDescent="0.2">
      <c r="A10" s="39"/>
      <c r="B10" s="40"/>
      <c r="C10" s="60"/>
      <c r="D10" s="41"/>
      <c r="E10" s="42">
        <f t="shared" si="1"/>
        <v>0</v>
      </c>
      <c r="F10" s="43"/>
      <c r="G10" s="44">
        <f t="shared" si="0"/>
        <v>0</v>
      </c>
    </row>
    <row r="11" spans="1:7" ht="30" customHeight="1" x14ac:dyDescent="0.2">
      <c r="A11" s="39"/>
      <c r="B11" s="40"/>
      <c r="C11" s="60"/>
      <c r="D11" s="41"/>
      <c r="E11" s="42">
        <f t="shared" si="1"/>
        <v>0</v>
      </c>
      <c r="F11" s="43"/>
      <c r="G11" s="44">
        <f t="shared" si="0"/>
        <v>0</v>
      </c>
    </row>
    <row r="12" spans="1:7" ht="30" customHeight="1" x14ac:dyDescent="0.2">
      <c r="A12" s="39"/>
      <c r="B12" s="40"/>
      <c r="C12" s="60"/>
      <c r="D12" s="41"/>
      <c r="E12" s="42">
        <f t="shared" si="1"/>
        <v>0</v>
      </c>
      <c r="F12" s="43"/>
      <c r="G12" s="44">
        <f t="shared" si="0"/>
        <v>0</v>
      </c>
    </row>
    <row r="13" spans="1:7" ht="30" customHeight="1" x14ac:dyDescent="0.2">
      <c r="A13" s="45"/>
      <c r="B13" s="46"/>
      <c r="C13" s="61"/>
      <c r="D13" s="47"/>
      <c r="E13" s="48">
        <f>ROUND(B13*C13,2)</f>
        <v>0</v>
      </c>
      <c r="F13" s="49"/>
      <c r="G13" s="50">
        <f t="shared" si="0"/>
        <v>0</v>
      </c>
    </row>
    <row r="14" spans="1:7" ht="30" customHeight="1" x14ac:dyDescent="0.2">
      <c r="A14" s="51"/>
      <c r="B14" s="52"/>
      <c r="C14" s="62"/>
      <c r="D14" s="53" t="s">
        <v>18</v>
      </c>
      <c r="E14" s="54">
        <f>SUM(E4:E13)</f>
        <v>0</v>
      </c>
      <c r="F14" s="55"/>
      <c r="G14" s="28"/>
    </row>
    <row r="15" spans="1:7" ht="30" customHeight="1" x14ac:dyDescent="0.2">
      <c r="A15" s="56"/>
      <c r="B15" s="22"/>
      <c r="C15" s="23"/>
      <c r="D15" s="57" t="s">
        <v>19</v>
      </c>
      <c r="E15" s="30">
        <f>ROUND(SUM(G4:G13),2)</f>
        <v>0</v>
      </c>
      <c r="F15" s="58"/>
      <c r="G15" s="28"/>
    </row>
    <row r="16" spans="1:7" ht="30" customHeight="1" x14ac:dyDescent="0.2">
      <c r="A16" s="51"/>
      <c r="B16" s="52"/>
      <c r="C16" s="62"/>
      <c r="D16" s="53" t="s">
        <v>27</v>
      </c>
      <c r="E16" s="54">
        <f>E14+E15</f>
        <v>0</v>
      </c>
      <c r="F16" s="55"/>
      <c r="G16" s="28"/>
    </row>
  </sheetData>
  <sheetProtection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“Travaux de désamiantage et de déconstruction d'un ancien local commercial et d'un supermarché dépourvu de sa superstructure situés rue Camille Guérin à Pleyber-Christ (29410).”</oddHeader>
    <oddFooter>&amp;CRéférence DCE : 202600012&amp;R&amp;P/&amp;N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 customWidth="1"/>
    <col min="3" max="3" width="9.109375" customWidth="1"/>
  </cols>
  <sheetData>
    <row r="1" spans="2:2" x14ac:dyDescent="0.25">
      <c r="B1" s="2" t="s">
        <v>4</v>
      </c>
    </row>
    <row r="3" spans="2:2" ht="39.6" x14ac:dyDescent="0.25">
      <c r="B3" s="1" t="s">
        <v>5</v>
      </c>
    </row>
    <row r="4" spans="2:2" x14ac:dyDescent="0.25">
      <c r="B4" s="1" t="s">
        <v>6</v>
      </c>
    </row>
    <row r="5" spans="2:2" x14ac:dyDescent="0.25">
      <c r="B5" s="1" t="s">
        <v>23</v>
      </c>
    </row>
    <row r="6" spans="2:2" ht="105.6" x14ac:dyDescent="0.25">
      <c r="B6" s="1" t="s">
        <v>24</v>
      </c>
    </row>
    <row r="7" spans="2:2" ht="66" x14ac:dyDescent="0.25">
      <c r="B7" s="1" t="s">
        <v>28</v>
      </c>
    </row>
    <row r="8" spans="2:2" ht="52.8" x14ac:dyDescent="0.25">
      <c r="B8" s="1" t="s">
        <v>25</v>
      </c>
    </row>
    <row r="9" spans="2:2" ht="66" x14ac:dyDescent="0.25">
      <c r="B9" s="1" t="s">
        <v>7</v>
      </c>
    </row>
    <row r="10" spans="2:2" ht="26.4" x14ac:dyDescent="0.25">
      <c r="B10" s="1" t="s">
        <v>8</v>
      </c>
    </row>
    <row r="11" spans="2:2" x14ac:dyDescent="0.25">
      <c r="B11" s="1" t="s">
        <v>9</v>
      </c>
    </row>
    <row r="13" spans="2:2" x14ac:dyDescent="0.25">
      <c r="B13" s="1" t="s">
        <v>10</v>
      </c>
    </row>
    <row r="15" spans="2:2" x14ac:dyDescent="0.25">
      <c r="B15" s="1" t="s">
        <v>11</v>
      </c>
    </row>
    <row r="16" spans="2:2" x14ac:dyDescent="0.25">
      <c r="B16" s="1" t="s">
        <v>1</v>
      </c>
    </row>
    <row r="17" spans="2:2" x14ac:dyDescent="0.25">
      <c r="B17" s="1" t="s">
        <v>38</v>
      </c>
    </row>
    <row r="18" spans="2:2" x14ac:dyDescent="0.25">
      <c r="B18" s="1" t="s">
        <v>39</v>
      </c>
    </row>
    <row r="19" spans="2:2" x14ac:dyDescent="0.25">
      <c r="B19" s="15"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13" bestFit="1" customWidth="1"/>
    <col min="2" max="2" width="76.88671875" style="13" customWidth="1"/>
    <col min="3" max="3" width="9.109375" style="13" customWidth="1"/>
    <col min="4" max="16384" width="9.109375" style="13"/>
  </cols>
  <sheetData>
    <row r="2" spans="1:2" x14ac:dyDescent="0.25">
      <c r="A2" s="13" t="s">
        <v>47</v>
      </c>
      <c r="B2" s="16" t="s">
        <v>46</v>
      </c>
    </row>
    <row r="3" spans="1:2" x14ac:dyDescent="0.25">
      <c r="A3" s="12" t="s">
        <v>29</v>
      </c>
      <c r="B3" s="12"/>
    </row>
    <row r="4" spans="1:2" x14ac:dyDescent="0.25">
      <c r="A4" s="18" t="s">
        <v>30</v>
      </c>
      <c r="B4" s="14" t="s">
        <v>49</v>
      </c>
    </row>
    <row r="5" spans="1:2" x14ac:dyDescent="0.25">
      <c r="A5" s="18" t="s">
        <v>20</v>
      </c>
      <c r="B5" s="14" t="s">
        <v>42</v>
      </c>
    </row>
    <row r="6" spans="1:2" x14ac:dyDescent="0.25">
      <c r="A6" s="18" t="s">
        <v>31</v>
      </c>
      <c r="B6" s="14" t="s">
        <v>43</v>
      </c>
    </row>
    <row r="7" spans="1:2" x14ac:dyDescent="0.25">
      <c r="A7" s="18" t="s">
        <v>12</v>
      </c>
      <c r="B7" s="14" t="s">
        <v>32</v>
      </c>
    </row>
    <row r="8" spans="1:2" ht="264" x14ac:dyDescent="0.25">
      <c r="A8" s="18" t="s">
        <v>0</v>
      </c>
      <c r="B8" s="14" t="s">
        <v>50</v>
      </c>
    </row>
    <row r="9" spans="1:2" x14ac:dyDescent="0.25">
      <c r="A9" s="18" t="s">
        <v>21</v>
      </c>
      <c r="B9" s="14" t="s">
        <v>48</v>
      </c>
    </row>
    <row r="10" spans="1:2" x14ac:dyDescent="0.25">
      <c r="A10" s="18" t="s">
        <v>13</v>
      </c>
      <c r="B10" s="14" t="s">
        <v>51</v>
      </c>
    </row>
    <row r="11" spans="1:2" x14ac:dyDescent="0.25">
      <c r="A11" s="18" t="s">
        <v>33</v>
      </c>
      <c r="B11" s="14" t="s">
        <v>34</v>
      </c>
    </row>
    <row r="12" spans="1:2" x14ac:dyDescent="0.25">
      <c r="A12" s="18" t="s">
        <v>16</v>
      </c>
      <c r="B12" s="14" t="s">
        <v>35</v>
      </c>
    </row>
    <row r="13" spans="1:2" ht="52.8" x14ac:dyDescent="0.25">
      <c r="A13" s="18" t="s">
        <v>36</v>
      </c>
      <c r="B13" s="14" t="s">
        <v>41</v>
      </c>
    </row>
    <row r="14" spans="1:2" x14ac:dyDescent="0.25">
      <c r="A14" s="19" t="s">
        <v>56</v>
      </c>
      <c r="B14" s="1" t="s">
        <v>57</v>
      </c>
    </row>
    <row r="15" spans="1:2" ht="16.8" x14ac:dyDescent="0.25">
      <c r="B15" s="20"/>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2026-03-27T14:43:21Z</dcterms:modified>
  <cp:category/>
  <cp:contentStatus/>
</cp:coreProperties>
</file>