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2_Demolition_PleyberChrist\1_DCE\DCE_PLACE\202600012_DCE\"/>
    </mc:Choice>
  </mc:AlternateContent>
  <xr:revisionPtr revIDLastSave="0" documentId="13_ncr:1_{308A986C-1455-4E6E-B62E-9B800DC7B0CD}" xr6:coauthVersionLast="47" xr6:coauthVersionMax="47" xr10:uidLastSave="{00000000-0000-0000-0000-000000000000}"/>
  <workbookProtection lockStructure="1"/>
  <bookViews>
    <workbookView xWindow="-51708" yWindow="-2700" windowWidth="51816" windowHeight="2109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 l="1"/>
  <c r="E13" i="2"/>
  <c r="E12" i="2"/>
  <c r="G12" i="2" s="1"/>
  <c r="E11" i="2"/>
  <c r="G11" i="2" s="1"/>
  <c r="E10" i="2"/>
  <c r="G10" i="2" s="1"/>
  <c r="G9" i="2"/>
  <c r="E9" i="2"/>
  <c r="E8" i="2"/>
  <c r="G8" i="2" s="1"/>
  <c r="E7" i="2"/>
  <c r="G7" i="2" s="1"/>
  <c r="E6" i="2"/>
  <c r="G6" i="2" s="1"/>
  <c r="G5" i="2"/>
  <c r="E5" i="2"/>
  <c r="E4" i="2"/>
  <c r="G4" i="2" s="1"/>
  <c r="I9" i="1"/>
  <c r="I8" i="1"/>
  <c r="I7" i="1"/>
  <c r="I6" i="1"/>
  <c r="I5" i="1"/>
  <c r="E15" i="2" l="1"/>
  <c r="E14" i="2"/>
  <c r="E16" i="2" s="1"/>
</calcChain>
</file>

<file path=xl/sharedStrings.xml><?xml version="1.0" encoding="utf-8"?>
<sst xmlns="http://schemas.openxmlformats.org/spreadsheetml/2006/main" count="87" uniqueCount="64">
  <si>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</si>
  <si>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</si>
  <si>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</si>
  <si>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</si>
  <si>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</si>
  <si>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</si>
  <si>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</si>
  <si>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</si>
  <si>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</si>
  <si>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</si>
  <si>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</si>
  <si>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</si>
  <si>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</si>
  <si>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</si>
  <si>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</si>
  <si>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</si>
  <si>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</si>
  <si>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</si>
  <si>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</si>
  <si>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</si>
  <si>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</si>
  <si>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</si>
  <si>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</si>
  <si>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</si>
  <si>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</si>
  <si>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</si>
  <si>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</si>
  <si>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</si>
  <si>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</si>
  <si>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</si>
  <si>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</si>
  <si>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</si>
  <si>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</si>
  <si>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</si>
  <si>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</si>
  <si>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</si>
  <si>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</si>
  <si>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</si>
  <si>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</si>
  <si>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</si>
  <si>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</si>
  <si>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</si>
  <si>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</si>
  <si>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</si>
  <si>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</si>
  <si>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</si>
  <si>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</si>
  <si>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</si>
  <si>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</si>
  <si>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</si>
  <si>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</si>
  <si>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</si>
  <si>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et de déconstruction d'un ancien local commercial et d'un supermarché dépourvu de sa superstructure situés rue Camille Guérin à Pleyber-Christ (29410).”</t>
  </si>
  <si>
    <t/>
  </si>
  <si>
    <t>Tranche Optionnelle N°1 : Traitement des gaines enterrées</t>
  </si>
  <si>
    <t>BPU</t>
  </si>
  <si>
    <t>Mise en place d'une installation amiante exterieure (yc zone déchets, métrologie,BSDA, …)</t>
  </si>
  <si>
    <t>Unité</t>
  </si>
  <si>
    <t>ml</t>
  </si>
  <si>
    <t>Retrait de gaines enterrées en amiante ciment y compris traitement des éléments pollués</t>
  </si>
  <si>
    <t>Tranche Optionnelle N°2: Traitement d’une éventuelle fosse septique ou d’un bac dégraisseurs</t>
  </si>
  <si>
    <t>Forfait/fosse</t>
  </si>
  <si>
    <t>Vidange, nettoyage, dépose et remblaiement des fosses septiques ou d'un bac dégraisseur par une entreprise spécialisée, y compris traitement des déchets produits et sujetions.</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</si>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</sst>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94">
    <xf numFmtId="0" fontId="0" fillId="0" borderId="0" xfId="0"/>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49" fontId="1"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lef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7"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166" fontId="1" fillId="33" borderId="11" xfId="0" applyNumberFormat="1" applyFont="1" applyFill="1" applyBorder="1" applyAlignment="1">
      <alignment horizontal="right" vertical="center"/>
    </xf>
    <xf numFmtId="166"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167"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166"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166"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167"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166"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166"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167"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166"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25" fillId="35" borderId="27" xfId="0" applyFont="1" applyFill="1" applyBorder="1" applyAlignment="1">
      <alignment horizontal="center" vertical="center" wrapText="1"/>
    </xf>
    <xf numFmtId="0" fontId="25" fillId="35" borderId="28" xfId="0"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9"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0" fontId="2" fillId="0" borderId="0" xfId="0" applyNumberFormat="1" applyFont="1" applyAlignment="1" applyProtection="1">
      <alignment horizontal="left" vertical="center" wrapText="1"/>
      <protection locked="0"/>
    </xf>
    <xf numFmtId="0" fontId="1" fillId="0" borderId="0" xfId="0" applyFont="1" applyAlignment="1">
      <alignment horizontal="left" vertical="center"/>
    </xf>
    <xf numFmtId="0" fontId="1" fillId="0" borderId="0" xfId="0" applyFont="1" applyAlignment="1">
      <alignment horizontal="center" vertical="center"/>
    </xf>
    <xf numFmtId="166"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166" fontId="28" fillId="0" borderId="0" xfId="0" applyNumberFormat="1" applyFont="1" applyAlignment="1" applyProtection="1">
      <alignment horizontal="right" vertical="center"/>
      <protection locked="0"/>
    </xf>
    <xf numFmtId="0" fontId="28" fillId="0" borderId="0" xfId="0" applyFont="1" applyAlignment="1" applyProtection="1">
      <alignment horizontal="right" vertical="center"/>
      <protection locked="0"/>
    </xf>
    <xf numFmtId="10" fontId="5" fillId="0" borderId="0" xfId="0" applyNumberFormat="1" applyFont="1" applyAlignment="1" applyProtection="1">
      <alignment horizontal="center" vertical="center"/>
      <protection locked="0"/>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166"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lef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E500F130-6D3A-4371-89A6-C0EA4E0F49C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14"/>
  <sheetViews>
    <sheetView tabSelected="1" workbookViewId="0">
      <pane ySplit="4" topLeftCell="A5" activePane="bottomLeft" state="frozen"/>
      <selection pane="bottomLeft" activeCell="P9" sqref="P9"/>
    </sheetView>
  </sheetViews>
  <sheetFormatPr baseColWidth="10" defaultColWidth="9.109375" defaultRowHeight="10.199999999999999" x14ac:dyDescent="0.25"/>
  <cols>
    <col min="1" max="1" width="7.109375" style="27" customWidth="1"/>
    <col min="2" max="2" width="11.6640625" style="27" hidden="1" customWidth="1"/>
    <col min="3" max="3" width="3.6640625" style="27" hidden="1" customWidth="1"/>
    <col min="4" max="4" width="52.77734375" style="2" customWidth="1"/>
    <col min="5" max="5" width="4.6640625" style="27" customWidth="1"/>
    <col min="6" max="6" width="9.5546875" style="27" customWidth="1"/>
    <col min="7" max="7" width="5.88671875" style="27" customWidth="1"/>
    <col min="8" max="8" width="12.6640625" style="48" customWidth="1"/>
    <col min="9" max="9" width="28.6640625" style="1" hidden="1" customWidth="1"/>
    <col min="10" max="10" width="7.5546875" style="49" customWidth="1"/>
    <col min="11" max="11" width="15.6640625" style="69" customWidth="1"/>
    <col min="12" max="12" width="20.33203125" style="27" hidden="1" customWidth="1"/>
    <col min="13" max="13" width="9.109375" style="27" customWidth="1"/>
    <col min="14" max="16384" width="9.109375" style="27"/>
  </cols>
  <sheetData>
    <row r="1" spans="1:12" hidden="1" x14ac:dyDescent="0.25">
      <c r="A1" s="65"/>
      <c r="B1" s="65"/>
      <c r="C1" s="66"/>
      <c r="H1" s="67"/>
      <c r="I1" s="68"/>
    </row>
    <row r="2" spans="1:12" s="66" customFormat="1" hidden="1" x14ac:dyDescent="0.25">
      <c r="A2" s="65"/>
      <c r="B2" s="65"/>
      <c r="D2" s="70"/>
      <c r="G2" s="65"/>
      <c r="H2" s="71"/>
      <c r="I2" s="72"/>
      <c r="J2" s="73"/>
      <c r="K2" s="74"/>
    </row>
    <row r="3" spans="1:12" s="66" customFormat="1" ht="39.9" customHeight="1" x14ac:dyDescent="0.25">
      <c r="A3" s="56" t="s">
        <v>52</v>
      </c>
      <c r="B3" s="57"/>
      <c r="C3" s="57"/>
      <c r="D3" s="57"/>
      <c r="E3" s="57"/>
      <c r="F3" s="57"/>
      <c r="G3" s="57"/>
      <c r="H3" s="58"/>
      <c r="I3" s="59"/>
      <c r="J3" s="60"/>
      <c r="K3" s="57"/>
      <c r="L3" s="61"/>
    </row>
    <row r="4" spans="1:12" s="66" customFormat="1" x14ac:dyDescent="0.25">
      <c r="A4" s="75" t="s">
        <v>24</v>
      </c>
      <c r="B4" s="75" t="s">
        <v>18</v>
      </c>
      <c r="C4" s="75"/>
      <c r="D4" s="76" t="s">
        <v>10</v>
      </c>
      <c r="E4" s="75" t="s">
        <v>0</v>
      </c>
      <c r="F4" s="75" t="s">
        <v>19</v>
      </c>
      <c r="G4" s="77" t="s">
        <v>11</v>
      </c>
      <c r="H4" s="78" t="s">
        <v>33</v>
      </c>
      <c r="I4" s="79" t="s">
        <v>13</v>
      </c>
      <c r="J4" s="80" t="s">
        <v>15</v>
      </c>
      <c r="K4" s="81" t="s">
        <v>40</v>
      </c>
      <c r="L4" s="82" t="s">
        <v>49</v>
      </c>
    </row>
    <row r="5" spans="1:12" s="88" customFormat="1" ht="20.399999999999999" x14ac:dyDescent="0.25">
      <c r="A5" s="66"/>
      <c r="B5" s="83" t="s">
        <v>53</v>
      </c>
      <c r="C5" s="83" t="s">
        <v>53</v>
      </c>
      <c r="D5" s="84" t="s">
        <v>54</v>
      </c>
      <c r="E5" s="66" t="s">
        <v>53</v>
      </c>
      <c r="F5" s="66"/>
      <c r="G5" s="66"/>
      <c r="H5" s="71"/>
      <c r="I5" s="85" t="e">
        <f ca="1">EUROToLetters(H5)</f>
        <v>#NAME?</v>
      </c>
      <c r="J5" s="86"/>
      <c r="K5" s="87"/>
      <c r="L5" s="66"/>
    </row>
    <row r="6" spans="1:12" ht="20.399999999999999" x14ac:dyDescent="0.25">
      <c r="A6" s="27">
        <v>1</v>
      </c>
      <c r="B6" s="89" t="s">
        <v>53</v>
      </c>
      <c r="C6" s="89" t="s">
        <v>53</v>
      </c>
      <c r="D6" s="90" t="s">
        <v>56</v>
      </c>
      <c r="E6" s="27" t="s">
        <v>55</v>
      </c>
      <c r="F6" s="27" t="s">
        <v>57</v>
      </c>
      <c r="G6" s="27">
        <v>1</v>
      </c>
      <c r="H6" s="67"/>
      <c r="I6" s="91" t="e">
        <f ca="1">EUROToLetters(H6)</f>
        <v>#NAME?</v>
      </c>
      <c r="J6" s="49">
        <v>0.2</v>
      </c>
      <c r="K6" s="92"/>
    </row>
    <row r="7" spans="1:12" ht="20.399999999999999" x14ac:dyDescent="0.25">
      <c r="A7" s="27">
        <v>2</v>
      </c>
      <c r="B7" s="89" t="s">
        <v>53</v>
      </c>
      <c r="C7" s="89" t="s">
        <v>53</v>
      </c>
      <c r="D7" s="90" t="s">
        <v>59</v>
      </c>
      <c r="E7" s="27" t="s">
        <v>55</v>
      </c>
      <c r="F7" s="27" t="s">
        <v>58</v>
      </c>
      <c r="G7" s="27">
        <v>1</v>
      </c>
      <c r="H7" s="67"/>
      <c r="I7" s="91" t="e">
        <f ca="1">EUROToLetters(H7)</f>
        <v>#NAME?</v>
      </c>
      <c r="J7" s="49">
        <v>0.2</v>
      </c>
      <c r="K7" s="92"/>
    </row>
    <row r="8" spans="1:12" s="88" customFormat="1" ht="20.399999999999999" x14ac:dyDescent="0.25">
      <c r="A8" s="66"/>
      <c r="B8" s="83" t="s">
        <v>53</v>
      </c>
      <c r="C8" s="83" t="s">
        <v>53</v>
      </c>
      <c r="D8" s="84" t="s">
        <v>60</v>
      </c>
      <c r="E8" s="66" t="s">
        <v>53</v>
      </c>
      <c r="F8" s="66"/>
      <c r="G8" s="66"/>
      <c r="H8" s="71"/>
      <c r="I8" s="85" t="e">
        <f ca="1">EUROToLetters(H8)</f>
        <v>#NAME?</v>
      </c>
      <c r="J8" s="86"/>
      <c r="K8" s="87"/>
      <c r="L8" s="66"/>
    </row>
    <row r="9" spans="1:12" ht="40.799999999999997" x14ac:dyDescent="0.25">
      <c r="A9" s="27">
        <v>3</v>
      </c>
      <c r="B9" s="89" t="s">
        <v>53</v>
      </c>
      <c r="C9" s="89" t="s">
        <v>53</v>
      </c>
      <c r="D9" s="90" t="s">
        <v>62</v>
      </c>
      <c r="E9" s="27" t="s">
        <v>55</v>
      </c>
      <c r="F9" s="27" t="s">
        <v>61</v>
      </c>
      <c r="G9" s="27">
        <v>1</v>
      </c>
      <c r="H9" s="67"/>
      <c r="I9" s="91" t="e">
        <f ca="1">EUROToLetters(H9)</f>
        <v>#NAME?</v>
      </c>
      <c r="J9" s="49">
        <v>0.2</v>
      </c>
      <c r="K9" s="92"/>
    </row>
    <row r="10" spans="1:12" x14ac:dyDescent="0.25">
      <c r="H10" s="67"/>
      <c r="I10" s="91"/>
      <c r="K10" s="92"/>
    </row>
    <row r="11" spans="1:12" x14ac:dyDescent="0.25">
      <c r="A11" s="62" t="s">
        <v>63</v>
      </c>
      <c r="B11" s="62"/>
      <c r="C11" s="62"/>
      <c r="D11" s="62"/>
      <c r="E11" s="62"/>
      <c r="F11" s="62"/>
      <c r="G11" s="62"/>
      <c r="H11" s="93"/>
      <c r="I11" s="63"/>
      <c r="J11" s="64"/>
      <c r="K11" s="62"/>
      <c r="L11" s="62"/>
    </row>
    <row r="12" spans="1:12" x14ac:dyDescent="0.25">
      <c r="A12" s="62"/>
      <c r="B12" s="62"/>
      <c r="C12" s="62"/>
      <c r="D12" s="62"/>
      <c r="E12" s="62"/>
      <c r="F12" s="62"/>
      <c r="G12" s="62"/>
      <c r="H12" s="93"/>
      <c r="I12" s="63"/>
      <c r="J12" s="64"/>
      <c r="K12" s="62"/>
      <c r="L12" s="62"/>
    </row>
    <row r="13" spans="1:12" x14ac:dyDescent="0.25">
      <c r="A13" s="62"/>
      <c r="B13" s="62"/>
      <c r="C13" s="62"/>
      <c r="D13" s="62"/>
      <c r="E13" s="62"/>
      <c r="F13" s="62"/>
      <c r="G13" s="62"/>
      <c r="H13" s="93"/>
      <c r="I13" s="63"/>
      <c r="J13" s="64"/>
      <c r="K13" s="62"/>
      <c r="L13" s="62"/>
    </row>
    <row r="14" spans="1:12" x14ac:dyDescent="0.25">
      <c r="A14" s="62"/>
      <c r="B14" s="62"/>
      <c r="C14" s="62"/>
      <c r="D14" s="62"/>
      <c r="E14" s="62"/>
      <c r="F14" s="62"/>
      <c r="G14" s="62"/>
      <c r="H14" s="93"/>
      <c r="I14" s="63"/>
      <c r="J14" s="64"/>
      <c r="K14" s="62"/>
      <c r="L14" s="62"/>
    </row>
  </sheetData>
  <sheetProtection sheet="1" formatCells="0" formatColumns="0" formatRows="0"/>
  <mergeCells count="2">
    <mergeCell ref="A3:L3"/>
    <mergeCell ref="A11:L14"/>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BPU
  “Travaux de désamiantage et de déconstruction d'un ancien local commercial et d'un supermarché dépourvu de sa superstructure situés rue Camille Guérin à Pleyber-Christ (29410).”</oddHeader>
    <oddFooter>&amp;CRéférence DCE : 202600012&amp;R&amp;P/&amp;N</oddFooter>
    <firstFooter>&amp;CRéférence DCE : 202600012&amp;R&amp;P/&amp;N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46" customWidth="1"/>
    <col min="2" max="2" width="8" style="47" customWidth="1"/>
    <col min="3" max="3" width="15.6640625" style="48" customWidth="1"/>
    <col min="4" max="4" width="40.6640625" style="48" customWidth="1"/>
    <col min="5" max="5" width="18.6640625" style="7" customWidth="1"/>
    <col min="6" max="6" width="7.6640625" style="49" customWidth="1"/>
    <col min="7" max="7" width="12.109375" style="8" hidden="1" customWidth="1"/>
    <col min="8" max="8" width="12.109375" style="27" customWidth="1"/>
    <col min="9" max="9" width="9.109375" style="27" customWidth="1"/>
    <col min="10" max="16384" width="9.109375" style="27"/>
  </cols>
  <sheetData>
    <row r="1" spans="1:7" s="6" customFormat="1" x14ac:dyDescent="0.25">
      <c r="A1" s="5"/>
      <c r="C1" s="7"/>
      <c r="D1" s="7"/>
      <c r="E1" s="7"/>
      <c r="G1" s="8"/>
    </row>
    <row r="2" spans="1:7" s="6" customFormat="1" x14ac:dyDescent="0.25">
      <c r="A2" s="5"/>
      <c r="B2" s="9"/>
      <c r="C2" s="10"/>
      <c r="D2" s="10"/>
      <c r="E2" s="11"/>
      <c r="F2" s="9"/>
      <c r="G2" s="12"/>
    </row>
    <row r="3" spans="1:7" s="19" customFormat="1" x14ac:dyDescent="0.25">
      <c r="A3" s="13" t="s">
        <v>10</v>
      </c>
      <c r="B3" s="14" t="s">
        <v>11</v>
      </c>
      <c r="C3" s="15" t="s">
        <v>12</v>
      </c>
      <c r="D3" s="16" t="s">
        <v>13</v>
      </c>
      <c r="E3" s="15" t="s">
        <v>14</v>
      </c>
      <c r="F3" s="17" t="s">
        <v>15</v>
      </c>
      <c r="G3" s="18" t="s">
        <v>20</v>
      </c>
    </row>
    <row r="4" spans="1:7" ht="30" customHeight="1" x14ac:dyDescent="0.25">
      <c r="A4" s="20"/>
      <c r="B4" s="21"/>
      <c r="C4" s="22"/>
      <c r="D4" s="23"/>
      <c r="E4" s="24">
        <f>ROUND(B4*C4,2)</f>
        <v>0</v>
      </c>
      <c r="F4" s="25"/>
      <c r="G4" s="26">
        <f t="shared" ref="G4:G13" si="0">E4*F4</f>
        <v>0</v>
      </c>
    </row>
    <row r="5" spans="1:7" ht="30" customHeight="1" x14ac:dyDescent="0.25">
      <c r="A5" s="20"/>
      <c r="B5" s="21"/>
      <c r="C5" s="22"/>
      <c r="D5" s="23"/>
      <c r="E5" s="24">
        <f>ROUND(B5*C5,2)</f>
        <v>0</v>
      </c>
      <c r="F5" s="25"/>
      <c r="G5" s="26">
        <f t="shared" si="0"/>
        <v>0</v>
      </c>
    </row>
    <row r="6" spans="1:7" ht="30" customHeight="1" x14ac:dyDescent="0.25">
      <c r="A6" s="20"/>
      <c r="B6" s="21"/>
      <c r="C6" s="22"/>
      <c r="D6" s="23"/>
      <c r="E6" s="24">
        <f t="shared" ref="E6:E12" si="1">ROUND(B6*C6,2)</f>
        <v>0</v>
      </c>
      <c r="F6" s="25"/>
      <c r="G6" s="26">
        <f t="shared" si="0"/>
        <v>0</v>
      </c>
    </row>
    <row r="7" spans="1:7" ht="30" customHeight="1" x14ac:dyDescent="0.25">
      <c r="A7" s="20"/>
      <c r="B7" s="21"/>
      <c r="C7" s="22"/>
      <c r="D7" s="23"/>
      <c r="E7" s="24">
        <f t="shared" si="1"/>
        <v>0</v>
      </c>
      <c r="F7" s="25"/>
      <c r="G7" s="26">
        <f t="shared" si="0"/>
        <v>0</v>
      </c>
    </row>
    <row r="8" spans="1:7" ht="30" customHeight="1" x14ac:dyDescent="0.25">
      <c r="A8" s="20"/>
      <c r="B8" s="21"/>
      <c r="C8" s="22"/>
      <c r="D8" s="23"/>
      <c r="E8" s="24">
        <f t="shared" si="1"/>
        <v>0</v>
      </c>
      <c r="F8" s="25"/>
      <c r="G8" s="26">
        <f t="shared" si="0"/>
        <v>0</v>
      </c>
    </row>
    <row r="9" spans="1:7" ht="30" customHeight="1" x14ac:dyDescent="0.25">
      <c r="A9" s="20"/>
      <c r="B9" s="21"/>
      <c r="C9" s="22"/>
      <c r="D9" s="23"/>
      <c r="E9" s="24">
        <f t="shared" si="1"/>
        <v>0</v>
      </c>
      <c r="F9" s="25"/>
      <c r="G9" s="26">
        <f t="shared" si="0"/>
        <v>0</v>
      </c>
    </row>
    <row r="10" spans="1:7" ht="30" customHeight="1" x14ac:dyDescent="0.25">
      <c r="A10" s="20"/>
      <c r="B10" s="21"/>
      <c r="C10" s="22"/>
      <c r="D10" s="23"/>
      <c r="E10" s="24">
        <f t="shared" si="1"/>
        <v>0</v>
      </c>
      <c r="F10" s="25"/>
      <c r="G10" s="26">
        <f t="shared" si="0"/>
        <v>0</v>
      </c>
    </row>
    <row r="11" spans="1:7" ht="30" customHeight="1" x14ac:dyDescent="0.25">
      <c r="A11" s="20"/>
      <c r="B11" s="21"/>
      <c r="C11" s="22"/>
      <c r="D11" s="23"/>
      <c r="E11" s="24">
        <f t="shared" si="1"/>
        <v>0</v>
      </c>
      <c r="F11" s="25"/>
      <c r="G11" s="26">
        <f t="shared" si="0"/>
        <v>0</v>
      </c>
    </row>
    <row r="12" spans="1:7" ht="30" customHeight="1" x14ac:dyDescent="0.25">
      <c r="A12" s="20"/>
      <c r="B12" s="21"/>
      <c r="C12" s="22"/>
      <c r="D12" s="23"/>
      <c r="E12" s="24">
        <f t="shared" si="1"/>
        <v>0</v>
      </c>
      <c r="F12" s="25"/>
      <c r="G12" s="26">
        <f t="shared" si="0"/>
        <v>0</v>
      </c>
    </row>
    <row r="13" spans="1:7" ht="30" customHeight="1" x14ac:dyDescent="0.25">
      <c r="A13" s="28"/>
      <c r="B13" s="29"/>
      <c r="C13" s="30"/>
      <c r="D13" s="31"/>
      <c r="E13" s="32">
        <f>ROUND(B13*C13,2)</f>
        <v>0</v>
      </c>
      <c r="F13" s="33"/>
      <c r="G13" s="34">
        <f t="shared" si="0"/>
        <v>0</v>
      </c>
    </row>
    <row r="14" spans="1:7" ht="30" customHeight="1" x14ac:dyDescent="0.25">
      <c r="A14" s="35"/>
      <c r="B14" s="36"/>
      <c r="C14" s="37"/>
      <c r="D14" s="38" t="s">
        <v>16</v>
      </c>
      <c r="E14" s="39">
        <f>SUM(E4:E13)</f>
        <v>0</v>
      </c>
      <c r="F14" s="40"/>
    </row>
    <row r="15" spans="1:7" ht="30" customHeight="1" x14ac:dyDescent="0.25">
      <c r="A15" s="41"/>
      <c r="B15" s="42"/>
      <c r="C15" s="43"/>
      <c r="D15" s="44" t="s">
        <v>17</v>
      </c>
      <c r="E15" s="10">
        <f>ROUND(SUM(G4:G13),2)</f>
        <v>0</v>
      </c>
      <c r="F15" s="45"/>
    </row>
    <row r="16" spans="1:7" ht="30" customHeight="1" x14ac:dyDescent="0.25">
      <c r="A16" s="35"/>
      <c r="B16" s="36"/>
      <c r="C16" s="37"/>
      <c r="D16" s="38" t="s">
        <v>25</v>
      </c>
      <c r="E16" s="39">
        <f>E14+E15</f>
        <v>0</v>
      </c>
      <c r="F16" s="40"/>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3" customWidth="1"/>
    <col min="3" max="3" width="9.109375" customWidth="1"/>
  </cols>
  <sheetData>
    <row r="1" spans="2:2" x14ac:dyDescent="0.25">
      <c r="B1" s="4" t="s">
        <v>2</v>
      </c>
    </row>
    <row r="3" spans="2:2" ht="39.6" x14ac:dyDescent="0.25">
      <c r="B3" s="3" t="s">
        <v>3</v>
      </c>
    </row>
    <row r="4" spans="2:2" x14ac:dyDescent="0.25">
      <c r="B4" s="3" t="s">
        <v>4</v>
      </c>
    </row>
    <row r="5" spans="2:2" x14ac:dyDescent="0.25">
      <c r="B5" s="3" t="s">
        <v>21</v>
      </c>
    </row>
    <row r="6" spans="2:2" ht="105.6" x14ac:dyDescent="0.25">
      <c r="B6" s="3" t="s">
        <v>22</v>
      </c>
    </row>
    <row r="7" spans="2:2" ht="66" x14ac:dyDescent="0.25">
      <c r="B7" s="3" t="s">
        <v>26</v>
      </c>
    </row>
    <row r="8" spans="2:2" ht="52.8" x14ac:dyDescent="0.25">
      <c r="B8" s="3" t="s">
        <v>23</v>
      </c>
    </row>
    <row r="9" spans="2:2" ht="66" x14ac:dyDescent="0.25">
      <c r="B9" s="3" t="s">
        <v>5</v>
      </c>
    </row>
    <row r="10" spans="2:2" ht="26.4" x14ac:dyDescent="0.25">
      <c r="B10" s="3" t="s">
        <v>6</v>
      </c>
    </row>
    <row r="11" spans="2:2" x14ac:dyDescent="0.25">
      <c r="B11" s="3" t="s">
        <v>7</v>
      </c>
    </row>
    <row r="13" spans="2:2" x14ac:dyDescent="0.25">
      <c r="B13" s="3" t="s">
        <v>8</v>
      </c>
    </row>
    <row r="15" spans="2:2" x14ac:dyDescent="0.25">
      <c r="B15" s="3" t="s">
        <v>9</v>
      </c>
    </row>
    <row r="16" spans="2:2" x14ac:dyDescent="0.25">
      <c r="B16" s="3" t="s">
        <v>1</v>
      </c>
    </row>
    <row r="17" spans="2:2" x14ac:dyDescent="0.25">
      <c r="B17" s="3" t="s">
        <v>34</v>
      </c>
    </row>
    <row r="18" spans="2:2" x14ac:dyDescent="0.25">
      <c r="B18" s="3" t="s">
        <v>35</v>
      </c>
    </row>
    <row r="19" spans="2:2" x14ac:dyDescent="0.25">
      <c r="B19" s="52"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51" bestFit="1" customWidth="1"/>
    <col min="2" max="2" width="76.88671875" style="51" customWidth="1"/>
    <col min="3" max="3" width="9.109375" style="51" customWidth="1"/>
    <col min="4" max="16384" width="9.109375" style="51"/>
  </cols>
  <sheetData>
    <row r="2" spans="1:2" x14ac:dyDescent="0.25">
      <c r="A2" s="51" t="s">
        <v>41</v>
      </c>
      <c r="B2" s="51" t="s">
        <v>42</v>
      </c>
    </row>
    <row r="3" spans="1:2" x14ac:dyDescent="0.25">
      <c r="A3" s="50" t="s">
        <v>27</v>
      </c>
      <c r="B3" s="50"/>
    </row>
    <row r="4" spans="1:2" x14ac:dyDescent="0.25">
      <c r="A4" s="54" t="s">
        <v>28</v>
      </c>
      <c r="B4" s="53" t="s">
        <v>45</v>
      </c>
    </row>
    <row r="5" spans="1:2" x14ac:dyDescent="0.25">
      <c r="A5" s="54" t="s">
        <v>18</v>
      </c>
      <c r="B5" s="53" t="s">
        <v>38</v>
      </c>
    </row>
    <row r="6" spans="1:2" x14ac:dyDescent="0.25">
      <c r="A6" s="54" t="s">
        <v>29</v>
      </c>
      <c r="B6" s="53" t="s">
        <v>39</v>
      </c>
    </row>
    <row r="7" spans="1:2" x14ac:dyDescent="0.25">
      <c r="A7" s="54" t="s">
        <v>10</v>
      </c>
      <c r="B7" s="53" t="s">
        <v>46</v>
      </c>
    </row>
    <row r="8" spans="1:2" ht="264" x14ac:dyDescent="0.25">
      <c r="A8" s="54" t="s">
        <v>0</v>
      </c>
      <c r="B8" s="53" t="s">
        <v>48</v>
      </c>
    </row>
    <row r="9" spans="1:2" x14ac:dyDescent="0.25">
      <c r="A9" s="54" t="s">
        <v>19</v>
      </c>
      <c r="B9" s="53" t="s">
        <v>43</v>
      </c>
    </row>
    <row r="10" spans="1:2" x14ac:dyDescent="0.25">
      <c r="A10" s="54" t="s">
        <v>11</v>
      </c>
      <c r="B10" s="53" t="s">
        <v>44</v>
      </c>
    </row>
    <row r="11" spans="1:2" x14ac:dyDescent="0.25">
      <c r="A11" s="54" t="s">
        <v>30</v>
      </c>
      <c r="B11" s="53" t="s">
        <v>47</v>
      </c>
    </row>
    <row r="12" spans="1:2" x14ac:dyDescent="0.25">
      <c r="A12" s="54" t="s">
        <v>14</v>
      </c>
      <c r="B12" s="53" t="s">
        <v>31</v>
      </c>
    </row>
    <row r="13" spans="1:2" ht="52.8" x14ac:dyDescent="0.25">
      <c r="A13" s="54" t="s">
        <v>32</v>
      </c>
      <c r="B13" s="53" t="s">
        <v>37</v>
      </c>
    </row>
    <row r="14" spans="1:2" x14ac:dyDescent="0.25">
      <c r="A14" s="55" t="s">
        <v>50</v>
      </c>
      <c r="B14" s="51"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2026-03-27T14:43:50Z</dcterms:modified>
  <cp:category/>
  <cp:contentStatus/>
</cp:coreProperties>
</file>