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defaultThemeVersion="124226"/>
  <xr:revisionPtr revIDLastSave="0" documentId="13_ncr:1_{26F729B6-976C-44AD-AC95-99B45617E9B2}" xr6:coauthVersionLast="47" xr6:coauthVersionMax="47" xr10:uidLastSave="{00000000-0000-0000-0000-000000000000}"/>
  <bookViews>
    <workbookView xWindow="-28920" yWindow="-1980" windowWidth="29040" windowHeight="15720" xr2:uid="{00000000-000D-0000-FFFF-FFFF00000000}"/>
  </bookViews>
  <sheets>
    <sheet name="PDG" sheetId="2" r:id="rId1"/>
    <sheet name="DPGF" sheetId="1" r:id="rId2"/>
    <sheet name="BPU" sheetId="3" r:id="rId3"/>
    <sheet name="DQE" sheetId="5" r:id="rId4"/>
  </sheets>
  <definedNames>
    <definedName name="OLE_LINK1" localSheetId="2">BPU!#REF!</definedName>
    <definedName name="OLE_LINK1" localSheetId="1">DPGF!#REF!</definedName>
    <definedName name="OLE_LINK1" localSheetId="3">DQE!#REF!</definedName>
    <definedName name="_xlnm.Print_Area" localSheetId="2">BPU!$B$1:$F$13</definedName>
    <definedName name="_xlnm.Print_Area" localSheetId="1">DPGF!$B$1:$G$99</definedName>
    <definedName name="_xlnm.Print_Area" localSheetId="3">DQE!$B$1:$F$16</definedName>
    <definedName name="_xlnm.Print_Area" localSheetId="0">PDG!$A$1:$I$18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10" i="5" l="1"/>
  <c r="F10" i="5" s="1"/>
  <c r="D9" i="5"/>
  <c r="D8" i="5"/>
  <c r="F8" i="5"/>
  <c r="F9" i="5"/>
  <c r="F12" i="5" s="1"/>
  <c r="F14" i="5" s="1"/>
  <c r="E8" i="5"/>
  <c r="G94" i="1"/>
  <c r="G92" i="1"/>
  <c r="G91" i="1" s="1"/>
  <c r="G90" i="1"/>
  <c r="G89" i="1" s="1"/>
  <c r="G87" i="1"/>
  <c r="G86" i="1" s="1"/>
  <c r="G85" i="1"/>
  <c r="G84" i="1" s="1"/>
  <c r="G83" i="1"/>
  <c r="G82" i="1" s="1"/>
  <c r="G81" i="1"/>
  <c r="G80" i="1"/>
  <c r="G79" i="1"/>
  <c r="G78" i="1"/>
  <c r="G76" i="1"/>
  <c r="G75" i="1" s="1"/>
  <c r="G74" i="1"/>
  <c r="G73" i="1" s="1"/>
  <c r="G72" i="1"/>
  <c r="G71" i="1"/>
  <c r="G70" i="1" s="1"/>
  <c r="G69" i="1"/>
  <c r="G68" i="1"/>
  <c r="G66" i="1"/>
  <c r="G65" i="1" s="1"/>
  <c r="G64" i="1"/>
  <c r="G63" i="1" s="1"/>
  <c r="G61" i="1"/>
  <c r="G60" i="1" s="1"/>
  <c r="G59" i="1"/>
  <c r="G58" i="1"/>
  <c r="G56" i="1"/>
  <c r="G55" i="1"/>
  <c r="G53" i="1"/>
  <c r="G52" i="1"/>
  <c r="G51" i="1"/>
  <c r="G49" i="1"/>
  <c r="G48" i="1" s="1"/>
  <c r="G47" i="1"/>
  <c r="G46" i="1"/>
  <c r="G44" i="1"/>
  <c r="G43" i="1"/>
  <c r="G41" i="1"/>
  <c r="G40" i="1"/>
  <c r="G38" i="1"/>
  <c r="G37" i="1"/>
  <c r="G36" i="1" s="1"/>
  <c r="G34" i="1"/>
  <c r="G33" i="1" s="1"/>
  <c r="G32" i="1"/>
  <c r="G31" i="1"/>
  <c r="G29" i="1"/>
  <c r="G28" i="1"/>
  <c r="G26" i="1"/>
  <c r="G25" i="1"/>
  <c r="G22" i="1"/>
  <c r="G21" i="1"/>
  <c r="G20" i="1"/>
  <c r="G42" i="1" l="1"/>
  <c r="G54" i="1"/>
  <c r="F13" i="5"/>
  <c r="G39" i="1"/>
  <c r="G45" i="1"/>
  <c r="G30" i="1"/>
  <c r="G27" i="1"/>
  <c r="G57" i="1"/>
  <c r="G24" i="1"/>
  <c r="G19" i="1"/>
  <c r="G95" i="1" l="1"/>
  <c r="G97" i="1" l="1"/>
  <c r="F11" i="5"/>
  <c r="G96" i="1"/>
</calcChain>
</file>

<file path=xl/sharedStrings.xml><?xml version="1.0" encoding="utf-8"?>
<sst xmlns="http://schemas.openxmlformats.org/spreadsheetml/2006/main" count="126" uniqueCount="87">
  <si>
    <t>ENSEMBLE  HT</t>
  </si>
  <si>
    <t>MONTANT  TOTAL  TTC</t>
  </si>
  <si>
    <t>TVA 20%</t>
  </si>
  <si>
    <t>Phase de préparation, réunion de lancement et compte-rendu</t>
  </si>
  <si>
    <t>Phase 1 : État des lieux - préparation de la mission</t>
  </si>
  <si>
    <t>Phase 2 : Études d'avant-projet (AVP) et livrables associés</t>
  </si>
  <si>
    <t>Volet Cuisine</t>
  </si>
  <si>
    <t>Volet Structure</t>
  </si>
  <si>
    <t>Volet Agencement-Mobilier</t>
  </si>
  <si>
    <t>Volet Acoustique</t>
  </si>
  <si>
    <t>Phase 3 : Études de Projet (PRO) et livrables associés</t>
  </si>
  <si>
    <t>Phase 4 : Dossier de consultation des entreprises (DCE) et livrables associés</t>
  </si>
  <si>
    <t>Phase 5 : Assistance pour la passation des contrats de travaux (ACT)</t>
  </si>
  <si>
    <t>Phase 6 : Etudes de synthèse d'exécution (SYN)</t>
  </si>
  <si>
    <t>Volet BIM études de pré-synthèse</t>
  </si>
  <si>
    <t>Phase 7 : Suivi des études d'exécution (VISA) 
et direction de l'exécution des travaux (DET)</t>
  </si>
  <si>
    <t>Phase 8 : Assistance aux opérations de réception (AOR)</t>
  </si>
  <si>
    <t>Phase 9 : BIM - compilation des DOE et maquette "telle que construit"</t>
  </si>
  <si>
    <t>Bordereau de prix mixte</t>
  </si>
  <si>
    <t>Décomposition du Prix Forfaitaire (D.P.F)</t>
  </si>
  <si>
    <t>OPERATION :</t>
  </si>
  <si>
    <t>Travaux d'installation d'espaces de restauration collective
au 15 quai Anatole France</t>
  </si>
  <si>
    <t>Le soumissionnaire est invité à respecter les instructions ci-après :
Le marché étant rémunéré par un prix forfaitaire, toutes les prestations techniques définies dans le CCTP doivent être réalisées, qu'elles fassent ou non l'objet d'une ligne de prix dans le présent document, et réciproquement. 
Le titulaire doit s'assurer de l'exactitude des montants calculés. Il ne pourra se prévaloir d'une quelconque erreur ou d'une sous-estimation du besoin pour obtenir une plus-value.</t>
  </si>
  <si>
    <t>(*) : Compléter pour chacune des phases le nombre de personnel prévu pour l'exécution du marché ainsi</t>
  </si>
  <si>
    <t>que sa qualité ou sa qualification (ingénieur, technicien, etc…)</t>
  </si>
  <si>
    <t>DEFINITION DES PHASES</t>
  </si>
  <si>
    <t>EXECUTION DU MARCHE*</t>
  </si>
  <si>
    <t>Total HT</t>
  </si>
  <si>
    <t>Nombre</t>
  </si>
  <si>
    <t>Qualité</t>
  </si>
  <si>
    <t>Références CCTP</t>
  </si>
  <si>
    <t>Taux journalier</t>
  </si>
  <si>
    <t xml:space="preserve">Personnel </t>
  </si>
  <si>
    <t>7.1</t>
  </si>
  <si>
    <t>7.2</t>
  </si>
  <si>
    <t>7.2.1</t>
  </si>
  <si>
    <t>7.2.2</t>
  </si>
  <si>
    <t>7.2.3</t>
  </si>
  <si>
    <t>7.2.4</t>
  </si>
  <si>
    <t>7.2.5</t>
  </si>
  <si>
    <t>7.3</t>
  </si>
  <si>
    <t>7.3.1</t>
  </si>
  <si>
    <t>7.3.2</t>
  </si>
  <si>
    <t>7.3.3</t>
  </si>
  <si>
    <t>7.3.4</t>
  </si>
  <si>
    <t>7.3.5</t>
  </si>
  <si>
    <t>7.4</t>
  </si>
  <si>
    <t>7.4.1</t>
  </si>
  <si>
    <t>7.4.2</t>
  </si>
  <si>
    <t>7.4.4</t>
  </si>
  <si>
    <t>7.4.3</t>
  </si>
  <si>
    <t>7.5</t>
  </si>
  <si>
    <t>7.5.1</t>
  </si>
  <si>
    <t>7.6</t>
  </si>
  <si>
    <t>7.6.1</t>
  </si>
  <si>
    <t>7.6.2</t>
  </si>
  <si>
    <t>Volet BIM études synthèse</t>
  </si>
  <si>
    <t>7.6.3</t>
  </si>
  <si>
    <t>7.7</t>
  </si>
  <si>
    <t>7.7.1</t>
  </si>
  <si>
    <t>7.7.2</t>
  </si>
  <si>
    <t>7.7.3</t>
  </si>
  <si>
    <t>7.7.5</t>
  </si>
  <si>
    <t>7.7.4</t>
  </si>
  <si>
    <t>7.8</t>
  </si>
  <si>
    <t>7.8.1</t>
  </si>
  <si>
    <t>7.8.2</t>
  </si>
  <si>
    <t>7.9</t>
  </si>
  <si>
    <t>Bordereau de prix unitaire (B.P.U.)</t>
  </si>
  <si>
    <t>PRESTATION</t>
  </si>
  <si>
    <t>Composition de l'équipe (*)</t>
  </si>
  <si>
    <t>Investigations structurelles complémentaires</t>
  </si>
  <si>
    <t>(*) : Préciser dans cette colonne la composition de l'équipe envisagée pour suivre les travaux de nuit (nombre de personnel et  qualité ou qualification (ingénieur, technicien, etc…)</t>
  </si>
  <si>
    <t>Campagne Ferroscan</t>
  </si>
  <si>
    <t>Taux journalier HT</t>
  </si>
  <si>
    <t>Taux journalier TTC</t>
  </si>
  <si>
    <t xml:space="preserve">Préparation de l'investigation compris éventuelles préconisations de carrotages </t>
  </si>
  <si>
    <t>Rapport d'intervention</t>
  </si>
  <si>
    <t>jour</t>
  </si>
  <si>
    <t>TOTAL €HT</t>
  </si>
  <si>
    <t>TOTAL €TTC</t>
  </si>
  <si>
    <t>Détail quantitatif estimatif (D.Q.E.)</t>
  </si>
  <si>
    <t>MONTANT TOTAL HT DE LA DECOMPOSITION DU PRIX FORFAITAIRE</t>
  </si>
  <si>
    <t>Ce document, rempli automatiquement à partir des données du BPU, n'est pas contractuel 
et ne sera utilisé que pour l'analyse du critère prix.</t>
  </si>
  <si>
    <t>Marché 2026F009-01 -  Mission d'ingénierie
Bureau d'études techniques spécialisées</t>
  </si>
  <si>
    <t>Marché 2026F009-01 - Mission d'ingénierie
Bureau d'études techniques spécialisées</t>
  </si>
  <si>
    <r>
      <t xml:space="preserve">MISSION DE BUREAU D’ÉTUDES TECHNIQUES
 POUR LES TRAVAUX D'INSTALLATION
D'ESPACES DE RESTAURATION COLLECTIVE
AU 15 QUAI ANATOLE FRANCE
</t>
    </r>
    <r>
      <rPr>
        <b/>
        <sz val="14"/>
        <rFont val="Times New Roman"/>
        <family val="1"/>
      </rPr>
      <t xml:space="preserve">
MARCHÉ 26F009-01</t>
    </r>
    <r>
      <rPr>
        <b/>
        <sz val="14"/>
        <color indexed="8"/>
        <rFont val="Times New Roman"/>
        <family val="1"/>
      </rPr>
      <t xml:space="preserve">
                                                                                                                                                                                   </t>
    </r>
    <r>
      <rPr>
        <b/>
        <sz val="14"/>
        <rFont val="Times New Roman"/>
        <family val="1"/>
      </rPr>
      <t>Mission d'ingénierie - Bureau d'études techniques spécialisées</t>
    </r>
    <r>
      <rPr>
        <b/>
        <sz val="14"/>
        <color indexed="8"/>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</si>
</sst>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40C]_-;\-* #,##0.00\ [$€-40C]_-;_-* &quot;-&quot;??\ [$€-40C]_-;_-@_-"/>
  </numFmts>
  <fonts count="32" x14ac:knownFonts="1">
    <font>
      <sz val="11"/>
      <color theme="1"/>
      <name val="Calibri"/>
      <family val="2"/>
      <scheme val="minor"/>
    </font>
    <font>
      <sz val="11"/>
      <color theme="1"/>
      <name val="Calibri"/>
      <family val="2"/>
      <scheme val="minor"/>
    </font>
    <font>
      <sz val="10"/>
      <color theme="1"/>
      <name val="Arial"/>
      <family val="2"/>
    </font>
    <font>
      <b/>
      <sz val="10"/>
      <color theme="1"/>
      <name val="Arial"/>
      <family val="2"/>
    </font>
    <font>
      <sz val="11"/>
      <color theme="1"/>
      <name val="Arial"/>
      <family val="2"/>
    </font>
    <font>
      <b/>
      <sz val="10"/>
      <color theme="0"/>
      <name val="Arial"/>
      <family val="2"/>
    </font>
    <font>
      <sz val="10"/>
      <color theme="0"/>
      <name val="Arial"/>
      <family val="2"/>
    </font>
    <font>
      <b/>
      <sz val="10"/>
      <color theme="1"/>
      <name val="Times New Roman"/>
      <family val="1"/>
    </font>
    <font>
      <sz val="11"/>
      <color theme="1"/>
      <name val="Times New Roman"/>
      <family val="1"/>
    </font>
    <font>
      <b/>
      <sz val="11"/>
      <color theme="1"/>
      <name val="Times New Roman"/>
      <family val="1"/>
    </font>
    <font>
      <b/>
      <sz val="11"/>
      <color theme="1"/>
      <name val="Arial"/>
      <family val="2"/>
    </font>
    <font>
      <b/>
      <sz val="14"/>
      <color theme="1"/>
      <name val="Times New Roman"/>
      <family val="1"/>
    </font>
    <font>
      <b/>
      <sz val="14"/>
      <name val="Times New Roman"/>
      <family val="1"/>
    </font>
    <font>
      <b/>
      <sz val="14"/>
      <color indexed="8"/>
      <name val="Times New Roman"/>
      <family val="1"/>
    </font>
    <font>
      <i/>
      <sz val="10"/>
      <color theme="1"/>
      <name val="Arial"/>
      <family val="2"/>
    </font>
    <font>
      <i/>
      <sz val="11"/>
      <color theme="1"/>
      <name val="Calibri"/>
      <family val="2"/>
      <scheme val="minor"/>
    </font>
    <font>
      <b/>
      <sz val="28"/>
      <color theme="0"/>
      <name val="Arial Narrow"/>
      <family val="2"/>
    </font>
    <font>
      <b/>
      <sz val="14"/>
      <name val="Arial Narrow"/>
      <family val="2"/>
    </font>
    <font>
      <sz val="10"/>
      <name val="Arial Narrow"/>
      <family val="2"/>
    </font>
    <font>
      <sz val="12"/>
      <name val="Arial Narrow"/>
      <family val="2"/>
    </font>
    <font>
      <sz val="18"/>
      <name val="Arial Narrow"/>
      <family val="2"/>
    </font>
    <font>
      <sz val="10"/>
      <name val="Century Gothic"/>
      <family val="2"/>
    </font>
    <font>
      <b/>
      <sz val="9"/>
      <color theme="0"/>
      <name val="Arial Narrow"/>
      <family val="2"/>
    </font>
    <font>
      <b/>
      <sz val="9"/>
      <color theme="0"/>
      <name val="Arial"/>
      <family val="2"/>
    </font>
    <font>
      <b/>
      <sz val="10"/>
      <name val="Century Gothic"/>
      <family val="2"/>
    </font>
    <font>
      <sz val="10"/>
      <color theme="0"/>
      <name val="Arial Narrow"/>
      <family val="2"/>
    </font>
    <font>
      <b/>
      <sz val="10"/>
      <color theme="0"/>
      <name val="Arial Narrow"/>
      <family val="2"/>
    </font>
    <font>
      <b/>
      <sz val="12"/>
      <color theme="4" tint="-0.249977111117893"/>
      <name val="Arial Narrow"/>
      <family val="2"/>
    </font>
    <font>
      <b/>
      <sz val="10"/>
      <name val="Arial Narrow"/>
      <family val="2"/>
    </font>
    <font>
      <b/>
      <sz val="11"/>
      <color theme="1"/>
      <name val="Calibri"/>
      <family val="2"/>
      <scheme val="minor"/>
    </font>
    <font>
      <b/>
      <sz val="10"/>
      <color rgb="FFFF0000"/>
      <name val="Arial Narrow"/>
      <family val="2"/>
    </font>
    <font>
      <b/>
      <sz val="11"/>
      <color rgb="FFFF0000"/>
      <name val="Calibri"/>
      <family val="2"/>
      <scheme val="minor"/>
    </font>
  </fonts>
  <fills count="5">
    <fill>
      <patternFill patternType="none"/>
    </fill>
    <fill>
      <patternFill patternType="gray125"/>
    </fill>
    <fill>
      <patternFill patternType="solid">
        <fgColor rgb="FF0070C0"/>
        <bgColor indexed="64"/>
      </patternFill>
    </fill>
    <fill>
      <patternFill patternType="solid">
        <fgColor theme="4" tint="-0.249977111117893"/>
        <bgColor indexed="64"/>
      </patternFill>
    </fill>
    <fill>
      <patternFill patternType="solid">
        <fgColor theme="4" tint="0.79998168889431442"/>
        <bgColor indexed="64"/>
      </patternFill>
    </fill>
  </fills>
  <borders count="55">
    <border>
      <left/>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style="medium">
        <color indexed="64"/>
      </top>
      <bottom/>
      <diagonal/>
    </border>
    <border>
      <left style="medium">
        <color indexed="64"/>
      </left>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thin">
        <color indexed="64"/>
      </top>
      <bottom/>
      <diagonal/>
    </border>
    <border>
      <left/>
      <right style="thin">
        <color indexed="64"/>
      </right>
      <top style="medium">
        <color indexed="64"/>
      </top>
      <bottom style="thin">
        <color indexed="64"/>
      </bottom>
      <diagonal/>
    </border>
    <border>
      <left/>
      <right style="thin">
        <color indexed="64"/>
      </right>
      <top/>
      <bottom/>
      <diagonal/>
    </border>
    <border diagonalUp="1">
      <left style="thin">
        <color indexed="64"/>
      </left>
      <right style="thin">
        <color indexed="64"/>
      </right>
      <top style="thin">
        <color indexed="64"/>
      </top>
      <bottom style="thin">
        <color indexed="64"/>
      </bottom>
      <diagonal style="thin">
        <color indexed="64"/>
      </diagonal>
    </border>
  </borders>
  <cellStyleXfs count="2">
    <xf numFmtId="0" fontId="0" fillId="0" borderId="0"/>
    <xf numFmtId="44" fontId="1" fillId="0" borderId="0" applyFont="0" applyFill="0" applyBorder="0" applyAlignment="0" applyProtection="0"/>
  </cellStyleXfs>
  <cellXfs count="185">
    <xf numFmtId="0" fontId="0" fillId="0" borderId="0" xfId="0"/>
    <xf numFmtId="0" fontId="2" fillId="0" borderId="0" xfId="0" applyFont="1" applyAlignment="1">
      <alignment horizontal="center" vertical="center"/>
    </xf>
    <xf numFmtId="0" fontId="2" fillId="0" borderId="2" xfId="0" applyFont="1" applyBorder="1" applyAlignment="1">
      <alignment horizontal="center" vertical="center" wrapText="1"/>
    </xf>
    <xf numFmtId="0" fontId="2" fillId="0" borderId="0" xfId="0" applyFont="1" applyAlignment="1">
      <alignment vertical="center"/>
    </xf>
    <xf numFmtId="0" fontId="3" fillId="0" borderId="4" xfId="0" applyFont="1" applyBorder="1" applyAlignment="1">
      <alignment vertical="center" wrapText="1"/>
    </xf>
    <xf numFmtId="0" fontId="3" fillId="0" borderId="3" xfId="0" applyFont="1" applyBorder="1" applyAlignment="1">
      <alignment vertical="center" wrapText="1"/>
    </xf>
    <xf numFmtId="0" fontId="4" fillId="0" borderId="0" xfId="0" applyFont="1" applyAlignment="1">
      <alignment horizontal="center" vertical="center"/>
    </xf>
    <xf numFmtId="0" fontId="3" fillId="0" borderId="0" xfId="0" applyFont="1" applyAlignment="1">
      <alignment vertical="center"/>
    </xf>
    <xf numFmtId="0" fontId="5" fillId="2" borderId="2" xfId="0" applyFont="1" applyFill="1" applyBorder="1" applyAlignment="1">
      <alignment horizontal="center" vertical="center" wrapText="1"/>
    </xf>
    <xf numFmtId="0" fontId="5" fillId="2" borderId="5" xfId="0" applyFont="1" applyFill="1" applyBorder="1" applyAlignment="1">
      <alignment horizontal="center" vertical="center" wrapText="1"/>
    </xf>
    <xf numFmtId="164" fontId="2" fillId="0" borderId="2" xfId="0" applyNumberFormat="1" applyFont="1" applyBorder="1" applyAlignment="1">
      <alignment horizontal="center" vertical="center" wrapText="1"/>
    </xf>
    <xf numFmtId="0" fontId="3" fillId="0" borderId="0" xfId="0" applyFont="1" applyBorder="1" applyAlignment="1">
      <alignment horizontal="center" vertical="center" wrapText="1"/>
    </xf>
    <xf numFmtId="0" fontId="2" fillId="0" borderId="0" xfId="0" applyFont="1" applyBorder="1" applyAlignment="1">
      <alignment horizontal="center" vertical="center"/>
    </xf>
    <xf numFmtId="0" fontId="0" fillId="0" borderId="0" xfId="0" applyBorder="1"/>
    <xf numFmtId="0" fontId="7" fillId="0" borderId="0" xfId="0" applyFont="1" applyBorder="1" applyAlignment="1">
      <alignment horizontal="center" vertical="center" wrapText="1"/>
    </xf>
    <xf numFmtId="0" fontId="8" fillId="0" borderId="0" xfId="0" applyFont="1" applyBorder="1"/>
    <xf numFmtId="0" fontId="10" fillId="0" borderId="0" xfId="0" applyFont="1" applyAlignment="1">
      <alignment horizontal="center" vertical="center"/>
    </xf>
    <xf numFmtId="0" fontId="0" fillId="0" borderId="0" xfId="0" applyFont="1"/>
    <xf numFmtId="0" fontId="2" fillId="0" borderId="4" xfId="0" applyFont="1" applyBorder="1" applyAlignment="1">
      <alignment horizontal="center" vertical="center" wrapText="1"/>
    </xf>
    <xf numFmtId="0" fontId="15" fillId="0" borderId="0" xfId="0" applyFont="1"/>
    <xf numFmtId="0" fontId="0" fillId="0" borderId="0" xfId="0" applyAlignment="1">
      <alignment vertical="center"/>
    </xf>
    <xf numFmtId="0" fontId="18" fillId="0" borderId="0" xfId="0" applyFont="1" applyAlignment="1">
      <alignment horizontal="center" vertical="center"/>
    </xf>
    <xf numFmtId="0" fontId="19" fillId="0" borderId="10" xfId="0" applyFont="1" applyBorder="1" applyAlignment="1">
      <alignment horizontal="center" vertical="center"/>
    </xf>
    <xf numFmtId="0" fontId="21" fillId="0" borderId="0" xfId="0" applyFont="1" applyAlignment="1">
      <alignment vertical="center"/>
    </xf>
    <xf numFmtId="0" fontId="19" fillId="0" borderId="0" xfId="0" applyFont="1" applyBorder="1" applyAlignment="1">
      <alignment horizontal="center" vertical="center"/>
    </xf>
    <xf numFmtId="0" fontId="20" fillId="0" borderId="0" xfId="0" applyFont="1" applyBorder="1" applyAlignment="1">
      <alignment horizontal="center" vertical="center"/>
    </xf>
    <xf numFmtId="0" fontId="18" fillId="0" borderId="0" xfId="0" applyFont="1" applyAlignment="1">
      <alignment vertical="center"/>
    </xf>
    <xf numFmtId="0" fontId="18" fillId="0" borderId="0" xfId="0" applyFont="1" applyBorder="1" applyAlignment="1">
      <alignment horizontal="center" vertical="center" wrapText="1"/>
    </xf>
    <xf numFmtId="0" fontId="18" fillId="0" borderId="0" xfId="0" applyFont="1" applyBorder="1" applyAlignment="1">
      <alignment horizontal="center" vertical="center"/>
    </xf>
    <xf numFmtId="0" fontId="5" fillId="2" borderId="1" xfId="0" applyFont="1" applyFill="1" applyBorder="1" applyAlignment="1">
      <alignment horizontal="center" vertical="center" wrapText="1"/>
    </xf>
    <xf numFmtId="0" fontId="22" fillId="3" borderId="23" xfId="0" applyFont="1" applyFill="1" applyBorder="1" applyAlignment="1">
      <alignment horizontal="center" vertical="center"/>
    </xf>
    <xf numFmtId="0" fontId="24" fillId="0" borderId="0" xfId="0" applyFont="1" applyAlignment="1">
      <alignment horizontal="center" vertical="center"/>
    </xf>
    <xf numFmtId="0" fontId="18" fillId="0" borderId="10" xfId="0" applyFont="1" applyBorder="1" applyAlignment="1">
      <alignment vertical="center"/>
    </xf>
    <xf numFmtId="44" fontId="18" fillId="0" borderId="10" xfId="0" applyNumberFormat="1" applyFont="1" applyBorder="1" applyAlignment="1">
      <alignment vertical="center"/>
    </xf>
    <xf numFmtId="0" fontId="0" fillId="0" borderId="10" xfId="0" applyBorder="1" applyAlignment="1">
      <alignment vertical="center"/>
    </xf>
    <xf numFmtId="0" fontId="2" fillId="0" borderId="10" xfId="0" applyFont="1" applyBorder="1" applyAlignment="1">
      <alignment horizontal="left" vertical="center" wrapText="1"/>
    </xf>
    <xf numFmtId="0" fontId="2" fillId="0" borderId="10" xfId="0" applyFont="1" applyBorder="1" applyAlignment="1">
      <alignment horizontal="center" vertical="center" wrapText="1"/>
    </xf>
    <xf numFmtId="164" fontId="2" fillId="0" borderId="10" xfId="1" applyNumberFormat="1" applyFont="1" applyBorder="1" applyAlignment="1">
      <alignment horizontal="center" vertical="center" wrapText="1"/>
    </xf>
    <xf numFmtId="0" fontId="3" fillId="0" borderId="25" xfId="0" applyFont="1" applyBorder="1" applyAlignment="1">
      <alignment vertical="center" wrapText="1"/>
    </xf>
    <xf numFmtId="0" fontId="2" fillId="0" borderId="0" xfId="0" applyFont="1" applyBorder="1" applyAlignment="1">
      <alignment horizontal="center" vertical="center" wrapText="1"/>
    </xf>
    <xf numFmtId="0" fontId="2" fillId="4" borderId="10" xfId="0" applyFont="1" applyFill="1" applyBorder="1" applyAlignment="1">
      <alignment horizontal="left" vertical="center" wrapText="1"/>
    </xf>
    <xf numFmtId="164" fontId="2" fillId="4" borderId="29" xfId="0" applyNumberFormat="1" applyFont="1" applyFill="1" applyBorder="1" applyAlignment="1">
      <alignment horizontal="left" vertical="center" wrapText="1"/>
    </xf>
    <xf numFmtId="164" fontId="18" fillId="0" borderId="29" xfId="0" applyNumberFormat="1" applyFont="1" applyBorder="1" applyAlignment="1">
      <alignment horizontal="right" vertical="center"/>
    </xf>
    <xf numFmtId="164" fontId="18" fillId="0" borderId="31" xfId="0" applyNumberFormat="1" applyFont="1" applyBorder="1" applyAlignment="1">
      <alignment horizontal="right" vertical="center"/>
    </xf>
    <xf numFmtId="44" fontId="18" fillId="0" borderId="32" xfId="0" applyNumberFormat="1" applyFont="1" applyBorder="1" applyAlignment="1">
      <alignment vertical="center"/>
    </xf>
    <xf numFmtId="0" fontId="18" fillId="0" borderId="32" xfId="0" applyFont="1" applyBorder="1" applyAlignment="1">
      <alignment vertical="center"/>
    </xf>
    <xf numFmtId="0" fontId="0" fillId="0" borderId="32" xfId="0" applyBorder="1" applyAlignment="1">
      <alignment vertical="center"/>
    </xf>
    <xf numFmtId="164" fontId="18" fillId="0" borderId="38" xfId="0" applyNumberFormat="1" applyFont="1" applyBorder="1" applyAlignment="1">
      <alignment horizontal="right" vertical="center"/>
    </xf>
    <xf numFmtId="0" fontId="2" fillId="4" borderId="13" xfId="0" applyFont="1" applyFill="1" applyBorder="1" applyAlignment="1">
      <alignment horizontal="left" vertical="center" wrapText="1"/>
    </xf>
    <xf numFmtId="44" fontId="18" fillId="0" borderId="13" xfId="0" applyNumberFormat="1" applyFont="1" applyBorder="1" applyAlignment="1">
      <alignment vertical="center"/>
    </xf>
    <xf numFmtId="0" fontId="2" fillId="0" borderId="32" xfId="0" applyFont="1" applyBorder="1" applyAlignment="1">
      <alignment horizontal="center" vertical="center" wrapText="1"/>
    </xf>
    <xf numFmtId="0" fontId="2" fillId="0" borderId="34" xfId="0" applyFont="1" applyBorder="1" applyAlignment="1">
      <alignment horizontal="center" vertical="center" wrapText="1"/>
    </xf>
    <xf numFmtId="0" fontId="2" fillId="4" borderId="39" xfId="0" applyFont="1" applyFill="1" applyBorder="1" applyAlignment="1">
      <alignment horizontal="left" vertical="center" wrapText="1"/>
    </xf>
    <xf numFmtId="164" fontId="2" fillId="4" borderId="35" xfId="0" applyNumberFormat="1" applyFont="1" applyFill="1" applyBorder="1" applyAlignment="1">
      <alignment horizontal="left" vertical="center" wrapText="1"/>
    </xf>
    <xf numFmtId="0" fontId="2" fillId="0" borderId="28" xfId="0" applyFont="1" applyBorder="1" applyAlignment="1">
      <alignment horizontal="center" vertical="center" wrapText="1"/>
    </xf>
    <xf numFmtId="0" fontId="2" fillId="0" borderId="23" xfId="0" applyFont="1" applyBorder="1" applyAlignment="1">
      <alignment horizontal="left" vertical="center" wrapText="1"/>
    </xf>
    <xf numFmtId="0" fontId="2" fillId="0" borderId="23" xfId="0" applyFont="1" applyBorder="1" applyAlignment="1">
      <alignment horizontal="center" vertical="center" wrapText="1"/>
    </xf>
    <xf numFmtId="164" fontId="2" fillId="0" borderId="23" xfId="1" applyNumberFormat="1" applyFont="1" applyBorder="1" applyAlignment="1">
      <alignment horizontal="center" vertical="center" wrapText="1"/>
    </xf>
    <xf numFmtId="0" fontId="2" fillId="0" borderId="13" xfId="0" applyFont="1" applyBorder="1" applyAlignment="1">
      <alignment horizontal="left" vertical="center" wrapText="1"/>
    </xf>
    <xf numFmtId="0" fontId="2" fillId="0" borderId="41" xfId="0" applyFont="1" applyBorder="1" applyAlignment="1">
      <alignment horizontal="left" vertical="center" wrapText="1"/>
    </xf>
    <xf numFmtId="164" fontId="2" fillId="0" borderId="32" xfId="1" applyNumberFormat="1" applyFont="1" applyBorder="1" applyAlignment="1">
      <alignment horizontal="center" vertical="center" wrapText="1"/>
    </xf>
    <xf numFmtId="0" fontId="3" fillId="0" borderId="20" xfId="0" applyFont="1" applyBorder="1" applyAlignment="1">
      <alignment vertical="center" wrapText="1"/>
    </xf>
    <xf numFmtId="0" fontId="2" fillId="0" borderId="36" xfId="0" applyFont="1" applyBorder="1" applyAlignment="1">
      <alignment horizontal="center" vertical="center" wrapText="1"/>
    </xf>
    <xf numFmtId="0" fontId="24" fillId="0" borderId="37" xfId="0" applyFont="1" applyBorder="1" applyAlignment="1">
      <alignment horizontal="center" vertical="center"/>
    </xf>
    <xf numFmtId="0" fontId="24" fillId="0" borderId="33" xfId="0" applyFont="1" applyBorder="1" applyAlignment="1">
      <alignment horizontal="center" vertical="center"/>
    </xf>
    <xf numFmtId="0" fontId="2" fillId="0" borderId="37"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32" xfId="0" applyFont="1" applyBorder="1" applyAlignment="1">
      <alignment horizontal="left" vertical="center" wrapText="1"/>
    </xf>
    <xf numFmtId="0" fontId="3" fillId="0" borderId="45" xfId="0" applyFont="1" applyBorder="1" applyAlignment="1">
      <alignment vertical="center" wrapText="1"/>
    </xf>
    <xf numFmtId="0" fontId="5" fillId="2" borderId="46" xfId="0" applyFont="1" applyFill="1" applyBorder="1" applyAlignment="1">
      <alignment horizontal="center" vertical="center" wrapText="1"/>
    </xf>
    <xf numFmtId="0" fontId="2" fillId="0" borderId="49" xfId="0" applyFont="1" applyBorder="1" applyAlignment="1">
      <alignment horizontal="left" vertical="center" wrapText="1"/>
    </xf>
    <xf numFmtId="0" fontId="18" fillId="4" borderId="10" xfId="0" applyFont="1" applyFill="1" applyBorder="1" applyAlignment="1">
      <alignment vertical="center"/>
    </xf>
    <xf numFmtId="0" fontId="0" fillId="4" borderId="10" xfId="0" applyFill="1" applyBorder="1" applyAlignment="1">
      <alignment vertical="center"/>
    </xf>
    <xf numFmtId="164" fontId="18" fillId="4" borderId="29" xfId="0" applyNumberFormat="1" applyFont="1" applyFill="1" applyBorder="1" applyAlignment="1">
      <alignment horizontal="right" vertical="center"/>
    </xf>
    <xf numFmtId="0" fontId="5" fillId="2" borderId="50" xfId="0" applyFont="1" applyFill="1" applyBorder="1" applyAlignment="1">
      <alignment horizontal="center" vertical="center" wrapText="1"/>
    </xf>
    <xf numFmtId="0" fontId="2" fillId="0" borderId="17" xfId="0" applyFont="1" applyBorder="1" applyAlignment="1">
      <alignment horizontal="center" vertical="center" wrapText="1"/>
    </xf>
    <xf numFmtId="0" fontId="22" fillId="3" borderId="26" xfId="0" applyFont="1" applyFill="1" applyBorder="1" applyAlignment="1">
      <alignment horizontal="center" vertical="center"/>
    </xf>
    <xf numFmtId="0" fontId="0" fillId="0" borderId="10" xfId="0" applyBorder="1" applyAlignment="1">
      <alignment horizontal="center" vertical="center"/>
    </xf>
    <xf numFmtId="0" fontId="0" fillId="0" borderId="34" xfId="0" applyFont="1" applyBorder="1" applyAlignment="1">
      <alignment vertical="center"/>
    </xf>
    <xf numFmtId="0" fontId="14" fillId="0" borderId="33" xfId="0" applyFont="1" applyBorder="1" applyAlignment="1">
      <alignment horizontal="right" vertical="center" wrapText="1"/>
    </xf>
    <xf numFmtId="0" fontId="2" fillId="0" borderId="35" xfId="0" applyFont="1" applyBorder="1" applyAlignment="1">
      <alignment horizontal="center" vertical="center" wrapText="1"/>
    </xf>
    <xf numFmtId="0" fontId="0" fillId="0" borderId="29" xfId="0" applyBorder="1" applyAlignment="1">
      <alignment horizontal="center" vertical="center" wrapText="1"/>
    </xf>
    <xf numFmtId="0" fontId="14" fillId="0" borderId="30" xfId="0" applyFont="1" applyBorder="1" applyAlignment="1">
      <alignment horizontal="right" vertical="center" wrapText="1"/>
    </xf>
    <xf numFmtId="0" fontId="2" fillId="0" borderId="31" xfId="0" applyFont="1" applyBorder="1" applyAlignment="1">
      <alignment horizontal="center" vertical="center" wrapText="1"/>
    </xf>
    <xf numFmtId="0" fontId="14" fillId="0" borderId="25" xfId="0" applyFont="1" applyBorder="1" applyAlignment="1">
      <alignment horizontal="right" vertical="center" wrapText="1"/>
    </xf>
    <xf numFmtId="0" fontId="2" fillId="0" borderId="26" xfId="0" applyFont="1" applyBorder="1" applyAlignment="1">
      <alignment horizontal="center" vertical="center" wrapText="1"/>
    </xf>
    <xf numFmtId="0" fontId="0" fillId="0" borderId="31" xfId="0" applyBorder="1" applyAlignment="1">
      <alignment horizontal="center" vertical="center" wrapText="1"/>
    </xf>
    <xf numFmtId="0" fontId="14" fillId="0" borderId="0" xfId="0" applyFont="1" applyBorder="1" applyAlignment="1">
      <alignment horizontal="right" vertical="center" wrapText="1"/>
    </xf>
    <xf numFmtId="0" fontId="26" fillId="3" borderId="10" xfId="0" applyFont="1" applyFill="1" applyBorder="1" applyAlignment="1">
      <alignment vertical="center"/>
    </xf>
    <xf numFmtId="164" fontId="26" fillId="3" borderId="10" xfId="0" applyNumberFormat="1" applyFont="1" applyFill="1" applyBorder="1" applyAlignment="1">
      <alignment vertical="center"/>
    </xf>
    <xf numFmtId="0" fontId="0" fillId="0" borderId="42" xfId="0" applyBorder="1" applyAlignment="1">
      <alignment horizontal="center" vertical="center" wrapText="1"/>
    </xf>
    <xf numFmtId="44" fontId="2" fillId="0" borderId="52" xfId="0" applyNumberFormat="1" applyFont="1" applyBorder="1" applyAlignment="1">
      <alignment horizontal="center" wrapText="1"/>
    </xf>
    <xf numFmtId="44" fontId="2" fillId="0" borderId="13" xfId="0" applyNumberFormat="1" applyFont="1" applyBorder="1" applyAlignment="1">
      <alignment horizontal="center" wrapText="1"/>
    </xf>
    <xf numFmtId="44" fontId="2" fillId="0" borderId="19" xfId="0" applyNumberFormat="1" applyFont="1" applyBorder="1" applyAlignment="1">
      <alignment horizontal="center" wrapText="1"/>
    </xf>
    <xf numFmtId="0" fontId="22" fillId="3" borderId="16" xfId="0" applyFont="1" applyFill="1" applyBorder="1" applyAlignment="1">
      <alignment horizontal="center" vertical="center"/>
    </xf>
    <xf numFmtId="0" fontId="2" fillId="0" borderId="6" xfId="0" applyFont="1" applyBorder="1" applyAlignment="1">
      <alignment horizontal="center" vertical="center" wrapText="1"/>
    </xf>
    <xf numFmtId="0" fontId="2" fillId="0" borderId="5" xfId="0" applyFont="1" applyBorder="1" applyAlignment="1">
      <alignment horizontal="center" vertical="center" wrapText="1"/>
    </xf>
    <xf numFmtId="0" fontId="0" fillId="0" borderId="27" xfId="0" applyFont="1" applyBorder="1" applyAlignment="1">
      <alignment vertical="center"/>
    </xf>
    <xf numFmtId="0" fontId="2" fillId="0" borderId="29" xfId="0" applyFont="1" applyBorder="1" applyAlignment="1">
      <alignment horizontal="left" vertical="center" wrapText="1"/>
    </xf>
    <xf numFmtId="0" fontId="2" fillId="0" borderId="31" xfId="0" applyFont="1" applyBorder="1" applyAlignment="1">
      <alignment horizontal="left" vertical="center" wrapText="1"/>
    </xf>
    <xf numFmtId="49" fontId="18" fillId="0" borderId="54" xfId="0" applyNumberFormat="1" applyFont="1" applyBorder="1" applyAlignment="1">
      <alignment vertical="center"/>
    </xf>
    <xf numFmtId="0" fontId="18" fillId="0" borderId="54" xfId="0" applyFont="1" applyBorder="1" applyAlignment="1">
      <alignment vertical="center"/>
    </xf>
    <xf numFmtId="0" fontId="30" fillId="0" borderId="0" xfId="0" applyFont="1" applyAlignment="1">
      <alignment vertical="center"/>
    </xf>
    <xf numFmtId="44" fontId="2" fillId="0" borderId="27" xfId="0" applyNumberFormat="1" applyFont="1" applyBorder="1" applyAlignment="1">
      <alignment horizontal="center"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5" xfId="0" applyFont="1" applyBorder="1" applyAlignment="1">
      <alignment horizontal="center" vertical="center" wrapText="1"/>
    </xf>
    <xf numFmtId="0" fontId="9" fillId="0" borderId="0" xfId="0" applyFont="1" applyAlignment="1">
      <alignment horizontal="center" vertical="center"/>
    </xf>
    <xf numFmtId="0" fontId="22" fillId="3" borderId="21" xfId="0" applyFont="1" applyFill="1" applyBorder="1" applyAlignment="1">
      <alignment horizontal="center" vertical="center"/>
    </xf>
    <xf numFmtId="0" fontId="0" fillId="0" borderId="24" xfId="0" applyBorder="1" applyAlignment="1">
      <alignment horizontal="center" vertical="center"/>
    </xf>
    <xf numFmtId="0" fontId="5" fillId="2" borderId="17" xfId="0" applyFont="1" applyFill="1" applyBorder="1" applyAlignment="1">
      <alignment horizontal="center" vertical="center" wrapText="1"/>
    </xf>
    <xf numFmtId="0" fontId="0" fillId="0" borderId="9" xfId="0" applyBorder="1" applyAlignment="1">
      <alignment horizontal="center" vertical="center" wrapText="1"/>
    </xf>
    <xf numFmtId="0" fontId="0" fillId="0" borderId="2" xfId="0" applyBorder="1" applyAlignment="1">
      <alignment horizontal="center" vertical="center" wrapText="1"/>
    </xf>
    <xf numFmtId="0" fontId="5" fillId="2" borderId="6" xfId="0" applyFont="1" applyFill="1" applyBorder="1" applyAlignment="1">
      <alignment horizontal="center" vertical="center" wrapText="1"/>
    </xf>
    <xf numFmtId="0" fontId="0" fillId="0" borderId="7" xfId="0" applyBorder="1" applyAlignment="1">
      <alignment horizontal="center" vertical="center" wrapText="1"/>
    </xf>
    <xf numFmtId="0" fontId="0" fillId="0" borderId="5" xfId="0" applyBorder="1" applyAlignment="1">
      <alignment horizontal="center" vertical="center" wrapText="1"/>
    </xf>
    <xf numFmtId="0" fontId="6" fillId="2" borderId="6" xfId="0" applyFont="1" applyFill="1" applyBorder="1" applyAlignment="1">
      <alignment horizontal="right" vertical="center" wrapText="1"/>
    </xf>
    <xf numFmtId="0" fontId="6" fillId="2" borderId="7" xfId="0" applyFont="1" applyFill="1" applyBorder="1" applyAlignment="1">
      <alignment horizontal="right" vertical="center" wrapText="1"/>
    </xf>
    <xf numFmtId="0" fontId="6" fillId="2" borderId="5" xfId="0" applyFont="1" applyFill="1" applyBorder="1" applyAlignment="1">
      <alignment horizontal="right" vertical="center" wrapText="1"/>
    </xf>
    <xf numFmtId="0" fontId="5" fillId="2" borderId="6" xfId="0" applyFont="1" applyFill="1" applyBorder="1" applyAlignment="1">
      <alignment horizontal="right" vertical="center" wrapText="1"/>
    </xf>
    <xf numFmtId="0" fontId="5" fillId="2" borderId="7" xfId="0" applyFont="1" applyFill="1" applyBorder="1" applyAlignment="1">
      <alignment horizontal="right" vertical="center" wrapText="1"/>
    </xf>
    <xf numFmtId="0" fontId="5" fillId="2" borderId="5"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20" xfId="0" applyFont="1" applyFill="1" applyBorder="1" applyAlignment="1">
      <alignment horizontal="center" vertical="center" wrapText="1"/>
    </xf>
    <xf numFmtId="0" fontId="0" fillId="0" borderId="16" xfId="0" applyBorder="1" applyAlignment="1">
      <alignment horizontal="center" vertical="center" wrapText="1"/>
    </xf>
    <xf numFmtId="0" fontId="0" fillId="0" borderId="21" xfId="0" applyBorder="1" applyAlignment="1">
      <alignment horizontal="center" vertical="center" wrapText="1"/>
    </xf>
    <xf numFmtId="0" fontId="5" fillId="2" borderId="47" xfId="0" applyFont="1" applyFill="1" applyBorder="1" applyAlignment="1">
      <alignment horizontal="center" vertical="center" wrapText="1"/>
    </xf>
    <xf numFmtId="0" fontId="0" fillId="0" borderId="48" xfId="0" applyBorder="1" applyAlignment="1">
      <alignment horizontal="center" vertical="center" wrapText="1"/>
    </xf>
    <xf numFmtId="0" fontId="0" fillId="0" borderId="46" xfId="0" applyBorder="1" applyAlignment="1">
      <alignment horizontal="center" vertical="center" wrapText="1"/>
    </xf>
    <xf numFmtId="0" fontId="5" fillId="2" borderId="43" xfId="0" applyFont="1" applyFill="1" applyBorder="1" applyAlignment="1">
      <alignment horizontal="center" vertical="center" wrapText="1"/>
    </xf>
    <xf numFmtId="0" fontId="0" fillId="0" borderId="44" xfId="0" applyBorder="1" applyAlignment="1">
      <alignment horizontal="center" vertical="center" wrapText="1"/>
    </xf>
    <xf numFmtId="0" fontId="0" fillId="0" borderId="1" xfId="0" applyBorder="1" applyAlignment="1">
      <alignment horizontal="center" vertical="center" wrapText="1"/>
    </xf>
    <xf numFmtId="0" fontId="16" fillId="3" borderId="0" xfId="0" applyFont="1" applyFill="1" applyAlignment="1">
      <alignment horizontal="center" vertical="center" wrapText="1"/>
    </xf>
    <xf numFmtId="0" fontId="16" fillId="3" borderId="0" xfId="0" applyFont="1" applyFill="1" applyAlignment="1">
      <alignment horizontal="center" vertical="center"/>
    </xf>
    <xf numFmtId="0" fontId="0" fillId="0" borderId="0" xfId="0" applyAlignment="1">
      <alignment vertical="center"/>
    </xf>
    <xf numFmtId="0" fontId="17" fillId="0" borderId="0" xfId="0" applyFont="1" applyAlignment="1">
      <alignment horizontal="center" vertical="center"/>
    </xf>
    <xf numFmtId="0" fontId="20" fillId="0" borderId="11" xfId="0" applyFont="1" applyBorder="1" applyAlignment="1">
      <alignment horizontal="center" vertical="center" wrapText="1"/>
    </xf>
    <xf numFmtId="0" fontId="20" fillId="0" borderId="12" xfId="0" applyFont="1" applyBorder="1" applyAlignment="1">
      <alignment horizontal="center" vertical="center" wrapText="1"/>
    </xf>
    <xf numFmtId="0" fontId="0" fillId="0" borderId="13" xfId="0" applyBorder="1" applyAlignment="1">
      <alignment vertical="center"/>
    </xf>
    <xf numFmtId="0" fontId="28" fillId="0" borderId="15" xfId="0" applyFont="1" applyBorder="1" applyAlignment="1">
      <alignment horizontal="center" vertical="center" wrapText="1"/>
    </xf>
    <xf numFmtId="0" fontId="28" fillId="0" borderId="0" xfId="0" applyFont="1" applyBorder="1" applyAlignment="1">
      <alignment horizontal="center" vertical="center"/>
    </xf>
    <xf numFmtId="0" fontId="29" fillId="0" borderId="0" xfId="0" applyFont="1" applyAlignment="1">
      <alignment vertical="center"/>
    </xf>
    <xf numFmtId="0" fontId="22" fillId="3" borderId="6" xfId="0" applyFont="1" applyFill="1" applyBorder="1" applyAlignment="1">
      <alignment horizontal="center" vertical="center"/>
    </xf>
    <xf numFmtId="0" fontId="0" fillId="0" borderId="7" xfId="0" applyBorder="1" applyAlignment="1">
      <alignment vertical="center"/>
    </xf>
    <xf numFmtId="0" fontId="0" fillId="0" borderId="5" xfId="0" applyBorder="1" applyAlignment="1">
      <alignment vertical="center"/>
    </xf>
    <xf numFmtId="0" fontId="2" fillId="0" borderId="4" xfId="0" applyFont="1" applyBorder="1" applyAlignment="1">
      <alignment horizontal="center" vertical="center" wrapText="1"/>
    </xf>
    <xf numFmtId="0" fontId="0" fillId="0" borderId="3" xfId="0" applyBorder="1" applyAlignment="1">
      <alignment horizontal="center" vertical="center"/>
    </xf>
    <xf numFmtId="0" fontId="0" fillId="0" borderId="8" xfId="0" applyBorder="1" applyAlignment="1">
      <alignment horizontal="center" vertical="center"/>
    </xf>
    <xf numFmtId="0" fontId="23" fillId="3" borderId="4" xfId="0" applyFont="1" applyFill="1" applyBorder="1" applyAlignment="1">
      <alignment horizontal="center" vertical="center"/>
    </xf>
    <xf numFmtId="0" fontId="3" fillId="0" borderId="36" xfId="0" applyFont="1" applyBorder="1" applyAlignment="1">
      <alignment vertical="center" wrapText="1"/>
    </xf>
    <xf numFmtId="0" fontId="0" fillId="0" borderId="37" xfId="0" applyBorder="1" applyAlignment="1">
      <alignment vertical="center"/>
    </xf>
    <xf numFmtId="0" fontId="2" fillId="4" borderId="11" xfId="0" applyFont="1" applyFill="1" applyBorder="1" applyAlignment="1">
      <alignment horizontal="center" vertic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22" fillId="3" borderId="11" xfId="0" applyFont="1" applyFill="1" applyBorder="1" applyAlignment="1">
      <alignment horizontal="center" vertical="center"/>
    </xf>
    <xf numFmtId="0" fontId="22" fillId="3" borderId="13" xfId="0" applyFont="1" applyFill="1" applyBorder="1" applyAlignment="1">
      <alignment horizontal="center" vertical="center"/>
    </xf>
    <xf numFmtId="0" fontId="22" fillId="3" borderId="20" xfId="0" applyFont="1" applyFill="1" applyBorder="1" applyAlignment="1">
      <alignment horizontal="center" vertical="center"/>
    </xf>
    <xf numFmtId="0" fontId="0" fillId="0" borderId="22" xfId="0" applyBorder="1" applyAlignment="1">
      <alignment horizontal="center" vertical="center"/>
    </xf>
    <xf numFmtId="0" fontId="2" fillId="4" borderId="10" xfId="0" applyFont="1" applyFill="1" applyBorder="1" applyAlignment="1">
      <alignment horizontal="center" vertical="center" wrapText="1"/>
    </xf>
    <xf numFmtId="0" fontId="0" fillId="0" borderId="10" xfId="0" applyBorder="1" applyAlignment="1">
      <alignment horizontal="center" vertical="center" wrapText="1"/>
    </xf>
    <xf numFmtId="0" fontId="2" fillId="4" borderId="40" xfId="0" applyFont="1" applyFill="1" applyBorder="1" applyAlignment="1">
      <alignment horizontal="center" vertical="center" wrapText="1"/>
    </xf>
    <xf numFmtId="0" fontId="0" fillId="0" borderId="14" xfId="0" applyBorder="1" applyAlignment="1">
      <alignment horizontal="center" vertical="center" wrapText="1"/>
    </xf>
    <xf numFmtId="0" fontId="0" fillId="0" borderId="39" xfId="0" applyBorder="1" applyAlignment="1">
      <alignment horizontal="center" vertical="center" wrapText="1"/>
    </xf>
    <xf numFmtId="0" fontId="25" fillId="3" borderId="40" xfId="0" applyFont="1" applyFill="1" applyBorder="1" applyAlignment="1">
      <alignment vertical="center"/>
    </xf>
    <xf numFmtId="0" fontId="0" fillId="0" borderId="14" xfId="0" applyBorder="1" applyAlignment="1">
      <alignment vertical="center"/>
    </xf>
    <xf numFmtId="0" fontId="0" fillId="0" borderId="39" xfId="0" applyBorder="1" applyAlignment="1">
      <alignment vertical="center"/>
    </xf>
    <xf numFmtId="0" fontId="30" fillId="0" borderId="51" xfId="0" applyFont="1" applyBorder="1" applyAlignment="1">
      <alignment horizontal="center" vertical="center" wrapText="1"/>
    </xf>
    <xf numFmtId="0" fontId="31" fillId="0" borderId="51" xfId="0" applyFont="1" applyBorder="1" applyAlignment="1">
      <alignment vertical="center"/>
    </xf>
    <xf numFmtId="0" fontId="30" fillId="0" borderId="0" xfId="0" applyFont="1" applyAlignment="1">
      <alignment horizontal="center" vertical="center" wrapText="1"/>
    </xf>
    <xf numFmtId="0" fontId="31" fillId="0" borderId="0" xfId="0" applyFont="1" applyAlignment="1">
      <alignment vertical="center"/>
    </xf>
    <xf numFmtId="0" fontId="22" fillId="3" borderId="1" xfId="0" applyFont="1" applyFill="1" applyBorder="1" applyAlignment="1">
      <alignment horizontal="center" vertical="center" wrapText="1"/>
    </xf>
    <xf numFmtId="0" fontId="22" fillId="3" borderId="44" xfId="0" applyFont="1" applyFill="1" applyBorder="1" applyAlignment="1">
      <alignment horizontal="center" vertical="center"/>
    </xf>
    <xf numFmtId="0" fontId="0" fillId="0" borderId="9" xfId="0" applyBorder="1" applyAlignment="1">
      <alignment horizontal="center" vertical="center"/>
    </xf>
    <xf numFmtId="0" fontId="18" fillId="0" borderId="51" xfId="0" applyFont="1" applyBorder="1" applyAlignment="1">
      <alignment horizontal="center" vertical="center" wrapText="1"/>
    </xf>
    <xf numFmtId="0" fontId="18" fillId="0" borderId="0" xfId="0" applyFont="1" applyBorder="1" applyAlignment="1">
      <alignment horizontal="center" vertical="center" wrapText="1"/>
    </xf>
    <xf numFmtId="0" fontId="25" fillId="3" borderId="15" xfId="0" applyFont="1" applyFill="1" applyBorder="1" applyAlignment="1">
      <alignment vertical="center"/>
    </xf>
    <xf numFmtId="0" fontId="0" fillId="0" borderId="18" xfId="0" applyBorder="1" applyAlignment="1">
      <alignment vertical="center"/>
    </xf>
    <xf numFmtId="0" fontId="0" fillId="0" borderId="15" xfId="0" applyBorder="1" applyAlignment="1">
      <alignment vertical="center"/>
    </xf>
    <xf numFmtId="0" fontId="0" fillId="0" borderId="53" xfId="0" applyBorder="1" applyAlignment="1">
      <alignment vertical="center"/>
    </xf>
    <xf numFmtId="0" fontId="0" fillId="0" borderId="40" xfId="0" applyBorder="1" applyAlignment="1">
      <alignment vertical="center"/>
    </xf>
    <xf numFmtId="0" fontId="27" fillId="0" borderId="14" xfId="0" applyFont="1" applyBorder="1" applyAlignment="1">
      <alignment horizontal="center" vertical="center" wrapText="1"/>
    </xf>
    <xf numFmtId="0" fontId="28" fillId="0" borderId="6" xfId="0" applyFont="1" applyBorder="1" applyAlignment="1">
      <alignment horizontal="center" vertical="center"/>
    </xf>
    <xf numFmtId="0" fontId="0" fillId="0" borderId="5" xfId="0" applyBorder="1" applyAlignment="1">
      <alignment horizontal="center" vertical="center"/>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3</xdr:col>
      <xdr:colOff>666750</xdr:colOff>
      <xdr:row>0</xdr:row>
      <xdr:rowOff>6350</xdr:rowOff>
    </xdr:from>
    <xdr:to>
      <xdr:col>5</xdr:col>
      <xdr:colOff>273050</xdr:colOff>
      <xdr:row>3</xdr:row>
      <xdr:rowOff>228600</xdr:rowOff>
    </xdr:to>
    <xdr:pic>
      <xdr:nvPicPr>
        <xdr:cNvPr id="2124" name="Image 2" descr="LOGOBLEU">
          <a:extLst>
            <a:ext uri="{FF2B5EF4-FFF2-40B4-BE49-F238E27FC236}">
              <a16:creationId xmlns:a16="http://schemas.microsoft.com/office/drawing/2014/main" id="{00000000-0008-0000-0000-00004C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6350"/>
          <a:ext cx="1130300" cy="984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468631</xdr:colOff>
      <xdr:row>0</xdr:row>
      <xdr:rowOff>116576</xdr:rowOff>
    </xdr:from>
    <xdr:to>
      <xdr:col>7</xdr:col>
      <xdr:colOff>457200</xdr:colOff>
      <xdr:row>11</xdr:row>
      <xdr:rowOff>59871</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a:stretch>
          <a:fillRect/>
        </a:stretch>
      </xdr:blipFill>
      <xdr:spPr>
        <a:xfrm>
          <a:off x="1259206" y="116576"/>
          <a:ext cx="4732019" cy="26674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3053736</xdr:colOff>
      <xdr:row>0</xdr:row>
      <xdr:rowOff>133145</xdr:rowOff>
    </xdr:from>
    <xdr:to>
      <xdr:col>2</xdr:col>
      <xdr:colOff>3903366</xdr:colOff>
      <xdr:row>4</xdr:row>
      <xdr:rowOff>139918</xdr:rowOff>
    </xdr:to>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74946" y="133145"/>
          <a:ext cx="857250" cy="78897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8"/>
  <sheetViews>
    <sheetView tabSelected="1" view="pageBreakPreview" zoomScaleNormal="100" zoomScaleSheetLayoutView="100" workbookViewId="0">
      <selection activeCell="A15" sqref="A15:I15"/>
    </sheetView>
  </sheetViews>
  <sheetFormatPr baseColWidth="10" defaultRowHeight="15" x14ac:dyDescent="0.25"/>
  <sheetData>
    <row r="1" spans="1:9" ht="20.25" customHeight="1" x14ac:dyDescent="0.25">
      <c r="A1" s="1"/>
    </row>
    <row r="2" spans="1:9" ht="20.25" customHeight="1" x14ac:dyDescent="0.25">
      <c r="A2" s="1"/>
    </row>
    <row r="3" spans="1:9" ht="20.25" customHeight="1" x14ac:dyDescent="0.25">
      <c r="A3" s="1"/>
    </row>
    <row r="4" spans="1:9" ht="20.25" customHeight="1" x14ac:dyDescent="0.25">
      <c r="A4" s="1"/>
    </row>
    <row r="5" spans="1:9" ht="20.25" customHeight="1" x14ac:dyDescent="0.25">
      <c r="A5" s="6"/>
    </row>
    <row r="6" spans="1:9" ht="20.25" customHeight="1" x14ac:dyDescent="0.25">
      <c r="A6" s="6"/>
    </row>
    <row r="7" spans="1:9" ht="20.25" customHeight="1" x14ac:dyDescent="0.25">
      <c r="A7" s="6"/>
    </row>
    <row r="8" spans="1:9" ht="20.25" customHeight="1" x14ac:dyDescent="0.25">
      <c r="A8" s="1"/>
    </row>
    <row r="9" spans="1:9" ht="20.25" customHeight="1" x14ac:dyDescent="0.25">
      <c r="A9" s="1"/>
    </row>
    <row r="10" spans="1:9" ht="20.25" customHeight="1" x14ac:dyDescent="0.25"/>
    <row r="11" spans="1:9" ht="20.25" customHeight="1" x14ac:dyDescent="0.25">
      <c r="A11" s="12"/>
      <c r="B11" s="13"/>
    </row>
    <row r="12" spans="1:9" ht="20.25" customHeight="1" x14ac:dyDescent="0.25">
      <c r="A12" s="11"/>
      <c r="B12" s="13"/>
    </row>
    <row r="13" spans="1:9" ht="111" customHeight="1" thickBot="1" x14ac:dyDescent="0.3">
      <c r="A13" s="11"/>
      <c r="B13" s="13"/>
    </row>
    <row r="14" spans="1:9" ht="20.25" hidden="1" customHeight="1" thickBot="1" x14ac:dyDescent="0.3">
      <c r="A14" s="11"/>
      <c r="B14" s="13"/>
    </row>
    <row r="15" spans="1:9" ht="176.25" customHeight="1" thickBot="1" x14ac:dyDescent="0.3">
      <c r="A15" s="105" t="s">
        <v>86</v>
      </c>
      <c r="B15" s="106"/>
      <c r="C15" s="106"/>
      <c r="D15" s="106"/>
      <c r="E15" s="106"/>
      <c r="F15" s="106"/>
      <c r="G15" s="106"/>
      <c r="H15" s="106"/>
      <c r="I15" s="107"/>
    </row>
    <row r="16" spans="1:9" ht="20.25" customHeight="1" x14ac:dyDescent="0.25">
      <c r="A16" s="14"/>
      <c r="B16" s="15"/>
      <c r="C16" s="15"/>
      <c r="D16" s="15"/>
      <c r="E16" s="15"/>
      <c r="F16" s="15"/>
      <c r="G16" s="15"/>
      <c r="H16" s="15"/>
      <c r="I16" s="15"/>
    </row>
    <row r="17" spans="1:10" ht="20.25" customHeight="1" x14ac:dyDescent="0.25">
      <c r="A17" s="108" t="s">
        <v>18</v>
      </c>
      <c r="B17" s="108"/>
      <c r="C17" s="108"/>
      <c r="D17" s="108"/>
      <c r="E17" s="108"/>
      <c r="F17" s="108"/>
      <c r="G17" s="108"/>
      <c r="H17" s="108"/>
      <c r="I17" s="108"/>
      <c r="J17" s="7"/>
    </row>
    <row r="18" spans="1:10" x14ac:dyDescent="0.25">
      <c r="A18" s="16"/>
      <c r="B18" s="17"/>
      <c r="C18" s="17"/>
      <c r="D18" s="17"/>
      <c r="E18" s="17"/>
      <c r="F18" s="17"/>
      <c r="G18" s="17"/>
      <c r="H18" s="17"/>
      <c r="I18" s="17"/>
    </row>
  </sheetData>
  <mergeCells count="2">
    <mergeCell ref="A15:I15"/>
    <mergeCell ref="A17:I17"/>
  </mergeCells>
  <printOptions horizontalCentered="1"/>
  <pageMargins left="0.17" right="0.17" top="0.74803149606299213" bottom="0.74803149606299213" header="0.31496062992125984" footer="0.31496062992125984"/>
  <pageSetup paperSize="9" scale="8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99"/>
  <sheetViews>
    <sheetView view="pageBreakPreview" zoomScaleNormal="100" zoomScaleSheetLayoutView="100" workbookViewId="0">
      <selection activeCell="B7" sqref="B7:G7"/>
    </sheetView>
  </sheetViews>
  <sheetFormatPr baseColWidth="10" defaultRowHeight="15" x14ac:dyDescent="0.25"/>
  <cols>
    <col min="1" max="1" width="7.7109375" customWidth="1"/>
    <col min="2" max="2" width="12.140625" customWidth="1"/>
    <col min="3" max="3" width="69.42578125" customWidth="1"/>
  </cols>
  <sheetData>
    <row r="1" spans="2:7" s="20" customFormat="1" x14ac:dyDescent="0.25"/>
    <row r="2" spans="2:7" s="20" customFormat="1" x14ac:dyDescent="0.25"/>
    <row r="3" spans="2:7" s="20" customFormat="1" x14ac:dyDescent="0.25"/>
    <row r="4" spans="2:7" s="20" customFormat="1" x14ac:dyDescent="0.25"/>
    <row r="5" spans="2:7" s="20" customFormat="1" x14ac:dyDescent="0.25"/>
    <row r="6" spans="2:7" s="20" customFormat="1" ht="22.5" customHeight="1" x14ac:dyDescent="0.25"/>
    <row r="7" spans="2:7" s="20" customFormat="1" ht="69" customHeight="1" x14ac:dyDescent="0.25">
      <c r="B7" s="134" t="s">
        <v>85</v>
      </c>
      <c r="C7" s="135"/>
      <c r="D7" s="135"/>
      <c r="E7" s="135"/>
      <c r="F7" s="135"/>
      <c r="G7" s="136"/>
    </row>
    <row r="8" spans="2:7" s="20" customFormat="1" ht="20.25" customHeight="1" x14ac:dyDescent="0.25">
      <c r="B8" s="137" t="s">
        <v>19</v>
      </c>
      <c r="C8" s="137"/>
      <c r="D8" s="137"/>
      <c r="E8" s="137"/>
      <c r="F8" s="137"/>
      <c r="G8" s="136"/>
    </row>
    <row r="9" spans="2:7" s="20" customFormat="1" x14ac:dyDescent="0.25">
      <c r="B9" s="21"/>
      <c r="C9" s="21"/>
      <c r="D9" s="21"/>
      <c r="E9" s="21"/>
      <c r="F9" s="21"/>
    </row>
    <row r="10" spans="2:7" s="20" customFormat="1" ht="78" customHeight="1" x14ac:dyDescent="0.25">
      <c r="B10" s="22" t="s">
        <v>20</v>
      </c>
      <c r="C10" s="138" t="s">
        <v>21</v>
      </c>
      <c r="D10" s="139"/>
      <c r="E10" s="139"/>
      <c r="F10" s="139"/>
      <c r="G10" s="140"/>
    </row>
    <row r="11" spans="2:7" s="20" customFormat="1" ht="12" customHeight="1" x14ac:dyDescent="0.25">
      <c r="B11" s="24"/>
      <c r="C11" s="25"/>
      <c r="D11" s="25"/>
      <c r="E11" s="25"/>
      <c r="F11" s="25"/>
      <c r="G11" s="23"/>
    </row>
    <row r="12" spans="2:7" s="20" customFormat="1" ht="82.9" customHeight="1" x14ac:dyDescent="0.25">
      <c r="B12" s="141" t="s">
        <v>22</v>
      </c>
      <c r="C12" s="142"/>
      <c r="D12" s="142"/>
      <c r="E12" s="142"/>
      <c r="F12" s="142"/>
      <c r="G12" s="143"/>
    </row>
    <row r="13" spans="2:7" s="20" customFormat="1" ht="18.75" customHeight="1" thickBot="1" x14ac:dyDescent="0.3">
      <c r="B13" s="27"/>
      <c r="C13" s="28"/>
      <c r="D13" s="28"/>
      <c r="E13" s="28"/>
      <c r="F13" s="28"/>
    </row>
    <row r="14" spans="2:7" s="20" customFormat="1" ht="15.75" thickBot="1" x14ac:dyDescent="0.3">
      <c r="B14" s="147" t="s">
        <v>30</v>
      </c>
      <c r="C14" s="150" t="s">
        <v>25</v>
      </c>
      <c r="D14" s="144" t="s">
        <v>26</v>
      </c>
      <c r="E14" s="145"/>
      <c r="F14" s="145"/>
      <c r="G14" s="146"/>
    </row>
    <row r="15" spans="2:7" x14ac:dyDescent="0.25">
      <c r="B15" s="148"/>
      <c r="C15" s="148"/>
      <c r="D15" s="158" t="s">
        <v>31</v>
      </c>
      <c r="E15" s="156" t="s">
        <v>32</v>
      </c>
      <c r="F15" s="157"/>
      <c r="G15" s="109" t="s">
        <v>27</v>
      </c>
    </row>
    <row r="16" spans="2:7" ht="15.75" thickBot="1" x14ac:dyDescent="0.3">
      <c r="B16" s="149"/>
      <c r="C16" s="149"/>
      <c r="D16" s="159"/>
      <c r="E16" s="30" t="s">
        <v>28</v>
      </c>
      <c r="F16" s="30" t="s">
        <v>29</v>
      </c>
      <c r="G16" s="110"/>
    </row>
    <row r="17" spans="1:7" s="13" customFormat="1" ht="6" customHeight="1" thickBot="1" x14ac:dyDescent="0.3">
      <c r="B17" s="39"/>
      <c r="C17" s="39"/>
      <c r="D17" s="39"/>
      <c r="E17" s="39"/>
      <c r="F17" s="39"/>
      <c r="G17" s="39"/>
    </row>
    <row r="18" spans="1:7" ht="27.6" customHeight="1" x14ac:dyDescent="0.25">
      <c r="B18" s="38" t="s">
        <v>33</v>
      </c>
      <c r="C18" s="75" t="s">
        <v>4</v>
      </c>
      <c r="D18" s="125"/>
      <c r="E18" s="126"/>
      <c r="F18" s="126"/>
      <c r="G18" s="127"/>
    </row>
    <row r="19" spans="1:7" ht="20.100000000000001" customHeight="1" x14ac:dyDescent="0.25">
      <c r="B19" s="151"/>
      <c r="C19" s="40" t="s">
        <v>3</v>
      </c>
      <c r="D19" s="153"/>
      <c r="E19" s="154"/>
      <c r="F19" s="155"/>
      <c r="G19" s="41">
        <f>SUM(G20:G22)</f>
        <v>0</v>
      </c>
    </row>
    <row r="20" spans="1:7" s="20" customFormat="1" ht="16.5" customHeight="1" x14ac:dyDescent="0.25">
      <c r="A20" s="31"/>
      <c r="B20" s="152"/>
      <c r="C20" s="33"/>
      <c r="D20" s="32"/>
      <c r="E20" s="32"/>
      <c r="F20" s="34"/>
      <c r="G20" s="42">
        <f>D20*E20</f>
        <v>0</v>
      </c>
    </row>
    <row r="21" spans="1:7" s="20" customFormat="1" ht="16.5" customHeight="1" x14ac:dyDescent="0.25">
      <c r="A21" s="31"/>
      <c r="B21" s="152"/>
      <c r="C21" s="44"/>
      <c r="D21" s="45"/>
      <c r="E21" s="45"/>
      <c r="F21" s="46"/>
      <c r="G21" s="42">
        <f>D21*E21</f>
        <v>0</v>
      </c>
    </row>
    <row r="22" spans="1:7" s="20" customFormat="1" ht="16.5" customHeight="1" thickBot="1" x14ac:dyDescent="0.3">
      <c r="A22" s="31"/>
      <c r="B22" s="152"/>
      <c r="C22" s="44"/>
      <c r="D22" s="45"/>
      <c r="E22" s="45"/>
      <c r="F22" s="46"/>
      <c r="G22" s="47">
        <f>D22*E22</f>
        <v>0</v>
      </c>
    </row>
    <row r="23" spans="1:7" ht="27.6" customHeight="1" x14ac:dyDescent="0.25">
      <c r="B23" s="61" t="s">
        <v>34</v>
      </c>
      <c r="C23" s="29" t="s">
        <v>5</v>
      </c>
      <c r="D23" s="131"/>
      <c r="E23" s="132"/>
      <c r="F23" s="132"/>
      <c r="G23" s="133"/>
    </row>
    <row r="24" spans="1:7" ht="20.100000000000001" customHeight="1" x14ac:dyDescent="0.25">
      <c r="B24" s="62" t="s">
        <v>35</v>
      </c>
      <c r="C24" s="48" t="s">
        <v>6</v>
      </c>
      <c r="D24" s="153"/>
      <c r="E24" s="154"/>
      <c r="F24" s="155"/>
      <c r="G24" s="41">
        <f>SUM(G25:G26)</f>
        <v>0</v>
      </c>
    </row>
    <row r="25" spans="1:7" s="20" customFormat="1" ht="16.5" customHeight="1" x14ac:dyDescent="0.25">
      <c r="A25" s="31"/>
      <c r="B25" s="63"/>
      <c r="C25" s="49"/>
      <c r="D25" s="32"/>
      <c r="E25" s="32"/>
      <c r="F25" s="34"/>
      <c r="G25" s="42">
        <f>D25*E25</f>
        <v>0</v>
      </c>
    </row>
    <row r="26" spans="1:7" s="20" customFormat="1" ht="16.5" customHeight="1" x14ac:dyDescent="0.25">
      <c r="A26" s="31"/>
      <c r="B26" s="64"/>
      <c r="C26" s="49"/>
      <c r="D26" s="32"/>
      <c r="E26" s="32"/>
      <c r="F26" s="34"/>
      <c r="G26" s="42">
        <f>D26*E26</f>
        <v>0</v>
      </c>
    </row>
    <row r="27" spans="1:7" ht="20.100000000000001" customHeight="1" x14ac:dyDescent="0.25">
      <c r="B27" s="62" t="s">
        <v>36</v>
      </c>
      <c r="C27" s="48" t="s">
        <v>7</v>
      </c>
      <c r="D27" s="153"/>
      <c r="E27" s="154"/>
      <c r="F27" s="155"/>
      <c r="G27" s="41">
        <f>SUM(G28:G29)</f>
        <v>0</v>
      </c>
    </row>
    <row r="28" spans="1:7" ht="16.5" customHeight="1" x14ac:dyDescent="0.25">
      <c r="B28" s="65"/>
      <c r="C28" s="49"/>
      <c r="D28" s="32"/>
      <c r="E28" s="32"/>
      <c r="F28" s="34"/>
      <c r="G28" s="42">
        <f>D28*E28</f>
        <v>0</v>
      </c>
    </row>
    <row r="29" spans="1:7" ht="16.5" customHeight="1" x14ac:dyDescent="0.25">
      <c r="B29" s="66"/>
      <c r="C29" s="49"/>
      <c r="D29" s="32"/>
      <c r="E29" s="32"/>
      <c r="F29" s="34"/>
      <c r="G29" s="42">
        <f>D29*E29</f>
        <v>0</v>
      </c>
    </row>
    <row r="30" spans="1:7" ht="20.100000000000001" customHeight="1" x14ac:dyDescent="0.25">
      <c r="B30" s="62" t="s">
        <v>37</v>
      </c>
      <c r="C30" s="48" t="s">
        <v>8</v>
      </c>
      <c r="D30" s="160"/>
      <c r="E30" s="161"/>
      <c r="F30" s="161"/>
      <c r="G30" s="41">
        <f>SUM(G31:G32)</f>
        <v>0</v>
      </c>
    </row>
    <row r="31" spans="1:7" ht="16.5" customHeight="1" x14ac:dyDescent="0.25">
      <c r="B31" s="65"/>
      <c r="C31" s="58"/>
      <c r="D31" s="36"/>
      <c r="E31" s="37"/>
      <c r="F31" s="36"/>
      <c r="G31" s="42">
        <f>D31*E31</f>
        <v>0</v>
      </c>
    </row>
    <row r="32" spans="1:7" ht="16.5" customHeight="1" x14ac:dyDescent="0.25">
      <c r="B32" s="65"/>
      <c r="C32" s="59"/>
      <c r="D32" s="50"/>
      <c r="E32" s="60"/>
      <c r="F32" s="50"/>
      <c r="G32" s="42">
        <f>D32*E32</f>
        <v>0</v>
      </c>
    </row>
    <row r="33" spans="1:7" ht="20.100000000000001" customHeight="1" x14ac:dyDescent="0.25">
      <c r="B33" s="62" t="s">
        <v>38</v>
      </c>
      <c r="C33" s="48" t="s">
        <v>9</v>
      </c>
      <c r="D33" s="160"/>
      <c r="E33" s="161"/>
      <c r="F33" s="161"/>
      <c r="G33" s="41">
        <f>SUM(G34)</f>
        <v>0</v>
      </c>
    </row>
    <row r="34" spans="1:7" ht="16.5" customHeight="1" thickBot="1" x14ac:dyDescent="0.3">
      <c r="B34" s="65"/>
      <c r="C34" s="68"/>
      <c r="D34" s="50"/>
      <c r="E34" s="60"/>
      <c r="F34" s="50"/>
      <c r="G34" s="47">
        <f>D34*E34</f>
        <v>0</v>
      </c>
    </row>
    <row r="35" spans="1:7" ht="27.6" customHeight="1" x14ac:dyDescent="0.25">
      <c r="B35" s="69" t="s">
        <v>40</v>
      </c>
      <c r="C35" s="70" t="s">
        <v>10</v>
      </c>
      <c r="D35" s="128"/>
      <c r="E35" s="129"/>
      <c r="F35" s="129"/>
      <c r="G35" s="130"/>
    </row>
    <row r="36" spans="1:7" ht="20.100000000000001" customHeight="1" x14ac:dyDescent="0.25">
      <c r="B36" s="65" t="s">
        <v>41</v>
      </c>
      <c r="C36" s="52" t="s">
        <v>6</v>
      </c>
      <c r="D36" s="162"/>
      <c r="E36" s="163"/>
      <c r="F36" s="164"/>
      <c r="G36" s="53">
        <f>SUM(G37:G38)</f>
        <v>0</v>
      </c>
    </row>
    <row r="37" spans="1:7" s="20" customFormat="1" ht="16.5" customHeight="1" x14ac:dyDescent="0.25">
      <c r="A37" s="31"/>
      <c r="B37" s="63"/>
      <c r="C37" s="49"/>
      <c r="D37" s="32"/>
      <c r="E37" s="32"/>
      <c r="F37" s="34"/>
      <c r="G37" s="42">
        <f>D37*E37</f>
        <v>0</v>
      </c>
    </row>
    <row r="38" spans="1:7" s="20" customFormat="1" ht="16.5" customHeight="1" x14ac:dyDescent="0.25">
      <c r="A38" s="31"/>
      <c r="B38" s="64"/>
      <c r="C38" s="49"/>
      <c r="D38" s="32"/>
      <c r="E38" s="32"/>
      <c r="F38" s="34"/>
      <c r="G38" s="42">
        <f>D38*E38</f>
        <v>0</v>
      </c>
    </row>
    <row r="39" spans="1:7" ht="20.100000000000001" customHeight="1" x14ac:dyDescent="0.25">
      <c r="B39" s="62" t="s">
        <v>42</v>
      </c>
      <c r="C39" s="48" t="s">
        <v>14</v>
      </c>
      <c r="D39" s="153"/>
      <c r="E39" s="154"/>
      <c r="F39" s="155"/>
      <c r="G39" s="41">
        <f>SUM(G40:G41)</f>
        <v>0</v>
      </c>
    </row>
    <row r="40" spans="1:7" s="20" customFormat="1" ht="16.5" customHeight="1" x14ac:dyDescent="0.25">
      <c r="A40" s="31"/>
      <c r="B40" s="63"/>
      <c r="C40" s="49"/>
      <c r="D40" s="32"/>
      <c r="E40" s="32"/>
      <c r="F40" s="34"/>
      <c r="G40" s="42">
        <f>D40*E40</f>
        <v>0</v>
      </c>
    </row>
    <row r="41" spans="1:7" s="20" customFormat="1" ht="16.5" customHeight="1" x14ac:dyDescent="0.25">
      <c r="A41" s="31"/>
      <c r="B41" s="64"/>
      <c r="C41" s="49"/>
      <c r="D41" s="32"/>
      <c r="E41" s="32"/>
      <c r="F41" s="34"/>
      <c r="G41" s="42">
        <f>D41*E41</f>
        <v>0</v>
      </c>
    </row>
    <row r="42" spans="1:7" ht="20.100000000000001" customHeight="1" x14ac:dyDescent="0.25">
      <c r="B42" s="62" t="s">
        <v>43</v>
      </c>
      <c r="C42" s="48" t="s">
        <v>7</v>
      </c>
      <c r="D42" s="153"/>
      <c r="E42" s="154"/>
      <c r="F42" s="155"/>
      <c r="G42" s="41">
        <f>SUM(G43:G44)</f>
        <v>0</v>
      </c>
    </row>
    <row r="43" spans="1:7" ht="16.5" customHeight="1" x14ac:dyDescent="0.25">
      <c r="B43" s="65"/>
      <c r="C43" s="49"/>
      <c r="D43" s="32"/>
      <c r="E43" s="32"/>
      <c r="F43" s="34"/>
      <c r="G43" s="42">
        <f>D43*E43</f>
        <v>0</v>
      </c>
    </row>
    <row r="44" spans="1:7" ht="16.5" customHeight="1" x14ac:dyDescent="0.25">
      <c r="B44" s="66"/>
      <c r="C44" s="49"/>
      <c r="D44" s="32"/>
      <c r="E44" s="32"/>
      <c r="F44" s="34"/>
      <c r="G44" s="42">
        <f>D44*E44</f>
        <v>0</v>
      </c>
    </row>
    <row r="45" spans="1:7" ht="20.100000000000001" customHeight="1" x14ac:dyDescent="0.25">
      <c r="B45" s="62" t="s">
        <v>44</v>
      </c>
      <c r="C45" s="48" t="s">
        <v>8</v>
      </c>
      <c r="D45" s="160"/>
      <c r="E45" s="161"/>
      <c r="F45" s="161"/>
      <c r="G45" s="41">
        <f>SUM(G46:G47)</f>
        <v>0</v>
      </c>
    </row>
    <row r="46" spans="1:7" ht="16.5" customHeight="1" x14ac:dyDescent="0.25">
      <c r="B46" s="65"/>
      <c r="C46" s="58"/>
      <c r="D46" s="36"/>
      <c r="E46" s="37"/>
      <c r="F46" s="36"/>
      <c r="G46" s="42">
        <f>D46*E46</f>
        <v>0</v>
      </c>
    </row>
    <row r="47" spans="1:7" ht="16.5" customHeight="1" x14ac:dyDescent="0.25">
      <c r="B47" s="65"/>
      <c r="C47" s="59"/>
      <c r="D47" s="50"/>
      <c r="E47" s="60"/>
      <c r="F47" s="50"/>
      <c r="G47" s="42">
        <f>D47*E47</f>
        <v>0</v>
      </c>
    </row>
    <row r="48" spans="1:7" ht="20.100000000000001" customHeight="1" x14ac:dyDescent="0.25">
      <c r="B48" s="62" t="s">
        <v>45</v>
      </c>
      <c r="C48" s="48" t="s">
        <v>9</v>
      </c>
      <c r="D48" s="160"/>
      <c r="E48" s="161"/>
      <c r="F48" s="161"/>
      <c r="G48" s="41">
        <f>SUM(G49)</f>
        <v>0</v>
      </c>
    </row>
    <row r="49" spans="1:7" ht="16.5" customHeight="1" thickBot="1" x14ac:dyDescent="0.3">
      <c r="B49" s="67"/>
      <c r="C49" s="55"/>
      <c r="D49" s="56"/>
      <c r="E49" s="57"/>
      <c r="F49" s="56"/>
      <c r="G49" s="43">
        <f>D49*E49</f>
        <v>0</v>
      </c>
    </row>
    <row r="50" spans="1:7" ht="27.6" customHeight="1" thickBot="1" x14ac:dyDescent="0.3">
      <c r="B50" s="5" t="s">
        <v>46</v>
      </c>
      <c r="C50" s="8" t="s">
        <v>11</v>
      </c>
      <c r="D50" s="111"/>
      <c r="E50" s="123"/>
      <c r="F50" s="123"/>
      <c r="G50" s="124"/>
    </row>
    <row r="51" spans="1:7" ht="20.100000000000001" customHeight="1" x14ac:dyDescent="0.25">
      <c r="B51" s="62" t="s">
        <v>47</v>
      </c>
      <c r="C51" s="48" t="s">
        <v>6</v>
      </c>
      <c r="D51" s="153"/>
      <c r="E51" s="154"/>
      <c r="F51" s="155"/>
      <c r="G51" s="41">
        <f>SUM(G52:G53)</f>
        <v>0</v>
      </c>
    </row>
    <row r="52" spans="1:7" s="20" customFormat="1" ht="16.5" customHeight="1" x14ac:dyDescent="0.25">
      <c r="A52" s="31"/>
      <c r="B52" s="63"/>
      <c r="C52" s="49"/>
      <c r="D52" s="32"/>
      <c r="E52" s="32"/>
      <c r="F52" s="34"/>
      <c r="G52" s="42">
        <f>D52*E52</f>
        <v>0</v>
      </c>
    </row>
    <row r="53" spans="1:7" s="20" customFormat="1" ht="16.5" customHeight="1" x14ac:dyDescent="0.25">
      <c r="A53" s="31"/>
      <c r="B53" s="64"/>
      <c r="C53" s="49"/>
      <c r="D53" s="32"/>
      <c r="E53" s="32"/>
      <c r="F53" s="34"/>
      <c r="G53" s="42">
        <f>D53*E53</f>
        <v>0</v>
      </c>
    </row>
    <row r="54" spans="1:7" ht="20.100000000000001" customHeight="1" x14ac:dyDescent="0.25">
      <c r="B54" s="62" t="s">
        <v>48</v>
      </c>
      <c r="C54" s="48" t="s">
        <v>7</v>
      </c>
      <c r="D54" s="153"/>
      <c r="E54" s="154"/>
      <c r="F54" s="155"/>
      <c r="G54" s="41">
        <f>SUM(G55:G56)</f>
        <v>0</v>
      </c>
    </row>
    <row r="55" spans="1:7" ht="16.5" customHeight="1" x14ac:dyDescent="0.25">
      <c r="B55" s="65"/>
      <c r="C55" s="49"/>
      <c r="D55" s="32"/>
      <c r="E55" s="32"/>
      <c r="F55" s="34"/>
      <c r="G55" s="42">
        <f>D55*E55</f>
        <v>0</v>
      </c>
    </row>
    <row r="56" spans="1:7" ht="16.5" customHeight="1" x14ac:dyDescent="0.25">
      <c r="B56" s="66"/>
      <c r="C56" s="49"/>
      <c r="D56" s="32"/>
      <c r="E56" s="32"/>
      <c r="F56" s="34"/>
      <c r="G56" s="42">
        <f>D56*E56</f>
        <v>0</v>
      </c>
    </row>
    <row r="57" spans="1:7" ht="20.100000000000001" customHeight="1" x14ac:dyDescent="0.25">
      <c r="B57" s="62" t="s">
        <v>50</v>
      </c>
      <c r="C57" s="48" t="s">
        <v>8</v>
      </c>
      <c r="D57" s="160"/>
      <c r="E57" s="161"/>
      <c r="F57" s="161"/>
      <c r="G57" s="41">
        <f>SUM(G58:G59)</f>
        <v>0</v>
      </c>
    </row>
    <row r="58" spans="1:7" ht="16.5" customHeight="1" x14ac:dyDescent="0.25">
      <c r="B58" s="65"/>
      <c r="C58" s="58"/>
      <c r="D58" s="36"/>
      <c r="E58" s="37"/>
      <c r="F58" s="36"/>
      <c r="G58" s="42">
        <f>D58*E58</f>
        <v>0</v>
      </c>
    </row>
    <row r="59" spans="1:7" ht="16.5" customHeight="1" x14ac:dyDescent="0.25">
      <c r="B59" s="65"/>
      <c r="C59" s="59"/>
      <c r="D59" s="50"/>
      <c r="E59" s="60"/>
      <c r="F59" s="50"/>
      <c r="G59" s="42">
        <f>D59*E59</f>
        <v>0</v>
      </c>
    </row>
    <row r="60" spans="1:7" ht="20.100000000000001" customHeight="1" x14ac:dyDescent="0.25">
      <c r="B60" s="62" t="s">
        <v>49</v>
      </c>
      <c r="C60" s="48" t="s">
        <v>9</v>
      </c>
      <c r="D60" s="160"/>
      <c r="E60" s="161"/>
      <c r="F60" s="161"/>
      <c r="G60" s="41">
        <f>SUM(G61)</f>
        <v>0</v>
      </c>
    </row>
    <row r="61" spans="1:7" ht="16.5" customHeight="1" thickBot="1" x14ac:dyDescent="0.3">
      <c r="B61" s="65"/>
      <c r="C61" s="68"/>
      <c r="D61" s="50"/>
      <c r="E61" s="60"/>
      <c r="F61" s="50"/>
      <c r="G61" s="47">
        <f>D61*E61</f>
        <v>0</v>
      </c>
    </row>
    <row r="62" spans="1:7" ht="27.6" customHeight="1" thickBot="1" x14ac:dyDescent="0.3">
      <c r="B62" s="4" t="s">
        <v>51</v>
      </c>
      <c r="C62" s="9" t="s">
        <v>12</v>
      </c>
      <c r="D62" s="114"/>
      <c r="E62" s="115"/>
      <c r="F62" s="115"/>
      <c r="G62" s="116"/>
    </row>
    <row r="63" spans="1:7" ht="20.100000000000001" customHeight="1" x14ac:dyDescent="0.25">
      <c r="B63" s="62" t="s">
        <v>52</v>
      </c>
      <c r="C63" s="48" t="s">
        <v>6</v>
      </c>
      <c r="D63" s="153"/>
      <c r="E63" s="154"/>
      <c r="F63" s="155"/>
      <c r="G63" s="41">
        <f>SUM(G64:G64)</f>
        <v>0</v>
      </c>
    </row>
    <row r="64" spans="1:7" s="20" customFormat="1" ht="16.5" customHeight="1" x14ac:dyDescent="0.25">
      <c r="A64" s="31"/>
      <c r="B64" s="63"/>
      <c r="C64" s="49"/>
      <c r="D64" s="32"/>
      <c r="E64" s="32"/>
      <c r="F64" s="34"/>
      <c r="G64" s="42">
        <f>D64*E64</f>
        <v>0</v>
      </c>
    </row>
    <row r="65" spans="1:7" ht="20.100000000000001" customHeight="1" x14ac:dyDescent="0.25">
      <c r="B65" s="62" t="s">
        <v>50</v>
      </c>
      <c r="C65" s="48" t="s">
        <v>8</v>
      </c>
      <c r="D65" s="160"/>
      <c r="E65" s="161"/>
      <c r="F65" s="161"/>
      <c r="G65" s="41">
        <f>SUM(G66:G66)</f>
        <v>0</v>
      </c>
    </row>
    <row r="66" spans="1:7" ht="16.5" customHeight="1" thickBot="1" x14ac:dyDescent="0.3">
      <c r="B66" s="67"/>
      <c r="C66" s="71"/>
      <c r="D66" s="56"/>
      <c r="E66" s="57"/>
      <c r="F66" s="56"/>
      <c r="G66" s="43">
        <f>D66*E66</f>
        <v>0</v>
      </c>
    </row>
    <row r="67" spans="1:7" ht="27.6" customHeight="1" thickBot="1" x14ac:dyDescent="0.3">
      <c r="B67" s="5" t="s">
        <v>53</v>
      </c>
      <c r="C67" s="8" t="s">
        <v>13</v>
      </c>
      <c r="D67" s="111"/>
      <c r="E67" s="112"/>
      <c r="F67" s="112"/>
      <c r="G67" s="113"/>
    </row>
    <row r="68" spans="1:7" ht="20.100000000000001" customHeight="1" x14ac:dyDescent="0.25">
      <c r="B68" s="62" t="s">
        <v>54</v>
      </c>
      <c r="C68" s="48" t="s">
        <v>6</v>
      </c>
      <c r="D68" s="153"/>
      <c r="E68" s="154"/>
      <c r="F68" s="155"/>
      <c r="G68" s="41">
        <f>SUM(G69:G69)</f>
        <v>0</v>
      </c>
    </row>
    <row r="69" spans="1:7" s="20" customFormat="1" ht="16.5" customHeight="1" x14ac:dyDescent="0.25">
      <c r="A69" s="31"/>
      <c r="B69" s="63"/>
      <c r="C69" s="49"/>
      <c r="D69" s="32"/>
      <c r="E69" s="32"/>
      <c r="F69" s="34"/>
      <c r="G69" s="42">
        <f>D69*E69</f>
        <v>0</v>
      </c>
    </row>
    <row r="70" spans="1:7" ht="20.100000000000001" customHeight="1" x14ac:dyDescent="0.25">
      <c r="B70" s="62" t="s">
        <v>55</v>
      </c>
      <c r="C70" s="48" t="s">
        <v>56</v>
      </c>
      <c r="D70" s="153"/>
      <c r="E70" s="154"/>
      <c r="F70" s="155"/>
      <c r="G70" s="41">
        <f>SUM(G71:G72)</f>
        <v>0</v>
      </c>
    </row>
    <row r="71" spans="1:7" s="20" customFormat="1" ht="16.5" customHeight="1" x14ac:dyDescent="0.25">
      <c r="A71" s="31"/>
      <c r="B71" s="63"/>
      <c r="C71" s="49"/>
      <c r="D71" s="32"/>
      <c r="E71" s="32"/>
      <c r="F71" s="34"/>
      <c r="G71" s="42">
        <f>D71*E71</f>
        <v>0</v>
      </c>
    </row>
    <row r="72" spans="1:7" s="20" customFormat="1" ht="16.5" customHeight="1" x14ac:dyDescent="0.25">
      <c r="A72" s="31"/>
      <c r="B72" s="64"/>
      <c r="C72" s="49"/>
      <c r="D72" s="32"/>
      <c r="E72" s="32"/>
      <c r="F72" s="34"/>
      <c r="G72" s="42">
        <f>D72*E72</f>
        <v>0</v>
      </c>
    </row>
    <row r="73" spans="1:7" ht="20.100000000000001" customHeight="1" x14ac:dyDescent="0.25">
      <c r="B73" s="62" t="s">
        <v>57</v>
      </c>
      <c r="C73" s="48" t="s">
        <v>7</v>
      </c>
      <c r="D73" s="153"/>
      <c r="E73" s="154"/>
      <c r="F73" s="155"/>
      <c r="G73" s="41">
        <f>SUM(G74:G74)</f>
        <v>0</v>
      </c>
    </row>
    <row r="74" spans="1:7" s="20" customFormat="1" ht="16.5" customHeight="1" x14ac:dyDescent="0.25">
      <c r="A74" s="31"/>
      <c r="B74" s="64"/>
      <c r="C74" s="49"/>
      <c r="D74" s="32"/>
      <c r="E74" s="32"/>
      <c r="F74" s="34"/>
      <c r="G74" s="42">
        <f>D74*E74</f>
        <v>0</v>
      </c>
    </row>
    <row r="75" spans="1:7" ht="20.100000000000001" customHeight="1" x14ac:dyDescent="0.25">
      <c r="B75" s="62" t="s">
        <v>50</v>
      </c>
      <c r="C75" s="48" t="s">
        <v>8</v>
      </c>
      <c r="D75" s="160"/>
      <c r="E75" s="161"/>
      <c r="F75" s="161"/>
      <c r="G75" s="41">
        <f>SUM(G76:G76)</f>
        <v>0</v>
      </c>
    </row>
    <row r="76" spans="1:7" ht="16.5" customHeight="1" thickBot="1" x14ac:dyDescent="0.3">
      <c r="B76" s="67"/>
      <c r="C76" s="71"/>
      <c r="D76" s="56"/>
      <c r="E76" s="57"/>
      <c r="F76" s="56"/>
      <c r="G76" s="43">
        <f>D76*E76</f>
        <v>0</v>
      </c>
    </row>
    <row r="77" spans="1:7" ht="27.6" customHeight="1" thickBot="1" x14ac:dyDescent="0.3">
      <c r="B77" s="4" t="s">
        <v>58</v>
      </c>
      <c r="C77" s="9" t="s">
        <v>15</v>
      </c>
      <c r="D77" s="114"/>
      <c r="E77" s="115"/>
      <c r="F77" s="115"/>
      <c r="G77" s="116"/>
    </row>
    <row r="78" spans="1:7" ht="20.100000000000001" customHeight="1" x14ac:dyDescent="0.25">
      <c r="B78" s="62" t="s">
        <v>59</v>
      </c>
      <c r="C78" s="48" t="s">
        <v>6</v>
      </c>
      <c r="D78" s="153"/>
      <c r="E78" s="154"/>
      <c r="F78" s="155"/>
      <c r="G78" s="41">
        <f>SUM(G79:G79)</f>
        <v>0</v>
      </c>
    </row>
    <row r="79" spans="1:7" s="20" customFormat="1" ht="16.5" customHeight="1" x14ac:dyDescent="0.25">
      <c r="A79" s="31"/>
      <c r="B79" s="63"/>
      <c r="C79" s="49"/>
      <c r="D79" s="32"/>
      <c r="E79" s="32"/>
      <c r="F79" s="34"/>
      <c r="G79" s="42">
        <f>D79*E79</f>
        <v>0</v>
      </c>
    </row>
    <row r="80" spans="1:7" ht="20.100000000000001" customHeight="1" x14ac:dyDescent="0.25">
      <c r="B80" s="62" t="s">
        <v>60</v>
      </c>
      <c r="C80" s="48" t="s">
        <v>56</v>
      </c>
      <c r="D80" s="153"/>
      <c r="E80" s="154"/>
      <c r="F80" s="155"/>
      <c r="G80" s="41">
        <f>SUM(G81:G81)</f>
        <v>0</v>
      </c>
    </row>
    <row r="81" spans="1:7" s="20" customFormat="1" ht="16.5" customHeight="1" x14ac:dyDescent="0.25">
      <c r="A81" s="31"/>
      <c r="B81" s="64"/>
      <c r="C81" s="49"/>
      <c r="D81" s="32"/>
      <c r="E81" s="32"/>
      <c r="F81" s="34"/>
      <c r="G81" s="42">
        <f>D81*E81</f>
        <v>0</v>
      </c>
    </row>
    <row r="82" spans="1:7" ht="20.100000000000001" customHeight="1" x14ac:dyDescent="0.25">
      <c r="B82" s="62" t="s">
        <v>61</v>
      </c>
      <c r="C82" s="48" t="s">
        <v>7</v>
      </c>
      <c r="D82" s="153"/>
      <c r="E82" s="154"/>
      <c r="F82" s="155"/>
      <c r="G82" s="41">
        <f>SUM(G83:G83)</f>
        <v>0</v>
      </c>
    </row>
    <row r="83" spans="1:7" s="20" customFormat="1" ht="16.5" customHeight="1" x14ac:dyDescent="0.25">
      <c r="A83" s="31"/>
      <c r="B83" s="64"/>
      <c r="C83" s="49"/>
      <c r="D83" s="32"/>
      <c r="E83" s="32"/>
      <c r="F83" s="34"/>
      <c r="G83" s="42">
        <f>D83*E83</f>
        <v>0</v>
      </c>
    </row>
    <row r="84" spans="1:7" ht="20.100000000000001" customHeight="1" x14ac:dyDescent="0.25">
      <c r="B84" s="62" t="s">
        <v>63</v>
      </c>
      <c r="C84" s="48" t="s">
        <v>8</v>
      </c>
      <c r="D84" s="160"/>
      <c r="E84" s="161"/>
      <c r="F84" s="161"/>
      <c r="G84" s="41">
        <f>SUM(G85:G85)</f>
        <v>0</v>
      </c>
    </row>
    <row r="85" spans="1:7" ht="16.5" customHeight="1" x14ac:dyDescent="0.25">
      <c r="B85" s="65"/>
      <c r="C85" s="59"/>
      <c r="D85" s="50"/>
      <c r="E85" s="60"/>
      <c r="F85" s="50"/>
      <c r="G85" s="47">
        <f>D85*E85</f>
        <v>0</v>
      </c>
    </row>
    <row r="86" spans="1:7" ht="20.100000000000001" customHeight="1" x14ac:dyDescent="0.25">
      <c r="B86" s="62" t="s">
        <v>62</v>
      </c>
      <c r="C86" s="48" t="s">
        <v>9</v>
      </c>
      <c r="D86" s="160"/>
      <c r="E86" s="161"/>
      <c r="F86" s="161"/>
      <c r="G86" s="41">
        <f>SUM(G87)</f>
        <v>0</v>
      </c>
    </row>
    <row r="87" spans="1:7" ht="16.5" customHeight="1" thickBot="1" x14ac:dyDescent="0.3">
      <c r="B87" s="67"/>
      <c r="C87" s="55"/>
      <c r="D87" s="56"/>
      <c r="E87" s="57"/>
      <c r="F87" s="56"/>
      <c r="G87" s="43">
        <f>D87*E87</f>
        <v>0</v>
      </c>
    </row>
    <row r="88" spans="1:7" ht="20.100000000000001" customHeight="1" thickBot="1" x14ac:dyDescent="0.3">
      <c r="B88" s="5" t="s">
        <v>64</v>
      </c>
      <c r="C88" s="8" t="s">
        <v>16</v>
      </c>
      <c r="D88" s="111"/>
      <c r="E88" s="112"/>
      <c r="F88" s="112"/>
      <c r="G88" s="113"/>
    </row>
    <row r="89" spans="1:7" ht="20.100000000000001" customHeight="1" x14ac:dyDescent="0.25">
      <c r="B89" s="62" t="s">
        <v>65</v>
      </c>
      <c r="C89" s="48" t="s">
        <v>6</v>
      </c>
      <c r="D89" s="153"/>
      <c r="E89" s="154"/>
      <c r="F89" s="155"/>
      <c r="G89" s="41">
        <f>SUM(G90:G90)</f>
        <v>0</v>
      </c>
    </row>
    <row r="90" spans="1:7" s="20" customFormat="1" ht="16.5" customHeight="1" x14ac:dyDescent="0.25">
      <c r="A90" s="31"/>
      <c r="B90" s="63"/>
      <c r="C90" s="49"/>
      <c r="D90" s="32"/>
      <c r="E90" s="32"/>
      <c r="F90" s="34"/>
      <c r="G90" s="42">
        <f>D90*E90</f>
        <v>0</v>
      </c>
    </row>
    <row r="91" spans="1:7" ht="20.100000000000001" customHeight="1" x14ac:dyDescent="0.25">
      <c r="B91" s="62" t="s">
        <v>66</v>
      </c>
      <c r="C91" s="48" t="s">
        <v>9</v>
      </c>
      <c r="D91" s="160"/>
      <c r="E91" s="161"/>
      <c r="F91" s="161"/>
      <c r="G91" s="41">
        <f>SUM(G92)</f>
        <v>0</v>
      </c>
    </row>
    <row r="92" spans="1:7" ht="16.5" customHeight="1" thickBot="1" x14ac:dyDescent="0.3">
      <c r="B92" s="67"/>
      <c r="C92" s="55"/>
      <c r="D92" s="56"/>
      <c r="E92" s="57"/>
      <c r="F92" s="56"/>
      <c r="G92" s="43">
        <f>D92*E92</f>
        <v>0</v>
      </c>
    </row>
    <row r="93" spans="1:7" ht="20.100000000000001" customHeight="1" thickBot="1" x14ac:dyDescent="0.3">
      <c r="B93" s="4" t="s">
        <v>67</v>
      </c>
      <c r="C93" s="8" t="s">
        <v>17</v>
      </c>
      <c r="D93" s="114"/>
      <c r="E93" s="115"/>
      <c r="F93" s="115"/>
      <c r="G93" s="116"/>
    </row>
    <row r="94" spans="1:7" ht="21.75" customHeight="1" thickBot="1" x14ac:dyDescent="0.3">
      <c r="B94" s="5"/>
      <c r="C94" s="48" t="s">
        <v>56</v>
      </c>
      <c r="D94" s="72"/>
      <c r="E94" s="72"/>
      <c r="F94" s="73"/>
      <c r="G94" s="74">
        <f>D94*E94</f>
        <v>0</v>
      </c>
    </row>
    <row r="95" spans="1:7" ht="15.75" thickBot="1" x14ac:dyDescent="0.3">
      <c r="B95" s="117" t="s">
        <v>0</v>
      </c>
      <c r="C95" s="118"/>
      <c r="D95" s="118"/>
      <c r="E95" s="118"/>
      <c r="F95" s="119"/>
      <c r="G95" s="10">
        <f>SUM(G24:G94)</f>
        <v>0</v>
      </c>
    </row>
    <row r="96" spans="1:7" ht="15.75" thickBot="1" x14ac:dyDescent="0.3">
      <c r="B96" s="117" t="s">
        <v>2</v>
      </c>
      <c r="C96" s="118"/>
      <c r="D96" s="118"/>
      <c r="E96" s="118"/>
      <c r="F96" s="119"/>
      <c r="G96" s="10">
        <f>G95*0.2</f>
        <v>0</v>
      </c>
    </row>
    <row r="97" spans="2:7" ht="15.75" thickBot="1" x14ac:dyDescent="0.3">
      <c r="B97" s="120" t="s">
        <v>1</v>
      </c>
      <c r="C97" s="121"/>
      <c r="D97" s="121"/>
      <c r="E97" s="121"/>
      <c r="F97" s="122"/>
      <c r="G97" s="10">
        <f>G95*1.2</f>
        <v>0</v>
      </c>
    </row>
    <row r="98" spans="2:7" s="20" customFormat="1" x14ac:dyDescent="0.25">
      <c r="B98" s="103" t="s">
        <v>23</v>
      </c>
      <c r="C98" s="103"/>
      <c r="D98" s="26"/>
      <c r="E98" s="26"/>
      <c r="F98" s="26"/>
      <c r="G98" s="23"/>
    </row>
    <row r="99" spans="2:7" s="20" customFormat="1" x14ac:dyDescent="0.25">
      <c r="B99" s="103" t="s">
        <v>24</v>
      </c>
      <c r="C99" s="103"/>
      <c r="D99" s="26"/>
      <c r="E99" s="26"/>
      <c r="F99" s="26"/>
      <c r="G99" s="23"/>
    </row>
  </sheetData>
  <mergeCells count="50">
    <mergeCell ref="D91:F91"/>
    <mergeCell ref="D80:F80"/>
    <mergeCell ref="D82:F82"/>
    <mergeCell ref="D84:F84"/>
    <mergeCell ref="D86:F86"/>
    <mergeCell ref="D89:F89"/>
    <mergeCell ref="D68:F68"/>
    <mergeCell ref="D70:F70"/>
    <mergeCell ref="D73:F73"/>
    <mergeCell ref="D75:F75"/>
    <mergeCell ref="D78:F78"/>
    <mergeCell ref="D60:F60"/>
    <mergeCell ref="D63:F63"/>
    <mergeCell ref="D65:F65"/>
    <mergeCell ref="D42:F42"/>
    <mergeCell ref="D45:F45"/>
    <mergeCell ref="D48:F48"/>
    <mergeCell ref="D51:F51"/>
    <mergeCell ref="D54:F54"/>
    <mergeCell ref="D62:G62"/>
    <mergeCell ref="D30:F30"/>
    <mergeCell ref="D33:F33"/>
    <mergeCell ref="D36:F36"/>
    <mergeCell ref="D39:F39"/>
    <mergeCell ref="D57:F57"/>
    <mergeCell ref="B7:G7"/>
    <mergeCell ref="B8:G8"/>
    <mergeCell ref="C10:G10"/>
    <mergeCell ref="B12:G12"/>
    <mergeCell ref="D14:G14"/>
    <mergeCell ref="B14:B16"/>
    <mergeCell ref="C14:C16"/>
    <mergeCell ref="E15:F15"/>
    <mergeCell ref="D15:D16"/>
    <mergeCell ref="G15:G16"/>
    <mergeCell ref="D67:G67"/>
    <mergeCell ref="D77:G77"/>
    <mergeCell ref="B96:F96"/>
    <mergeCell ref="B97:F97"/>
    <mergeCell ref="D93:G93"/>
    <mergeCell ref="D50:G50"/>
    <mergeCell ref="D18:G18"/>
    <mergeCell ref="D35:G35"/>
    <mergeCell ref="D23:G23"/>
    <mergeCell ref="B95:F95"/>
    <mergeCell ref="D88:G88"/>
    <mergeCell ref="B19:B22"/>
    <mergeCell ref="D19:F19"/>
    <mergeCell ref="D24:F24"/>
    <mergeCell ref="D27:F27"/>
  </mergeCells>
  <printOptions horizontalCentered="1" verticalCentered="1"/>
  <pageMargins left="0.59055118110236227" right="0.59055118110236227" top="0.98425196850393704" bottom="0.98425196850393704" header="0.51181102362204722" footer="0.51181102362204722"/>
  <pageSetup paperSize="9" scale="35" orientation="portrait" r:id="rId1"/>
  <headerFooter>
    <oddHeader>&amp;L&amp;16DPGF&amp;C&amp;16 2022AN-41&amp;R&amp;16Lot 4</oddHeader>
    <oddFooter xml:space="preserve">&amp;C&amp;"-,Gras"&amp;16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5"/>
  <sheetViews>
    <sheetView view="pageBreakPreview" zoomScale="93" zoomScaleNormal="100" zoomScaleSheetLayoutView="145" workbookViewId="0">
      <selection activeCell="B1" sqref="B1:F1"/>
    </sheetView>
  </sheetViews>
  <sheetFormatPr baseColWidth="10" defaultRowHeight="15" x14ac:dyDescent="0.25"/>
  <cols>
    <col min="1" max="1" width="7.7109375" customWidth="1"/>
    <col min="2" max="2" width="12.140625" customWidth="1"/>
    <col min="3" max="3" width="69.42578125" customWidth="1"/>
    <col min="4" max="4" width="13.5703125" customWidth="1"/>
    <col min="5" max="5" width="16.140625" customWidth="1"/>
    <col min="6" max="6" width="16.28515625" customWidth="1"/>
  </cols>
  <sheetData>
    <row r="1" spans="1:6" s="20" customFormat="1" ht="69" customHeight="1" x14ac:dyDescent="0.25">
      <c r="B1" s="134" t="s">
        <v>84</v>
      </c>
      <c r="C1" s="135"/>
      <c r="D1" s="135"/>
      <c r="E1" s="135"/>
      <c r="F1" s="135"/>
    </row>
    <row r="2" spans="1:6" s="20" customFormat="1" ht="20.25" customHeight="1" x14ac:dyDescent="0.25">
      <c r="B2" s="137" t="s">
        <v>68</v>
      </c>
      <c r="C2" s="137"/>
      <c r="D2" s="137"/>
      <c r="E2" s="137"/>
      <c r="F2" s="137"/>
    </row>
    <row r="3" spans="1:6" s="20" customFormat="1" x14ac:dyDescent="0.25">
      <c r="B3" s="21"/>
      <c r="C3" s="21"/>
      <c r="D3" s="21"/>
      <c r="E3" s="21"/>
      <c r="F3" s="21"/>
    </row>
    <row r="4" spans="1:6" s="20" customFormat="1" ht="78" customHeight="1" x14ac:dyDescent="0.25">
      <c r="B4" s="22" t="s">
        <v>20</v>
      </c>
      <c r="C4" s="138" t="s">
        <v>21</v>
      </c>
      <c r="D4" s="139"/>
      <c r="E4" s="139"/>
      <c r="F4" s="139"/>
    </row>
    <row r="5" spans="1:6" s="20" customFormat="1" ht="12" customHeight="1" thickBot="1" x14ac:dyDescent="0.3">
      <c r="B5" s="24"/>
      <c r="C5" s="25"/>
      <c r="D5" s="25"/>
      <c r="E5" s="25"/>
      <c r="F5" s="25"/>
    </row>
    <row r="6" spans="1:6" s="20" customFormat="1" ht="39" customHeight="1" x14ac:dyDescent="0.25">
      <c r="B6" s="18" t="s">
        <v>30</v>
      </c>
      <c r="C6" s="77" t="s">
        <v>69</v>
      </c>
      <c r="D6" s="173" t="s">
        <v>74</v>
      </c>
      <c r="E6" s="173" t="s">
        <v>75</v>
      </c>
      <c r="F6" s="172" t="s">
        <v>70</v>
      </c>
    </row>
    <row r="7" spans="1:6" ht="36.75" customHeight="1" thickBot="1" x14ac:dyDescent="0.3">
      <c r="B7" s="76" t="s">
        <v>39</v>
      </c>
      <c r="C7" s="2" t="s">
        <v>71</v>
      </c>
      <c r="D7" s="174"/>
      <c r="E7" s="174"/>
      <c r="F7" s="113"/>
    </row>
    <row r="8" spans="1:6" s="19" customFormat="1" ht="21.75" customHeight="1" x14ac:dyDescent="0.25">
      <c r="B8" s="80"/>
      <c r="C8" s="79" t="s">
        <v>76</v>
      </c>
      <c r="D8" s="33">
        <v>0</v>
      </c>
      <c r="E8" s="51"/>
      <c r="F8" s="81"/>
    </row>
    <row r="9" spans="1:6" ht="21.75" customHeight="1" x14ac:dyDescent="0.25">
      <c r="B9" s="54"/>
      <c r="C9" s="35" t="s">
        <v>73</v>
      </c>
      <c r="D9" s="33">
        <v>0</v>
      </c>
      <c r="E9" s="78"/>
      <c r="F9" s="82"/>
    </row>
    <row r="10" spans="1:6" s="19" customFormat="1" ht="21.75" customHeight="1" thickBot="1" x14ac:dyDescent="0.3">
      <c r="B10" s="83"/>
      <c r="C10" s="55" t="s">
        <v>77</v>
      </c>
      <c r="D10" s="33">
        <v>0</v>
      </c>
      <c r="E10" s="56"/>
      <c r="F10" s="84"/>
    </row>
    <row r="11" spans="1:6" s="20" customFormat="1" ht="24.95" customHeight="1" x14ac:dyDescent="0.25">
      <c r="A11" s="31"/>
      <c r="B11" s="165"/>
      <c r="C11" s="166"/>
      <c r="D11" s="166"/>
      <c r="E11" s="166"/>
      <c r="F11" s="167"/>
    </row>
    <row r="12" spans="1:6" s="20" customFormat="1" x14ac:dyDescent="0.25">
      <c r="B12" s="168" t="s">
        <v>72</v>
      </c>
      <c r="C12" s="168"/>
      <c r="D12" s="168"/>
      <c r="E12" s="169"/>
      <c r="F12" s="169"/>
    </row>
    <row r="13" spans="1:6" s="20" customFormat="1" x14ac:dyDescent="0.25">
      <c r="B13" s="170"/>
      <c r="C13" s="170"/>
      <c r="D13" s="170"/>
      <c r="E13" s="171"/>
      <c r="F13" s="171"/>
    </row>
    <row r="14" spans="1:6" x14ac:dyDescent="0.25">
      <c r="B14" s="3"/>
    </row>
    <row r="15" spans="1:6" x14ac:dyDescent="0.25">
      <c r="B15" s="3"/>
    </row>
  </sheetData>
  <mergeCells count="8">
    <mergeCell ref="B1:F1"/>
    <mergeCell ref="B2:F2"/>
    <mergeCell ref="C4:F4"/>
    <mergeCell ref="B11:F11"/>
    <mergeCell ref="B12:F13"/>
    <mergeCell ref="F6:F7"/>
    <mergeCell ref="D6:D7"/>
    <mergeCell ref="E6:E7"/>
  </mergeCells>
  <printOptions horizontalCentered="1" verticalCentered="1"/>
  <pageMargins left="0.59055118110236227" right="0.59055118110236227" top="0.98425196850393704" bottom="0.98425196850393704" header="0.51181102362204722" footer="0.51181102362204722"/>
  <pageSetup paperSize="9" scale="70" orientation="portrait" r:id="rId1"/>
  <headerFooter>
    <oddHeader>&amp;L&amp;16DPGF&amp;C&amp;16 2022AN-41&amp;R&amp;16Lot 4</oddHeader>
    <oddFooter xml:space="preserve">&amp;C&amp;"-,Gras"&amp;16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F18"/>
  <sheetViews>
    <sheetView view="pageBreakPreview" zoomScale="93" zoomScaleNormal="100" zoomScaleSheetLayoutView="145" workbookViewId="0">
      <selection activeCell="B1" sqref="B1:F1"/>
    </sheetView>
  </sheetViews>
  <sheetFormatPr baseColWidth="10" defaultRowHeight="15" x14ac:dyDescent="0.25"/>
  <cols>
    <col min="1" max="1" width="7.7109375" customWidth="1"/>
    <col min="2" max="2" width="12.140625" customWidth="1"/>
    <col min="3" max="3" width="69.42578125" customWidth="1"/>
    <col min="4" max="4" width="13.5703125" customWidth="1"/>
    <col min="5" max="5" width="16.140625" customWidth="1"/>
    <col min="6" max="6" width="16.28515625" customWidth="1"/>
  </cols>
  <sheetData>
    <row r="1" spans="2:6" s="20" customFormat="1" ht="69" customHeight="1" x14ac:dyDescent="0.25">
      <c r="B1" s="134" t="s">
        <v>84</v>
      </c>
      <c r="C1" s="135"/>
      <c r="D1" s="135"/>
      <c r="E1" s="135"/>
      <c r="F1" s="135"/>
    </row>
    <row r="2" spans="2:6" s="20" customFormat="1" ht="20.25" customHeight="1" x14ac:dyDescent="0.25">
      <c r="B2" s="137" t="s">
        <v>81</v>
      </c>
      <c r="C2" s="137"/>
      <c r="D2" s="137"/>
      <c r="E2" s="137"/>
      <c r="F2" s="137"/>
    </row>
    <row r="3" spans="2:6" s="20" customFormat="1" ht="36.75" customHeight="1" x14ac:dyDescent="0.25">
      <c r="B3" s="182" t="s">
        <v>83</v>
      </c>
      <c r="C3" s="163"/>
      <c r="D3" s="163"/>
      <c r="E3" s="163"/>
      <c r="F3" s="163"/>
    </row>
    <row r="4" spans="2:6" s="20" customFormat="1" ht="78" customHeight="1" x14ac:dyDescent="0.25">
      <c r="B4" s="22" t="s">
        <v>20</v>
      </c>
      <c r="C4" s="138" t="s">
        <v>21</v>
      </c>
      <c r="D4" s="139"/>
      <c r="E4" s="139"/>
      <c r="F4" s="139"/>
    </row>
    <row r="5" spans="2:6" s="20" customFormat="1" ht="12" customHeight="1" thickBot="1" x14ac:dyDescent="0.3">
      <c r="B5" s="24"/>
      <c r="C5" s="25"/>
      <c r="D5" s="25"/>
      <c r="E5" s="25"/>
      <c r="F5" s="25"/>
    </row>
    <row r="6" spans="2:6" s="20" customFormat="1" ht="39" customHeight="1" thickBot="1" x14ac:dyDescent="0.3">
      <c r="B6" s="18" t="s">
        <v>30</v>
      </c>
      <c r="C6" s="95" t="s">
        <v>69</v>
      </c>
      <c r="D6" s="173" t="s">
        <v>74</v>
      </c>
      <c r="E6" s="172" t="s">
        <v>78</v>
      </c>
      <c r="F6" s="172" t="s">
        <v>27</v>
      </c>
    </row>
    <row r="7" spans="2:6" ht="36.75" customHeight="1" thickBot="1" x14ac:dyDescent="0.3">
      <c r="B7" s="96" t="s">
        <v>39</v>
      </c>
      <c r="C7" s="97" t="s">
        <v>71</v>
      </c>
      <c r="D7" s="174"/>
      <c r="E7" s="113"/>
      <c r="F7" s="113"/>
    </row>
    <row r="8" spans="2:6" s="19" customFormat="1" ht="21.75" customHeight="1" x14ac:dyDescent="0.25">
      <c r="B8" s="85"/>
      <c r="C8" s="98" t="s">
        <v>76</v>
      </c>
      <c r="D8" s="92">
        <f>BPU!D8</f>
        <v>0</v>
      </c>
      <c r="E8" s="86">
        <f>1</f>
        <v>1</v>
      </c>
      <c r="F8" s="104">
        <f>E8*D8</f>
        <v>0</v>
      </c>
    </row>
    <row r="9" spans="2:6" ht="21.75" customHeight="1" x14ac:dyDescent="0.25">
      <c r="B9" s="54"/>
      <c r="C9" s="99" t="s">
        <v>73</v>
      </c>
      <c r="D9" s="93">
        <f>BPU!D9</f>
        <v>0</v>
      </c>
      <c r="E9" s="78">
        <v>2</v>
      </c>
      <c r="F9" s="82">
        <f>E9*D9</f>
        <v>0</v>
      </c>
    </row>
    <row r="10" spans="2:6" s="19" customFormat="1" ht="21.75" customHeight="1" thickBot="1" x14ac:dyDescent="0.3">
      <c r="B10" s="83"/>
      <c r="C10" s="100" t="s">
        <v>77</v>
      </c>
      <c r="D10" s="94">
        <f>BPU!D10</f>
        <v>0</v>
      </c>
      <c r="E10" s="56">
        <v>5</v>
      </c>
      <c r="F10" s="87">
        <f>E10*D10</f>
        <v>0</v>
      </c>
    </row>
    <row r="11" spans="2:6" s="19" customFormat="1" ht="21.75" customHeight="1" thickBot="1" x14ac:dyDescent="0.3">
      <c r="B11" s="183" t="s">
        <v>82</v>
      </c>
      <c r="C11" s="184"/>
      <c r="D11" s="101"/>
      <c r="E11" s="102"/>
      <c r="F11" s="91">
        <f>DPGF!G95</f>
        <v>0</v>
      </c>
    </row>
    <row r="12" spans="2:6" s="19" customFormat="1" ht="21.75" customHeight="1" x14ac:dyDescent="0.25">
      <c r="B12" s="88"/>
      <c r="C12" s="177"/>
      <c r="D12" s="178"/>
      <c r="E12" s="89" t="s">
        <v>79</v>
      </c>
      <c r="F12" s="90">
        <f>F7+F9</f>
        <v>0</v>
      </c>
    </row>
    <row r="13" spans="2:6" s="19" customFormat="1" ht="21.75" customHeight="1" x14ac:dyDescent="0.25">
      <c r="B13" s="88"/>
      <c r="C13" s="179"/>
      <c r="D13" s="180"/>
      <c r="E13" s="89" t="s">
        <v>2</v>
      </c>
      <c r="F13" s="90">
        <f>F12*0.2</f>
        <v>0</v>
      </c>
    </row>
    <row r="14" spans="2:6" s="19" customFormat="1" ht="21.75" customHeight="1" x14ac:dyDescent="0.25">
      <c r="B14" s="88"/>
      <c r="C14" s="181"/>
      <c r="D14" s="167"/>
      <c r="E14" s="89" t="s">
        <v>80</v>
      </c>
      <c r="F14" s="90">
        <f>F12*1.2</f>
        <v>0</v>
      </c>
    </row>
    <row r="15" spans="2:6" s="20" customFormat="1" ht="15" customHeight="1" x14ac:dyDescent="0.25">
      <c r="B15" s="175"/>
      <c r="C15" s="175"/>
      <c r="D15" s="175"/>
      <c r="E15" s="175"/>
      <c r="F15" s="175"/>
    </row>
    <row r="16" spans="2:6" s="20" customFormat="1" x14ac:dyDescent="0.25">
      <c r="B16" s="176"/>
      <c r="C16" s="176"/>
      <c r="D16" s="176"/>
      <c r="E16" s="176"/>
      <c r="F16" s="176"/>
    </row>
    <row r="17" spans="2:2" x14ac:dyDescent="0.25">
      <c r="B17" s="3"/>
    </row>
    <row r="18" spans="2:2" x14ac:dyDescent="0.25">
      <c r="B18" s="3"/>
    </row>
  </sheetData>
  <mergeCells count="10">
    <mergeCell ref="B15:F16"/>
    <mergeCell ref="C12:D14"/>
    <mergeCell ref="B3:F3"/>
    <mergeCell ref="B11:C11"/>
    <mergeCell ref="B1:F1"/>
    <mergeCell ref="B2:F2"/>
    <mergeCell ref="C4:F4"/>
    <mergeCell ref="D6:D7"/>
    <mergeCell ref="E6:E7"/>
    <mergeCell ref="F6:F7"/>
  </mergeCells>
  <printOptions horizontalCentered="1" verticalCentered="1"/>
  <pageMargins left="0.59055118110236227" right="0.59055118110236227" top="0.98425196850393704" bottom="0.98425196850393704" header="0.51181102362204722" footer="0.51181102362204722"/>
  <pageSetup paperSize="9" scale="70" orientation="portrait" r:id="rId1"/>
  <headerFooter>
    <oddHeader>&amp;L&amp;16DPGF&amp;C&amp;16 2022AN-41&amp;R&amp;16Lot 4</oddHeader>
    <oddFooter xml:space="preserve">&amp;C&amp;"-,Gras"&amp;16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PDG</vt:lpstr>
      <vt:lpstr>DPGF</vt:lpstr>
      <vt:lpstr>BPU</vt:lpstr>
      <vt:lpstr>DQE</vt:lpstr>
      <vt:lpstr>BPU!Zone_d_impression</vt:lpstr>
      <vt:lpstr>DPGF!Zone_d_impression</vt:lpstr>
      <vt:lpstr>DQE!Zone_d_impression</vt:lpstr>
      <vt:lpstr>PDG!Zone_d_impression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2022-12-09T14:56:36Z</dcterms:created>
  <dcterms:modified xsi:type="dcterms:W3CDTF">2026-03-31T13:39:58Z</dcterms:modified>
</cp:coreProperties>
</file>