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DGP\Opérations en cours\HIS_Serre de Bary\A1_Fondation &amp; Mécénat &amp; autres financements\Dossier Appel à projet_Mars 2026\"/>
    </mc:Choice>
  </mc:AlternateContent>
  <xr:revisionPtr revIDLastSave="0" documentId="13_ncr:1_{75F56B20-20A3-45B7-9946-9A6B382F76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01A - IDC, VRD, MACONNERIE" sheetId="10" r:id="rId1"/>
    <sheet name="LOT01B - FONDATIONS" sheetId="11" r:id="rId2"/>
    <sheet name="LOT02A - DEPLOMBAGE SERRE" sheetId="12" r:id="rId3"/>
    <sheet name="LOT02B - CHARPENTE" sheetId="14" r:id="rId4"/>
    <sheet name="LOT02B - VERRIERRE" sheetId="13" r:id="rId5"/>
    <sheet name="LOT2C - MENUISERIE METAL" sheetId="15" r:id="rId6"/>
    <sheet name="LOT3 - CHARP. BOIS COUV." sheetId="16" r:id="rId7"/>
    <sheet name="LOT04 - MENUISERIE BOIS" sheetId="17" r:id="rId8"/>
    <sheet name="LOT 5 - CVC-PB" sheetId="9" r:id="rId9"/>
    <sheet name="LOT 6 - ELECTRICITE" sheetId="8" r:id="rId10"/>
    <sheet name="LOT07 - DESAMIANTAGE" sheetId="1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A">'[1]FdC - Données'!$N$20</definedName>
    <definedName name="Accès_chantier">#REF!</definedName>
    <definedName name="Affichage_panneau_chantier">#REF!</definedName>
    <definedName name="ag">#REF!</definedName>
    <definedName name="alpha_y_d">'[1]FdC - Données'!$N$40</definedName>
    <definedName name="alpha_z_d">'[1]FdC - Données'!$N$41</definedName>
    <definedName name="Amenée_repli_pieux">#REF!</definedName>
    <definedName name="avgag">#REF!</definedName>
    <definedName name="Bac">#REF!</definedName>
    <definedName name="Bac_étancheité">#REF!</definedName>
    <definedName name="Bac_prélaquée_étancheité">#REF!</definedName>
    <definedName name="Bargade_chantier">#REF!</definedName>
    <definedName name="beta">#REF!</definedName>
    <definedName name="Boîtes_à_ressort">#REF!</definedName>
    <definedName name="bup">'[1]FdC - Données'!$N$14</definedName>
    <definedName name="Bureaux_chantier">#REF!</definedName>
    <definedName name="Cantonnement_chantier">#REF!</definedName>
    <definedName name="Carneaux_désenfumage">#REF!</definedName>
    <definedName name="Charge_chantier">#REF!</definedName>
    <definedName name="Classe_profil">'[1]FdC - Données'!$N$69</definedName>
    <definedName name="ClassesBois">[2]Matériaux!$B$6:$S$6</definedName>
    <definedName name="Clôture_chantier">#REF!</definedName>
    <definedName name="CODELOT" localSheetId="2">#REF!</definedName>
    <definedName name="CODELOT" localSheetId="7">#REF!</definedName>
    <definedName name="CODELOT" localSheetId="10">#REF!</definedName>
    <definedName name="CODELOT" localSheetId="5">#REF!</definedName>
    <definedName name="CODELOT" localSheetId="6">#REF!</definedName>
    <definedName name="CODELOT">#REF!</definedName>
    <definedName name="CoefEG" localSheetId="3">#REF!</definedName>
    <definedName name="CoefEG" localSheetId="4">#REF!</definedName>
    <definedName name="CoefEG">#REF!</definedName>
    <definedName name="Cofradal" localSheetId="3">#REF!</definedName>
    <definedName name="Cofradal" localSheetId="4">#REF!</definedName>
    <definedName name="Cofradal">#REF!</definedName>
    <definedName name="Cofradal_yc_béton">#REF!</definedName>
    <definedName name="Cofraplus">#REF!</definedName>
    <definedName name="Cofraplus_yc_béton">#REF!</definedName>
    <definedName name="Couche_graviers">#REF!</definedName>
    <definedName name="Couche_graviers_tonne">#REF!</definedName>
    <definedName name="Dalle_beton">#REF!</definedName>
    <definedName name="DATEVALEUR" localSheetId="2">#REF!</definedName>
    <definedName name="DATEVALEUR" localSheetId="7">#REF!</definedName>
    <definedName name="DATEVALEUR" localSheetId="10">#REF!</definedName>
    <definedName name="DATEVALEUR" localSheetId="5">#REF!</definedName>
    <definedName name="DATEVALEUR" localSheetId="6">#REF!</definedName>
    <definedName name="DATEVALEUR">#REF!</definedName>
    <definedName name="Dest_Choisie">#REF!</definedName>
    <definedName name="Destination">#REF!</definedName>
    <definedName name="duree" localSheetId="2">'LOT02A - DEPLOMBAGE SERRE'!#REF!</definedName>
    <definedName name="duree" localSheetId="7">'LOT04 - MENUISERIE BOIS'!$R$4</definedName>
    <definedName name="duree" localSheetId="10">'LOT07 - DESAMIANTAGE'!#REF!</definedName>
    <definedName name="duree" localSheetId="5">'LOT2C - MENUISERIE METAL'!#REF!</definedName>
    <definedName name="duree" localSheetId="6">'LOT3 - CHARP. BOIS COUV.'!$R$4</definedName>
    <definedName name="duree">'LOT01A - IDC, VRD, MACONNERIE'!$R$4</definedName>
    <definedName name="e" localSheetId="3">#REF!</definedName>
    <definedName name="e" localSheetId="4">#REF!</definedName>
    <definedName name="e">#REF!</definedName>
    <definedName name="Echafaudage" localSheetId="3">#REF!</definedName>
    <definedName name="Echafaudage" localSheetId="4">#REF!</definedName>
    <definedName name="Echafaudage">#REF!</definedName>
    <definedName name="Echelle_crinoline_1" localSheetId="3">#REF!</definedName>
    <definedName name="Echelle_crinoline_1" localSheetId="4">#REF!</definedName>
    <definedName name="Echelle_crinoline_1">#REF!</definedName>
    <definedName name="Echelle_crinoline_2">#REF!</definedName>
    <definedName name="Eclairage_chantier">#REF!</definedName>
    <definedName name="Equipement">#REF!</definedName>
    <definedName name="Equipement_chantier">#REF!</definedName>
    <definedName name="Es">'[1]FdC - Données'!$N$46</definedName>
    <definedName name="Essais_1à8pieux">#REF!</definedName>
    <definedName name="eta">#REF!</definedName>
    <definedName name="eta_">'[1]FdC - Données'!$N$48</definedName>
    <definedName name="Etanchéité_prov">#REF!</definedName>
    <definedName name="Études_EXE">#REF!</definedName>
    <definedName name="Evacuation_eaux">#REF!</definedName>
    <definedName name="Evacuation_eaux_horsEP">#REF!</definedName>
    <definedName name="Excel_BuiltIn_Print_Area_1" localSheetId="8">#REF!</definedName>
    <definedName name="Excel_BuiltIn_Print_Area_1" localSheetId="9">#REF!</definedName>
    <definedName name="Excel_BuiltIn_Print_Area_1">#REF!</definedName>
    <definedName name="Excel_BuiltIn_Print_Titles_1" localSheetId="9">#REF!</definedName>
    <definedName name="Excel_BuiltIn_Print_Titles_1">#REF!</definedName>
    <definedName name="Extincteurs_chantier">#REF!</definedName>
    <definedName name="Fondation_gru">#REF!</definedName>
    <definedName name="Fosses_massifs_regards_cunettes_jds">#REF!</definedName>
    <definedName name="fy">'[1]FdC - Données'!$N$45</definedName>
    <definedName name="G">'[1]FdC - Données'!$N$47</definedName>
    <definedName name="Galvanisation_à_chaud">#REF!</definedName>
    <definedName name="Gamma_M0">'[1]FdC - Données'!$N$49</definedName>
    <definedName name="Gamma_M1">'[1]FdC - Données'!$N$50</definedName>
    <definedName name="Gestion_déchets">#REF!</definedName>
    <definedName name="Goujons">#REF!</definedName>
    <definedName name="Gros_beton">#REF!</definedName>
    <definedName name="GrosseOP_boulonné">#REF!</definedName>
    <definedName name="GrosseOP_boulonné_flocage">#REF!</definedName>
    <definedName name="GrosseOP_boulonné_peinture">#REF!</definedName>
    <definedName name="h">'[1]FdC - Données'!$N$12</definedName>
    <definedName name="i_y">'[1]FdC - Données'!$N$28</definedName>
    <definedName name="i_z">'[1]FdC - Données'!$N$33</definedName>
    <definedName name="Implantation_ouvrages">#REF!</definedName>
    <definedName name="Implantation_pieux">#REF!</definedName>
    <definedName name="_xlnm.Print_Titles" localSheetId="8">'LOT 5 - CVC-PB'!$3:$3</definedName>
    <definedName name="_xlnm.Print_Titles" localSheetId="9">'LOT 6 - ELECTRICITE'!$3:$3</definedName>
    <definedName name="_xlnm.Print_Titles" localSheetId="0">'LOT01A - IDC, VRD, MACONNERIE'!$2:$2</definedName>
    <definedName name="_xlnm.Print_Titles" localSheetId="2">'LOT02A - DEPLOMBAGE SERRE'!$2:$2</definedName>
    <definedName name="_xlnm.Print_Titles" localSheetId="3">'LOT02B - CHARPENTE'!$8:$8</definedName>
    <definedName name="_xlnm.Print_Titles" localSheetId="7">'LOT04 - MENUISERIE BOIS'!$2:$2</definedName>
    <definedName name="_xlnm.Print_Titles" localSheetId="10">'LOT07 - DESAMIANTAGE'!$3:$3</definedName>
    <definedName name="_xlnm.Print_Titles" localSheetId="5">'LOT2C - MENUISERIE METAL'!$2:$2</definedName>
    <definedName name="_xlnm.Print_Titles" localSheetId="6">'LOT3 - CHARP. BOIS COUV.'!$2:$2</definedName>
    <definedName name="Installation_chantier" localSheetId="3">#REF!</definedName>
    <definedName name="Installation_chantier" localSheetId="4">#REF!</definedName>
    <definedName name="Installation_chantier">#REF!</definedName>
    <definedName name="Installation_chantier_avec_voirie" localSheetId="3">#REF!</definedName>
    <definedName name="Installation_chantier_avec_voirie" localSheetId="4">#REF!</definedName>
    <definedName name="Installation_chantier_avec_voirie">#REF!</definedName>
    <definedName name="Isolant_sur_dallage" localSheetId="3">#REF!</definedName>
    <definedName name="Isolant_sur_dallage" localSheetId="4">#REF!</definedName>
    <definedName name="Isolant_sur_dallage">#REF!</definedName>
    <definedName name="It">'[1]FdC - Données'!$N$35</definedName>
    <definedName name="Iw">'[1]FdC - Données'!$N$38</definedName>
    <definedName name="Iy">'[1]FdC - Données'!$N$24</definedName>
    <definedName name="Iz">'[1]FdC - Données'!$N$30</definedName>
    <definedName name="kdef">'[2]Calcul poutre'!$G$98</definedName>
    <definedName name="kmod">'[2]Calcul poutre'!$G$53</definedName>
    <definedName name="ksys">'[2]Calcul poutre'!$G$54</definedName>
    <definedName name="Lavage_Chantier" localSheetId="3">#REF!</definedName>
    <definedName name="Lavage_Chantier" localSheetId="4">#REF!</definedName>
    <definedName name="Lavage_Chantier">#REF!</definedName>
    <definedName name="Lb">'[1]FdC - Données'!$N$77</definedName>
    <definedName name="MAT_Aciers">'[3]PU Matériaux'!$B$14:$B$16</definedName>
    <definedName name="MAT_Béton">'[3]PU Matériaux'!$B$5:$B$12</definedName>
    <definedName name="MAT_Coffrages">'[3]PU Matériaux'!$B$18:$B$25</definedName>
    <definedName name="Mise_en_statio_pieux" localSheetId="3">#REF!</definedName>
    <definedName name="Mise_en_statio_pieux" localSheetId="4">#REF!</definedName>
    <definedName name="Mise_en_statio_pieux">#REF!</definedName>
    <definedName name="Myed">'[1]FdC - Données'!$N$74</definedName>
    <definedName name="Mzed">'[1]FdC - Données'!$N$75</definedName>
    <definedName name="Ned">'[1]FdC - Données'!$N$71</definedName>
    <definedName name="Nettoyage_chantier">#REF!</definedName>
    <definedName name="OP_0à80T">#REF!</definedName>
    <definedName name="Panneua_chantier">#REF!</definedName>
    <definedName name="Peinture_intumescente_1">#REF!</definedName>
    <definedName name="Peinture_intumescente_2">#REF!</definedName>
    <definedName name="Penture_gamavanisation_dérochage">#REF!</definedName>
    <definedName name="PetiteOP_soudé">#REF!</definedName>
    <definedName name="PetiteOP_soudé_peinture">#REF!</definedName>
    <definedName name="Pieux_forés_1m">#REF!</definedName>
    <definedName name="Poutres_courbes">#REF!</definedName>
    <definedName name="Préchauffage">#REF!</definedName>
    <definedName name="Print_Area" localSheetId="9">'LOT 6 - ELECTRICITE'!$A$3:$I$69</definedName>
    <definedName name="Print_Titles" localSheetId="9">'LOT 6 - ELECTRICITE'!$3:$3</definedName>
    <definedName name="prof_band1">'[4]clos-couvert'!$P$828</definedName>
    <definedName name="prof_band2">'[4]clos-couvert'!$P$829</definedName>
    <definedName name="prof_band3">'[4]clos-couvert'!$P$830</definedName>
    <definedName name="prof_band4">'[4]clos-couvert'!$P$831</definedName>
    <definedName name="prof_encadr">'[4]clos-couvert'!$P$827</definedName>
    <definedName name="prof_ent1_dessus">'[4]clos-couvert'!$P$841</definedName>
    <definedName name="prof_ent1_frise">'[4]clos-couvert'!$P$839</definedName>
    <definedName name="prof_ent1_sousface">'[4]clos-couvert'!$P$840</definedName>
    <definedName name="prof_ent2_architrave">'[4]clos-couvert'!#REF!</definedName>
    <definedName name="prof_ent2_modillons">'[4]clos-couvert'!$P$842</definedName>
    <definedName name="prof_ent2_sousface">'[4]clos-couvert'!$P$843</definedName>
    <definedName name="prof_ent3_corniche">'[4]clos-couvert'!$P$847</definedName>
    <definedName name="prof_ent3_modillons">'[4]clos-couvert'!$P$846</definedName>
    <definedName name="prof_uni">'[4]clos-couvert'!$P$826</definedName>
    <definedName name="PU_Armatures" localSheetId="3">#REF!</definedName>
    <definedName name="PU_Armatures" localSheetId="4">#REF!</definedName>
    <definedName name="PU_Armatures">#REF!</definedName>
    <definedName name="PU_Beton" localSheetId="3">#REF!</definedName>
    <definedName name="PU_Beton" localSheetId="4">#REF!</definedName>
    <definedName name="PU_Beton">#REF!</definedName>
    <definedName name="PU_Coffrage" localSheetId="3">#REF!</definedName>
    <definedName name="PU_Coffrage" localSheetId="4">#REF!</definedName>
    <definedName name="PU_Coffrage">#REF!</definedName>
    <definedName name="PU_Etancheite">#REF!</definedName>
    <definedName name="PU_Fondations">#REF!</definedName>
    <definedName name="PU_RapportGeotech">#REF!</definedName>
    <definedName name="PU_Soutenement">#REF!</definedName>
    <definedName name="PU_Terrassement">#REF!</definedName>
    <definedName name="PV" localSheetId="2">[5]TF!#REF!</definedName>
    <definedName name="PV" localSheetId="7">[5]TF!#REF!</definedName>
    <definedName name="PV" localSheetId="10">[5]TF!#REF!</definedName>
    <definedName name="PV" localSheetId="5">[5]TF!#REF!</definedName>
    <definedName name="PV" localSheetId="6">[5]TF!#REF!</definedName>
    <definedName name="PV">[5]TF!#REF!</definedName>
    <definedName name="q" localSheetId="3">#REF!</definedName>
    <definedName name="q" localSheetId="4">#REF!</definedName>
    <definedName name="q">#REF!</definedName>
    <definedName name="Ratio_etude_exe" localSheetId="3">#REF!</definedName>
    <definedName name="Ratio_etude_exe" localSheetId="4">#REF!</definedName>
    <definedName name="Ratio_etude_exe">#REF!</definedName>
    <definedName name="Ratio_instal_chantier" localSheetId="3">#REF!</definedName>
    <definedName name="Ratio_instal_chantier" localSheetId="4">#REF!</definedName>
    <definedName name="Ratio_instal_chantier">#REF!</definedName>
    <definedName name="Recépage_TdP">#REF!</definedName>
    <definedName name="Recépage_TdP_5à20pieux">#REF!</definedName>
    <definedName name="Recépage_TdP_max5pieux">#REF!</definedName>
    <definedName name="Recépage_TdP_min20pieux">#REF!</definedName>
    <definedName name="Régions">#REF!</definedName>
    <definedName name="Reportage">#REF!</definedName>
    <definedName name="Réseaux_chantier">#REF!</definedName>
    <definedName name="Réseaux_enterrés">#REF!</definedName>
    <definedName name="Réseaux_enterrés_Avaloirs">#REF!</definedName>
    <definedName name="Réseaux_enterrés_Caniveaux">#REF!</definedName>
    <definedName name="Réseaux_enterrés_GO">#REF!</definedName>
    <definedName name="Réseaux_enterrés_Regards">#REF!</definedName>
    <definedName name="Réseaux_enterrés_Siphons">#REF!</definedName>
    <definedName name="rr">'[1]FdC - Données'!$N$18</definedName>
    <definedName name="S">#REF!</definedName>
    <definedName name="Sanitaires_prov">#REF!</definedName>
    <definedName name="Sécurité_gardiennage">#REF!</definedName>
    <definedName name="Signalisation">#REF!</definedName>
    <definedName name="Stockage">#REF!</definedName>
    <definedName name="Sujetion_post_tension">#REF!</definedName>
    <definedName name="tarif_horaire____h" localSheetId="8">#REF!</definedName>
    <definedName name="tarif_horaire____h" localSheetId="9">#REF!</definedName>
    <definedName name="tarif_horaire____h">#REF!</definedName>
    <definedName name="tarif_horaire____h_1" localSheetId="8">'[6]GO-VRD'!#REF!</definedName>
    <definedName name="tarif_horaire____h_1" localSheetId="9">'[6]GO-VRD'!#REF!</definedName>
    <definedName name="tarif_horaire____h_1">'[6]GO-VRD'!#REF!</definedName>
    <definedName name="tarif_horaire____h_2" localSheetId="8">#REF!</definedName>
    <definedName name="tarif_horaire____h_2" localSheetId="9">#REF!</definedName>
    <definedName name="tarif_horaire____h_2">#REF!</definedName>
    <definedName name="TAUXTVA1" localSheetId="2">#REF!</definedName>
    <definedName name="TAUXTVA1" localSheetId="7">#REF!</definedName>
    <definedName name="TAUXTVA1" localSheetId="10">#REF!</definedName>
    <definedName name="TAUXTVA1" localSheetId="5">#REF!</definedName>
    <definedName name="TAUXTVA1" localSheetId="6">#REF!</definedName>
    <definedName name="TAUXTVA1">#REF!</definedName>
    <definedName name="TAUXTVA2" localSheetId="2">#REF!</definedName>
    <definedName name="TAUXTVA2" localSheetId="7">#REF!</definedName>
    <definedName name="TAUXTVA2" localSheetId="10">#REF!</definedName>
    <definedName name="TAUXTVA2" localSheetId="5">#REF!</definedName>
    <definedName name="TAUXTVA2" localSheetId="6">#REF!</definedName>
    <definedName name="TAUXTVA2">#REF!</definedName>
    <definedName name="TAUXTVA3" localSheetId="2">#REF!</definedName>
    <definedName name="TAUXTVA3" localSheetId="7">#REF!</definedName>
    <definedName name="TAUXTVA3" localSheetId="10">#REF!</definedName>
    <definedName name="TAUXTVA3" localSheetId="5">#REF!</definedName>
    <definedName name="TAUXTVA3" localSheetId="6">#REF!</definedName>
    <definedName name="TAUXTVA3">#REF!</definedName>
    <definedName name="TAUXTVA4" localSheetId="2">#REF!</definedName>
    <definedName name="TAUXTVA4" localSheetId="7">#REF!</definedName>
    <definedName name="TAUXTVA4" localSheetId="10">#REF!</definedName>
    <definedName name="TAUXTVA4" localSheetId="5">#REF!</definedName>
    <definedName name="TAUXTVA4" localSheetId="6">#REF!</definedName>
    <definedName name="TAUXTVA4">#REF!</definedName>
    <definedName name="TBh">#REF!</definedName>
    <definedName name="TBv">#REF!</definedName>
    <definedName name="TCh">#REF!</definedName>
    <definedName name="TCv">#REF!</definedName>
    <definedName name="TDh">#REF!</definedName>
    <definedName name="TDv">#REF!</definedName>
    <definedName name="TirantsRD">#REF!</definedName>
    <definedName name="TITREDOC" localSheetId="2">#REF!</definedName>
    <definedName name="TITREDOC" localSheetId="7">#REF!</definedName>
    <definedName name="TITREDOC" localSheetId="10">#REF!</definedName>
    <definedName name="TITREDOC" localSheetId="5">#REF!</definedName>
    <definedName name="TITREDOC" localSheetId="6">#REF!</definedName>
    <definedName name="TITREDOC">#REF!</definedName>
    <definedName name="TITREDOSSIER" localSheetId="2">#REF!</definedName>
    <definedName name="TITREDOSSIER" localSheetId="7">#REF!</definedName>
    <definedName name="TITREDOSSIER" localSheetId="10">#REF!</definedName>
    <definedName name="TITREDOSSIER" localSheetId="5">#REF!</definedName>
    <definedName name="TITREDOSSIER" localSheetId="6">#REF!</definedName>
    <definedName name="TITREDOSSIER">#REF!</definedName>
    <definedName name="TITRELOT" localSheetId="2">#REF!</definedName>
    <definedName name="TITRELOT" localSheetId="7">#REF!</definedName>
    <definedName name="TITRELOT" localSheetId="10">#REF!</definedName>
    <definedName name="TITRELOT" localSheetId="5">#REF!</definedName>
    <definedName name="TITRELOT" localSheetId="6">#REF!</definedName>
    <definedName name="TITRELOT">#REF!</definedName>
    <definedName name="tpm_band1">'[4]clos-couvert'!$T$828</definedName>
    <definedName name="tpm_band2">'[4]clos-couvert'!$T$829</definedName>
    <definedName name="tpm_band3">'[4]clos-couvert'!$T$830</definedName>
    <definedName name="tpm_band4">'[4]clos-couvert'!$T$831</definedName>
    <definedName name="tpm_bases_eng">'[4]clos-couvert'!$T$833</definedName>
    <definedName name="tpm_encadr">'[4]clos-couvert'!$T$827</definedName>
    <definedName name="tpm_ent1_dessus">'[4]clos-couvert'!$T$841</definedName>
    <definedName name="tpm_ent1_frise">'[4]clos-couvert'!$T$839</definedName>
    <definedName name="tpm_ent1_sousface">'[4]clos-couvert'!$T$840</definedName>
    <definedName name="tpm_ent2_corniche">'[4]clos-couvert'!$T$843</definedName>
    <definedName name="tpm_ent2_modillons">'[4]clos-couvert'!$T$842</definedName>
    <definedName name="tpm_ent3_corniche">'[4]clos-couvert'!$T$847</definedName>
    <definedName name="tpm_ent3_modillons">'[4]clos-couvert'!$T$846</definedName>
    <definedName name="tpm_futs_eng">'[4]clos-couvert'!$T$835</definedName>
    <definedName name="tpm_futs_niv3">'[4]clos-couvert'!$T$845</definedName>
    <definedName name="tpm_piedestal">'[4]clos-couvert'!$T$832</definedName>
    <definedName name="tpm_uni">'[4]clos-couvert'!$T$826</definedName>
    <definedName name="tpu_band1">'[4]clos-couvert'!$R$828</definedName>
    <definedName name="tpu_band2">'[4]clos-couvert'!$R$829</definedName>
    <definedName name="tpu_band3">'[4]clos-couvert'!$R$830</definedName>
    <definedName name="tpu_band4">'[4]clos-couvert'!$R$831</definedName>
    <definedName name="tpu_bases_eng">'[4]clos-couvert'!$R$833</definedName>
    <definedName name="tpu_encadr">'[4]clos-couvert'!$R$827</definedName>
    <definedName name="tpu_ent1_dessus">'[4]clos-couvert'!$R$841</definedName>
    <definedName name="tpu_ent1_frise">'[4]clos-couvert'!$R$839</definedName>
    <definedName name="tpu_ent1_sousface">'[4]clos-couvert'!$R$840</definedName>
    <definedName name="tpu_ent2_corniche">'[4]clos-couvert'!$R$843</definedName>
    <definedName name="tpu_ent2_modillons">'[4]clos-couvert'!$R$842</definedName>
    <definedName name="tpu_ent3_corniche">'[4]clos-couvert'!$R$847</definedName>
    <definedName name="tpu_ent3_modillons">'[4]clos-couvert'!$R$846</definedName>
    <definedName name="tpu_futs_eng">'[4]clos-couvert'!$R$835</definedName>
    <definedName name="tpu_piedestal">'[4]clos-couvert'!$R$832</definedName>
    <definedName name="tpu_uni">'[4]clos-couvert'!$R$826</definedName>
    <definedName name="Trait" localSheetId="3">#REF!</definedName>
    <definedName name="Trait" localSheetId="4">#REF!</definedName>
    <definedName name="Trait">#REF!</definedName>
    <definedName name="Trappe_yc_trémiedalle" localSheetId="3">#REF!</definedName>
    <definedName name="Trappe_yc_trémiedalle" localSheetId="4">#REF!</definedName>
    <definedName name="Trappe_yc_trémiedalle">#REF!</definedName>
    <definedName name="tup">'[1]FdC - Données'!$N$15</definedName>
    <definedName name="tw">'[1]FdC - Données'!$N$13</definedName>
    <definedName name="TypeBois">[2]Matériaux!$L$63:$N$63</definedName>
    <definedName name="TypeEnt">#REF!</definedName>
    <definedName name="Typo_Choisie">#REF!</definedName>
    <definedName name="Typologie">#REF!</definedName>
    <definedName name="Voirie_piétons">#REF!</definedName>
    <definedName name="Voirie_prov">#REF!</definedName>
    <definedName name="Vy">'[1]FdC - Données'!$N$21</definedName>
    <definedName name="Vyed">'[1]FdC - Données'!$N$72</definedName>
    <definedName name="Vz">'[1]FdC - Données'!$N$22</definedName>
    <definedName name="Vzed">'[1]FdC - Données'!$N$73</definedName>
    <definedName name="Welylow">'[1]FdC - Données'!$N$26</definedName>
    <definedName name="Welyup">'[1]FdC - Données'!$N$25</definedName>
    <definedName name="Welz">'[1]FdC - Données'!$N$31</definedName>
    <definedName name="Wply">'[1]FdC - Données'!$N$27</definedName>
    <definedName name="Wplz">'[1]FdC - Données'!$N$32</definedName>
    <definedName name="_xlnm.Print_Area" localSheetId="8">'LOT 5 - CVC-PB'!$A$1:$I$136</definedName>
    <definedName name="_xlnm.Print_Area" localSheetId="9">'LOT 6 - ELECTRICITE'!$A$1:$I$95</definedName>
    <definedName name="_xlnm.Print_Area" localSheetId="0">'LOT01A - IDC, VRD, MACONNERIE'!$A$1:$P$446</definedName>
    <definedName name="_xlnm.Print_Area" localSheetId="1">'LOT01B - FONDATIONS'!$A$1:$I$33</definedName>
    <definedName name="_xlnm.Print_Area" localSheetId="2">'LOT02A - DEPLOMBAGE SERRE'!$A$1:$P$30</definedName>
    <definedName name="_xlnm.Print_Area" localSheetId="3">'LOT02B - CHARPENTE'!$A$1:$I$120</definedName>
    <definedName name="_xlnm.Print_Area" localSheetId="4">'LOT02B - VERRIERRE'!$A$1:$I$70</definedName>
    <definedName name="_xlnm.Print_Area" localSheetId="7">'LOT04 - MENUISERIE BOIS'!$A$1:$P$68</definedName>
    <definedName name="_xlnm.Print_Area" localSheetId="10">'LOT07 - DESAMIANTAGE'!$A$1:$P$37</definedName>
    <definedName name="_xlnm.Print_Area" localSheetId="5">'LOT2C - MENUISERIE METAL'!$A$1:$P$73</definedName>
    <definedName name="_xlnm.Print_Area" localSheetId="6">'LOT3 - CHARP. BOIS COUV.'!$A$1:$P$67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9" i="18" l="1"/>
  <c r="M29" i="18"/>
  <c r="P28" i="18"/>
  <c r="M28" i="18"/>
  <c r="P25" i="18"/>
  <c r="M25" i="18"/>
  <c r="P24" i="18"/>
  <c r="M24" i="18"/>
  <c r="P23" i="18"/>
  <c r="M23" i="18"/>
  <c r="P22" i="18"/>
  <c r="M22" i="18"/>
  <c r="P19" i="18"/>
  <c r="M19" i="18"/>
  <c r="P16" i="18"/>
  <c r="M16" i="18"/>
  <c r="P15" i="18"/>
  <c r="M15" i="18"/>
  <c r="P12" i="18"/>
  <c r="M12" i="18"/>
  <c r="P11" i="18"/>
  <c r="M11" i="18"/>
  <c r="K34" i="18" s="1"/>
  <c r="I88" i="8"/>
  <c r="I89" i="8" s="1"/>
  <c r="F88" i="8"/>
  <c r="I87" i="8"/>
  <c r="F87" i="8"/>
  <c r="F89" i="8" s="1"/>
  <c r="I84" i="8"/>
  <c r="F84" i="8"/>
  <c r="I83" i="8"/>
  <c r="F83" i="8"/>
  <c r="I82" i="8"/>
  <c r="I85" i="8" s="1"/>
  <c r="F82" i="8"/>
  <c r="I79" i="8"/>
  <c r="F79" i="8"/>
  <c r="I78" i="8"/>
  <c r="F78" i="8"/>
  <c r="I77" i="8"/>
  <c r="F77" i="8"/>
  <c r="I74" i="8"/>
  <c r="F74" i="8"/>
  <c r="I73" i="8"/>
  <c r="F73" i="8"/>
  <c r="I72" i="8"/>
  <c r="I75" i="8" s="1"/>
  <c r="F72" i="8"/>
  <c r="I64" i="8"/>
  <c r="F64" i="8"/>
  <c r="F65" i="8" s="1"/>
  <c r="I63" i="8"/>
  <c r="F63" i="8"/>
  <c r="I62" i="8"/>
  <c r="F62" i="8"/>
  <c r="I59" i="8"/>
  <c r="F59" i="8"/>
  <c r="I58" i="8"/>
  <c r="F58" i="8"/>
  <c r="I57" i="8"/>
  <c r="F57" i="8"/>
  <c r="I56" i="8"/>
  <c r="F56" i="8"/>
  <c r="I53" i="8"/>
  <c r="F53" i="8"/>
  <c r="I52" i="8"/>
  <c r="F52" i="8"/>
  <c r="I49" i="8"/>
  <c r="F49" i="8"/>
  <c r="I48" i="8"/>
  <c r="F48" i="8"/>
  <c r="I44" i="8"/>
  <c r="F44" i="8"/>
  <c r="I43" i="8"/>
  <c r="F43" i="8"/>
  <c r="I42" i="8"/>
  <c r="F42" i="8"/>
  <c r="I39" i="8"/>
  <c r="F39" i="8"/>
  <c r="I38" i="8"/>
  <c r="F38" i="8"/>
  <c r="I37" i="8"/>
  <c r="F37" i="8"/>
  <c r="I36" i="8"/>
  <c r="F36" i="8"/>
  <c r="I35" i="8"/>
  <c r="F35" i="8"/>
  <c r="I34" i="8"/>
  <c r="F34" i="8"/>
  <c r="I31" i="8"/>
  <c r="F31" i="8"/>
  <c r="I30" i="8"/>
  <c r="F30" i="8"/>
  <c r="I28" i="8"/>
  <c r="F28" i="8"/>
  <c r="I27" i="8"/>
  <c r="F27" i="8"/>
  <c r="I26" i="8"/>
  <c r="F26" i="8"/>
  <c r="I25" i="8"/>
  <c r="F25" i="8"/>
  <c r="I24" i="8"/>
  <c r="F24" i="8"/>
  <c r="I23" i="8"/>
  <c r="F23" i="8"/>
  <c r="I22" i="8"/>
  <c r="F22" i="8"/>
  <c r="F32" i="8" s="1"/>
  <c r="I21" i="8"/>
  <c r="F21" i="8"/>
  <c r="I18" i="8"/>
  <c r="F18" i="8"/>
  <c r="I17" i="8"/>
  <c r="F17" i="8"/>
  <c r="F19" i="8" s="1"/>
  <c r="I14" i="8"/>
  <c r="F14" i="8"/>
  <c r="F15" i="8" s="1"/>
  <c r="I13" i="8"/>
  <c r="F13" i="8"/>
  <c r="I12" i="8"/>
  <c r="F12" i="8"/>
  <c r="I9" i="8"/>
  <c r="F9" i="8"/>
  <c r="I8" i="8"/>
  <c r="F8" i="8"/>
  <c r="I7" i="8"/>
  <c r="F7" i="8"/>
  <c r="F75" i="8"/>
  <c r="F40" i="8"/>
  <c r="F10" i="8"/>
  <c r="I125" i="9"/>
  <c r="F125" i="9"/>
  <c r="I124" i="9"/>
  <c r="F124" i="9"/>
  <c r="I123" i="9"/>
  <c r="F123" i="9"/>
  <c r="I122" i="9"/>
  <c r="F122" i="9"/>
  <c r="I119" i="9"/>
  <c r="F119" i="9"/>
  <c r="I118" i="9"/>
  <c r="F118" i="9"/>
  <c r="I113" i="9"/>
  <c r="F113" i="9"/>
  <c r="I112" i="9"/>
  <c r="F112" i="9"/>
  <c r="F128" i="9" s="1"/>
  <c r="I111" i="9"/>
  <c r="F111" i="9"/>
  <c r="I108" i="9"/>
  <c r="F108" i="9"/>
  <c r="I107" i="9"/>
  <c r="F107" i="9"/>
  <c r="I101" i="9"/>
  <c r="F101" i="9"/>
  <c r="I97" i="9"/>
  <c r="F97" i="9"/>
  <c r="I96" i="9"/>
  <c r="F96" i="9"/>
  <c r="I93" i="9"/>
  <c r="I103" i="9" s="1"/>
  <c r="F93" i="9"/>
  <c r="I86" i="9"/>
  <c r="F86" i="9"/>
  <c r="I85" i="9"/>
  <c r="F85" i="9"/>
  <c r="I81" i="9"/>
  <c r="F81" i="9"/>
  <c r="I80" i="9"/>
  <c r="F80" i="9"/>
  <c r="I79" i="9"/>
  <c r="F79" i="9"/>
  <c r="I78" i="9"/>
  <c r="F78" i="9"/>
  <c r="I77" i="9"/>
  <c r="F77" i="9"/>
  <c r="I74" i="9"/>
  <c r="F74" i="9"/>
  <c r="I73" i="9"/>
  <c r="F73" i="9"/>
  <c r="I69" i="9"/>
  <c r="F69" i="9"/>
  <c r="I68" i="9"/>
  <c r="F68" i="9"/>
  <c r="I67" i="9"/>
  <c r="F67" i="9"/>
  <c r="I64" i="9"/>
  <c r="F64" i="9"/>
  <c r="I63" i="9"/>
  <c r="F63" i="9"/>
  <c r="I62" i="9"/>
  <c r="F62" i="9"/>
  <c r="I61" i="9"/>
  <c r="F61" i="9"/>
  <c r="I58" i="9"/>
  <c r="F58" i="9"/>
  <c r="I57" i="9"/>
  <c r="F57" i="9"/>
  <c r="I56" i="9"/>
  <c r="F56" i="9"/>
  <c r="I55" i="9"/>
  <c r="F55" i="9"/>
  <c r="I52" i="9"/>
  <c r="F52" i="9"/>
  <c r="I51" i="9"/>
  <c r="F51" i="9"/>
  <c r="I50" i="9"/>
  <c r="F50" i="9"/>
  <c r="I46" i="9"/>
  <c r="F46" i="9"/>
  <c r="I45" i="9"/>
  <c r="F45" i="9"/>
  <c r="I44" i="9"/>
  <c r="I43" i="9"/>
  <c r="F43" i="9"/>
  <c r="I42" i="9"/>
  <c r="F42" i="9"/>
  <c r="I38" i="9"/>
  <c r="F38" i="9"/>
  <c r="I37" i="9"/>
  <c r="F37" i="9"/>
  <c r="I36" i="9"/>
  <c r="F36" i="9"/>
  <c r="I35" i="9"/>
  <c r="F35" i="9"/>
  <c r="F32" i="9"/>
  <c r="I32" i="9" s="1"/>
  <c r="F31" i="9"/>
  <c r="I31" i="9" s="1"/>
  <c r="I30" i="9"/>
  <c r="F30" i="9"/>
  <c r="I29" i="9"/>
  <c r="F29" i="9"/>
  <c r="I28" i="9"/>
  <c r="F28" i="9"/>
  <c r="I27" i="9"/>
  <c r="F27" i="9"/>
  <c r="I19" i="9"/>
  <c r="F19" i="9"/>
  <c r="I18" i="9"/>
  <c r="F18" i="9"/>
  <c r="I17" i="9"/>
  <c r="F17" i="9"/>
  <c r="I16" i="9"/>
  <c r="F16" i="9"/>
  <c r="I15" i="9"/>
  <c r="F15" i="9"/>
  <c r="I12" i="9"/>
  <c r="F12" i="9"/>
  <c r="I11" i="9"/>
  <c r="F11" i="9"/>
  <c r="I10" i="9"/>
  <c r="F10" i="9"/>
  <c r="I7" i="9"/>
  <c r="F7" i="9"/>
  <c r="I6" i="9"/>
  <c r="F6" i="9"/>
  <c r="F127" i="9"/>
  <c r="P62" i="17"/>
  <c r="M62" i="17"/>
  <c r="P61" i="17"/>
  <c r="M61" i="17"/>
  <c r="P60" i="17"/>
  <c r="M60" i="17"/>
  <c r="P59" i="17"/>
  <c r="M59" i="17"/>
  <c r="P57" i="17"/>
  <c r="M57" i="17"/>
  <c r="M56" i="17"/>
  <c r="P56" i="17" s="1"/>
  <c r="P55" i="17"/>
  <c r="M55" i="17"/>
  <c r="P53" i="17"/>
  <c r="M53" i="17"/>
  <c r="P52" i="17"/>
  <c r="M52" i="17"/>
  <c r="P51" i="17"/>
  <c r="M51" i="17"/>
  <c r="P47" i="17"/>
  <c r="M47" i="17"/>
  <c r="P46" i="17"/>
  <c r="M46" i="17"/>
  <c r="P45" i="17"/>
  <c r="M45" i="17"/>
  <c r="P44" i="17"/>
  <c r="M44" i="17"/>
  <c r="P41" i="17"/>
  <c r="M41" i="17"/>
  <c r="P40" i="17"/>
  <c r="M40" i="17"/>
  <c r="P39" i="17"/>
  <c r="M39" i="17"/>
  <c r="P38" i="17"/>
  <c r="M38" i="17"/>
  <c r="P37" i="17"/>
  <c r="M37" i="17"/>
  <c r="P36" i="17"/>
  <c r="M36" i="17"/>
  <c r="P35" i="17"/>
  <c r="M35" i="17"/>
  <c r="P32" i="17"/>
  <c r="M32" i="17"/>
  <c r="P31" i="17"/>
  <c r="M31" i="17"/>
  <c r="P30" i="17"/>
  <c r="M30" i="17"/>
  <c r="P29" i="17"/>
  <c r="M29" i="17"/>
  <c r="P25" i="17"/>
  <c r="M25" i="17"/>
  <c r="P24" i="17"/>
  <c r="M24" i="17"/>
  <c r="P23" i="17"/>
  <c r="M23" i="17"/>
  <c r="P22" i="17"/>
  <c r="M22" i="17"/>
  <c r="P21" i="17"/>
  <c r="M21" i="17"/>
  <c r="P20" i="17"/>
  <c r="M20" i="17"/>
  <c r="P19" i="17"/>
  <c r="M19" i="17"/>
  <c r="P16" i="17"/>
  <c r="M16" i="17"/>
  <c r="P15" i="17"/>
  <c r="M15" i="17"/>
  <c r="P14" i="17"/>
  <c r="M14" i="17"/>
  <c r="P13" i="17"/>
  <c r="M13" i="17"/>
  <c r="P12" i="17"/>
  <c r="M12" i="17"/>
  <c r="P11" i="17"/>
  <c r="M11" i="17"/>
  <c r="P10" i="17"/>
  <c r="M10" i="17"/>
  <c r="P9" i="16"/>
  <c r="P61" i="16"/>
  <c r="M61" i="16"/>
  <c r="P58" i="16"/>
  <c r="M58" i="16"/>
  <c r="P57" i="16"/>
  <c r="M57" i="16"/>
  <c r="P54" i="16"/>
  <c r="M54" i="16"/>
  <c r="P53" i="16"/>
  <c r="M53" i="16"/>
  <c r="P52" i="16"/>
  <c r="M52" i="16"/>
  <c r="P51" i="16"/>
  <c r="M51" i="16"/>
  <c r="P48" i="16"/>
  <c r="M48" i="16"/>
  <c r="P42" i="16"/>
  <c r="M42" i="16"/>
  <c r="P41" i="16"/>
  <c r="M41" i="16"/>
  <c r="P39" i="16"/>
  <c r="M39" i="16"/>
  <c r="P38" i="16"/>
  <c r="M38" i="16"/>
  <c r="P34" i="16"/>
  <c r="M34" i="16"/>
  <c r="P33" i="16"/>
  <c r="M33" i="16"/>
  <c r="P32" i="16"/>
  <c r="M32" i="16"/>
  <c r="P31" i="16"/>
  <c r="P30" i="16"/>
  <c r="P27" i="16"/>
  <c r="M27" i="16"/>
  <c r="P26" i="16"/>
  <c r="M26" i="16"/>
  <c r="P25" i="16"/>
  <c r="M25" i="16"/>
  <c r="P24" i="16"/>
  <c r="M24" i="16"/>
  <c r="P23" i="16"/>
  <c r="M23" i="16"/>
  <c r="P22" i="16"/>
  <c r="M22" i="16"/>
  <c r="P21" i="16"/>
  <c r="M21" i="16"/>
  <c r="P18" i="16"/>
  <c r="M18" i="16"/>
  <c r="P17" i="16"/>
  <c r="M17" i="16"/>
  <c r="P14" i="16"/>
  <c r="M14" i="16"/>
  <c r="P13" i="16"/>
  <c r="M13" i="16"/>
  <c r="P12" i="16"/>
  <c r="M12" i="16"/>
  <c r="M9" i="16"/>
  <c r="P61" i="15"/>
  <c r="M61" i="15"/>
  <c r="P60" i="15"/>
  <c r="M60" i="15"/>
  <c r="P58" i="15"/>
  <c r="M58" i="15"/>
  <c r="P55" i="15"/>
  <c r="M55" i="15"/>
  <c r="P54" i="15"/>
  <c r="M54" i="15"/>
  <c r="P53" i="15"/>
  <c r="M53" i="15"/>
  <c r="P50" i="15"/>
  <c r="M50" i="15"/>
  <c r="P49" i="15"/>
  <c r="M49" i="15"/>
  <c r="P48" i="15"/>
  <c r="M48" i="15"/>
  <c r="P45" i="15"/>
  <c r="M45" i="15"/>
  <c r="P44" i="15"/>
  <c r="M44" i="15"/>
  <c r="P43" i="15"/>
  <c r="M43" i="15"/>
  <c r="P38" i="15"/>
  <c r="M38" i="15"/>
  <c r="P37" i="15"/>
  <c r="M37" i="15"/>
  <c r="P36" i="15"/>
  <c r="M36" i="15"/>
  <c r="P35" i="15"/>
  <c r="M35" i="15"/>
  <c r="P32" i="15"/>
  <c r="M32" i="15"/>
  <c r="P31" i="15"/>
  <c r="M31" i="15"/>
  <c r="P30" i="15"/>
  <c r="M30" i="15"/>
  <c r="P27" i="15"/>
  <c r="M27" i="15"/>
  <c r="M26" i="15"/>
  <c r="P26" i="15" s="1"/>
  <c r="P25" i="15"/>
  <c r="M25" i="15"/>
  <c r="P20" i="15"/>
  <c r="M20" i="15"/>
  <c r="P19" i="15"/>
  <c r="M19" i="15"/>
  <c r="P18" i="15"/>
  <c r="M18" i="15"/>
  <c r="M15" i="15"/>
  <c r="P15" i="15" s="1"/>
  <c r="P14" i="15"/>
  <c r="M14" i="15"/>
  <c r="P13" i="15"/>
  <c r="M13" i="15"/>
  <c r="P12" i="15"/>
  <c r="M12" i="15"/>
  <c r="P11" i="15"/>
  <c r="M11" i="15"/>
  <c r="P10" i="15"/>
  <c r="M10" i="15"/>
  <c r="I64" i="13"/>
  <c r="F64" i="13"/>
  <c r="E68" i="13" s="1"/>
  <c r="I63" i="13"/>
  <c r="F63" i="13"/>
  <c r="I55" i="13"/>
  <c r="F55" i="13"/>
  <c r="I54" i="13"/>
  <c r="F54" i="13"/>
  <c r="I53" i="13"/>
  <c r="F53" i="13"/>
  <c r="I52" i="13"/>
  <c r="F52" i="13"/>
  <c r="I51" i="13"/>
  <c r="F51" i="13"/>
  <c r="I50" i="13"/>
  <c r="F50" i="13"/>
  <c r="I49" i="13"/>
  <c r="F49" i="13"/>
  <c r="I48" i="13"/>
  <c r="F48" i="13"/>
  <c r="I47" i="13"/>
  <c r="F47" i="13"/>
  <c r="I42" i="13"/>
  <c r="F42" i="13"/>
  <c r="I41" i="13"/>
  <c r="F41" i="13"/>
  <c r="I36" i="13"/>
  <c r="F36" i="13"/>
  <c r="I35" i="13"/>
  <c r="F35" i="13"/>
  <c r="I32" i="13"/>
  <c r="F32" i="13"/>
  <c r="I31" i="13"/>
  <c r="F31" i="13"/>
  <c r="I30" i="13"/>
  <c r="F30" i="13"/>
  <c r="F29" i="13"/>
  <c r="I29" i="13" s="1"/>
  <c r="I28" i="13"/>
  <c r="F28" i="13"/>
  <c r="I26" i="13"/>
  <c r="F26" i="13"/>
  <c r="I25" i="13"/>
  <c r="F25" i="13"/>
  <c r="I21" i="13"/>
  <c r="F21" i="13"/>
  <c r="I20" i="13"/>
  <c r="F20" i="13"/>
  <c r="I19" i="13"/>
  <c r="F19" i="13"/>
  <c r="I18" i="13"/>
  <c r="F18" i="13"/>
  <c r="I17" i="13"/>
  <c r="F17" i="13"/>
  <c r="I16" i="13"/>
  <c r="F16" i="13"/>
  <c r="F15" i="13"/>
  <c r="I15" i="13" s="1"/>
  <c r="I12" i="13"/>
  <c r="F12" i="13"/>
  <c r="I68" i="13"/>
  <c r="I69" i="13" s="1"/>
  <c r="I70" i="13" s="1"/>
  <c r="I114" i="14"/>
  <c r="F114" i="14"/>
  <c r="I111" i="14"/>
  <c r="F111" i="14"/>
  <c r="I110" i="14"/>
  <c r="F110" i="14"/>
  <c r="I107" i="14"/>
  <c r="F107" i="14"/>
  <c r="I106" i="14"/>
  <c r="F106" i="14"/>
  <c r="I105" i="14"/>
  <c r="F105" i="14"/>
  <c r="I104" i="14"/>
  <c r="F104" i="14"/>
  <c r="I100" i="14"/>
  <c r="F100" i="14"/>
  <c r="I96" i="14"/>
  <c r="F96" i="14"/>
  <c r="F95" i="14"/>
  <c r="I95" i="14" s="1"/>
  <c r="I93" i="14"/>
  <c r="F93" i="14"/>
  <c r="I88" i="14"/>
  <c r="F88" i="14"/>
  <c r="I87" i="14"/>
  <c r="F87" i="14"/>
  <c r="I86" i="14"/>
  <c r="F86" i="14"/>
  <c r="I85" i="14"/>
  <c r="F85" i="14"/>
  <c r="I80" i="14"/>
  <c r="F80" i="14"/>
  <c r="I79" i="14"/>
  <c r="F79" i="14"/>
  <c r="I78" i="14"/>
  <c r="F78" i="14"/>
  <c r="I77" i="14"/>
  <c r="F77" i="14"/>
  <c r="I72" i="14"/>
  <c r="F72" i="14"/>
  <c r="I71" i="14"/>
  <c r="F71" i="14"/>
  <c r="I70" i="14"/>
  <c r="F70" i="14"/>
  <c r="I69" i="14"/>
  <c r="F69" i="14"/>
  <c r="I68" i="14"/>
  <c r="F68" i="14"/>
  <c r="I67" i="14"/>
  <c r="F67" i="14"/>
  <c r="I66" i="14"/>
  <c r="F66" i="14"/>
  <c r="I65" i="14"/>
  <c r="F65" i="14"/>
  <c r="I60" i="14"/>
  <c r="F60" i="14"/>
  <c r="I59" i="14"/>
  <c r="F59" i="14"/>
  <c r="I58" i="14"/>
  <c r="F58" i="14"/>
  <c r="I57" i="14"/>
  <c r="F57" i="14"/>
  <c r="I56" i="14"/>
  <c r="F56" i="14"/>
  <c r="I51" i="14"/>
  <c r="F51" i="14"/>
  <c r="I50" i="14"/>
  <c r="F50" i="14"/>
  <c r="I49" i="14"/>
  <c r="F49" i="14"/>
  <c r="F44" i="14"/>
  <c r="F43" i="14"/>
  <c r="I42" i="14"/>
  <c r="F42" i="14"/>
  <c r="I25" i="14"/>
  <c r="F25" i="14"/>
  <c r="I24" i="14"/>
  <c r="F24" i="14"/>
  <c r="I21" i="14"/>
  <c r="F21" i="14"/>
  <c r="I18" i="14"/>
  <c r="F18" i="14"/>
  <c r="I17" i="14"/>
  <c r="F17" i="14"/>
  <c r="I16" i="14"/>
  <c r="F16" i="14"/>
  <c r="I15" i="14"/>
  <c r="F15" i="14"/>
  <c r="I14" i="14"/>
  <c r="F14" i="14"/>
  <c r="F13" i="14"/>
  <c r="I12" i="14"/>
  <c r="F12" i="14"/>
  <c r="P26" i="12"/>
  <c r="M26" i="12"/>
  <c r="P25" i="12"/>
  <c r="M25" i="12"/>
  <c r="P22" i="12"/>
  <c r="M22" i="12"/>
  <c r="P21" i="12"/>
  <c r="M21" i="12"/>
  <c r="M20" i="12"/>
  <c r="P20" i="12" s="1"/>
  <c r="P19" i="12"/>
  <c r="M19" i="12"/>
  <c r="P14" i="12"/>
  <c r="M14" i="12"/>
  <c r="P13" i="12"/>
  <c r="M13" i="12"/>
  <c r="P12" i="12"/>
  <c r="M12" i="12"/>
  <c r="P8" i="12"/>
  <c r="M8" i="12"/>
  <c r="P7" i="12"/>
  <c r="M7" i="12"/>
  <c r="P6" i="12"/>
  <c r="M6" i="12"/>
  <c r="I11" i="11"/>
  <c r="F11" i="11"/>
  <c r="I10" i="11"/>
  <c r="F10" i="11"/>
  <c r="I27" i="11"/>
  <c r="F27" i="11"/>
  <c r="I24" i="11"/>
  <c r="F24" i="11"/>
  <c r="I22" i="11"/>
  <c r="F22" i="11"/>
  <c r="I21" i="11"/>
  <c r="F21" i="11"/>
  <c r="I20" i="11"/>
  <c r="F20" i="11"/>
  <c r="I18" i="11"/>
  <c r="F18" i="11"/>
  <c r="I17" i="11"/>
  <c r="F17" i="11"/>
  <c r="I15" i="11"/>
  <c r="F15" i="11"/>
  <c r="P437" i="10"/>
  <c r="M437" i="10"/>
  <c r="P436" i="10"/>
  <c r="M436" i="10"/>
  <c r="P434" i="10"/>
  <c r="M434" i="10"/>
  <c r="P431" i="10"/>
  <c r="M431" i="10"/>
  <c r="P430" i="10"/>
  <c r="M430" i="10"/>
  <c r="P429" i="10"/>
  <c r="M429" i="10"/>
  <c r="P428" i="10"/>
  <c r="M428" i="10"/>
  <c r="P426" i="10"/>
  <c r="M426" i="10"/>
  <c r="P425" i="10"/>
  <c r="M425" i="10"/>
  <c r="M424" i="10"/>
  <c r="P424" i="10" s="1"/>
  <c r="P418" i="10"/>
  <c r="M418" i="10"/>
  <c r="P413" i="10"/>
  <c r="M413" i="10"/>
  <c r="P395" i="10"/>
  <c r="M395" i="10"/>
  <c r="P394" i="10"/>
  <c r="M394" i="10"/>
  <c r="P393" i="10"/>
  <c r="M393" i="10"/>
  <c r="P392" i="10"/>
  <c r="M392" i="10"/>
  <c r="P390" i="10"/>
  <c r="M390" i="10"/>
  <c r="P389" i="10"/>
  <c r="M389" i="10"/>
  <c r="P388" i="10"/>
  <c r="M388" i="10"/>
  <c r="P385" i="10"/>
  <c r="M385" i="10"/>
  <c r="P384" i="10"/>
  <c r="M384" i="10"/>
  <c r="P383" i="10"/>
  <c r="M383" i="10"/>
  <c r="P382" i="10"/>
  <c r="M382" i="10"/>
  <c r="P381" i="10"/>
  <c r="M381" i="10"/>
  <c r="P379" i="10"/>
  <c r="M379" i="10"/>
  <c r="P378" i="10"/>
  <c r="M378" i="10"/>
  <c r="P377" i="10"/>
  <c r="M377" i="10"/>
  <c r="P376" i="10"/>
  <c r="M376" i="10"/>
  <c r="P358" i="10"/>
  <c r="M358" i="10"/>
  <c r="P357" i="10"/>
  <c r="M357" i="10"/>
  <c r="P356" i="10"/>
  <c r="M356" i="10"/>
  <c r="P355" i="10"/>
  <c r="M355" i="10"/>
  <c r="P354" i="10"/>
  <c r="M354" i="10"/>
  <c r="P353" i="10"/>
  <c r="M353" i="10"/>
  <c r="P352" i="10"/>
  <c r="M352" i="10"/>
  <c r="P349" i="10"/>
  <c r="M349" i="10"/>
  <c r="P348" i="10"/>
  <c r="M348" i="10"/>
  <c r="P347" i="10"/>
  <c r="M347" i="10"/>
  <c r="P346" i="10"/>
  <c r="M346" i="10"/>
  <c r="P343" i="10"/>
  <c r="M343" i="10"/>
  <c r="P342" i="10"/>
  <c r="M342" i="10"/>
  <c r="P341" i="10"/>
  <c r="M341" i="10"/>
  <c r="P340" i="10"/>
  <c r="M340" i="10"/>
  <c r="P337" i="10"/>
  <c r="M337" i="10"/>
  <c r="P336" i="10"/>
  <c r="M336" i="10"/>
  <c r="P335" i="10"/>
  <c r="M335" i="10"/>
  <c r="P334" i="10"/>
  <c r="M334" i="10"/>
  <c r="P332" i="10"/>
  <c r="M332" i="10"/>
  <c r="P329" i="10"/>
  <c r="M329" i="10"/>
  <c r="P328" i="10"/>
  <c r="M328" i="10"/>
  <c r="P327" i="10"/>
  <c r="M327" i="10"/>
  <c r="P326" i="10"/>
  <c r="M326" i="10"/>
  <c r="P324" i="10"/>
  <c r="M324" i="10"/>
  <c r="P323" i="10"/>
  <c r="M323" i="10"/>
  <c r="P322" i="10"/>
  <c r="M322" i="10"/>
  <c r="P318" i="10"/>
  <c r="M318" i="10"/>
  <c r="P317" i="10"/>
  <c r="M317" i="10"/>
  <c r="P316" i="10"/>
  <c r="M316" i="10"/>
  <c r="P315" i="10"/>
  <c r="M315" i="10"/>
  <c r="P312" i="10"/>
  <c r="M312" i="10"/>
  <c r="P311" i="10"/>
  <c r="M311" i="10"/>
  <c r="P310" i="10"/>
  <c r="M310" i="10"/>
  <c r="P309" i="10"/>
  <c r="M309" i="10"/>
  <c r="P308" i="10"/>
  <c r="M308" i="10"/>
  <c r="P307" i="10"/>
  <c r="M307" i="10"/>
  <c r="P283" i="10"/>
  <c r="P267" i="10"/>
  <c r="P268" i="10"/>
  <c r="P269" i="10"/>
  <c r="P272" i="10"/>
  <c r="P273" i="10"/>
  <c r="P274" i="10"/>
  <c r="P275" i="10"/>
  <c r="P276" i="10"/>
  <c r="P277" i="10"/>
  <c r="P280" i="10"/>
  <c r="P281" i="10"/>
  <c r="P282" i="10"/>
  <c r="P266" i="10"/>
  <c r="P246" i="10"/>
  <c r="P247" i="10"/>
  <c r="P248" i="10"/>
  <c r="P249" i="10"/>
  <c r="P250" i="10"/>
  <c r="P251" i="10"/>
  <c r="P254" i="10"/>
  <c r="P255" i="10"/>
  <c r="P256" i="10"/>
  <c r="P257" i="10"/>
  <c r="P262" i="10"/>
  <c r="P263" i="10"/>
  <c r="P264" i="10"/>
  <c r="P245" i="10"/>
  <c r="P233" i="10"/>
  <c r="P234" i="10"/>
  <c r="P237" i="10"/>
  <c r="P238" i="10"/>
  <c r="P240" i="10"/>
  <c r="P231" i="10"/>
  <c r="P189" i="10"/>
  <c r="P192" i="10"/>
  <c r="P193" i="10"/>
  <c r="P194" i="10"/>
  <c r="P198" i="10"/>
  <c r="P199" i="10"/>
  <c r="P200" i="10"/>
  <c r="P201" i="10"/>
  <c r="P204" i="10"/>
  <c r="P205" i="10"/>
  <c r="P206" i="10"/>
  <c r="P207" i="10"/>
  <c r="P210" i="10"/>
  <c r="P211" i="10"/>
  <c r="P215" i="10"/>
  <c r="P216" i="10"/>
  <c r="P217" i="10"/>
  <c r="P218" i="10"/>
  <c r="P221" i="10"/>
  <c r="P222" i="10"/>
  <c r="P223" i="10"/>
  <c r="P224" i="10"/>
  <c r="P225" i="10"/>
  <c r="P228" i="10"/>
  <c r="P188" i="10"/>
  <c r="P161" i="10"/>
  <c r="P162" i="10"/>
  <c r="P163" i="10"/>
  <c r="P164" i="10"/>
  <c r="P168" i="10"/>
  <c r="P169" i="10"/>
  <c r="P172" i="10"/>
  <c r="P173" i="10"/>
  <c r="P174" i="10"/>
  <c r="P177" i="10"/>
  <c r="P178" i="10"/>
  <c r="P179" i="10"/>
  <c r="P182" i="10"/>
  <c r="P183" i="10"/>
  <c r="P160" i="10"/>
  <c r="P132" i="10"/>
  <c r="P135" i="10"/>
  <c r="P136" i="10"/>
  <c r="P139" i="10"/>
  <c r="P140" i="10"/>
  <c r="P141" i="10"/>
  <c r="P145" i="10"/>
  <c r="P146" i="10"/>
  <c r="P147" i="10"/>
  <c r="P148" i="10"/>
  <c r="P149" i="10"/>
  <c r="P152" i="10"/>
  <c r="P153" i="10"/>
  <c r="P154" i="10"/>
  <c r="P155" i="10"/>
  <c r="P131" i="10"/>
  <c r="P95" i="10"/>
  <c r="P96" i="10"/>
  <c r="P97" i="10"/>
  <c r="P99" i="10"/>
  <c r="P100" i="10"/>
  <c r="P101" i="10"/>
  <c r="P103" i="10"/>
  <c r="P104" i="10"/>
  <c r="P106" i="10"/>
  <c r="P107" i="10"/>
  <c r="P108" i="10"/>
  <c r="P110" i="10"/>
  <c r="P111" i="10"/>
  <c r="P113" i="10"/>
  <c r="P114" i="10"/>
  <c r="P116" i="10"/>
  <c r="P117" i="10"/>
  <c r="P118" i="10"/>
  <c r="P119" i="10"/>
  <c r="P120" i="10"/>
  <c r="P121" i="10"/>
  <c r="P122" i="10"/>
  <c r="P125" i="10"/>
  <c r="P126" i="10"/>
  <c r="P93" i="10"/>
  <c r="P85" i="10"/>
  <c r="P11" i="10"/>
  <c r="P12" i="10"/>
  <c r="P13" i="10"/>
  <c r="P16" i="10"/>
  <c r="P17" i="10"/>
  <c r="P18" i="10"/>
  <c r="P21" i="10"/>
  <c r="P22" i="10"/>
  <c r="P23" i="10"/>
  <c r="P26" i="10"/>
  <c r="P27" i="10"/>
  <c r="P28" i="10"/>
  <c r="P31" i="10"/>
  <c r="P32" i="10"/>
  <c r="P33" i="10"/>
  <c r="P34" i="10"/>
  <c r="P35" i="10"/>
  <c r="P39" i="10"/>
  <c r="P40" i="10"/>
  <c r="P44" i="10"/>
  <c r="P45" i="10"/>
  <c r="P48" i="10"/>
  <c r="P49" i="10"/>
  <c r="P50" i="10"/>
  <c r="P51" i="10"/>
  <c r="P55" i="10"/>
  <c r="P56" i="10"/>
  <c r="P57" i="10"/>
  <c r="P61" i="10"/>
  <c r="P62" i="10"/>
  <c r="P63" i="10"/>
  <c r="P64" i="10"/>
  <c r="P65" i="10"/>
  <c r="P69" i="10"/>
  <c r="P70" i="10"/>
  <c r="P71" i="10"/>
  <c r="P72" i="10"/>
  <c r="M276" i="10"/>
  <c r="M277" i="10"/>
  <c r="M280" i="10"/>
  <c r="M281" i="10"/>
  <c r="M282" i="10"/>
  <c r="M283" i="10"/>
  <c r="M275" i="10"/>
  <c r="M274" i="10"/>
  <c r="M272" i="10"/>
  <c r="M269" i="10"/>
  <c r="M268" i="10"/>
  <c r="M267" i="10"/>
  <c r="M266" i="10"/>
  <c r="M255" i="10"/>
  <c r="M256" i="10"/>
  <c r="M257" i="10"/>
  <c r="M262" i="10"/>
  <c r="M263" i="10"/>
  <c r="M264" i="10"/>
  <c r="M254" i="10"/>
  <c r="M251" i="10"/>
  <c r="M250" i="10"/>
  <c r="M249" i="10"/>
  <c r="M248" i="10"/>
  <c r="M247" i="10"/>
  <c r="M246" i="10"/>
  <c r="M245" i="10"/>
  <c r="M237" i="10"/>
  <c r="M238" i="10"/>
  <c r="M240" i="10"/>
  <c r="M234" i="10"/>
  <c r="M233" i="10"/>
  <c r="M231" i="10"/>
  <c r="M217" i="10"/>
  <c r="M218" i="10"/>
  <c r="M221" i="10"/>
  <c r="M222" i="10"/>
  <c r="M223" i="10"/>
  <c r="M225" i="10"/>
  <c r="M228" i="10"/>
  <c r="M216" i="10"/>
  <c r="M215" i="10"/>
  <c r="M211" i="10"/>
  <c r="M210" i="10"/>
  <c r="M207" i="10"/>
  <c r="M206" i="10"/>
  <c r="M205" i="10"/>
  <c r="M204" i="10"/>
  <c r="M201" i="10"/>
  <c r="M200" i="10"/>
  <c r="M199" i="10"/>
  <c r="M198" i="10"/>
  <c r="M194" i="10"/>
  <c r="M193" i="10"/>
  <c r="M192" i="10"/>
  <c r="M189" i="10"/>
  <c r="M188" i="10"/>
  <c r="M183" i="10"/>
  <c r="M182" i="10"/>
  <c r="M179" i="10"/>
  <c r="M178" i="10"/>
  <c r="M177" i="10"/>
  <c r="M174" i="10"/>
  <c r="M173" i="10"/>
  <c r="M169" i="10"/>
  <c r="M168" i="10"/>
  <c r="M164" i="10"/>
  <c r="M163" i="10"/>
  <c r="M162" i="10"/>
  <c r="M161" i="10"/>
  <c r="M160" i="10"/>
  <c r="M132" i="10"/>
  <c r="M135" i="10"/>
  <c r="M136" i="10"/>
  <c r="M139" i="10"/>
  <c r="M140" i="10"/>
  <c r="M141" i="10"/>
  <c r="M145" i="10"/>
  <c r="M146" i="10"/>
  <c r="M147" i="10"/>
  <c r="M148" i="10"/>
  <c r="M149" i="10"/>
  <c r="M152" i="10"/>
  <c r="M153" i="10"/>
  <c r="M154" i="10"/>
  <c r="M155" i="10"/>
  <c r="M131" i="10"/>
  <c r="M99" i="10"/>
  <c r="M100" i="10"/>
  <c r="M101" i="10"/>
  <c r="M103" i="10"/>
  <c r="M104" i="10"/>
  <c r="M106" i="10"/>
  <c r="M107" i="10"/>
  <c r="M108" i="10"/>
  <c r="M110" i="10"/>
  <c r="M111" i="10"/>
  <c r="M113" i="10"/>
  <c r="M114" i="10"/>
  <c r="M116" i="10"/>
  <c r="M117" i="10"/>
  <c r="M118" i="10"/>
  <c r="M119" i="10"/>
  <c r="M120" i="10"/>
  <c r="M121" i="10"/>
  <c r="M122" i="10"/>
  <c r="M125" i="10"/>
  <c r="M126" i="10"/>
  <c r="M97" i="10"/>
  <c r="M96" i="10"/>
  <c r="M95" i="10"/>
  <c r="M93" i="10"/>
  <c r="M85" i="10"/>
  <c r="M11" i="10"/>
  <c r="M12" i="10"/>
  <c r="M13" i="10"/>
  <c r="M16" i="10"/>
  <c r="M17" i="10"/>
  <c r="M18" i="10"/>
  <c r="M21" i="10"/>
  <c r="M22" i="10"/>
  <c r="M23" i="10"/>
  <c r="M26" i="10"/>
  <c r="M27" i="10"/>
  <c r="M28" i="10"/>
  <c r="M31" i="10"/>
  <c r="M32" i="10"/>
  <c r="M33" i="10"/>
  <c r="M34" i="10"/>
  <c r="M35" i="10"/>
  <c r="M39" i="10"/>
  <c r="M40" i="10"/>
  <c r="M44" i="10"/>
  <c r="M45" i="10"/>
  <c r="M48" i="10"/>
  <c r="M49" i="10"/>
  <c r="M50" i="10"/>
  <c r="M51" i="10"/>
  <c r="M55" i="10"/>
  <c r="M56" i="10"/>
  <c r="M57" i="10"/>
  <c r="M61" i="10"/>
  <c r="M62" i="10"/>
  <c r="M63" i="10"/>
  <c r="M64" i="10"/>
  <c r="M65" i="10"/>
  <c r="M69" i="10"/>
  <c r="M70" i="10"/>
  <c r="M71" i="10"/>
  <c r="M72" i="10"/>
  <c r="M8" i="10"/>
  <c r="P8" i="10" s="1"/>
  <c r="Q422" i="10"/>
  <c r="S422" i="10" s="1"/>
  <c r="Q418" i="10"/>
  <c r="S418" i="10" s="1"/>
  <c r="Q416" i="10"/>
  <c r="S416" i="10" s="1"/>
  <c r="Q414" i="10"/>
  <c r="Q412" i="10"/>
  <c r="S412" i="10" s="1"/>
  <c r="S439" i="10"/>
  <c r="A439" i="10"/>
  <c r="S438" i="10"/>
  <c r="S437" i="10"/>
  <c r="S436" i="10"/>
  <c r="S434" i="10"/>
  <c r="S433" i="10"/>
  <c r="S431" i="10"/>
  <c r="S430" i="10"/>
  <c r="S429" i="10"/>
  <c r="S428" i="10"/>
  <c r="S426" i="10"/>
  <c r="S425" i="10"/>
  <c r="S424" i="10"/>
  <c r="S423" i="10"/>
  <c r="Q421" i="10"/>
  <c r="S421" i="10" s="1"/>
  <c r="Q420" i="10"/>
  <c r="S420" i="10" s="1"/>
  <c r="S417" i="10"/>
  <c r="Q415" i="10"/>
  <c r="S415" i="10" s="1"/>
  <c r="S413" i="10"/>
  <c r="A412" i="10"/>
  <c r="S411" i="10"/>
  <c r="A411" i="10"/>
  <c r="S410" i="10"/>
  <c r="A410" i="10"/>
  <c r="S409" i="10"/>
  <c r="A409" i="10"/>
  <c r="S408" i="10"/>
  <c r="A408" i="10"/>
  <c r="I80" i="8" l="1"/>
  <c r="P65" i="17"/>
  <c r="P66" i="17" s="1"/>
  <c r="P67" i="17" s="1"/>
  <c r="F104" i="9"/>
  <c r="F54" i="8"/>
  <c r="F60" i="8"/>
  <c r="F67" i="8" s="1"/>
  <c r="I104" i="9"/>
  <c r="F45" i="8"/>
  <c r="K35" i="18"/>
  <c r="K36" i="18" s="1"/>
  <c r="P34" i="18"/>
  <c r="P35" i="18" s="1"/>
  <c r="P36" i="18" s="1"/>
  <c r="F85" i="8"/>
  <c r="F80" i="8"/>
  <c r="I88" i="9"/>
  <c r="I89" i="9"/>
  <c r="F103" i="9"/>
  <c r="K65" i="17"/>
  <c r="K66" i="17" s="1"/>
  <c r="P64" i="16"/>
  <c r="P65" i="16" s="1"/>
  <c r="P66" i="16" s="1"/>
  <c r="K70" i="15"/>
  <c r="K71" i="15" s="1"/>
  <c r="K72" i="15" s="1"/>
  <c r="P70" i="15"/>
  <c r="P71" i="15" s="1"/>
  <c r="P72" i="15" s="1"/>
  <c r="E58" i="13"/>
  <c r="E59" i="13" s="1"/>
  <c r="E60" i="13" s="1"/>
  <c r="I58" i="13"/>
  <c r="I59" i="13" s="1"/>
  <c r="I60" i="13" s="1"/>
  <c r="E69" i="13"/>
  <c r="E70" i="13" s="1"/>
  <c r="I117" i="14"/>
  <c r="I118" i="14" s="1"/>
  <c r="I119" i="14" s="1"/>
  <c r="E117" i="14"/>
  <c r="E118" i="14" s="1"/>
  <c r="E119" i="14" s="1"/>
  <c r="L28" i="12"/>
  <c r="L29" i="12" s="1"/>
  <c r="L30" i="12" s="1"/>
  <c r="L299" i="10"/>
  <c r="M299" i="10" s="1"/>
  <c r="L289" i="10"/>
  <c r="L290" i="10" s="1"/>
  <c r="L399" i="10"/>
  <c r="L400" i="10" s="1"/>
  <c r="L441" i="10"/>
  <c r="L442" i="10" s="1"/>
  <c r="P441" i="10"/>
  <c r="P442" i="10" s="1"/>
  <c r="P443" i="10" s="1"/>
  <c r="E30" i="11"/>
  <c r="E31" i="11" s="1"/>
  <c r="E32" i="11" s="1"/>
  <c r="I30" i="11"/>
  <c r="I31" i="11" s="1"/>
  <c r="I32" i="11" s="1"/>
  <c r="P364" i="10"/>
  <c r="P365" i="10" s="1"/>
  <c r="P366" i="10" s="1"/>
  <c r="P399" i="10"/>
  <c r="P400" i="10" s="1"/>
  <c r="P401" i="10" s="1"/>
  <c r="P289" i="10"/>
  <c r="P290" i="10" s="1"/>
  <c r="P291" i="10" s="1"/>
  <c r="S441" i="10"/>
  <c r="S442" i="10" s="1"/>
  <c r="S443" i="10" s="1"/>
  <c r="A31" i="18"/>
  <c r="A30" i="18"/>
  <c r="A27" i="18"/>
  <c r="A26" i="18"/>
  <c r="A21" i="18"/>
  <c r="A20" i="18"/>
  <c r="A18" i="18"/>
  <c r="A17" i="18"/>
  <c r="A14" i="18"/>
  <c r="A13" i="18"/>
  <c r="A10" i="18"/>
  <c r="A9" i="18"/>
  <c r="A8" i="18"/>
  <c r="A7" i="18"/>
  <c r="A58" i="17"/>
  <c r="A54" i="17"/>
  <c r="A50" i="17"/>
  <c r="A49" i="17"/>
  <c r="A48" i="17"/>
  <c r="A43" i="17"/>
  <c r="A42" i="17"/>
  <c r="A34" i="17"/>
  <c r="A33" i="17"/>
  <c r="A28" i="17"/>
  <c r="A27" i="17"/>
  <c r="A26" i="17"/>
  <c r="A18" i="17"/>
  <c r="A17" i="17"/>
  <c r="A9" i="17"/>
  <c r="A8" i="17"/>
  <c r="A7" i="17"/>
  <c r="A6" i="17"/>
  <c r="A10" i="17" s="1"/>
  <c r="A60" i="16"/>
  <c r="A59" i="16"/>
  <c r="A56" i="16"/>
  <c r="A55" i="16"/>
  <c r="A50" i="16"/>
  <c r="A49" i="16"/>
  <c r="A47" i="16"/>
  <c r="A46" i="16"/>
  <c r="A45" i="16"/>
  <c r="A44" i="16"/>
  <c r="A43" i="16"/>
  <c r="A40" i="16"/>
  <c r="A37" i="16"/>
  <c r="A36" i="16"/>
  <c r="A35" i="16"/>
  <c r="K30" i="16"/>
  <c r="M30" i="16" s="1"/>
  <c r="A29" i="16"/>
  <c r="A28" i="16"/>
  <c r="A20" i="16"/>
  <c r="A19" i="16"/>
  <c r="A16" i="16"/>
  <c r="A15" i="16"/>
  <c r="A11" i="16"/>
  <c r="A10" i="16"/>
  <c r="A8" i="16"/>
  <c r="A7" i="16"/>
  <c r="A6" i="16"/>
  <c r="P67" i="15"/>
  <c r="A67" i="15"/>
  <c r="A63" i="15"/>
  <c r="A62" i="15"/>
  <c r="A59" i="15"/>
  <c r="A57" i="15"/>
  <c r="A56" i="15"/>
  <c r="A52" i="15"/>
  <c r="A51" i="15"/>
  <c r="A47" i="15"/>
  <c r="A46" i="15"/>
  <c r="A42" i="15"/>
  <c r="A41" i="15"/>
  <c r="A40" i="15"/>
  <c r="A39" i="15"/>
  <c r="A34" i="15"/>
  <c r="A33" i="15"/>
  <c r="A29" i="15"/>
  <c r="A28" i="15"/>
  <c r="A24" i="15"/>
  <c r="A23" i="15"/>
  <c r="A22" i="15"/>
  <c r="A21" i="15"/>
  <c r="A17" i="15"/>
  <c r="A16" i="15"/>
  <c r="A9" i="15"/>
  <c r="A8" i="15"/>
  <c r="A7" i="15"/>
  <c r="A6" i="15"/>
  <c r="P24" i="12"/>
  <c r="A24" i="12"/>
  <c r="P23" i="12"/>
  <c r="A23" i="12"/>
  <c r="A18" i="12"/>
  <c r="A17" i="12"/>
  <c r="P11" i="12"/>
  <c r="A11" i="12"/>
  <c r="P10" i="12"/>
  <c r="A10" i="12"/>
  <c r="P9" i="12"/>
  <c r="A9" i="12"/>
  <c r="A5" i="12"/>
  <c r="A4" i="12"/>
  <c r="A6" i="12" s="1"/>
  <c r="A7" i="12" s="1"/>
  <c r="A396" i="10"/>
  <c r="A391" i="10"/>
  <c r="A387" i="10"/>
  <c r="A386" i="10"/>
  <c r="A380" i="10"/>
  <c r="A375" i="10"/>
  <c r="A374" i="10"/>
  <c r="A373" i="10"/>
  <c r="A372" i="10"/>
  <c r="A371" i="10"/>
  <c r="A361" i="10"/>
  <c r="A359" i="10"/>
  <c r="A351" i="10"/>
  <c r="A350" i="10"/>
  <c r="A345" i="10"/>
  <c r="A344" i="10"/>
  <c r="A339" i="10"/>
  <c r="A338" i="10"/>
  <c r="A333" i="10"/>
  <c r="A331" i="10"/>
  <c r="A330" i="10"/>
  <c r="A325" i="10"/>
  <c r="A321" i="10"/>
  <c r="A320" i="10"/>
  <c r="A319" i="10"/>
  <c r="A314" i="10"/>
  <c r="A313" i="10"/>
  <c r="A306" i="10"/>
  <c r="A305" i="10"/>
  <c r="A304" i="10"/>
  <c r="A303" i="10"/>
  <c r="A302" i="10"/>
  <c r="A300" i="10"/>
  <c r="A298" i="10"/>
  <c r="A297" i="10"/>
  <c r="A296" i="10"/>
  <c r="A286" i="10"/>
  <c r="A285" i="10"/>
  <c r="A284" i="10"/>
  <c r="A279" i="10"/>
  <c r="A278" i="10"/>
  <c r="A273" i="10"/>
  <c r="A271" i="10"/>
  <c r="A270" i="10"/>
  <c r="A265" i="10"/>
  <c r="A261" i="10"/>
  <c r="A260" i="10"/>
  <c r="A259" i="10"/>
  <c r="A258" i="10"/>
  <c r="A253" i="10"/>
  <c r="A252" i="10"/>
  <c r="A244" i="10"/>
  <c r="A243" i="10"/>
  <c r="A242" i="10"/>
  <c r="A241" i="10"/>
  <c r="A239" i="10"/>
  <c r="A236" i="10"/>
  <c r="A235" i="10"/>
  <c r="A232" i="10"/>
  <c r="A230" i="10"/>
  <c r="A229" i="10"/>
  <c r="A227" i="10"/>
  <c r="A226" i="10"/>
  <c r="A224" i="10"/>
  <c r="A220" i="10"/>
  <c r="A219" i="10"/>
  <c r="A214" i="10"/>
  <c r="A213" i="10"/>
  <c r="A212" i="10"/>
  <c r="A209" i="10"/>
  <c r="A208" i="10"/>
  <c r="A203" i="10"/>
  <c r="A202" i="10"/>
  <c r="A197" i="10"/>
  <c r="A196" i="10"/>
  <c r="A195" i="10"/>
  <c r="A191" i="10"/>
  <c r="A190" i="10"/>
  <c r="A187" i="10"/>
  <c r="A186" i="10"/>
  <c r="A185" i="10"/>
  <c r="A184" i="10"/>
  <c r="A181" i="10"/>
  <c r="A180" i="10"/>
  <c r="A176" i="10"/>
  <c r="A175" i="10"/>
  <c r="A172" i="10"/>
  <c r="A171" i="10"/>
  <c r="A167" i="10"/>
  <c r="A166" i="10"/>
  <c r="A165" i="10"/>
  <c r="A159" i="10"/>
  <c r="A158" i="10"/>
  <c r="A157" i="10"/>
  <c r="A156" i="10"/>
  <c r="A151" i="10"/>
  <c r="A150" i="10"/>
  <c r="A144" i="10"/>
  <c r="A143" i="10"/>
  <c r="A142" i="10"/>
  <c r="A138" i="10"/>
  <c r="A137" i="10"/>
  <c r="A134" i="10"/>
  <c r="A133" i="10"/>
  <c r="A130" i="10"/>
  <c r="A129" i="10"/>
  <c r="A128" i="10"/>
  <c r="A127" i="10"/>
  <c r="A124" i="10"/>
  <c r="A123" i="10"/>
  <c r="A115" i="10"/>
  <c r="A112" i="10"/>
  <c r="A109" i="10"/>
  <c r="A105" i="10"/>
  <c r="A102" i="10"/>
  <c r="A98" i="10"/>
  <c r="A94" i="10"/>
  <c r="A92" i="10"/>
  <c r="A91" i="10"/>
  <c r="A90" i="10"/>
  <c r="A89" i="10"/>
  <c r="A88" i="10"/>
  <c r="A87" i="10"/>
  <c r="A84" i="10"/>
  <c r="A83" i="10"/>
  <c r="A82" i="10"/>
  <c r="A81" i="10"/>
  <c r="A80" i="10"/>
  <c r="A74" i="10"/>
  <c r="A73" i="10"/>
  <c r="A68" i="10"/>
  <c r="A67" i="10"/>
  <c r="A66" i="10"/>
  <c r="A60" i="10"/>
  <c r="A59" i="10"/>
  <c r="A58" i="10"/>
  <c r="A54" i="10"/>
  <c r="A53" i="10"/>
  <c r="A52" i="10"/>
  <c r="A47" i="10"/>
  <c r="A46" i="10"/>
  <c r="A43" i="10"/>
  <c r="A42" i="10"/>
  <c r="A41" i="10"/>
  <c r="A38" i="10"/>
  <c r="A37" i="10"/>
  <c r="A36" i="10"/>
  <c r="A30" i="10"/>
  <c r="A29" i="10"/>
  <c r="A25" i="10"/>
  <c r="A24" i="10"/>
  <c r="A20" i="10"/>
  <c r="A19" i="10"/>
  <c r="A15" i="10"/>
  <c r="A14" i="10"/>
  <c r="A10" i="10"/>
  <c r="A9" i="10"/>
  <c r="A7" i="10"/>
  <c r="A6" i="10"/>
  <c r="D44" i="9"/>
  <c r="F44" i="9" s="1"/>
  <c r="F89" i="9" s="1"/>
  <c r="F131" i="9" s="1"/>
  <c r="I10" i="8"/>
  <c r="I54" i="8"/>
  <c r="I65" i="8"/>
  <c r="F88" i="9" l="1"/>
  <c r="K31" i="16"/>
  <c r="M31" i="16" s="1"/>
  <c r="K64" i="16" s="1"/>
  <c r="K65" i="16" s="1"/>
  <c r="K66" i="16" s="1"/>
  <c r="L401" i="10"/>
  <c r="L291" i="10"/>
  <c r="A11" i="18"/>
  <c r="A12" i="18" s="1"/>
  <c r="F68" i="8"/>
  <c r="F69" i="8" s="1"/>
  <c r="D92" i="8"/>
  <c r="D93" i="8" s="1"/>
  <c r="D94" i="8" s="1"/>
  <c r="I60" i="8"/>
  <c r="I15" i="8"/>
  <c r="I45" i="8"/>
  <c r="I32" i="8"/>
  <c r="I19" i="8"/>
  <c r="I40" i="8"/>
  <c r="F130" i="9"/>
  <c r="D133" i="9" s="1"/>
  <c r="D134" i="9" s="1"/>
  <c r="D135" i="9" s="1"/>
  <c r="I128" i="9"/>
  <c r="I131" i="9" s="1"/>
  <c r="I127" i="9"/>
  <c r="I130" i="9" s="1"/>
  <c r="I133" i="9" s="1"/>
  <c r="I134" i="9" s="1"/>
  <c r="I135" i="9" s="1"/>
  <c r="K67" i="17"/>
  <c r="A11" i="17"/>
  <c r="A9" i="16"/>
  <c r="A10" i="15"/>
  <c r="A11" i="15" s="1"/>
  <c r="A8" i="12"/>
  <c r="A12" i="12" s="1"/>
  <c r="P28" i="12"/>
  <c r="P29" i="12" s="1"/>
  <c r="P30" i="12" s="1"/>
  <c r="L443" i="10"/>
  <c r="A8" i="10"/>
  <c r="A11" i="10" s="1"/>
  <c r="L301" i="10"/>
  <c r="M301" i="10" s="1"/>
  <c r="L364" i="10" s="1"/>
  <c r="L365" i="10" s="1"/>
  <c r="L366" i="10" s="1"/>
  <c r="A15" i="18" l="1"/>
  <c r="A16" i="18" s="1"/>
  <c r="I67" i="8"/>
  <c r="A12" i="17"/>
  <c r="A12" i="16"/>
  <c r="A13" i="16" s="1"/>
  <c r="A12" i="15"/>
  <c r="A13" i="15" s="1"/>
  <c r="A13" i="12"/>
  <c r="A14" i="12" s="1"/>
  <c r="A12" i="10"/>
  <c r="A19" i="18" l="1"/>
  <c r="A22" i="18" s="1"/>
  <c r="I68" i="8"/>
  <c r="I69" i="8" s="1"/>
  <c r="I92" i="8"/>
  <c r="I93" i="8" s="1"/>
  <c r="I94" i="8" s="1"/>
  <c r="A13" i="17"/>
  <c r="A14" i="17" s="1"/>
  <c r="A15" i="17" s="1"/>
  <c r="A14" i="16"/>
  <c r="A14" i="15"/>
  <c r="A15" i="15"/>
  <c r="A19" i="12"/>
  <c r="A20" i="12" s="1"/>
  <c r="A13" i="10"/>
  <c r="A16" i="10" s="1"/>
  <c r="A23" i="18" l="1"/>
  <c r="A24" i="18"/>
  <c r="A25" i="18" s="1"/>
  <c r="A21" i="12"/>
  <c r="A22" i="12" s="1"/>
  <c r="A16" i="17"/>
  <c r="A17" i="16"/>
  <c r="A18" i="16" s="1"/>
  <c r="A18" i="15"/>
  <c r="A17" i="10"/>
  <c r="A28" i="18" l="1"/>
  <c r="A29" i="18" s="1"/>
  <c r="A19" i="17"/>
  <c r="A21" i="16"/>
  <c r="A22" i="16" s="1"/>
  <c r="A19" i="15"/>
  <c r="A25" i="12"/>
  <c r="A26" i="12" s="1"/>
  <c r="A18" i="10"/>
  <c r="A21" i="10" s="1"/>
  <c r="A20" i="17" l="1"/>
  <c r="A23" i="16"/>
  <c r="A24" i="16" s="1"/>
  <c r="A25" i="16" s="1"/>
  <c r="A26" i="16" s="1"/>
  <c r="A27" i="16" s="1"/>
  <c r="A30" i="16" s="1"/>
  <c r="A31" i="16" s="1"/>
  <c r="A32" i="16" s="1"/>
  <c r="A33" i="16" s="1"/>
  <c r="A34" i="16" s="1"/>
  <c r="A38" i="16" s="1"/>
  <c r="A39" i="16" s="1"/>
  <c r="A41" i="16" s="1"/>
  <c r="A42" i="16" s="1"/>
  <c r="A48" i="16" s="1"/>
  <c r="A51" i="16" s="1"/>
  <c r="A52" i="16" s="1"/>
  <c r="A53" i="16" s="1"/>
  <c r="A54" i="16" s="1"/>
  <c r="A57" i="16" s="1"/>
  <c r="A58" i="16" s="1"/>
  <c r="A61" i="16" s="1"/>
  <c r="A20" i="15"/>
  <c r="A25" i="15"/>
  <c r="A26" i="15" s="1"/>
  <c r="A22" i="10"/>
  <c r="A21" i="17" l="1"/>
  <c r="A27" i="15"/>
  <c r="A23" i="10"/>
  <c r="A22" i="17" l="1"/>
  <c r="A23" i="17" s="1"/>
  <c r="A24" i="17" s="1"/>
  <c r="A25" i="17" s="1"/>
  <c r="A29" i="17" s="1"/>
  <c r="A30" i="17" s="1"/>
  <c r="A31" i="17" s="1"/>
  <c r="A32" i="17" s="1"/>
  <c r="A35" i="17" s="1"/>
  <c r="A36" i="17" s="1"/>
  <c r="A37" i="17" s="1"/>
  <c r="A38" i="17" s="1"/>
  <c r="A39" i="17" s="1"/>
  <c r="A40" i="17" s="1"/>
  <c r="A41" i="17" s="1"/>
  <c r="A44" i="17" s="1"/>
  <c r="A45" i="17" s="1"/>
  <c r="A46" i="17" s="1"/>
  <c r="A47" i="17" s="1"/>
  <c r="A51" i="17" s="1"/>
  <c r="A52" i="17" s="1"/>
  <c r="A53" i="17" s="1"/>
  <c r="A55" i="17" s="1"/>
  <c r="A56" i="17" s="1"/>
  <c r="A57" i="17" s="1"/>
  <c r="A59" i="17" s="1"/>
  <c r="A60" i="17" s="1"/>
  <c r="A61" i="17" s="1"/>
  <c r="A62" i="17" s="1"/>
  <c r="A30" i="15"/>
  <c r="A31" i="15" s="1"/>
  <c r="A32" i="15" s="1"/>
  <c r="A35" i="15" s="1"/>
  <c r="A36" i="15" s="1"/>
  <c r="A37" i="15" s="1"/>
  <c r="A38" i="15" s="1"/>
  <c r="A43" i="15" s="1"/>
  <c r="A44" i="15" s="1"/>
  <c r="A45" i="15" s="1"/>
  <c r="A48" i="15" s="1"/>
  <c r="A49" i="15" s="1"/>
  <c r="A50" i="15" s="1"/>
  <c r="A53" i="15" s="1"/>
  <c r="A54" i="15" s="1"/>
  <c r="A55" i="15" s="1"/>
  <c r="A58" i="15" s="1"/>
  <c r="A60" i="15" s="1"/>
  <c r="A61" i="15" s="1"/>
  <c r="A64" i="15" s="1"/>
  <c r="A65" i="15" s="1"/>
  <c r="A66" i="15" s="1"/>
  <c r="A26" i="10"/>
  <c r="A27" i="10" l="1"/>
  <c r="A28" i="10" s="1"/>
  <c r="A31" i="10" s="1"/>
  <c r="A32" i="10" s="1"/>
  <c r="A33" i="10" s="1"/>
  <c r="A34" i="10" s="1"/>
  <c r="A35" i="10" s="1"/>
  <c r="A39" i="10" s="1"/>
  <c r="A40" i="10" s="1"/>
  <c r="A44" i="10" s="1"/>
  <c r="A45" i="10" s="1"/>
  <c r="A48" i="10" s="1"/>
  <c r="A49" i="10" s="1"/>
  <c r="A50" i="10" s="1"/>
  <c r="A51" i="10" s="1"/>
  <c r="A55" i="10" s="1"/>
  <c r="A56" i="10" s="1"/>
  <c r="A57" i="10" s="1"/>
  <c r="A61" i="10" s="1"/>
  <c r="A62" i="10" s="1"/>
  <c r="A63" i="10" s="1"/>
  <c r="A64" i="10" s="1"/>
  <c r="A65" i="10" s="1"/>
  <c r="A69" i="10" s="1"/>
  <c r="A70" i="10" s="1"/>
  <c r="A71" i="10" s="1"/>
  <c r="A72" i="10" s="1"/>
  <c r="A75" i="10" s="1"/>
  <c r="A76" i="10" s="1"/>
  <c r="A77" i="10" s="1"/>
  <c r="A78" i="10" s="1"/>
  <c r="A79" i="10" s="1"/>
  <c r="A85" i="10" s="1"/>
  <c r="A86" i="10" s="1"/>
  <c r="A93" i="10" s="1"/>
  <c r="A95" i="10" s="1"/>
  <c r="A96" i="10" s="1"/>
  <c r="A97" i="10" s="1"/>
  <c r="A99" i="10" s="1"/>
  <c r="A100" i="10" s="1"/>
  <c r="A101" i="10" s="1"/>
  <c r="A103" i="10" s="1"/>
  <c r="A104" i="10" s="1"/>
  <c r="A106" i="10" s="1"/>
  <c r="A107" i="10" s="1"/>
  <c r="A108" i="10" s="1"/>
  <c r="A110" i="10" s="1"/>
  <c r="A111" i="10" s="1"/>
  <c r="A113" i="10" s="1"/>
  <c r="A114" i="10" s="1"/>
  <c r="A116" i="10" s="1"/>
  <c r="A117" i="10" s="1"/>
  <c r="A118" i="10" s="1"/>
  <c r="A119" i="10" s="1"/>
  <c r="A120" i="10" s="1"/>
  <c r="A121" i="10" s="1"/>
  <c r="A122" i="10" s="1"/>
  <c r="A125" i="10" s="1"/>
  <c r="A126" i="10" s="1"/>
  <c r="A131" i="10" s="1"/>
  <c r="A132" i="10" s="1"/>
  <c r="A135" i="10" s="1"/>
  <c r="A136" i="10" s="1"/>
  <c r="A139" i="10" s="1"/>
  <c r="A140" i="10" s="1"/>
  <c r="A141" i="10" s="1"/>
  <c r="A145" i="10" s="1"/>
  <c r="A146" i="10" s="1"/>
  <c r="A147" i="10" s="1"/>
  <c r="A148" i="10" s="1"/>
  <c r="A149" i="10" s="1"/>
  <c r="A152" i="10" s="1"/>
  <c r="A153" i="10" s="1"/>
  <c r="A154" i="10" s="1"/>
  <c r="A155" i="10" s="1"/>
  <c r="A160" i="10" s="1"/>
  <c r="A161" i="10" s="1"/>
  <c r="A162" i="10" s="1"/>
  <c r="A163" i="10" s="1"/>
  <c r="A164" i="10" s="1"/>
  <c r="A168" i="10" s="1"/>
  <c r="A169" i="10" s="1"/>
  <c r="A170" i="10" s="1"/>
  <c r="A173" i="10" s="1"/>
  <c r="A174" i="10" s="1"/>
  <c r="A177" i="10" s="1"/>
  <c r="A178" i="10" s="1"/>
  <c r="A179" i="10" s="1"/>
  <c r="A182" i="10" s="1"/>
  <c r="A183" i="10" s="1"/>
  <c r="A188" i="10" s="1"/>
  <c r="A189" i="10" s="1"/>
  <c r="A192" i="10" s="1"/>
  <c r="A193" i="10" s="1"/>
  <c r="A194" i="10" s="1"/>
  <c r="A198" i="10" s="1"/>
  <c r="A199" i="10" s="1"/>
  <c r="A200" i="10" s="1"/>
  <c r="A201" i="10" s="1"/>
  <c r="A204" i="10" s="1"/>
  <c r="A205" i="10" s="1"/>
  <c r="A206" i="10" s="1"/>
  <c r="A207" i="10" s="1"/>
  <c r="A210" i="10" s="1"/>
  <c r="A211" i="10" s="1"/>
  <c r="A215" i="10" s="1"/>
  <c r="A216" i="10" s="1"/>
  <c r="A217" i="10" s="1"/>
  <c r="A218" i="10" s="1"/>
  <c r="A221" i="10" s="1"/>
  <c r="A222" i="10" s="1"/>
  <c r="A223" i="10" s="1"/>
  <c r="A225" i="10" s="1"/>
  <c r="A228" i="10" s="1"/>
  <c r="A231" i="10" s="1"/>
  <c r="A233" i="10" s="1"/>
  <c r="A234" i="10" s="1"/>
  <c r="A237" i="10" s="1"/>
  <c r="A238" i="10" s="1"/>
  <c r="A240" i="10" s="1"/>
  <c r="A245" i="10" s="1"/>
  <c r="A246" i="10" s="1"/>
  <c r="A247" i="10" s="1"/>
  <c r="A248" i="10" s="1"/>
  <c r="A249" i="10" s="1"/>
  <c r="A250" i="10" s="1"/>
  <c r="A251" i="10" s="1"/>
  <c r="A254" i="10" s="1"/>
  <c r="A255" i="10" s="1"/>
  <c r="A256" i="10" s="1"/>
  <c r="A257" i="10" s="1"/>
  <c r="A262" i="10" s="1"/>
  <c r="A263" i="10" s="1"/>
  <c r="A264" i="10" s="1"/>
  <c r="A266" i="10" s="1"/>
  <c r="A267" i="10" s="1"/>
  <c r="A268" i="10" s="1"/>
  <c r="A269" i="10" s="1"/>
  <c r="A272" i="10" s="1"/>
  <c r="A274" i="10" s="1"/>
  <c r="A275" i="10" s="1"/>
  <c r="A276" i="10" s="1"/>
  <c r="A277" i="10" s="1"/>
  <c r="A280" i="10" s="1"/>
  <c r="A281" i="10" s="1"/>
  <c r="A282" i="10" s="1"/>
  <c r="A283" i="10" s="1"/>
  <c r="A299" i="10" s="1"/>
  <c r="A301" i="10" s="1"/>
  <c r="A307" i="10" s="1"/>
  <c r="A308" i="10" s="1"/>
  <c r="A309" i="10" s="1"/>
  <c r="A310" i="10" s="1"/>
  <c r="A311" i="10" s="1"/>
  <c r="A312" i="10" s="1"/>
  <c r="A315" i="10" s="1"/>
  <c r="A316" i="10" s="1"/>
  <c r="A317" i="10" s="1"/>
  <c r="A318" i="10" s="1"/>
  <c r="A322" i="10" s="1"/>
  <c r="A323" i="10" s="1"/>
  <c r="A324" i="10" s="1"/>
  <c r="A326" i="10" s="1"/>
  <c r="A327" i="10" s="1"/>
  <c r="A328" i="10" s="1"/>
  <c r="A329" i="10" s="1"/>
  <c r="A332" i="10" s="1"/>
  <c r="A334" i="10" s="1"/>
  <c r="A335" i="10" s="1"/>
  <c r="A336" i="10" s="1"/>
  <c r="A337" i="10" s="1"/>
  <c r="A340" i="10" s="1"/>
  <c r="A341" i="10" s="1"/>
  <c r="A342" i="10" s="1"/>
  <c r="A343" i="10" s="1"/>
  <c r="A346" i="10" s="1"/>
  <c r="A347" i="10" s="1"/>
  <c r="A348" i="10" s="1"/>
  <c r="A349" i="10" s="1"/>
  <c r="A352" i="10" s="1"/>
  <c r="A353" i="10" s="1"/>
  <c r="A354" i="10" s="1"/>
  <c r="A355" i="10" s="1"/>
  <c r="A356" i="10" s="1"/>
  <c r="A357" i="10" s="1"/>
  <c r="A358" i="10" s="1"/>
  <c r="A360" i="10" s="1"/>
  <c r="A376" i="10" s="1"/>
  <c r="A377" i="10" s="1"/>
  <c r="A378" i="10" s="1"/>
  <c r="A379" i="10" s="1"/>
  <c r="A381" i="10" s="1"/>
  <c r="A382" i="10" s="1"/>
  <c r="A383" i="10" s="1"/>
  <c r="A384" i="10" s="1"/>
  <c r="A385" i="10" s="1"/>
  <c r="A388" i="10" s="1"/>
  <c r="A389" i="10" s="1"/>
  <c r="A390" i="10" s="1"/>
  <c r="A392" i="10" s="1"/>
  <c r="A393" i="10" s="1"/>
  <c r="A394" i="10" s="1"/>
  <c r="A395" i="10" s="1"/>
  <c r="A413" i="10" s="1"/>
  <c r="A424" i="10" s="1"/>
  <c r="A425" i="10" s="1"/>
  <c r="A426" i="10" s="1"/>
  <c r="A428" i="10" s="1"/>
  <c r="A429" i="10" s="1"/>
  <c r="A430" i="10" s="1"/>
  <c r="A431" i="10" s="1"/>
  <c r="A434" i="10" s="1"/>
  <c r="A436" i="10" s="1"/>
  <c r="A437" i="10" s="1"/>
</calcChain>
</file>

<file path=xl/sharedStrings.xml><?xml version="1.0" encoding="utf-8"?>
<sst xmlns="http://schemas.openxmlformats.org/spreadsheetml/2006/main" count="1830" uniqueCount="770">
  <si>
    <t>Ens</t>
  </si>
  <si>
    <t>TVA 20%</t>
  </si>
  <si>
    <t>Réf.</t>
  </si>
  <si>
    <t>Unité</t>
  </si>
  <si>
    <r>
      <t>Q</t>
    </r>
    <r>
      <rPr>
        <b/>
        <vertAlign val="subscript"/>
        <sz val="10"/>
        <color indexed="8"/>
        <rFont val="Century Gothic"/>
        <family val="2"/>
      </rPr>
      <t>BE</t>
    </r>
  </si>
  <si>
    <t>U</t>
  </si>
  <si>
    <t>INSTALLATION DE CHANTIER</t>
  </si>
  <si>
    <t>Raccordement provisoire  ENEDIS (Gros œuvre /ENEDIS)</t>
  </si>
  <si>
    <t>MO/LOT GO/ENEDIS</t>
  </si>
  <si>
    <t>Fourniture, mise en place et raccordement de l'armoire génerale de chantier</t>
  </si>
  <si>
    <t>LOT GO</t>
  </si>
  <si>
    <t>Fourniture, mise en place et raccordement de coffrets de chantier, pour l'ensemble du chantier</t>
  </si>
  <si>
    <t>Eclairage provisoire des zones de travail</t>
  </si>
  <si>
    <t>Vérification de l'installation de chantier par un organisme agrée</t>
  </si>
  <si>
    <t>Sous Total INSTALLATION DE CHANTIER</t>
  </si>
  <si>
    <t>RESEAU DE TERRE</t>
  </si>
  <si>
    <t>Liaison équipotentielle générale, mise à la terre de l'ensemble de l'instalation (huisseries, tuyauteries, gaines de ventillations, faux plafonds,...)</t>
  </si>
  <si>
    <t xml:space="preserve">Sous Total RESEAU DE TERRE </t>
  </si>
  <si>
    <t>ARMOIRES ET ALIMENTATIONS</t>
  </si>
  <si>
    <t>Sous Total ARMOIRES ET ALIMENTATIONS</t>
  </si>
  <si>
    <t>APPAREILLAGE</t>
  </si>
  <si>
    <t>Sous Total APPAREILLAGE</t>
  </si>
  <si>
    <t>ECLAIRAGE</t>
  </si>
  <si>
    <t>Sous Total ECLAIRAGE</t>
  </si>
  <si>
    <t>SYSTÈME DE SECURITE INCENDIE</t>
  </si>
  <si>
    <t>Sous Total SYSTÈME DE SECURITE INCENDIE</t>
  </si>
  <si>
    <t>TOTAL ELEC TTC</t>
  </si>
  <si>
    <t>Interrupteur à voyant</t>
  </si>
  <si>
    <t>Eclairage intérieur</t>
  </si>
  <si>
    <t>COURANT FAIBLE</t>
  </si>
  <si>
    <t>Sous Total COURANT FAIBLE</t>
  </si>
  <si>
    <t>ml</t>
  </si>
  <si>
    <t xml:space="preserve">TOTAL ELEC HT </t>
  </si>
  <si>
    <t>Alimentation SSI</t>
  </si>
  <si>
    <t>Dispositifs d'arrêt d'urgence</t>
  </si>
  <si>
    <t>Compteur RT2012</t>
  </si>
  <si>
    <t>DISTRIBUTION</t>
  </si>
  <si>
    <t xml:space="preserve">Câble 3g1,5 mm² </t>
  </si>
  <si>
    <t>Câble 3g2,5 mm²</t>
  </si>
  <si>
    <t xml:space="preserve">Gaine ICTA, tube IMRL, tube IRL ,Conduits TCP, goulottes </t>
  </si>
  <si>
    <t xml:space="preserve">Boites de dérivation y compris toutes sujétions de bonne exécution </t>
  </si>
  <si>
    <t>Sous Total DISTRIBUTION</t>
  </si>
  <si>
    <t>Eclairage de sécurité</t>
  </si>
  <si>
    <t xml:space="preserve">BAES </t>
  </si>
  <si>
    <t>BAPI</t>
  </si>
  <si>
    <t>Précablage et câblage RJ45 catégorie 6A y accessoires et toutes sujétions de bonne exécution</t>
  </si>
  <si>
    <t xml:space="preserve">Essais, recettes et tests </t>
  </si>
  <si>
    <t>Déclencheurs manuels</t>
  </si>
  <si>
    <t>Mise en service et essai</t>
  </si>
  <si>
    <t>Type 2</t>
  </si>
  <si>
    <t>Reprise et vérification de la prise de terre</t>
  </si>
  <si>
    <t>CONSIGNATION ET DEPOSE</t>
  </si>
  <si>
    <t xml:space="preserve">Consignation </t>
  </si>
  <si>
    <t>Reprise de la protection dans le TGBT institut</t>
  </si>
  <si>
    <t>Alimentation TD serre depuis le TGBT de l'institut (160ml)</t>
  </si>
  <si>
    <t>TD serre</t>
  </si>
  <si>
    <t>Alimentation TD CVC</t>
  </si>
  <si>
    <t>Alimentation brasseur d'air</t>
  </si>
  <si>
    <t>Alimentation VDI</t>
  </si>
  <si>
    <t>Prise de courant</t>
  </si>
  <si>
    <t>Type 1</t>
  </si>
  <si>
    <t>Centrale d'alarme type 4</t>
  </si>
  <si>
    <t>Coffret de communication compris DTIO</t>
  </si>
  <si>
    <t>OPTION 1</t>
  </si>
  <si>
    <t>Sous Total OPTION 1</t>
  </si>
  <si>
    <t>OPTION 2</t>
  </si>
  <si>
    <t>Sous Total OPTION 2</t>
  </si>
  <si>
    <t>OPTION 3</t>
  </si>
  <si>
    <t>Sous Total OPTION 3</t>
  </si>
  <si>
    <t>OPTION 4</t>
  </si>
  <si>
    <t>Sous Total OPTION 4</t>
  </si>
  <si>
    <t>Consignation et dépose des alimentations existantes</t>
  </si>
  <si>
    <t>Fourreaux</t>
  </si>
  <si>
    <t>Alimentation serres annexes compris protection dans le TD serre</t>
  </si>
  <si>
    <t>Reprise du TGBT de l'institut pour la chaudière d'appoint</t>
  </si>
  <si>
    <t xml:space="preserve">Alimentation de l'alimentation pour le TD serre </t>
  </si>
  <si>
    <t>Ajout de la protection de la chaudière dans le TD serre</t>
  </si>
  <si>
    <t>Alimentation ouvrants motorisés</t>
  </si>
  <si>
    <t>Alimentation des organes de commandes</t>
  </si>
  <si>
    <t>Alimentation pompe</t>
  </si>
  <si>
    <t>Prise/Attente RJ45</t>
  </si>
  <si>
    <t>Détecteur de présence</t>
  </si>
  <si>
    <t>Basculement des Alimentations des deux serres annexes y compris les protections dans le nouveau TD</t>
  </si>
  <si>
    <t>Sous Total CONSIGNATION ET DEPOSE</t>
  </si>
  <si>
    <t xml:space="preserve">Repérage et déconsignation des deux départs des serres annexes </t>
  </si>
  <si>
    <t xml:space="preserve">Chemin de câble CFO/CFA dans le vide sanitaire </t>
  </si>
  <si>
    <t>Chemin de câble CFO/CFA dans la serre</t>
  </si>
  <si>
    <t>PHASE AVP</t>
  </si>
  <si>
    <t>Dépose partielle du TD existant</t>
  </si>
  <si>
    <r>
      <t xml:space="preserve">Volonté de mécénat
</t>
    </r>
    <r>
      <rPr>
        <b/>
        <i/>
        <sz val="9"/>
        <color indexed="8"/>
        <rFont val="Century Gothic"/>
        <family val="2"/>
      </rPr>
      <t>(cocher la/les case(s))</t>
    </r>
  </si>
  <si>
    <r>
      <t>Q</t>
    </r>
    <r>
      <rPr>
        <b/>
        <vertAlign val="subscript"/>
        <sz val="11"/>
        <color indexed="8"/>
        <rFont val="Century Gothic"/>
        <family val="2"/>
      </rPr>
      <t>BE</t>
    </r>
  </si>
  <si>
    <t>CHAUFFAGE</t>
  </si>
  <si>
    <t>2.1</t>
  </si>
  <si>
    <t xml:space="preserve">DEPOSE ET CURAGE </t>
  </si>
  <si>
    <t>Dépose et curage de l'ensemble des installations hydrauliques en chaufferie et dans la serre de Bary, y compris mesure spécifiques présence de plomb</t>
  </si>
  <si>
    <t>Neutralisation et évacuation de la cuve fioul, hors terrassement</t>
  </si>
  <si>
    <t>Local sous-station</t>
  </si>
  <si>
    <t xml:space="preserve">Pompe de relevage du puisard </t>
  </si>
  <si>
    <t xml:space="preserve">Panoplie raccordement en eau de puit comprenant robinet de puisage en sous-station </t>
  </si>
  <si>
    <t xml:space="preserve">Désembouage hydropneutamique des émetteurs des serres annexes </t>
  </si>
  <si>
    <t xml:space="preserve">Electricité </t>
  </si>
  <si>
    <t xml:space="preserve">Coffret DTU </t>
  </si>
  <si>
    <t xml:space="preserve">Armoire électrique chaufferie y compris raccordement électrique des équipements </t>
  </si>
  <si>
    <t>Luminaires Led étanches</t>
  </si>
  <si>
    <t>Interrupteur à voyant étanche</t>
  </si>
  <si>
    <t>Prise étanche</t>
  </si>
  <si>
    <t>Livraison d'énergie</t>
  </si>
  <si>
    <t xml:space="preserve">Remplacement de l'échangeur primaire hors lot </t>
  </si>
  <si>
    <t>PM</t>
  </si>
  <si>
    <t>Remplacement de l'armoire électrique primaire hors lot</t>
  </si>
  <si>
    <t>Vannes papillon Ø65 limite de prestation</t>
  </si>
  <si>
    <t>Collecteurs secondaires</t>
  </si>
  <si>
    <t>Séparateur de microbulles d'air ZEPARO Ø65</t>
  </si>
  <si>
    <t>Clarificateur magnétique PROMAIGA Q = 2.6 m³/h</t>
  </si>
  <si>
    <t>Vase d'expansion</t>
  </si>
  <si>
    <t>Filtre à tamis Ø65 y compris kit de pression différencielle</t>
  </si>
  <si>
    <t xml:space="preserve">Raccordements hydrauliques secondaires et accessoires en tubes acier noir Ø65 calorifugés </t>
  </si>
  <si>
    <t>Collecteur départ et retour acier noir Ø100 calorifugé</t>
  </si>
  <si>
    <t>Réseaux secondaires</t>
  </si>
  <si>
    <t>Pompe double de circulation</t>
  </si>
  <si>
    <t>Vanne trois voies de régulation</t>
  </si>
  <si>
    <t xml:space="preserve">Compteurs énerige </t>
  </si>
  <si>
    <t xml:space="preserve">Raccordements hydrauliques en canalisations acier noir calorifugées, y compris manchons antivibratiles, thermomètres, doigts de gants, vanne d'équilibrage, filtre à tamis et accessoires, etc… </t>
  </si>
  <si>
    <t>Emission émetteurs périphériques extérieurs</t>
  </si>
  <si>
    <t xml:space="preserve">Réalisation des émetteurs de la serre de Bary à l'identique de l'existant en tuyauteries acier inox 316 L </t>
  </si>
  <si>
    <t xml:space="preserve">PM </t>
  </si>
  <si>
    <t xml:space="preserve">Tuyauteries acier noir Ø50 en vide sanitaire depuis la sous-station </t>
  </si>
  <si>
    <t>Vannes d'isolement Ø50 à soupape</t>
  </si>
  <si>
    <t xml:space="preserve">Tubes Inox 316 L Ø100 </t>
  </si>
  <si>
    <t>Brides anti-dilatation Inox 316 L Ø100</t>
  </si>
  <si>
    <t>Calorifugeage classe 3 finition tôle isoxale pour les tronçons émergants en circulation</t>
  </si>
  <si>
    <t>Emission émetteurs cintrant le bassin intérieurs</t>
  </si>
  <si>
    <t xml:space="preserve">Tuyauteries acier noir Ø32 en vide sanitaire depuis la sous-station </t>
  </si>
  <si>
    <t>Vannes d'isolement Ø32 à soupape</t>
  </si>
  <si>
    <t xml:space="preserve">Tubes Inox 316 L Ø 65 cintrés </t>
  </si>
  <si>
    <t>Chauffage bassin périphérique</t>
  </si>
  <si>
    <t xml:space="preserve">Tuyauteries acier noir Ø20 en vide sanitaire depuis la sous-station </t>
  </si>
  <si>
    <t>Vannes d'isolement Ø20 à soupape</t>
  </si>
  <si>
    <t xml:space="preserve">Nourrices aller et retour y compris purgeur </t>
  </si>
  <si>
    <t xml:space="preserve">Tubes PER BAO immergés </t>
  </si>
  <si>
    <t>Chauffage bassin central</t>
  </si>
  <si>
    <t xml:space="preserve">Tuyauteries acier noir Ø25 en vide sanitaire depuis la sous-station </t>
  </si>
  <si>
    <t>Vannes d'isolement Ø25 à soupape</t>
  </si>
  <si>
    <t>Régulation GTC</t>
  </si>
  <si>
    <t>Passerelles de communication intégrée aux armoires électriques</t>
  </si>
  <si>
    <t xml:space="preserve">Mise en service et paramétrage dans la supervision du site </t>
  </si>
  <si>
    <t>Raccordement modbus TPC des équipements</t>
  </si>
  <si>
    <t>PM : Chemins de câbles au lot ELEC</t>
  </si>
  <si>
    <t>Options n°03 : Chaudière électrique secours</t>
  </si>
  <si>
    <t>Fourniture et mise en œuvre d'une chaudière LACAZE ENERGIE électrique 160 kW</t>
  </si>
  <si>
    <t xml:space="preserve">Protéction électrique 400 A  </t>
  </si>
  <si>
    <t>Création d'une panoplie de découplage</t>
  </si>
  <si>
    <t xml:space="preserve">Vannes d'isolement Ø65 </t>
  </si>
  <si>
    <t>Pompes de charge</t>
  </si>
  <si>
    <t>Options n°02 : Réféction des réseaux extérieurs</t>
  </si>
  <si>
    <t xml:space="preserve">PM : Hors tranchée </t>
  </si>
  <si>
    <t xml:space="preserve">Dépose des canalisations extérieures existantes </t>
  </si>
  <si>
    <t xml:space="preserve">Fourniture et mise en œuvre de canalisations pré isolées Ø32 A/R </t>
  </si>
  <si>
    <t>Sous total CHAUFFAGE (Hors options) HT</t>
  </si>
  <si>
    <t>Sous total CHAUFFAGE (Avec options) HT</t>
  </si>
  <si>
    <t xml:space="preserve">VENTILATION </t>
  </si>
  <si>
    <t>Ventilation chaufferie</t>
  </si>
  <si>
    <t>PM remplacement des grilles de la chaufferie hors lot</t>
  </si>
  <si>
    <t>Réalisation d'un plénum inox pour la VB</t>
  </si>
  <si>
    <t>Ventilation de la serre</t>
  </si>
  <si>
    <t xml:space="preserve">Fourniture et mise en œuvre d'un brasseur d'air hiver suspendu </t>
  </si>
  <si>
    <t>Msie en œuvre d'un supportage</t>
  </si>
  <si>
    <t>Options n°3 : Motorisation des ouvrants</t>
  </si>
  <si>
    <t xml:space="preserve">PM motorisation des ouvrants hors lot </t>
  </si>
  <si>
    <t>Raccordement CFA des moteurs et paramètrage de la GTC</t>
  </si>
  <si>
    <t>Sous total VENTILATION</t>
  </si>
  <si>
    <t>PLOMBERIE</t>
  </si>
  <si>
    <t xml:space="preserve">Alimentation </t>
  </si>
  <si>
    <t xml:space="preserve">Dépose du coffret de régulation d'arrosage </t>
  </si>
  <si>
    <t xml:space="preserve">Dépose et curage de l'ensemble des installations de plomberie en chaufferie et dans la serre de Bary et évacuation en décharge spécialisée </t>
  </si>
  <si>
    <t xml:space="preserve">Alimentation en eau de puit </t>
  </si>
  <si>
    <t>Réféction de l'alimentation en eau de puit depuis pénétration existante y compris isolement déconnection et comptage</t>
  </si>
  <si>
    <t xml:space="preserve">Raccordement en tuyauterie acier galvanisé du robinet de puisage en chaufferie et du robinet de puisage pour arrosage dans la serre y compris équipements d'isolement, de déconnection  et de comptage </t>
  </si>
  <si>
    <t>Fourniture et mise en œuvre de 3 points de puisage à clé amovible, aspect acier inox</t>
  </si>
  <si>
    <t xml:space="preserve">PM : Identification "EAU NON POTABLE" à proximité de chaque point de puisage </t>
  </si>
  <si>
    <t>Assainissement</t>
  </si>
  <si>
    <t xml:space="preserve">Cuvelage du puisard (hors lot) </t>
  </si>
  <si>
    <t>Fourniture de la canalisation de refoulement de la pompe de relevage PEHD Ø32</t>
  </si>
  <si>
    <t xml:space="preserve">Fourniture d'une citerne de stockage des eaux usées 5m³ équipée d'une sonde de report de niveau raccordée sur GTC (mise en œuvre au lot VRD) </t>
  </si>
  <si>
    <t xml:space="preserve">Option n°01 : Mise en œuvre d'un système de collecte des eaux pluviales </t>
  </si>
  <si>
    <t xml:space="preserve">Fourniture d'une citerne de stockage des eaux pluviales 5m³ équipée d'une sonde de report de niveau raccordée sur GTC et d'une pompee immergée (mise en œuvre au lot VRD) </t>
  </si>
  <si>
    <t>Fourniture de la canalisation d'alimentation en eau pluviale pour arrosage</t>
  </si>
  <si>
    <t xml:space="preserve">Raccordement en bypass du point de puisage de la serre </t>
  </si>
  <si>
    <t>Création d'une panoplie bypassable pour l'arrosage y compris filtration</t>
  </si>
  <si>
    <t xml:space="preserve">Sous total PLOMBERIE (hors option) </t>
  </si>
  <si>
    <t xml:space="preserve">Sous total PLOMBERIE (avec option) </t>
  </si>
  <si>
    <t>Total CVC-PLB hors options</t>
  </si>
  <si>
    <t>Total CVC-PLB avec toutes options</t>
  </si>
  <si>
    <t>Divers</t>
  </si>
  <si>
    <t>Equilibrage des réseaux de chauffage</t>
  </si>
  <si>
    <t xml:space="preserve">Etudes d'exécution - DOE </t>
  </si>
  <si>
    <t>Quantité</t>
  </si>
  <si>
    <t>INSTALLATIONS DE CHANTIER - VRD - MACONNERIE - ETANCHEITE</t>
  </si>
  <si>
    <t>Durée chantier</t>
  </si>
  <si>
    <t>INSTALLATIONS DE CHANTIER</t>
  </si>
  <si>
    <t>ETAT DES LIEUX</t>
  </si>
  <si>
    <t>forfait</t>
  </si>
  <si>
    <t>PANNEAU DE CHANTIER</t>
  </si>
  <si>
    <t>Transport aller et pose</t>
  </si>
  <si>
    <t>Entretien pour la durée des travaux</t>
  </si>
  <si>
    <t>mois</t>
  </si>
  <si>
    <t>Dépose et transport retour</t>
  </si>
  <si>
    <t>BUNGALOW VESTIAIRES</t>
  </si>
  <si>
    <t>Location, entretien, maintenance</t>
  </si>
  <si>
    <t>BUNGALOWS REFECTOIRE - BUREAU DE CHANTIER</t>
  </si>
  <si>
    <t>BUNGALOWS SANITAIRES</t>
  </si>
  <si>
    <t>RACCORDEMENTS CANTONNEMENT DE CHANTIER</t>
  </si>
  <si>
    <t>Eau</t>
  </si>
  <si>
    <t>Electricité</t>
  </si>
  <si>
    <t>Egout</t>
  </si>
  <si>
    <t>Location, entretien, maintenance, consommations</t>
  </si>
  <si>
    <t>PROTECTION DES SOLS</t>
  </si>
  <si>
    <t>Pour circulation des engins vers la serre  &amp; aménagement zone de stockage</t>
  </si>
  <si>
    <t>Mise en place en début de chantier et remaniements en cours de travaux</t>
  </si>
  <si>
    <t>m2</t>
  </si>
  <si>
    <t>Dépose et évacuation</t>
  </si>
  <si>
    <t>CLOTURES - PALISSADES - ACCES</t>
  </si>
  <si>
    <t>Clôtures grillagées 2m ht. avec filet occultant</t>
  </si>
  <si>
    <t>Palissades et installations sur rue</t>
  </si>
  <si>
    <t>Fourniture et pose d'un portail</t>
  </si>
  <si>
    <t>u</t>
  </si>
  <si>
    <t>Barbelés en partie haute ou autre système anti-intrusion</t>
  </si>
  <si>
    <t>Mise en œuvre de rampes/passerelles de franchissement</t>
  </si>
  <si>
    <t>- pour trottoir</t>
  </si>
  <si>
    <t>- pour passage au-dessus des fondations / 1eres assises du mur bahut déposé</t>
  </si>
  <si>
    <t>Dépose des aménagements provisoires en fin de travaux</t>
  </si>
  <si>
    <t>BRANCHEMENTS ELECTRIQUES DE CHANTIER</t>
  </si>
  <si>
    <t>et éclairage</t>
  </si>
  <si>
    <t>Branchement sur réseau et comptage, armoire principale</t>
  </si>
  <si>
    <t>Armoire de chantier secondaire compris câblage</t>
  </si>
  <si>
    <t>Eclairage des zones d'interventions intérieures</t>
  </si>
  <si>
    <t>Location et maintenance de l'ensemble des équipements</t>
  </si>
  <si>
    <t>Dépose et repli de l'ensemble des équipements</t>
  </si>
  <si>
    <t>BRANCHEMENTS EN EAU</t>
  </si>
  <si>
    <t>pour zones de chantier</t>
  </si>
  <si>
    <t>Point de puisage principal, cis branchement sur réseau et comptage</t>
  </si>
  <si>
    <t>Point de puisage secondaire pour chantier</t>
  </si>
  <si>
    <t>AMENAGEMENT ACCES SUR RUE DE L'UNIVERSITE (SUD)</t>
  </si>
  <si>
    <t>Accompagnement pour dépose de la grille de clôture, descellements</t>
  </si>
  <si>
    <t>hors lot</t>
  </si>
  <si>
    <t>pris en charge par le MOA</t>
  </si>
  <si>
    <t>Dépose du mur bahut en conservation (couvertine et 2 assises) compris dévégétalisation, démoussage, décrottage</t>
  </si>
  <si>
    <t>Repose du mur bahut en conservation (couvertine et 2 assises)</t>
  </si>
  <si>
    <t>Provision pour remplacement de pierre et ragréages sur mur</t>
  </si>
  <si>
    <t>Accompagnement pour repose de la grille de clôture, scellements</t>
  </si>
  <si>
    <t>Nota : Les tailles et coupes de végétation laissées à la responsabilité du jardin botanique</t>
  </si>
  <si>
    <t>REMISE EN ETAT DES SOLS</t>
  </si>
  <si>
    <t>En fin d'intervention</t>
  </si>
  <si>
    <t>Reprofilage des sol &amp; réparation des sols stabilisés / gravillonnés</t>
  </si>
  <si>
    <t>Engazonnement, replantage de la végétation</t>
  </si>
  <si>
    <t>MACONNERIE PIERRE-DE-TAILLE</t>
  </si>
  <si>
    <t>EXTERIEURS</t>
  </si>
  <si>
    <t>PIERRE-DE-TAILLE - GRES</t>
  </si>
  <si>
    <t>Maçonneries en pierre de taille de la serre, du pavillon d'entrée, du local chaufferie et de la cheminée</t>
  </si>
  <si>
    <t>Caractérisation des pierres, essais, calepin</t>
  </si>
  <si>
    <t>Nettoyage des maçonneries, dévégétalisation, traitement biocide</t>
  </si>
  <si>
    <t>* Maçonneries périphériques de la serre</t>
  </si>
  <si>
    <t>* Chaufferie &amp; cheminée</t>
  </si>
  <si>
    <t>* Pavillon d'entrée</t>
  </si>
  <si>
    <t>Rejointoiement</t>
  </si>
  <si>
    <t>Dépose de pierre sans conservation</t>
  </si>
  <si>
    <t>* en condition normale</t>
  </si>
  <si>
    <t>m3</t>
  </si>
  <si>
    <t>* supplément ne pouvant être attaqué par le dessus ou refouillement nécessaire</t>
  </si>
  <si>
    <t>Dépose de pierre en conservation</t>
  </si>
  <si>
    <t>* sujétion pour complément provisoire du vide entre parois du bassin périphérique et mur extérieur afin de faciliter les déposes/reposes</t>
  </si>
  <si>
    <t>Fourniture de pierre en grès des Vosges et d'alsace</t>
  </si>
  <si>
    <t>* grès rose</t>
  </si>
  <si>
    <t>* grès blanc-jaune</t>
  </si>
  <si>
    <t>Taille de parement uni et mouluré sur pierre neuve</t>
  </si>
  <si>
    <t>* Taille de parement Uni (layée, smillée ou bouchardée)</t>
  </si>
  <si>
    <t>TPU</t>
  </si>
  <si>
    <t>* Taille de parement Mouluré</t>
  </si>
  <si>
    <t>TPM</t>
  </si>
  <si>
    <t>Pose-repose de pierre neuve et ancienne</t>
  </si>
  <si>
    <t>* supplément par incrustement isolé ou contigu</t>
  </si>
  <si>
    <t>Bouchons - greffes en pierre en recherche</t>
  </si>
  <si>
    <t>Ragréages mortier en recherche</t>
  </si>
  <si>
    <t>Dessalement par compresses en recherche (soubassements)</t>
  </si>
  <si>
    <t>Consolidation de surface au silicate d'éthyle</t>
  </si>
  <si>
    <t>dm2</t>
  </si>
  <si>
    <t>Goujonnage-collage de pierres fracturées à conserver</t>
  </si>
  <si>
    <t>MACONNERIE - DIVERS</t>
  </si>
  <si>
    <t>Coulis de confortation interne des maçonneries</t>
  </si>
  <si>
    <t>kg</t>
  </si>
  <si>
    <t>Remaillage de fissures sur maçonneries conservées en place</t>
  </si>
  <si>
    <t>ens</t>
  </si>
  <si>
    <t>PAVILLON D'ACCES</t>
  </si>
  <si>
    <t>SOLS</t>
  </si>
  <si>
    <t>Restauration des sols conservés, nettoyage, consolidateur de surface / minéralisant, injection des fissures</t>
  </si>
  <si>
    <t>Remplacement du seuil de la porte extérieure en grès</t>
  </si>
  <si>
    <t>ENDUITS</t>
  </si>
  <si>
    <t>Purge et réfection des enduits (plâtre et chaux)</t>
  </si>
  <si>
    <t>Finition par peinture minérale ou badigeon</t>
  </si>
  <si>
    <t>PLAFOND</t>
  </si>
  <si>
    <t>Purge du plafond existant</t>
  </si>
  <si>
    <t>Plafond plâtre sur lattis posé sur la sous-face du support bois mis en œuvre par le charpentier en sous-face de la charpente</t>
  </si>
  <si>
    <t>Mise en peinture</t>
  </si>
  <si>
    <t>LINTEAUX DE BAIES</t>
  </si>
  <si>
    <t>Décapage, passivation, traitement, peinture des linteaux métal (ou bois) après purge des enduits</t>
  </si>
  <si>
    <t>Porte extérieure</t>
  </si>
  <si>
    <t>Porte vers chaufferie</t>
  </si>
  <si>
    <t>Fenêtre</t>
  </si>
  <si>
    <t>Porte vers serre</t>
  </si>
  <si>
    <t>Provision pour remplacement-renforcement de linteaux</t>
  </si>
  <si>
    <t>2u</t>
  </si>
  <si>
    <t>DIVERS</t>
  </si>
  <si>
    <t>Descellement et dépose des profilés métalliques support de l'ancien conduit de vase d'expansion au plafond</t>
  </si>
  <si>
    <t>Dépose du bouchement de la fenêtre</t>
  </si>
  <si>
    <t>Purge des aménagements obsolètes non conservés dans le projet (armoire, placard, etc…)</t>
  </si>
  <si>
    <t>Accompagnement menuisier pour scellements, descellements, calfeutrements</t>
  </si>
  <si>
    <t>UMO</t>
  </si>
  <si>
    <t>LOCAL CHAUFFERIE</t>
  </si>
  <si>
    <t>Interventions à réaliser après désamiantage et dépose intégrale des équipements et réseaux par les lots techniques</t>
  </si>
  <si>
    <t>Démolition socles et conduits/gaines maçonnées</t>
  </si>
  <si>
    <t>Démolition partielle ou intégrale  de la chape armée / dallage</t>
  </si>
  <si>
    <t>Accompagnement pour cheminement des réseaux et réalisation d'une fosse de relevage étanche</t>
  </si>
  <si>
    <t>Fourniture d'un tampon béton ou fonte pour la fosse de relevage</t>
  </si>
  <si>
    <t>Réfection du dallage en raccord avec les parties conservées</t>
  </si>
  <si>
    <t>EMMARCHEMENTS</t>
  </si>
  <si>
    <t>Marches entre pavillon d'entrée et local chaufferie</t>
  </si>
  <si>
    <t>Démolition des marches et support existants</t>
  </si>
  <si>
    <t>Réfection des marches en B.A., compris support</t>
  </si>
  <si>
    <t>Bandes podotactiles antidérapantes en nez de marches et sur palier haut</t>
  </si>
  <si>
    <t>non prévu</t>
  </si>
  <si>
    <t>sous dalle béton</t>
  </si>
  <si>
    <t>Purge de l'enduit</t>
  </si>
  <si>
    <t>Mise en œuvre d'un plafond en plaques de plâtre ou réalisation d'un enduit</t>
  </si>
  <si>
    <t>Finition</t>
  </si>
  <si>
    <t>ACCOMPAGNEMENT RESEAUX</t>
  </si>
  <si>
    <t>Réalisation de calfeutrement/bouchements CF au droit des passages de réseaux vers le local chaufferie</t>
  </si>
  <si>
    <t>Sujétion pour élargissement de la reservation existante par refouillement et remplacement/ajout de linteau</t>
  </si>
  <si>
    <t>CHEMINEE</t>
  </si>
  <si>
    <t>Aucune intervention prévue sur le conduit de cheminée en briques extérieur, ni son couronnement</t>
  </si>
  <si>
    <t>SERRE</t>
  </si>
  <si>
    <t>SEUIL ET MARCHES AU NIVEAU DE L'ACCES</t>
  </si>
  <si>
    <t xml:space="preserve">Restauration des marches </t>
  </si>
  <si>
    <t>Révision des cadres de regards recevant les tampons (2u)</t>
  </si>
  <si>
    <t>CIRCULATION INTER-BASSINS</t>
  </si>
  <si>
    <t>Restauration des sols conservés, nettoyage, consolidateur de surface, injection des fissures</t>
  </si>
  <si>
    <t>Provision pour démolition-réfection en raccord avec l'existant pour faciliter le passage des réseaux côté nord</t>
  </si>
  <si>
    <t>Restitution cadre de regard sur carneau avec feuillure pour recevoir trappe</t>
  </si>
  <si>
    <t>BASSIN CENTRAL</t>
  </si>
  <si>
    <t>Fond (compris parois verticales en milieu de bassin pour surpronfondeur)</t>
  </si>
  <si>
    <t>Nettoyage, dévégétalisation</t>
  </si>
  <si>
    <t>Réparation du support par consolidation et ragréages en recherche ou purge-réfection intégrale de l'enduit</t>
  </si>
  <si>
    <t>Injection de fissures</t>
  </si>
  <si>
    <t>Provision pour ouverture-fermeture du carneau sous le bassin en accompagnement des lots fluides</t>
  </si>
  <si>
    <t>Relevés périphériques (3 faces)</t>
  </si>
  <si>
    <t>compris petit bassin en demi lune</t>
  </si>
  <si>
    <t>Ouvertures des fissures, injection, ragréages en raccord</t>
  </si>
  <si>
    <t xml:space="preserve">Descellement et réparations en raccord au droit des anciennes pattes de fixation des tuyaux périphériques </t>
  </si>
  <si>
    <t>Remplissage fond du bassin en sable enrobant les réseaux + briques en terre cuite disposées entre les tubes de chauffage sur 8 à 10 cm ht.</t>
  </si>
  <si>
    <t>Sable enrobant les réseaux + briques en terre cuite disposées librement entre les tubes de chauffage</t>
  </si>
  <si>
    <t>Réalisation d'un petit acrotère maçonné en briques scellés au niveau supérieur du relevé de la cuvette centrale, retenant le sable de la partie périphérique du bassin</t>
  </si>
  <si>
    <t>BASSIN PERIPHERIQUE</t>
  </si>
  <si>
    <t>Fond</t>
  </si>
  <si>
    <t>Provision pour ouverture-fermeture du carneau sous le bassin en accompagnement des lots fluides (côté nord)</t>
  </si>
  <si>
    <t>Relevés périphériques</t>
  </si>
  <si>
    <t>Ouvertures des fissures, injection, ragréages en raccord - sur mur côté circulation</t>
  </si>
  <si>
    <t>Remplissage fond du bassin en sable enrobant les réseaux sur 8 à 10cm ht.</t>
  </si>
  <si>
    <t>ENCADREMENT PORTE D'ACCES</t>
  </si>
  <si>
    <t>Restauration de l'encadrement de la porte en grès gros grain (conglomérat type rocaille) , comprenant nettoyage, consolidation, ragréages remplacement d'éléments en recherche et coulinage au besoin</t>
  </si>
  <si>
    <t>ETANCHEITE DES BASSIN</t>
  </si>
  <si>
    <t>Etanchéité en résine polyester armée de fibre de verre multicouches formant coque non dépendante du support, compris sujétion pour présence de réseaux, bondes, siphons, etc…</t>
  </si>
  <si>
    <t>Installations spécifiques aux interventions, chauffage, protections</t>
  </si>
  <si>
    <t>Bassin central</t>
  </si>
  <si>
    <t>Le fond</t>
  </si>
  <si>
    <t>Le relevé périphérique</t>
  </si>
  <si>
    <t>Bassin périphérique</t>
  </si>
  <si>
    <t>Les relevés périphériques</t>
  </si>
  <si>
    <t>Contrôle qualité et épreuves d'étanchéité à l'eau</t>
  </si>
  <si>
    <t>VRD - TRAVAUX DE BASE</t>
  </si>
  <si>
    <t>DRAINAGE</t>
  </si>
  <si>
    <t xml:space="preserve">Drain périphérique </t>
  </si>
  <si>
    <t>Fouilles en tranchées, cis précautions au droit des réseaux enterrés existants</t>
  </si>
  <si>
    <t>60x80cm env.</t>
  </si>
  <si>
    <t>Nettoyage et restauration maçonneries enterrées</t>
  </si>
  <si>
    <t>Mise en œuvre d'un drain comprenant cunette, drain, géotextile, delta drain</t>
  </si>
  <si>
    <t>Remblai en matériau drainant (grès rose des Vosges en surface)</t>
  </si>
  <si>
    <t>Remblai en terre végétale issue des déblais et reprofilage de terrain au droit du drain</t>
  </si>
  <si>
    <t>Plinthe séparative des terres et du remblais drainant type planche bois brut</t>
  </si>
  <si>
    <t>Supplément pour mise en place de regards de visite préfabriqués avec tampons en grès</t>
  </si>
  <si>
    <t>Tranchée de diffusion des EP drainées dans la terre côté ouest</t>
  </si>
  <si>
    <t>100x100cm env.</t>
  </si>
  <si>
    <t>Mise en œuvre d'un drain de diffusion des eaux collectées</t>
  </si>
  <si>
    <t>Remblai en matériau drainant</t>
  </si>
  <si>
    <t>Remblai en terre végétale issue des déblais au-dessus, profilage du terrain</t>
  </si>
  <si>
    <t>RESEAUX ENTERRES</t>
  </si>
  <si>
    <t>Tranchée au nord / nord-ouest - Réseau EP - réseaux vidange chauffage</t>
  </si>
  <si>
    <t>Dépose des sols pavés et bordures  en conservation côté nord compris forme de pose avec précaution au droit des plantations attenantes à la circulation</t>
  </si>
  <si>
    <t>80x100cm moy.</t>
  </si>
  <si>
    <t>Réseaux d'évacuation EP sur lit de sable</t>
  </si>
  <si>
    <t>Réseaux vidange chauffage</t>
  </si>
  <si>
    <t>au lot plomberie</t>
  </si>
  <si>
    <t>Remplacement des regards en pied de chute des DEP avec tampon en grès</t>
  </si>
  <si>
    <t>Supplément pour mise en place de regards de visite avec tampons préfabriqués</t>
  </si>
  <si>
    <t>Remblais cis grillage avertisseur</t>
  </si>
  <si>
    <t>Réfection des sols pavés et bordure au nord</t>
  </si>
  <si>
    <t>Evacuation cuve à fioul enterrée côté ouest - remplacement par cuve de vidange réseau de chauffage</t>
  </si>
  <si>
    <t>Déblais mécaniques puis manuels au droit de la cuve compris démolition d'ouvrages maçonnés rentrontrés lors des fouilles</t>
  </si>
  <si>
    <t>Evacuation de la cuve et des réseaux rencontrés lors des fouilles</t>
  </si>
  <si>
    <t>Remplacement par cuve fournie par le lot plomberie</t>
  </si>
  <si>
    <t>Regard + grille sur cuve</t>
  </si>
  <si>
    <t>Apport de terre complémentaire au besoin</t>
  </si>
  <si>
    <t>Réseau drain : liaison drains en pied de bâtiment et tranchée diffusante à l'ouest</t>
  </si>
  <si>
    <t>60x90cm moy.</t>
  </si>
  <si>
    <t>Montant H.T. =</t>
  </si>
  <si>
    <t>T.V.A. 20% =</t>
  </si>
  <si>
    <t>Montant T.T.C. =</t>
  </si>
  <si>
    <t>PSE n°1 : RECUPERATION DES EAUX DE PLUIE DE LA SERRE DE BARY &amp; DES SERRES ANNEXES</t>
  </si>
  <si>
    <t>VRD - MOINS-VALUE SUR TRAVAUX DE BASE</t>
  </si>
  <si>
    <t>VRD - TRAVAUX OPTIONNELS - 1</t>
  </si>
  <si>
    <t>CANIVEAUX ET DRAINS</t>
  </si>
  <si>
    <t xml:space="preserve">Caniveau et drain périphérique </t>
  </si>
  <si>
    <t>Fourniture et pose d'un caniveau à grille en pose sur socle et épaulement béton</t>
  </si>
  <si>
    <t>Réseaux nord / ouest - Réseau EP &amp; réseaux vidange chauffage</t>
  </si>
  <si>
    <t>Remplacement des regards en pied de chute des DEP</t>
  </si>
  <si>
    <t>Cuve complémentaire de collecte des EP au sud-ouest</t>
  </si>
  <si>
    <t>Déblais mécaniques, compris précautions vis-à-vis des réseaux enterrés existants</t>
  </si>
  <si>
    <t>Pose de la cuve fournie par le lot plomberie</t>
  </si>
  <si>
    <t>Réseau drain/caniveaux : liaison drains-caniveaux  en pied de serre et cuve de collecte</t>
  </si>
  <si>
    <t>Réseaux d'évacuation EP sur lit de sable compris raccordement à la cuve</t>
  </si>
  <si>
    <t>Collecte EP serre annexe ouest</t>
  </si>
  <si>
    <t>Remplacement des gouttières pendantes en zinc à l'égout de la serre avec modification de la pente pour écoulement vers le sud uniquement
Système de fixation des crochets à l'égout de la serre suivant principe existant</t>
  </si>
  <si>
    <t>Remplacement des descentes en zinc diam. 80</t>
  </si>
  <si>
    <t>Forage dans chéneaux / cour anglaises maçonnées, compris calfeutrement étanche au droit d passage de descente</t>
  </si>
  <si>
    <t>50x70cm moy.</t>
  </si>
  <si>
    <t>Réseaux d'évacuation EP sur lit de sable cis raccordement à la cuve</t>
  </si>
  <si>
    <t>Collecte EP serre annexe est</t>
  </si>
  <si>
    <t>PSE n°2 : Remplacement des réseaux de chauffage des serres annexes</t>
  </si>
  <si>
    <t>VRD - TRAVAUX OPTIONNELS - 2</t>
  </si>
  <si>
    <t>RESEAUX DE CHAUFFAGE ENTERRES</t>
  </si>
  <si>
    <t>Serre annexe Ouest</t>
  </si>
  <si>
    <t xml:space="preserve">Barrière et clôtures complémentaires </t>
  </si>
  <si>
    <t>Purge des revêtements stabilisés/gravillonnés des allées et dépose de bordures en conservation</t>
  </si>
  <si>
    <t>100x130cm moy.</t>
  </si>
  <si>
    <t>Réseaux chauffage en dépose / remplacement</t>
  </si>
  <si>
    <t>Réfection des sols stabilisés/gravillonnés et repose des bordures déposées</t>
  </si>
  <si>
    <t>Remise en état terrain - reprofilage (hors ré-engazonnement et plantations)</t>
  </si>
  <si>
    <t>Accompagnement pour passage / calfeutrement de réseaux vers l'intérieur de la serre au niveau des maçonneries</t>
  </si>
  <si>
    <t>Serre annexe Est</t>
  </si>
  <si>
    <t>ESTIMATION STRUCTURE - SERRE DE BARY</t>
  </si>
  <si>
    <t>LOT 01 - INSTALLATION CHANTIER - FONDATIONS</t>
  </si>
  <si>
    <t>Poste</t>
  </si>
  <si>
    <t>Volonté de mécénat
(cocher la/les case(s))</t>
  </si>
  <si>
    <t>FRAIS GÉNÉRAUX</t>
  </si>
  <si>
    <t>1.1</t>
  </si>
  <si>
    <t>Installation de chantier (dans l'emprise du site)</t>
  </si>
  <si>
    <t>1.2</t>
  </si>
  <si>
    <t>Études EXE</t>
  </si>
  <si>
    <t>FONDATIONS ET PLANCHER BAS</t>
  </si>
  <si>
    <t>Fondations</t>
  </si>
  <si>
    <t>Mission G3</t>
  </si>
  <si>
    <t>Mission géotechnique G3</t>
  </si>
  <si>
    <t>Reprise en sous-œuvre du muret</t>
  </si>
  <si>
    <t>Reprise / renforcement du muret en sousœuvre</t>
  </si>
  <si>
    <t>Stabilisation sous le muret</t>
  </si>
  <si>
    <t>Stabilisation des bassins</t>
  </si>
  <si>
    <t>Stabilisation du bassin central par injections</t>
  </si>
  <si>
    <t>m²</t>
  </si>
  <si>
    <t>Stabilisation de la circulation par injections</t>
  </si>
  <si>
    <t>Stabilisation des bassins périphériques par injections</t>
  </si>
  <si>
    <t xml:space="preserve">Supports occultation </t>
  </si>
  <si>
    <t>Plots supports occultation - fondation vissée yc platine tête de pieu</t>
  </si>
  <si>
    <t>2.2</t>
  </si>
  <si>
    <t>Réseaux enterrés</t>
  </si>
  <si>
    <t>TOTAL LOT 01 - INSTALLATION CHANTIER - FONDATIONS</t>
  </si>
  <si>
    <t>DEPLOMBAGE SERRE</t>
  </si>
  <si>
    <t>DECAPAGE - DEPLOMBAGE DE LA SERRE ET RETRAIT VITRAGE</t>
  </si>
  <si>
    <t>INSTALLATIONS SPECIFIQUES ET TRAVAUS PREPARATOIRES</t>
  </si>
  <si>
    <t>Etablissement et transmission du mode opératoire</t>
  </si>
  <si>
    <t>Sas de décontamination</t>
  </si>
  <si>
    <t>Aménagement de sas d'accès, zone tampon, zone de stockage des déchets</t>
  </si>
  <si>
    <t>ECHAFAUDAGES ET MOYENS D'ACCES</t>
  </si>
  <si>
    <t>Echafaudages et planchers de travail intérieurs (pour intervention par le dessous)</t>
  </si>
  <si>
    <t>Emprise au sol : 105,00m2</t>
  </si>
  <si>
    <t>Location, entretien, remaniements</t>
  </si>
  <si>
    <t>Nota : pas de parapluie prévu, les interventions se feront seulement lors de périodes météorologiques favorables</t>
  </si>
  <si>
    <t>PROTECTIONS ET ISOLATION DE ZONES DE TRAVAUX</t>
  </si>
  <si>
    <t>Protection de l'intérieur de la serre (sols, bassins, etc…)</t>
  </si>
  <si>
    <t>env. 200,00m2 dév.</t>
  </si>
  <si>
    <t>Confinement pour prévenir la dispersion des poussières contenant du plomb au cours de la dépose des ouvrages
a réaliser en une ou plusieurs fois suivant méthodologie retenue par l'entreprise</t>
  </si>
  <si>
    <t>Nettoyage et aspiration THE après retrait des protections et confinement, à l'intérieur et aux abords extérieurs de la serre avant libération aux autres entreprises</t>
  </si>
  <si>
    <t>Contrôles par tests lingette en cours de travaux et après libération de la zone</t>
  </si>
  <si>
    <t>RETRAIT DES VERRES ET DECAPAGE</t>
  </si>
  <si>
    <t>Purge des mastics et dépose des verres sans soucis de conservation</t>
  </si>
  <si>
    <t>Décapage de la peinture plombée de l'ensemble de la structure métallique de la serre</t>
  </si>
  <si>
    <t>LOT 02B FACADE</t>
  </si>
  <si>
    <t>Numéro</t>
  </si>
  <si>
    <t>Moyens de levage</t>
  </si>
  <si>
    <t>Echaffaudage - Hors lot</t>
  </si>
  <si>
    <t>Relevé de l'ensemble de la structure pour établissement des plans EXE</t>
  </si>
  <si>
    <t>Plans et Etudes d'exécution (notes de calculs, etc… inclus)</t>
  </si>
  <si>
    <t>Provision pour tests verre (à définir, garde corps, convenance…)</t>
  </si>
  <si>
    <t>Provision pour tests verre (compatibilité feuilletage et intercalaire avec pose à bain de mastic)</t>
  </si>
  <si>
    <t>Provision pour tests verre (vieillissement intercalaire bord libre)</t>
  </si>
  <si>
    <t>Provision échantillons</t>
  </si>
  <si>
    <t>Provision prototype</t>
  </si>
  <si>
    <t>VERRERIE / MIROITERIE</t>
  </si>
  <si>
    <t>Founiture et pose de la verrière (HORS ECHAFAUDAGE)</t>
  </si>
  <si>
    <t>Fourniture verre</t>
  </si>
  <si>
    <t>Pose du verre en écailles - Pose à bain de mastic (avec agrafes) (3 ouvriers temps plein, 70€ HT/h sur 4 semaines, 10m²/j)</t>
  </si>
  <si>
    <t>Pose en écaille : inclus</t>
  </si>
  <si>
    <t>Palonnier + levage</t>
  </si>
  <si>
    <t>Profilés métallique, ajustement, reprise, percement/taraudage, support de cale</t>
  </si>
  <si>
    <t>Tirage des joints silicone, fond de joint, cale, capot</t>
  </si>
  <si>
    <t>Bavette</t>
  </si>
  <si>
    <t>Provision collerette tête lanterneau</t>
  </si>
  <si>
    <t>Refection des ouvrants - Plus value sur le poste 2.1</t>
  </si>
  <si>
    <t>Ouvrant hauts existants</t>
  </si>
  <si>
    <t>Ouvrants bas existants</t>
  </si>
  <si>
    <t>Fourniture et pose du verre - Inclus au poste 2.1</t>
  </si>
  <si>
    <t>Peinture anticorrosion et finition inclus</t>
  </si>
  <si>
    <t>2.3</t>
  </si>
  <si>
    <t>Création de nouveaux ouvrants - Plus value sur le poste 2.1</t>
  </si>
  <si>
    <t>Ouvrants hauts supplémentaires</t>
  </si>
  <si>
    <t>Ouvrants bas supplémentiares</t>
  </si>
  <si>
    <t>2.5</t>
  </si>
  <si>
    <t>Occultations</t>
  </si>
  <si>
    <t>Poteaux en T 80x8mm - Compris platine d'about. Prolongement haut de l'ame et d'une seule aile. Inox 316L microbillé</t>
  </si>
  <si>
    <t>Double cornière 60x6mm pour former profil Z, zupport de rails.  Inox 316L microbillé</t>
  </si>
  <si>
    <t>Profil tubulaire rond creux 48,3x5mm.  Inox 316L microbillé</t>
  </si>
  <si>
    <t>Rails métalliques, supports de claies</t>
  </si>
  <si>
    <t>Assemblages - 15%</t>
  </si>
  <si>
    <t>Claies en bois</t>
  </si>
  <si>
    <t>Fourniture système roulant et poulies</t>
  </si>
  <si>
    <t xml:space="preserve">Pose - 5j 3 ouvriers à 70€/h </t>
  </si>
  <si>
    <t>Pose - engin de levage</t>
  </si>
  <si>
    <t>Option - Motorisation des ouvrants - Plus value sur le poste 2.1</t>
  </si>
  <si>
    <t>Motorisation des ouvrants</t>
  </si>
  <si>
    <t>Ajout de pattes pour fixation des moteurs</t>
  </si>
  <si>
    <t>LOT 02A - CHARPENTE METALLIQUE - VERRIERE - SERRURIE</t>
  </si>
  <si>
    <t>Amenée du matériel</t>
  </si>
  <si>
    <t>Zone de stockage</t>
  </si>
  <si>
    <t>Protection du sol</t>
  </si>
  <si>
    <t>Protection des ouvrages</t>
  </si>
  <si>
    <t>Moyen de levage (seulement pour le lot STR)</t>
  </si>
  <si>
    <t>Evacuation des installations prorpres au lot en fin de chantier</t>
  </si>
  <si>
    <t>Participation au compte PRO-RATA</t>
  </si>
  <si>
    <t>Etaiement</t>
  </si>
  <si>
    <t>Relevé de l'ensemble de la structure pour établissement des plans EXE (Hors lot)</t>
  </si>
  <si>
    <t>Plans et Etudes d'exécution ( compris Note de calcul des renforcements et de la stabilité générale de la serre)</t>
  </si>
  <si>
    <t>Sondages métallographiques</t>
  </si>
  <si>
    <t>DEPLOMBAGE - PM (Hors lot)</t>
  </si>
  <si>
    <t>Installation de chantier</t>
  </si>
  <si>
    <t>Echafaudage</t>
  </si>
  <si>
    <t>Confinement</t>
  </si>
  <si>
    <t>Dépose en démolition des verres</t>
  </si>
  <si>
    <t xml:space="preserve">Retrait des peintures sur charpente par application de produit décapant, y compris reprises par nouvelle application du produit  </t>
  </si>
  <si>
    <t>Nettoyage de la zone</t>
  </si>
  <si>
    <t>Repli du matériel</t>
  </si>
  <si>
    <t>Mesure des teneurs en plomb - lingettes</t>
  </si>
  <si>
    <t>Gestion des déchets</t>
  </si>
  <si>
    <t>RESTAURATION DE LA CHARPENTE</t>
  </si>
  <si>
    <t>Renfort de la cornière haute - partie verticale inférieure de la serre</t>
  </si>
  <si>
    <t>Déplombage, sablage (Hors lot)</t>
  </si>
  <si>
    <t>Nettoyage et préparation du support</t>
  </si>
  <si>
    <t>Fourniture et Pose Plat 70x10mm inox 304 - goussets métalliques inclus (tous les 10cm environ)</t>
  </si>
  <si>
    <t>Rivets cornière</t>
  </si>
  <si>
    <t>Peinture anticorrosion - inclus au poste global</t>
  </si>
  <si>
    <t xml:space="preserve">Renfort du poteau vertical </t>
  </si>
  <si>
    <t>Fourniture et Pose de deux cornières de 60x8mm inox 304 - goussets métalliques inclus (tous les 10cm environ)</t>
  </si>
  <si>
    <t>Rivets refort poteau</t>
  </si>
  <si>
    <t>Remplacement assemblage pied de poteau</t>
  </si>
  <si>
    <t>Dépose de l'assemblage exisant</t>
  </si>
  <si>
    <t>Fourniture et Pose 2 équerres à 4 rivets + 2 goujons - inox 304</t>
  </si>
  <si>
    <t>Ancrage sur maçonnerie - 4 Goujons par pied (longueur existante +10cm)</t>
  </si>
  <si>
    <t>2.4</t>
  </si>
  <si>
    <t>Remplacement Plat et tôle en pied de façade</t>
  </si>
  <si>
    <t>Dépose des élément existant</t>
  </si>
  <si>
    <t>Nettoyage et préparation du support maçonné</t>
  </si>
  <si>
    <t>Mortier - Ciment sur 2-2,5cm</t>
  </si>
  <si>
    <t>Fourniture et Pose Plat 210x10mm - inox 304L - goussets métalliques inclus</t>
  </si>
  <si>
    <t>Remplacement à l'identique cornière basse 60x8mm - inox 304 - goussets métalliques inclus</t>
  </si>
  <si>
    <t>Rivets cornière ( 1 tous les 30cm, dixit existant)</t>
  </si>
  <si>
    <t>Joints + fonds de joints</t>
  </si>
  <si>
    <t xml:space="preserve">Tôle pliée 3mm - inox 316L </t>
  </si>
  <si>
    <t>Remplacement du tirant</t>
  </si>
  <si>
    <t>Fourniture et Pose RD15 plein 316L</t>
  </si>
  <si>
    <t>Assemblage</t>
  </si>
  <si>
    <t>2.6</t>
  </si>
  <si>
    <t>Remplacement à l'identique des plats extérieurs (x5)</t>
  </si>
  <si>
    <t>Fourniture et Pose Fer plats 60x8mm</t>
  </si>
  <si>
    <t>2.7</t>
  </si>
  <si>
    <t>Remplacement à l'identique des tubes creux extérieurs</t>
  </si>
  <si>
    <t>Nettoyage et préparation du support - inclus</t>
  </si>
  <si>
    <t>Fourniture et Pose Tubes creux 30x5mm</t>
  </si>
  <si>
    <t>2.8</t>
  </si>
  <si>
    <t>Remplacement d'éléments altérés par la corosion</t>
  </si>
  <si>
    <t>Chevrons</t>
  </si>
  <si>
    <t>Hypothèse : 5% du ml des chevrons existants</t>
  </si>
  <si>
    <t>Dépose des chevrons existants</t>
  </si>
  <si>
    <t>Fourniture et pose de chevrons métalliques (Profil non standard - Usinage par enlèvement de matière dans un fer plat de 30x60mm)</t>
  </si>
  <si>
    <t>Assemblage HEA sur portiques</t>
  </si>
  <si>
    <t>Cornières Lanterneau</t>
  </si>
  <si>
    <t>Révision des assemblages rivetés/boulonnés</t>
  </si>
  <si>
    <t>Redressement / réparations locales</t>
  </si>
  <si>
    <t>2.9</t>
  </si>
  <si>
    <t>Refection des éléments historiques</t>
  </si>
  <si>
    <t>Réfection des contre-poids</t>
  </si>
  <si>
    <t>Réfection de la poulie centrale</t>
  </si>
  <si>
    <t>2.10</t>
  </si>
  <si>
    <t>Peinture anticorrosion de l'ensemble de la charpente</t>
  </si>
  <si>
    <t>Peinture anticorrosion et peinture de finition - RAL selon architecte</t>
  </si>
  <si>
    <t>MENUISERIE METAL</t>
  </si>
  <si>
    <t>MENUISERIE METALLIQUE (hors Serre)</t>
  </si>
  <si>
    <t>PORTES NEUVES ET EN RESTAURATION</t>
  </si>
  <si>
    <t>Porte métallique vitrée tierce entre pavillon d'accès et serre</t>
  </si>
  <si>
    <t>x</t>
  </si>
  <si>
    <t>m env.</t>
  </si>
  <si>
    <t>* état sanitaire et travaux préparatoires, sondages stratigraphiques</t>
  </si>
  <si>
    <t>* dépose et transport à l'atelier</t>
  </si>
  <si>
    <t>* décapage compris toutes sujétions pour présence de plomb</t>
  </si>
  <si>
    <t>* restauration de la porte ancienne</t>
  </si>
  <si>
    <t>* traitement anticorrosion et peinture, compris travaux préparatoires</t>
  </si>
  <si>
    <t>* transport retour, pose (témoignage)</t>
  </si>
  <si>
    <t>Porte inox vitrée neuve entre pavillon d'accès et serre</t>
  </si>
  <si>
    <t>* dessin d'exécution, échantillons, essais</t>
  </si>
  <si>
    <t>* fabrication d'une porte complémentaire à neuf suivant dessin de l'architecte</t>
  </si>
  <si>
    <t>* transport sur site et pose</t>
  </si>
  <si>
    <t>MAIN-COURANTES</t>
  </si>
  <si>
    <t>Métalliques, réalisées à façon suivant dessin architecte</t>
  </si>
  <si>
    <t>Pour escaliers d'accès local chaufferie - acier peint</t>
  </si>
  <si>
    <t>* fabrication de deux main-courantes sur cavaliers à fixer dans maçonneries</t>
  </si>
  <si>
    <t>Pour rampe vers serre, sur montants à fixer sur ossature de la rampe ou sur écuyers fixés dans maçonneries - inox microbillé</t>
  </si>
  <si>
    <t>ELEMENTS DE FIXATION DES RESEAUX</t>
  </si>
  <si>
    <t>* dessin d'exécution, prototypes</t>
  </si>
  <si>
    <t>* éléments de fixation des 2 tuyaux superposés en périphérie du bassin central, composé de 4 éléments vissés les uns aux autres et encerclant les tuyauteries - inox</t>
  </si>
  <si>
    <t>* éléments de fixation aérien du tuyaux posé sous poutre, composé d'un U et système d'agrafage à la poutre métallique - inox</t>
  </si>
  <si>
    <t>* portiques de fixation des tuyaux sur mur périphérique, composé d'une Structure en T et U et de colliers de fixation des tuyaux - inox</t>
  </si>
  <si>
    <t>TRAPPES, TAMPONS ET OUVRAGES DIVERS</t>
  </si>
  <si>
    <t>Pour fermeture de regards ou d'ouvertures</t>
  </si>
  <si>
    <t>Tampon pour regard dans circulation de la serre, côté nord</t>
  </si>
  <si>
    <t>* fabrication d'un tampon en caillebottis à lames débordantes 80x95cm, compris cadre et contre cadre</t>
  </si>
  <si>
    <t>Tampon pour regard dans circulation de la serre, au niveau de l'accès (en haut des marches)</t>
  </si>
  <si>
    <t>* fabrication d'un tampon en caillebottis à lames débordantes 75x90cm , compris cadre et contre cadre</t>
  </si>
  <si>
    <t>Tampon pour en pied des escaliers d'accès à la serre</t>
  </si>
  <si>
    <t>* fabrication d'un tampon en caillebottis à lames débordantes 175x60cm , compris cadre et contre cadre, compris découpe pour passage des réseaux</t>
  </si>
  <si>
    <t>Grilles à lames débordante inclinée inox pour menuiseries</t>
  </si>
  <si>
    <t>* fabrication de grilles inox avec croisée métallique séparative pour intégration dans menuiseries bois du local chaufferie et remise au menuisier pour l'assemblage et la pose</t>
  </si>
  <si>
    <t>pour VB (sur 4 carreaux)</t>
  </si>
  <si>
    <t>pour VH (sur 4 carreaux)</t>
  </si>
  <si>
    <t>Dépose de la grille de clôture pour création de l'accès</t>
  </si>
  <si>
    <t>Entreposage sur site, protection pour la durée des travaux</t>
  </si>
  <si>
    <t>Repose de la grille de clôture en fin de chantier</t>
  </si>
  <si>
    <t>CHARPENTE ET COUVERTURE ARDOISE &amp; PLOMB</t>
  </si>
  <si>
    <t>TOITURE PAVILLON D'ENTREE</t>
  </si>
  <si>
    <t>DEPOSE DE LA COUVERTURE EXISTANTE</t>
  </si>
  <si>
    <t>En démolition compris support et accessoires. Evacuation des gravois au centre de tri</t>
  </si>
  <si>
    <t>CHARPENTE</t>
  </si>
  <si>
    <t>comptée déposée reposée à 100%</t>
  </si>
  <si>
    <t>Dépose de charpente en recherche</t>
  </si>
  <si>
    <t>Fourniture de bois charpente de remplacement</t>
  </si>
  <si>
    <t>Pose, repose de l'ensemble, révision de la charpente conservée en place</t>
  </si>
  <si>
    <t>ISOLATION</t>
  </si>
  <si>
    <t>Voligeage en sous-face de la charpente formant fond de coffrage, compris tasseaux support</t>
  </si>
  <si>
    <t>Isolant en béton de chanvre projeté entre chevrons, compris coffrage</t>
  </si>
  <si>
    <t>COUVERTURE NEUVE EN SCHUPPEN</t>
  </si>
  <si>
    <t>Voligeage en sapin 27mm ép.</t>
  </si>
  <si>
    <t>Pare-pluie</t>
  </si>
  <si>
    <t>Fourniture d'ardoises type Schuppen</t>
  </si>
  <si>
    <t>Pose des ardoises façon vieille allemande</t>
  </si>
  <si>
    <t>Bas de pente</t>
  </si>
  <si>
    <t>Rives latérales libres</t>
  </si>
  <si>
    <t>Faitage à lignolet</t>
  </si>
  <si>
    <t>EVACUATION ET COLLECTE DES EP</t>
  </si>
  <si>
    <t>Bande d'égout en cuivre à l'égout des couvertures ardoise</t>
  </si>
  <si>
    <t>Chéneau en pas de pente sur corniche, compris fonçure et gorge en cuivre ou plomb</t>
  </si>
  <si>
    <t>Chéneau en cuivre entre pavillon d'entrée et serre</t>
  </si>
  <si>
    <t>Descente pluviale, compris crochet</t>
  </si>
  <si>
    <t>Dauphin en fonte, compris mise en peinture</t>
  </si>
  <si>
    <t>HABILLAGES METALLIQUES</t>
  </si>
  <si>
    <t>Habillage de la corniche haute en plomb</t>
  </si>
  <si>
    <t>Au droit des chéneaux, compris relevé sur devant de socle</t>
  </si>
  <si>
    <t>Au droit des rives latérales, compris relevé sur rive</t>
  </si>
  <si>
    <t>Habillage de dessus de linteaux</t>
  </si>
  <si>
    <t>Pour linteau de la porte d'accès</t>
  </si>
  <si>
    <t>Pour linteau de la fenêtre</t>
  </si>
  <si>
    <t>COUVERTURE DE LA CHAUFFERIE</t>
  </si>
  <si>
    <t>DEPOSE DE L'ETANCHEITE EXISTANTE</t>
  </si>
  <si>
    <t>Purge  de l'étanchéité bitumineuse existante compris support et ouvrages accessoires</t>
  </si>
  <si>
    <t>COUVERTURE PLOMB</t>
  </si>
  <si>
    <t>Préparation du support béton par réalisation d'un glacis plâtre, compris purge du glacis existant le cas échéant</t>
  </si>
  <si>
    <t>Couverture plomb 3mm ép. A noyaux roulés</t>
  </si>
  <si>
    <t>Bande de solin engravée au droit des relevés maçonnés</t>
  </si>
  <si>
    <t>Façon d'égout et raccord sur chéneau</t>
  </si>
  <si>
    <t>Chéneau en bas de pente sur corniche, compris fonçure et gorge en cuivre ou plomb</t>
  </si>
  <si>
    <t>Descente pluviale, compris crochet (ou dauphin)</t>
  </si>
  <si>
    <t>Habillage plomb sur corniche au droit du chéneau, compris rélevé sur devant de socle</t>
  </si>
  <si>
    <t>MENUISERIE BOIS</t>
  </si>
  <si>
    <t>MENUISERIES EN RESTAURATION</t>
  </si>
  <si>
    <t>Fenêtre local chaufferie n°1</t>
  </si>
  <si>
    <t>* état sanitaire sondages stratigraphiques</t>
  </si>
  <si>
    <t>* restauration, compléments</t>
  </si>
  <si>
    <t>* modification pour intégration de grille et pose de la grille (fournie par le métallier)</t>
  </si>
  <si>
    <t>* peinture, compris travaux préparatoires</t>
  </si>
  <si>
    <t>* transport retour, repose cis accompagnement lot CVC pour pose de la gaine de VB</t>
  </si>
  <si>
    <t>Fenêtre local chaufferie n°2</t>
  </si>
  <si>
    <t>* fourniture et pose de vitrage feuilleté</t>
  </si>
  <si>
    <t>* transport retour, repose</t>
  </si>
  <si>
    <t>MENUISERIES  NEUVES</t>
  </si>
  <si>
    <t>Fenêtre local chaufferie n°3</t>
  </si>
  <si>
    <t>1u</t>
  </si>
  <si>
    <t>* fabrication de la fenêtre en atelier (grilles fournies par le métallier)</t>
  </si>
  <si>
    <t>Fenêtre 6 carreaux 2 vantaux</t>
  </si>
  <si>
    <t>* transport à l'atelier</t>
  </si>
  <si>
    <t>* restauration, compléments, modification</t>
  </si>
  <si>
    <t>Porte extérieure pavillon d'entrée</t>
  </si>
  <si>
    <t>* fabrication de la porte en atelier</t>
  </si>
  <si>
    <t>PLACARD TECHNIQUE DU PAVILLON D'ENTREE</t>
  </si>
  <si>
    <t>*</t>
  </si>
  <si>
    <t>Ossature et montants &amp; traverses en chêne massif, lames sapin, comportant portes pour placards &amp; porte d'accès au local chaufferie</t>
  </si>
  <si>
    <t>* ossature support de la façade et des portes</t>
  </si>
  <si>
    <t xml:space="preserve">* habillage de façade fixes </t>
  </si>
  <si>
    <t>* portes sur placards</t>
  </si>
  <si>
    <t>- porte sur placard électrique 85x220cm env.</t>
  </si>
  <si>
    <t>- porte sur coffret sécurité / coupure 30x220cm env.</t>
  </si>
  <si>
    <t>* porte sur chaufferie : porte bois EI60 possédant un PV, habillé côté extérieur par bardage à façon, dito finition extérieur des portes de placard</t>
  </si>
  <si>
    <t>* compartimentage intérieur</t>
  </si>
  <si>
    <t>- aménagement d'un ébrasement CF indépendant, au débouché de l'escalier chaufferie, à l'arrière de la porte, afin garantir le coupe-feu au droit de la porte</t>
  </si>
  <si>
    <t>- cloison de compartimentage entre placard électrique et coffret sécurité</t>
  </si>
  <si>
    <t>* finition lasurée ou peinte toutes faces</t>
  </si>
  <si>
    <t>* signalétique</t>
  </si>
  <si>
    <t>DESAMIANTAGE</t>
  </si>
  <si>
    <t xml:space="preserve">RAPPORTS </t>
  </si>
  <si>
    <t>Plan de retrait / mode opératoire</t>
  </si>
  <si>
    <t>Rapport de fin de travaux</t>
  </si>
  <si>
    <t>TRAVAUX PREPARATOIRES</t>
  </si>
  <si>
    <t xml:space="preserve">Installations de chantier spécifiques comprenant à minima sas de décontamination &amp; branchements, aménagement zones d'approche, de récupération et stockage déchets, balisage &amp; signalétiques </t>
  </si>
  <si>
    <t>Confinement et protection des surfaces compris matériel nécessaire au renouvellement de l'air et éclairage artificiel des zones de travaux</t>
  </si>
  <si>
    <t>MESURES</t>
  </si>
  <si>
    <t>Mesures initiales, en cours de chantier et de première restitution</t>
  </si>
  <si>
    <t>RETRAIT DE MATERIAUX AMIANTES</t>
  </si>
  <si>
    <t>Dépose de l'ancienne chaudière comprenant joints amiantés et évacuation</t>
  </si>
  <si>
    <t>Elimination des joints de brides amiantés (découpes possibles, réseaux non conservés)</t>
  </si>
  <si>
    <t>Plaques fibrociment entreposées dans le local chaufferie</t>
  </si>
  <si>
    <t>Aspiration complémentaire THE, compris tests lingette avant libération de la zone aux autres entreprises</t>
  </si>
  <si>
    <t>DISPOSITION FINALES</t>
  </si>
  <si>
    <t>Décontamination des installations et repli du matériel</t>
  </si>
  <si>
    <t>Total volume de mécénat
(€ HT)</t>
  </si>
  <si>
    <t>P U
(€ HT)</t>
  </si>
  <si>
    <t>Variante n°2 : Suppression système de vidange</t>
  </si>
  <si>
    <t>Hypothèse : Le retrait de la cuve à Fioul existante est maintenu</t>
  </si>
  <si>
    <t>MACONNERIE PIERRE-DE-TAILLE - MOINS-VALUE SUR TRAVAUX DE BASE</t>
  </si>
  <si>
    <t>TRAVAUX DANS LOCAL CHAUFFERIE</t>
  </si>
  <si>
    <t>Accompagnement CVC : réalisation d'une fosse de relevage étanche + tampon</t>
  </si>
  <si>
    <t>VRD - VARIANTE SANS REMPLACEMENT PAR UNE CUVE DE VIDANGE</t>
  </si>
  <si>
    <t>Tranchée au nord / nord-ouest - Réseau EP &amp; réseaux injection fioul à dégager</t>
  </si>
  <si>
    <t>Evacuation cuve à fioul enterrée côté ouest</t>
  </si>
  <si>
    <t>TOTAL Travaux</t>
  </si>
  <si>
    <t>TOTAL mécénat</t>
  </si>
  <si>
    <t>Total travaux
(€ HT)</t>
  </si>
  <si>
    <t>TOTAL LOT 02A - CHARPENTE METALLIQUE - VERRIERE - SERRURIE</t>
  </si>
  <si>
    <t>Merci de remplir les colonnes :
- E : prix unitaires
- G &amp; H si volonté de mécénat (ligne entière obligatoire)</t>
  </si>
  <si>
    <t>Merci de remplir les colonnes :
- L : prix unitaires
- N &amp; O si volonté de mécénat (ligne entière obligatoire)</t>
  </si>
  <si>
    <t>TOTAL Option - Motorisation des ouvrants - Plus value sur le poste 2.1</t>
  </si>
  <si>
    <t>TOTAL LOT 02B - VERRIERE</t>
  </si>
  <si>
    <t>TOTAL Lot CVC-PLB</t>
  </si>
  <si>
    <t>Merci de remplir les colonnes :
- L : prix unitaires
- G &amp; H si volonté de mécénat (ligne entière obligatoire)</t>
  </si>
  <si>
    <t>Choisir entre
Pose (P)
Fourniture (F)
ou Fourniture et pose 
(F &amp; P)</t>
  </si>
  <si>
    <t>Pose (P)</t>
  </si>
  <si>
    <t>Fourniture (F)</t>
  </si>
  <si>
    <t>Fourniture et pose (F &amp; P)</t>
  </si>
  <si>
    <t>Choisir entre
Fourniture (F)
Pose (P)
ou Fourniture et pose 
(F &amp; 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</si>
</sst>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\ &quot;€&quot;"/>
    <numFmt numFmtId="166" formatCode="#,##0.00&quot; €&quot;"/>
    <numFmt numFmtId="167" formatCode="#,##0.00\ &quot;€&quot;"/>
    <numFmt numFmtId="168" formatCode="0.000"/>
    <numFmt numFmtId="169" formatCode="#,##0.000"/>
  </numFmts>
  <fonts count="87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vantGarde Bk"/>
    </font>
    <font>
      <sz val="12"/>
      <color indexed="8"/>
      <name val="Verdana"/>
      <family val="2"/>
    </font>
    <font>
      <sz val="10"/>
      <name val="Trebuchet MS"/>
      <family val="2"/>
    </font>
    <font>
      <sz val="11"/>
      <name val="Century Gothic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Century Gothic"/>
      <family val="2"/>
    </font>
    <font>
      <sz val="10"/>
      <color indexed="8"/>
      <name val="Century Gothic"/>
      <family val="2"/>
    </font>
    <font>
      <sz val="10"/>
      <name val="Century Gothic"/>
      <family val="2"/>
    </font>
    <font>
      <b/>
      <sz val="10"/>
      <color indexed="8"/>
      <name val="Century Gothic"/>
      <family val="2"/>
    </font>
    <font>
      <b/>
      <vertAlign val="subscript"/>
      <sz val="10"/>
      <color indexed="8"/>
      <name val="Century Gothic"/>
      <family val="2"/>
    </font>
    <font>
      <sz val="12"/>
      <name val="Century Gothic"/>
      <family val="2"/>
    </font>
    <font>
      <sz val="11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entury Gothic"/>
      <family val="2"/>
    </font>
    <font>
      <b/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i/>
      <sz val="10"/>
      <name val="Century Gothic"/>
      <family val="2"/>
    </font>
    <font>
      <sz val="8"/>
      <name val="Calibri"/>
      <family val="2"/>
    </font>
    <font>
      <b/>
      <sz val="10"/>
      <name val="Century Gothic"/>
      <family val="2"/>
    </font>
    <font>
      <b/>
      <sz val="11"/>
      <color indexed="8"/>
      <name val="Century Gothic"/>
      <family val="2"/>
    </font>
    <font>
      <b/>
      <i/>
      <sz val="9"/>
      <color indexed="8"/>
      <name val="Century Gothic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Century Gothic"/>
      <family val="2"/>
    </font>
    <font>
      <b/>
      <sz val="12"/>
      <color indexed="8"/>
      <name val="Century Gothic"/>
      <family val="2"/>
    </font>
    <font>
      <b/>
      <u/>
      <sz val="11"/>
      <color indexed="8"/>
      <name val="Century Gothic"/>
      <family val="2"/>
    </font>
    <font>
      <sz val="14"/>
      <color indexed="8"/>
      <name val="Century Gothic"/>
      <family val="2"/>
    </font>
    <font>
      <b/>
      <sz val="11"/>
      <color indexed="8"/>
      <name val="Calibri"/>
      <family val="2"/>
    </font>
    <font>
      <b/>
      <vertAlign val="subscript"/>
      <sz val="11"/>
      <color indexed="8"/>
      <name val="Century Gothic"/>
      <family val="2"/>
    </font>
    <font>
      <b/>
      <sz val="14"/>
      <name val="Century Gothic"/>
      <family val="2"/>
    </font>
    <font>
      <sz val="10"/>
      <name val="Arial"/>
    </font>
    <font>
      <sz val="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u/>
      <sz val="9"/>
      <name val="Arial"/>
      <family val="2"/>
    </font>
    <font>
      <b/>
      <i/>
      <sz val="8"/>
      <name val="Arial"/>
      <family val="2"/>
    </font>
    <font>
      <sz val="10"/>
      <color theme="1"/>
      <name val="Swis721 BT"/>
      <family val="2"/>
    </font>
    <font>
      <i/>
      <sz val="10"/>
      <color theme="1"/>
      <name val="Swis721 BT"/>
      <family val="2"/>
    </font>
    <font>
      <b/>
      <sz val="16"/>
      <color theme="0"/>
      <name val="Swis721 BT"/>
      <family val="2"/>
    </font>
    <font>
      <b/>
      <sz val="11"/>
      <color theme="0"/>
      <name val="Swis721 BT"/>
      <family val="2"/>
    </font>
    <font>
      <b/>
      <sz val="11"/>
      <color rgb="FF666699"/>
      <name val="Swis721 BT"/>
      <family val="2"/>
    </font>
    <font>
      <b/>
      <sz val="12"/>
      <color rgb="FF666699"/>
      <name val="Swis721 BT"/>
      <family val="2"/>
    </font>
    <font>
      <sz val="10"/>
      <name val="Swis721 BT"/>
      <family val="2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B0F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8"/>
      <color theme="1"/>
      <name val="Arial"/>
      <family val="2"/>
    </font>
    <font>
      <i/>
      <sz val="10"/>
      <color theme="3" tint="0.3999755851924192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color rgb="FF00B0F0"/>
      <name val="Calibri"/>
      <family val="2"/>
      <scheme val="minor"/>
    </font>
    <font>
      <sz val="10"/>
      <color rgb="FF00B050"/>
      <name val="Calibri"/>
      <family val="2"/>
      <scheme val="minor"/>
    </font>
    <font>
      <i/>
      <sz val="10"/>
      <color rgb="FF00B05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9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14"/>
      <name val="Arial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26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4" tint="0.59999389629810485"/>
        <bgColor indexed="64"/>
      </patternFill>
    </fill>
  </fills>
  <borders count="8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14996795556505021"/>
      </bottom>
      <diagonal/>
    </border>
    <border>
      <left/>
      <right/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7" fillId="0" borderId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5" fillId="0" borderId="0"/>
    <xf numFmtId="0" fontId="8" fillId="0" borderId="0"/>
    <xf numFmtId="9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5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39" fillId="0" borderId="0"/>
  </cellStyleXfs>
  <cellXfs count="986">
    <xf numFmtId="0" fontId="0" fillId="0" borderId="0" xfId="0"/>
    <xf numFmtId="0" fontId="16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165" fontId="16" fillId="0" borderId="0" xfId="0" applyNumberFormat="1" applyFont="1" applyProtection="1">
      <protection locked="0"/>
    </xf>
    <xf numFmtId="0" fontId="0" fillId="0" borderId="0" xfId="0" applyBorder="1" applyProtection="1">
      <protection locked="0"/>
    </xf>
    <xf numFmtId="0" fontId="25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8" fillId="0" borderId="0" xfId="0" applyFont="1" applyBorder="1"/>
    <xf numFmtId="0" fontId="28" fillId="0" borderId="15" xfId="0" applyFont="1" applyBorder="1"/>
    <xf numFmtId="166" fontId="25" fillId="3" borderId="12" xfId="0" applyNumberFormat="1" applyFont="1" applyFill="1" applyBorder="1" applyAlignment="1">
      <alignment vertical="center"/>
    </xf>
    <xf numFmtId="0" fontId="28" fillId="4" borderId="12" xfId="0" applyFont="1" applyFill="1" applyBorder="1"/>
    <xf numFmtId="166" fontId="25" fillId="3" borderId="10" xfId="0" applyNumberFormat="1" applyFont="1" applyFill="1" applyBorder="1" applyAlignment="1">
      <alignment vertical="center"/>
    </xf>
    <xf numFmtId="0" fontId="28" fillId="4" borderId="10" xfId="0" applyFont="1" applyFill="1" applyBorder="1"/>
    <xf numFmtId="0" fontId="29" fillId="0" borderId="0" xfId="0" applyFont="1" applyBorder="1"/>
    <xf numFmtId="0" fontId="30" fillId="4" borderId="12" xfId="0" applyFont="1" applyFill="1" applyBorder="1"/>
    <xf numFmtId="0" fontId="30" fillId="4" borderId="10" xfId="0" applyFont="1" applyFill="1" applyBorder="1"/>
    <xf numFmtId="166" fontId="25" fillId="5" borderId="0" xfId="0" applyNumberFormat="1" applyFont="1" applyFill="1" applyBorder="1" applyAlignment="1">
      <alignment vertical="center"/>
    </xf>
    <xf numFmtId="0" fontId="30" fillId="6" borderId="0" xfId="0" applyFont="1" applyFill="1" applyBorder="1"/>
    <xf numFmtId="166" fontId="31" fillId="0" borderId="12" xfId="0" applyNumberFormat="1" applyFont="1" applyFill="1" applyBorder="1" applyAlignment="1">
      <alignment vertical="center"/>
    </xf>
    <xf numFmtId="0" fontId="0" fillId="0" borderId="12" xfId="0" applyFont="1" applyFill="1" applyBorder="1"/>
    <xf numFmtId="166" fontId="31" fillId="0" borderId="10" xfId="0" applyNumberFormat="1" applyFont="1" applyFill="1" applyBorder="1" applyAlignment="1">
      <alignment vertical="center"/>
    </xf>
    <xf numFmtId="0" fontId="0" fillId="0" borderId="10" xfId="0" applyFont="1" applyFill="1" applyBorder="1"/>
    <xf numFmtId="0" fontId="0" fillId="7" borderId="0" xfId="0" applyFill="1" applyBorder="1"/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165" fontId="12" fillId="0" borderId="0" xfId="8" applyNumberFormat="1" applyFont="1" applyBorder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22" fillId="0" borderId="0" xfId="8" applyFont="1" applyBorder="1" applyAlignment="1" applyProtection="1">
      <alignment vertical="center" wrapText="1"/>
      <protection locked="0"/>
    </xf>
    <xf numFmtId="0" fontId="12" fillId="0" borderId="0" xfId="0" applyFont="1" applyBorder="1" applyAlignment="1" applyProtection="1">
      <alignment vertical="center" wrapText="1"/>
      <protection locked="0"/>
    </xf>
    <xf numFmtId="0" fontId="12" fillId="2" borderId="0" xfId="0" applyFont="1" applyFill="1" applyBorder="1" applyAlignment="1" applyProtection="1">
      <alignment horizontal="center" vertical="center"/>
      <protection locked="0"/>
    </xf>
    <xf numFmtId="0" fontId="28" fillId="4" borderId="0" xfId="0" applyFont="1" applyFill="1" applyBorder="1"/>
    <xf numFmtId="0" fontId="30" fillId="4" borderId="0" xfId="0" applyFont="1" applyFill="1" applyBorder="1"/>
    <xf numFmtId="0" fontId="0" fillId="0" borderId="0" xfId="0" applyFont="1" applyFill="1" applyBorder="1"/>
    <xf numFmtId="0" fontId="32" fillId="7" borderId="0" xfId="0" applyFont="1" applyFill="1" applyBorder="1"/>
    <xf numFmtId="0" fontId="25" fillId="0" borderId="13" xfId="0" applyFont="1" applyBorder="1" applyAlignment="1">
      <alignment horizontal="center" vertical="center"/>
    </xf>
    <xf numFmtId="0" fontId="28" fillId="0" borderId="19" xfId="0" applyFont="1" applyBorder="1"/>
    <xf numFmtId="0" fontId="28" fillId="0" borderId="20" xfId="0" applyFont="1" applyBorder="1" applyAlignment="1">
      <alignment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29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/>
    </xf>
    <xf numFmtId="0" fontId="28" fillId="0" borderId="23" xfId="0" applyFont="1" applyBorder="1"/>
    <xf numFmtId="0" fontId="17" fillId="0" borderId="21" xfId="0" applyFont="1" applyBorder="1" applyAlignment="1">
      <alignment vertical="center" wrapText="1"/>
    </xf>
    <xf numFmtId="0" fontId="17" fillId="0" borderId="24" xfId="0" applyFont="1" applyBorder="1" applyAlignment="1">
      <alignment horizontal="center" vertical="center"/>
    </xf>
    <xf numFmtId="0" fontId="29" fillId="0" borderId="23" xfId="0" applyFont="1" applyBorder="1"/>
    <xf numFmtId="0" fontId="17" fillId="0" borderId="14" xfId="0" applyFont="1" applyBorder="1" applyAlignment="1">
      <alignment horizontal="center" vertical="center"/>
    </xf>
    <xf numFmtId="0" fontId="29" fillId="0" borderId="21" xfId="0" applyFont="1" applyBorder="1" applyAlignment="1">
      <alignment vertical="center"/>
    </xf>
    <xf numFmtId="0" fontId="28" fillId="0" borderId="21" xfId="0" applyFont="1" applyBorder="1" applyAlignment="1">
      <alignment vertical="center" wrapText="1"/>
    </xf>
    <xf numFmtId="0" fontId="29" fillId="0" borderId="14" xfId="0" applyFont="1" applyBorder="1"/>
    <xf numFmtId="0" fontId="25" fillId="3" borderId="25" xfId="0" applyFont="1" applyFill="1" applyBorder="1" applyAlignment="1">
      <alignment vertical="center" wrapText="1"/>
    </xf>
    <xf numFmtId="0" fontId="25" fillId="3" borderId="26" xfId="0" applyFont="1" applyFill="1" applyBorder="1" applyAlignment="1">
      <alignment vertical="center" wrapText="1"/>
    </xf>
    <xf numFmtId="0" fontId="28" fillId="0" borderId="22" xfId="0" applyFont="1" applyBorder="1" applyAlignment="1">
      <alignment wrapText="1"/>
    </xf>
    <xf numFmtId="0" fontId="29" fillId="0" borderId="22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167" fontId="25" fillId="3" borderId="12" xfId="0" applyNumberFormat="1" applyFont="1" applyFill="1" applyBorder="1" applyAlignment="1">
      <alignment vertical="center"/>
    </xf>
    <xf numFmtId="0" fontId="28" fillId="0" borderId="22" xfId="0" applyFont="1" applyBorder="1" applyAlignment="1">
      <alignment vertical="center" wrapText="1"/>
    </xf>
    <xf numFmtId="0" fontId="30" fillId="0" borderId="0" xfId="0" applyFont="1" applyBorder="1"/>
    <xf numFmtId="0" fontId="30" fillId="0" borderId="27" xfId="0" applyFont="1" applyBorder="1"/>
    <xf numFmtId="0" fontId="30" fillId="6" borderId="14" xfId="0" applyFont="1" applyFill="1" applyBorder="1"/>
    <xf numFmtId="0" fontId="25" fillId="5" borderId="0" xfId="0" applyFont="1" applyFill="1" applyBorder="1" applyAlignment="1">
      <alignment vertical="center" wrapText="1"/>
    </xf>
    <xf numFmtId="0" fontId="0" fillId="0" borderId="28" xfId="0" applyBorder="1"/>
    <xf numFmtId="0" fontId="31" fillId="0" borderId="25" xfId="0" applyFont="1" applyFill="1" applyBorder="1" applyAlignment="1">
      <alignment vertical="center" wrapText="1"/>
    </xf>
    <xf numFmtId="0" fontId="0" fillId="0" borderId="24" xfId="0" applyBorder="1"/>
    <xf numFmtId="0" fontId="31" fillId="0" borderId="26" xfId="0" applyFont="1" applyFill="1" applyBorder="1" applyAlignment="1">
      <alignment vertical="center" wrapText="1"/>
    </xf>
    <xf numFmtId="167" fontId="25" fillId="3" borderId="30" xfId="0" applyNumberFormat="1" applyFont="1" applyFill="1" applyBorder="1" applyAlignment="1">
      <alignment horizontal="right" vertical="center"/>
    </xf>
    <xf numFmtId="167" fontId="25" fillId="3" borderId="31" xfId="0" applyNumberFormat="1" applyFont="1" applyFill="1" applyBorder="1" applyAlignment="1">
      <alignment horizontal="right" vertical="center"/>
    </xf>
    <xf numFmtId="167" fontId="25" fillId="5" borderId="15" xfId="0" applyNumberFormat="1" applyFont="1" applyFill="1" applyBorder="1" applyAlignment="1">
      <alignment horizontal="right" vertical="center"/>
    </xf>
    <xf numFmtId="166" fontId="31" fillId="0" borderId="30" xfId="0" applyNumberFormat="1" applyFont="1" applyFill="1" applyBorder="1" applyAlignment="1">
      <alignment horizontal="right" vertical="center"/>
    </xf>
    <xf numFmtId="166" fontId="31" fillId="0" borderId="31" xfId="0" applyNumberFormat="1" applyFont="1" applyFill="1" applyBorder="1" applyAlignment="1">
      <alignment horizontal="right" vertical="center"/>
    </xf>
    <xf numFmtId="0" fontId="28" fillId="7" borderId="0" xfId="0" applyFont="1" applyFill="1" applyBorder="1"/>
    <xf numFmtId="0" fontId="20" fillId="4" borderId="0" xfId="0" applyFont="1" applyFill="1" applyBorder="1" applyAlignment="1" applyProtection="1">
      <alignment vertical="center" wrapText="1"/>
      <protection locked="0"/>
    </xf>
    <xf numFmtId="0" fontId="20" fillId="4" borderId="18" xfId="0" applyFont="1" applyFill="1" applyBorder="1" applyAlignment="1" applyProtection="1">
      <alignment vertical="center" wrapText="1"/>
      <protection locked="0"/>
    </xf>
    <xf numFmtId="0" fontId="20" fillId="4" borderId="32" xfId="0" applyFont="1" applyFill="1" applyBorder="1" applyAlignment="1" applyProtection="1">
      <alignment vertical="center" wrapText="1"/>
      <protection locked="0"/>
    </xf>
    <xf numFmtId="0" fontId="28" fillId="4" borderId="32" xfId="0" applyFont="1" applyFill="1" applyBorder="1"/>
    <xf numFmtId="0" fontId="16" fillId="0" borderId="25" xfId="8" applyFont="1" applyBorder="1" applyProtection="1">
      <protection locked="0"/>
    </xf>
    <xf numFmtId="0" fontId="21" fillId="0" borderId="12" xfId="0" applyFont="1" applyBorder="1" applyAlignment="1" applyProtection="1">
      <alignment vertical="center" wrapText="1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165" fontId="19" fillId="0" borderId="12" xfId="0" applyNumberFormat="1" applyFont="1" applyBorder="1" applyAlignment="1" applyProtection="1">
      <alignment horizontal="center" vertical="center"/>
      <protection locked="0"/>
    </xf>
    <xf numFmtId="0" fontId="28" fillId="0" borderId="12" xfId="0" applyFont="1" applyBorder="1"/>
    <xf numFmtId="0" fontId="16" fillId="0" borderId="14" xfId="8" applyFont="1" applyBorder="1" applyProtection="1">
      <protection locked="0"/>
    </xf>
    <xf numFmtId="0" fontId="0" fillId="0" borderId="26" xfId="0" applyBorder="1" applyProtection="1">
      <protection locked="0"/>
    </xf>
    <xf numFmtId="0" fontId="18" fillId="0" borderId="25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65" fontId="17" fillId="0" borderId="12" xfId="0" applyNumberFormat="1" applyFont="1" applyBorder="1" applyAlignment="1" applyProtection="1">
      <alignment horizontal="center" vertical="center"/>
      <protection locked="0"/>
    </xf>
    <xf numFmtId="0" fontId="0" fillId="0" borderId="25" xfId="0" applyBorder="1" applyProtection="1">
      <protection locked="0"/>
    </xf>
    <xf numFmtId="0" fontId="0" fillId="0" borderId="14" xfId="0" applyBorder="1" applyProtection="1">
      <protection locked="0"/>
    </xf>
    <xf numFmtId="0" fontId="0" fillId="6" borderId="25" xfId="0" applyFill="1" applyBorder="1" applyProtection="1">
      <protection locked="0"/>
    </xf>
    <xf numFmtId="0" fontId="28" fillId="7" borderId="10" xfId="0" applyFont="1" applyFill="1" applyBorder="1"/>
    <xf numFmtId="0" fontId="28" fillId="7" borderId="12" xfId="0" applyFont="1" applyFill="1" applyBorder="1"/>
    <xf numFmtId="0" fontId="0" fillId="0" borderId="12" xfId="0" applyBorder="1" applyProtection="1">
      <protection locked="0"/>
    </xf>
    <xf numFmtId="0" fontId="9" fillId="0" borderId="12" xfId="0" applyFont="1" applyBorder="1" applyProtection="1">
      <protection locked="0"/>
    </xf>
    <xf numFmtId="0" fontId="20" fillId="4" borderId="10" xfId="0" applyFont="1" applyFill="1" applyBorder="1" applyAlignment="1" applyProtection="1">
      <alignment vertical="center" wrapText="1"/>
      <protection locked="0"/>
    </xf>
    <xf numFmtId="0" fontId="0" fillId="0" borderId="30" xfId="0" applyBorder="1" applyAlignment="1" applyProtection="1">
      <alignment horizontal="right"/>
      <protection locked="0"/>
    </xf>
    <xf numFmtId="165" fontId="12" fillId="0" borderId="15" xfId="8" applyNumberFormat="1" applyFont="1" applyBorder="1" applyAlignment="1" applyProtection="1">
      <alignment horizontal="right" vertical="center"/>
      <protection locked="0"/>
    </xf>
    <xf numFmtId="44" fontId="24" fillId="4" borderId="15" xfId="16" applyFont="1" applyFill="1" applyBorder="1" applyAlignment="1" applyProtection="1">
      <alignment horizontal="right" vertical="center"/>
      <protection locked="0"/>
    </xf>
    <xf numFmtId="44" fontId="24" fillId="4" borderId="31" xfId="16" applyFont="1" applyFill="1" applyBorder="1" applyAlignment="1" applyProtection="1">
      <alignment horizontal="right" vertical="center"/>
      <protection locked="0"/>
    </xf>
    <xf numFmtId="165" fontId="34" fillId="7" borderId="30" xfId="16" applyNumberFormat="1" applyFont="1" applyFill="1" applyBorder="1" applyAlignment="1" applyProtection="1">
      <alignment horizontal="right" vertical="center"/>
      <protection locked="0"/>
    </xf>
    <xf numFmtId="165" fontId="34" fillId="7" borderId="15" xfId="8" applyNumberFormat="1" applyFont="1" applyFill="1" applyBorder="1" applyAlignment="1">
      <alignment horizontal="right" vertical="center"/>
    </xf>
    <xf numFmtId="165" fontId="34" fillId="7" borderId="31" xfId="8" applyNumberFormat="1" applyFont="1" applyFill="1" applyBorder="1" applyAlignment="1">
      <alignment horizontal="right" vertical="center"/>
    </xf>
    <xf numFmtId="166" fontId="25" fillId="3" borderId="30" xfId="0" applyNumberFormat="1" applyFont="1" applyFill="1" applyBorder="1" applyAlignment="1">
      <alignment horizontal="right" vertical="center"/>
    </xf>
    <xf numFmtId="166" fontId="25" fillId="3" borderId="31" xfId="0" applyNumberFormat="1" applyFont="1" applyFill="1" applyBorder="1" applyAlignment="1">
      <alignment horizontal="right" vertical="center"/>
    </xf>
    <xf numFmtId="166" fontId="10" fillId="0" borderId="28" xfId="0" applyNumberFormat="1" applyFont="1" applyBorder="1" applyAlignment="1">
      <alignment horizontal="right" vertical="center"/>
    </xf>
    <xf numFmtId="167" fontId="6" fillId="0" borderId="24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166" fontId="10" fillId="0" borderId="24" xfId="0" applyNumberFormat="1" applyFont="1" applyBorder="1" applyAlignment="1">
      <alignment horizontal="right" vertical="center"/>
    </xf>
    <xf numFmtId="0" fontId="36" fillId="0" borderId="0" xfId="17" applyFont="1" applyAlignment="1">
      <alignment horizontal="center" vertical="center"/>
    </xf>
    <xf numFmtId="0" fontId="37" fillId="0" borderId="0" xfId="17" applyFont="1" applyAlignment="1">
      <alignment vertical="center"/>
    </xf>
    <xf numFmtId="4" fontId="36" fillId="0" borderId="0" xfId="17" applyNumberFormat="1" applyFont="1" applyAlignment="1">
      <alignment horizontal="center" vertical="center"/>
    </xf>
    <xf numFmtId="0" fontId="38" fillId="0" borderId="0" xfId="17" applyFont="1" applyAlignment="1">
      <alignment horizontal="center" vertical="center"/>
    </xf>
    <xf numFmtId="0" fontId="38" fillId="0" borderId="0" xfId="17" applyFont="1" applyAlignment="1">
      <alignment vertical="center"/>
    </xf>
    <xf numFmtId="4" fontId="38" fillId="0" borderId="0" xfId="17" applyNumberFormat="1" applyFont="1" applyAlignment="1">
      <alignment horizontal="center" vertical="center"/>
    </xf>
    <xf numFmtId="0" fontId="13" fillId="0" borderId="0" xfId="17" applyFont="1" applyAlignment="1">
      <alignment vertical="center" wrapText="1"/>
    </xf>
    <xf numFmtId="4" fontId="38" fillId="0" borderId="0" xfId="17" applyNumberFormat="1" applyFont="1" applyAlignment="1">
      <alignment vertical="center"/>
    </xf>
    <xf numFmtId="0" fontId="35" fillId="0" borderId="0" xfId="17" applyAlignment="1">
      <alignment vertical="center"/>
    </xf>
    <xf numFmtId="0" fontId="25" fillId="0" borderId="34" xfId="17" applyFont="1" applyBorder="1" applyAlignment="1">
      <alignment horizontal="center" vertical="center"/>
    </xf>
    <xf numFmtId="0" fontId="25" fillId="0" borderId="37" xfId="17" applyFont="1" applyBorder="1" applyAlignment="1">
      <alignment horizontal="center" vertical="center" wrapText="1"/>
    </xf>
    <xf numFmtId="0" fontId="25" fillId="0" borderId="35" xfId="17" applyFont="1" applyBorder="1" applyAlignment="1">
      <alignment horizontal="center" vertical="center"/>
    </xf>
    <xf numFmtId="0" fontId="25" fillId="0" borderId="18" xfId="17" applyFont="1" applyBorder="1" applyAlignment="1">
      <alignment horizontal="center" vertical="center"/>
    </xf>
    <xf numFmtId="0" fontId="25" fillId="0" borderId="13" xfId="17" applyFont="1" applyBorder="1" applyAlignment="1">
      <alignment horizontal="center" vertical="center" wrapText="1"/>
    </xf>
    <xf numFmtId="0" fontId="39" fillId="0" borderId="0" xfId="17" applyFont="1" applyAlignment="1">
      <alignment vertical="center"/>
    </xf>
    <xf numFmtId="0" fontId="36" fillId="0" borderId="38" xfId="17" applyFont="1" applyBorder="1" applyAlignment="1">
      <alignment horizontal="center" vertical="center"/>
    </xf>
    <xf numFmtId="0" fontId="40" fillId="0" borderId="25" xfId="17" applyFont="1" applyBorder="1" applyAlignment="1">
      <alignment vertical="center"/>
    </xf>
    <xf numFmtId="0" fontId="38" fillId="0" borderId="12" xfId="17" applyFont="1" applyBorder="1" applyAlignment="1">
      <alignment vertical="center"/>
    </xf>
    <xf numFmtId="0" fontId="38" fillId="0" borderId="39" xfId="17" applyFont="1" applyBorder="1" applyAlignment="1">
      <alignment vertical="center"/>
    </xf>
    <xf numFmtId="4" fontId="38" fillId="0" borderId="39" xfId="17" applyNumberFormat="1" applyFont="1" applyBorder="1" applyAlignment="1">
      <alignment vertical="center"/>
    </xf>
    <xf numFmtId="0" fontId="40" fillId="0" borderId="40" xfId="17" applyFont="1" applyBorder="1" applyAlignment="1">
      <alignment horizontal="center" vertical="center"/>
    </xf>
    <xf numFmtId="166" fontId="10" fillId="0" borderId="0" xfId="17" applyNumberFormat="1" applyFont="1" applyBorder="1" applyAlignment="1">
      <alignment horizontal="center" vertical="center"/>
    </xf>
    <xf numFmtId="0" fontId="28" fillId="0" borderId="0" xfId="17" applyFont="1" applyBorder="1"/>
    <xf numFmtId="3" fontId="40" fillId="0" borderId="28" xfId="17" applyNumberFormat="1" applyFont="1" applyBorder="1" applyAlignment="1">
      <alignment horizontal="center" vertical="center"/>
    </xf>
    <xf numFmtId="0" fontId="41" fillId="0" borderId="42" xfId="17" applyFont="1" applyBorder="1" applyAlignment="1">
      <alignment vertical="center"/>
    </xf>
    <xf numFmtId="0" fontId="40" fillId="0" borderId="43" xfId="17" applyFont="1" applyBorder="1" applyAlignment="1">
      <alignment vertical="center"/>
    </xf>
    <xf numFmtId="0" fontId="40" fillId="0" borderId="44" xfId="17" applyFont="1" applyBorder="1" applyAlignment="1">
      <alignment horizontal="center" vertical="center"/>
    </xf>
    <xf numFmtId="3" fontId="40" fillId="0" borderId="24" xfId="17" applyNumberFormat="1" applyFont="1" applyBorder="1" applyAlignment="1">
      <alignment horizontal="center" vertical="center"/>
    </xf>
    <xf numFmtId="0" fontId="39" fillId="0" borderId="0" xfId="17" applyFont="1" applyAlignment="1">
      <alignment vertical="center" wrapText="1"/>
    </xf>
    <xf numFmtId="0" fontId="39" fillId="0" borderId="45" xfId="17" applyFont="1" applyBorder="1" applyAlignment="1">
      <alignment vertical="center"/>
    </xf>
    <xf numFmtId="0" fontId="38" fillId="0" borderId="14" xfId="17" applyFont="1" applyBorder="1" applyAlignment="1">
      <alignment horizontal="left" vertical="center"/>
    </xf>
    <xf numFmtId="4" fontId="38" fillId="0" borderId="0" xfId="17" applyNumberFormat="1" applyFont="1" applyBorder="1" applyAlignment="1">
      <alignment horizontal="left" vertical="center"/>
    </xf>
    <xf numFmtId="0" fontId="36" fillId="0" borderId="43" xfId="17" applyFont="1" applyBorder="1" applyAlignment="1">
      <alignment horizontal="center" vertical="center"/>
    </xf>
    <xf numFmtId="0" fontId="38" fillId="0" borderId="43" xfId="17" applyFont="1" applyBorder="1" applyAlignment="1">
      <alignment horizontal="center" vertical="center"/>
    </xf>
    <xf numFmtId="4" fontId="36" fillId="0" borderId="44" xfId="17" applyNumberFormat="1" applyFont="1" applyBorder="1" applyAlignment="1">
      <alignment horizontal="center" vertical="center"/>
    </xf>
    <xf numFmtId="4" fontId="36" fillId="0" borderId="24" xfId="17" applyNumberFormat="1" applyFont="1" applyBorder="1" applyAlignment="1">
      <alignment horizontal="center" vertical="center"/>
    </xf>
    <xf numFmtId="0" fontId="42" fillId="0" borderId="14" xfId="17" quotePrefix="1" applyFont="1" applyBorder="1" applyAlignment="1">
      <alignment vertical="center" wrapText="1"/>
    </xf>
    <xf numFmtId="0" fontId="38" fillId="0" borderId="0" xfId="17" applyFont="1" applyBorder="1" applyAlignment="1">
      <alignment vertical="center"/>
    </xf>
    <xf numFmtId="0" fontId="38" fillId="0" borderId="42" xfId="17" applyFont="1" applyBorder="1" applyAlignment="1">
      <alignment vertical="center"/>
    </xf>
    <xf numFmtId="0" fontId="42" fillId="0" borderId="43" xfId="17" applyFont="1" applyBorder="1" applyAlignment="1">
      <alignment horizontal="center" vertical="center"/>
    </xf>
    <xf numFmtId="0" fontId="43" fillId="0" borderId="43" xfId="17" applyFont="1" applyBorder="1" applyAlignment="1">
      <alignment horizontal="center" vertical="center"/>
    </xf>
    <xf numFmtId="4" fontId="42" fillId="0" borderId="44" xfId="17" applyNumberFormat="1" applyFont="1" applyBorder="1" applyAlignment="1">
      <alignment horizontal="center" vertical="center"/>
    </xf>
    <xf numFmtId="0" fontId="40" fillId="0" borderId="14" xfId="17" quotePrefix="1" applyFont="1" applyBorder="1" applyAlignment="1">
      <alignment vertical="center" wrapText="1"/>
    </xf>
    <xf numFmtId="0" fontId="38" fillId="0" borderId="43" xfId="18" applyFont="1" applyBorder="1" applyAlignment="1">
      <alignment horizontal="center" vertical="center"/>
    </xf>
    <xf numFmtId="3" fontId="38" fillId="0" borderId="43" xfId="17" applyNumberFormat="1" applyFont="1" applyBorder="1" applyAlignment="1">
      <alignment horizontal="center" vertical="center"/>
    </xf>
    <xf numFmtId="4" fontId="38" fillId="0" borderId="44" xfId="17" applyNumberFormat="1" applyFont="1" applyBorder="1" applyAlignment="1">
      <alignment horizontal="center" vertical="center"/>
    </xf>
    <xf numFmtId="4" fontId="38" fillId="0" borderId="24" xfId="18" applyNumberFormat="1" applyFont="1" applyBorder="1" applyAlignment="1">
      <alignment horizontal="center" vertical="center"/>
    </xf>
    <xf numFmtId="0" fontId="40" fillId="0" borderId="14" xfId="17" applyFont="1" applyBorder="1" applyAlignment="1">
      <alignment vertical="center" wrapText="1"/>
    </xf>
    <xf numFmtId="0" fontId="37" fillId="0" borderId="43" xfId="17" applyFont="1" applyBorder="1" applyAlignment="1">
      <alignment horizontal="center" vertical="center"/>
    </xf>
    <xf numFmtId="0" fontId="40" fillId="0" borderId="43" xfId="17" applyFont="1" applyBorder="1" applyAlignment="1">
      <alignment horizontal="center" vertical="center"/>
    </xf>
    <xf numFmtId="0" fontId="38" fillId="0" borderId="0" xfId="18" applyFont="1" applyAlignment="1">
      <alignment vertical="center"/>
    </xf>
    <xf numFmtId="0" fontId="38" fillId="0" borderId="14" xfId="17" quotePrefix="1" applyFont="1" applyBorder="1" applyAlignment="1">
      <alignment horizontal="left" vertical="center" wrapText="1" indent="1"/>
    </xf>
    <xf numFmtId="167" fontId="6" fillId="0" borderId="0" xfId="17" applyNumberFormat="1" applyFont="1" applyBorder="1" applyAlignment="1">
      <alignment horizontal="center" vertical="center"/>
    </xf>
    <xf numFmtId="4" fontId="38" fillId="0" borderId="43" xfId="17" applyNumberFormat="1" applyFont="1" applyBorder="1" applyAlignment="1">
      <alignment horizontal="center" vertical="center"/>
    </xf>
    <xf numFmtId="0" fontId="40" fillId="0" borderId="14" xfId="17" quotePrefix="1" applyFont="1" applyBorder="1" applyAlignment="1">
      <alignment vertical="center"/>
    </xf>
    <xf numFmtId="0" fontId="38" fillId="0" borderId="14" xfId="17" quotePrefix="1" applyFont="1" applyBorder="1" applyAlignment="1">
      <alignment horizontal="left" vertical="center" indent="1"/>
    </xf>
    <xf numFmtId="0" fontId="38" fillId="0" borderId="43" xfId="17" quotePrefix="1" applyFont="1" applyBorder="1" applyAlignment="1">
      <alignment horizontal="center" vertical="center"/>
    </xf>
    <xf numFmtId="0" fontId="40" fillId="0" borderId="14" xfId="17" quotePrefix="1" applyFont="1" applyBorder="1" applyAlignment="1">
      <alignment horizontal="left" vertical="center" indent="1"/>
    </xf>
    <xf numFmtId="0" fontId="38" fillId="0" borderId="14" xfId="17" quotePrefix="1" applyFont="1" applyBorder="1" applyAlignment="1">
      <alignment horizontal="left" vertical="center" indent="2"/>
    </xf>
    <xf numFmtId="0" fontId="38" fillId="0" borderId="14" xfId="17" quotePrefix="1" applyFont="1" applyBorder="1" applyAlignment="1">
      <alignment horizontal="left" vertical="center" wrapText="1" indent="2"/>
    </xf>
    <xf numFmtId="0" fontId="35" fillId="0" borderId="0" xfId="17" applyBorder="1"/>
    <xf numFmtId="0" fontId="38" fillId="0" borderId="14" xfId="17" quotePrefix="1" applyFont="1" applyBorder="1" applyAlignment="1">
      <alignment horizontal="left" vertical="center" indent="3"/>
    </xf>
    <xf numFmtId="0" fontId="40" fillId="0" borderId="14" xfId="18" applyFont="1" applyBorder="1" applyAlignment="1">
      <alignment horizontal="left" vertical="center" indent="1"/>
    </xf>
    <xf numFmtId="0" fontId="38" fillId="0" borderId="0" xfId="18" applyFont="1" applyBorder="1" applyAlignment="1">
      <alignment horizontal="left" vertical="center" wrapText="1" indent="1"/>
    </xf>
    <xf numFmtId="0" fontId="38" fillId="0" borderId="42" xfId="18" applyFont="1" applyBorder="1" applyAlignment="1">
      <alignment horizontal="left" vertical="center" wrapText="1" indent="1"/>
    </xf>
    <xf numFmtId="4" fontId="38" fillId="0" borderId="44" xfId="18" applyNumberFormat="1" applyFont="1" applyBorder="1" applyAlignment="1">
      <alignment horizontal="center" vertical="center"/>
    </xf>
    <xf numFmtId="0" fontId="38" fillId="0" borderId="14" xfId="18" applyFont="1" applyBorder="1" applyAlignment="1">
      <alignment horizontal="left" vertical="center" indent="2"/>
    </xf>
    <xf numFmtId="0" fontId="38" fillId="0" borderId="14" xfId="18" quotePrefix="1" applyFont="1" applyBorder="1" applyAlignment="1">
      <alignment horizontal="left" vertical="center" indent="3"/>
    </xf>
    <xf numFmtId="0" fontId="40" fillId="0" borderId="14" xfId="18" applyFont="1" applyBorder="1" applyAlignment="1">
      <alignment vertical="center"/>
    </xf>
    <xf numFmtId="0" fontId="38" fillId="0" borderId="14" xfId="18" applyFont="1" applyBorder="1" applyAlignment="1">
      <alignment vertical="center"/>
    </xf>
    <xf numFmtId="0" fontId="38" fillId="0" borderId="14" xfId="18" applyFont="1" applyBorder="1" applyAlignment="1">
      <alignment horizontal="left" vertical="center" indent="1"/>
    </xf>
    <xf numFmtId="2" fontId="38" fillId="0" borderId="43" xfId="18" applyNumberFormat="1" applyFont="1" applyBorder="1" applyAlignment="1">
      <alignment horizontal="center" vertical="center"/>
    </xf>
    <xf numFmtId="0" fontId="38" fillId="0" borderId="14" xfId="18" applyFont="1" applyBorder="1" applyAlignment="1">
      <alignment horizontal="left" vertical="center" indent="3"/>
    </xf>
    <xf numFmtId="0" fontId="44" fillId="0" borderId="43" xfId="18" applyFont="1" applyBorder="1" applyAlignment="1">
      <alignment horizontal="center" vertical="center"/>
    </xf>
    <xf numFmtId="4" fontId="44" fillId="0" borderId="24" xfId="18" applyNumberFormat="1" applyFont="1" applyBorder="1" applyAlignment="1">
      <alignment horizontal="right" vertical="center"/>
    </xf>
    <xf numFmtId="168" fontId="38" fillId="0" borderId="43" xfId="18" applyNumberFormat="1" applyFont="1" applyBorder="1" applyAlignment="1">
      <alignment horizontal="center" vertical="center"/>
    </xf>
    <xf numFmtId="0" fontId="44" fillId="0" borderId="14" xfId="18" applyFont="1" applyBorder="1" applyAlignment="1">
      <alignment horizontal="left" vertical="center"/>
    </xf>
    <xf numFmtId="0" fontId="38" fillId="0" borderId="14" xfId="17" applyFont="1" applyBorder="1" applyAlignment="1">
      <alignment vertical="center"/>
    </xf>
    <xf numFmtId="4" fontId="38" fillId="0" borderId="43" xfId="18" applyNumberFormat="1" applyFont="1" applyBorder="1" applyAlignment="1">
      <alignment horizontal="center" vertical="center"/>
    </xf>
    <xf numFmtId="0" fontId="38" fillId="0" borderId="14" xfId="17" applyFont="1" applyBorder="1" applyAlignment="1">
      <alignment horizontal="left" vertical="center" indent="1"/>
    </xf>
    <xf numFmtId="166" fontId="25" fillId="0" borderId="0" xfId="17" applyNumberFormat="1" applyFont="1" applyFill="1" applyBorder="1" applyAlignment="1">
      <alignment vertical="center"/>
    </xf>
    <xf numFmtId="0" fontId="28" fillId="0" borderId="0" xfId="17" applyFont="1" applyFill="1" applyBorder="1"/>
    <xf numFmtId="0" fontId="29" fillId="0" borderId="0" xfId="17" applyFont="1" applyFill="1" applyBorder="1"/>
    <xf numFmtId="4" fontId="38" fillId="0" borderId="10" xfId="17" applyNumberFormat="1" applyFont="1" applyBorder="1" applyAlignment="1">
      <alignment horizontal="left" vertical="center"/>
    </xf>
    <xf numFmtId="0" fontId="38" fillId="0" borderId="46" xfId="17" applyFont="1" applyBorder="1" applyAlignment="1">
      <alignment horizontal="center" vertical="center"/>
    </xf>
    <xf numFmtId="0" fontId="36" fillId="0" borderId="28" xfId="17" applyFont="1" applyBorder="1" applyAlignment="1">
      <alignment horizontal="center" vertical="center"/>
    </xf>
    <xf numFmtId="0" fontId="42" fillId="0" borderId="25" xfId="17" quotePrefix="1" applyFont="1" applyBorder="1" applyAlignment="1">
      <alignment vertical="center" wrapText="1"/>
    </xf>
    <xf numFmtId="0" fontId="38" fillId="0" borderId="48" xfId="17" applyFont="1" applyBorder="1" applyAlignment="1">
      <alignment vertical="center"/>
    </xf>
    <xf numFmtId="0" fontId="42" fillId="0" borderId="39" xfId="17" applyFont="1" applyBorder="1" applyAlignment="1">
      <alignment horizontal="center" vertical="center"/>
    </xf>
    <xf numFmtId="0" fontId="43" fillId="0" borderId="39" xfId="17" applyFont="1" applyBorder="1" applyAlignment="1">
      <alignment horizontal="center" vertical="center"/>
    </xf>
    <xf numFmtId="166" fontId="10" fillId="0" borderId="25" xfId="17" applyNumberFormat="1" applyFont="1" applyBorder="1" applyAlignment="1">
      <alignment horizontal="center" vertical="center"/>
    </xf>
    <xf numFmtId="0" fontId="28" fillId="0" borderId="12" xfId="17" applyFont="1" applyBorder="1"/>
    <xf numFmtId="4" fontId="36" fillId="0" borderId="28" xfId="17" applyNumberFormat="1" applyFont="1" applyBorder="1" applyAlignment="1">
      <alignment horizontal="center" vertical="center"/>
    </xf>
    <xf numFmtId="0" fontId="36" fillId="0" borderId="24" xfId="17" applyFont="1" applyBorder="1" applyAlignment="1">
      <alignment horizontal="center" vertical="center"/>
    </xf>
    <xf numFmtId="0" fontId="38" fillId="0" borderId="26" xfId="17" applyFont="1" applyBorder="1" applyAlignment="1">
      <alignment vertical="center"/>
    </xf>
    <xf numFmtId="0" fontId="38" fillId="0" borderId="10" xfId="17" applyFont="1" applyBorder="1" applyAlignment="1">
      <alignment vertical="center"/>
    </xf>
    <xf numFmtId="0" fontId="38" fillId="0" borderId="49" xfId="17" applyFont="1" applyBorder="1" applyAlignment="1">
      <alignment vertical="center"/>
    </xf>
    <xf numFmtId="0" fontId="38" fillId="0" borderId="46" xfId="18" applyFont="1" applyBorder="1" applyAlignment="1">
      <alignment horizontal="center" vertical="center"/>
    </xf>
    <xf numFmtId="4" fontId="38" fillId="0" borderId="46" xfId="18" applyNumberFormat="1" applyFont="1" applyBorder="1" applyAlignment="1">
      <alignment horizontal="center" vertical="center"/>
    </xf>
    <xf numFmtId="166" fontId="10" fillId="0" borderId="26" xfId="17" applyNumberFormat="1" applyFont="1" applyBorder="1" applyAlignment="1">
      <alignment horizontal="center" vertical="center"/>
    </xf>
    <xf numFmtId="0" fontId="28" fillId="0" borderId="10" xfId="17" applyFont="1" applyBorder="1"/>
    <xf numFmtId="4" fontId="38" fillId="0" borderId="29" xfId="18" applyNumberFormat="1" applyFont="1" applyBorder="1" applyAlignment="1">
      <alignment horizontal="center" vertical="center"/>
    </xf>
    <xf numFmtId="0" fontId="38" fillId="0" borderId="0" xfId="18" applyFont="1" applyBorder="1" applyAlignment="1">
      <alignment vertical="center"/>
    </xf>
    <xf numFmtId="0" fontId="45" fillId="0" borderId="25" xfId="17" applyFont="1" applyFill="1" applyBorder="1" applyAlignment="1">
      <alignment vertical="center"/>
    </xf>
    <xf numFmtId="0" fontId="38" fillId="0" borderId="12" xfId="17" applyFont="1" applyFill="1" applyBorder="1" applyAlignment="1">
      <alignment vertical="center"/>
    </xf>
    <xf numFmtId="0" fontId="38" fillId="0" borderId="48" xfId="17" applyFont="1" applyFill="1" applyBorder="1" applyAlignment="1">
      <alignment vertical="center"/>
    </xf>
    <xf numFmtId="0" fontId="38" fillId="0" borderId="39" xfId="18" applyFont="1" applyBorder="1" applyAlignment="1">
      <alignment horizontal="center" vertical="center"/>
    </xf>
    <xf numFmtId="4" fontId="38" fillId="0" borderId="39" xfId="18" applyNumberFormat="1" applyFont="1" applyBorder="1" applyAlignment="1">
      <alignment horizontal="center" vertical="center"/>
    </xf>
    <xf numFmtId="4" fontId="38" fillId="0" borderId="50" xfId="18" applyNumberFormat="1" applyFont="1" applyBorder="1" applyAlignment="1">
      <alignment horizontal="center" vertical="center"/>
    </xf>
    <xf numFmtId="167" fontId="6" fillId="0" borderId="25" xfId="17" applyNumberFormat="1" applyFont="1" applyBorder="1" applyAlignment="1">
      <alignment horizontal="center" vertical="center"/>
    </xf>
    <xf numFmtId="0" fontId="38" fillId="0" borderId="14" xfId="17" applyFont="1" applyFill="1" applyBorder="1" applyAlignment="1">
      <alignment vertical="center"/>
    </xf>
    <xf numFmtId="0" fontId="38" fillId="0" borderId="0" xfId="17" applyFont="1" applyFill="1" applyBorder="1" applyAlignment="1">
      <alignment vertical="center"/>
    </xf>
    <xf numFmtId="0" fontId="38" fillId="0" borderId="42" xfId="17" applyFont="1" applyFill="1" applyBorder="1" applyAlignment="1">
      <alignment vertical="center"/>
    </xf>
    <xf numFmtId="4" fontId="38" fillId="0" borderId="38" xfId="18" applyNumberFormat="1" applyFont="1" applyBorder="1" applyAlignment="1">
      <alignment horizontal="center" vertical="center"/>
    </xf>
    <xf numFmtId="167" fontId="6" fillId="0" borderId="14" xfId="17" applyNumberFormat="1" applyFont="1" applyBorder="1" applyAlignment="1">
      <alignment horizontal="center" vertical="center"/>
    </xf>
    <xf numFmtId="0" fontId="40" fillId="0" borderId="14" xfId="17" applyFont="1" applyBorder="1" applyAlignment="1">
      <alignment vertical="center"/>
    </xf>
    <xf numFmtId="166" fontId="10" fillId="0" borderId="14" xfId="17" applyNumberFormat="1" applyFont="1" applyBorder="1" applyAlignment="1">
      <alignment horizontal="center" vertical="center"/>
    </xf>
    <xf numFmtId="3" fontId="38" fillId="0" borderId="43" xfId="18" applyNumberFormat="1" applyFont="1" applyBorder="1" applyAlignment="1">
      <alignment horizontal="center" vertical="center"/>
    </xf>
    <xf numFmtId="4" fontId="38" fillId="0" borderId="38" xfId="17" applyNumberFormat="1" applyFont="1" applyBorder="1" applyAlignment="1">
      <alignment horizontal="center" vertical="center"/>
    </xf>
    <xf numFmtId="4" fontId="38" fillId="0" borderId="24" xfId="17" applyNumberFormat="1" applyFont="1" applyBorder="1" applyAlignment="1">
      <alignment horizontal="center" vertical="center"/>
    </xf>
    <xf numFmtId="0" fontId="40" fillId="0" borderId="14" xfId="17" quotePrefix="1" applyFont="1" applyBorder="1" applyAlignment="1">
      <alignment horizontal="left" vertical="center" indent="2"/>
    </xf>
    <xf numFmtId="167" fontId="6" fillId="0" borderId="14" xfId="17" applyNumberFormat="1" applyFont="1" applyFill="1" applyBorder="1" applyAlignment="1">
      <alignment horizontal="center" vertical="center"/>
    </xf>
    <xf numFmtId="166" fontId="10" fillId="0" borderId="14" xfId="17" applyNumberFormat="1" applyFont="1" applyFill="1" applyBorder="1" applyAlignment="1">
      <alignment horizontal="center" vertical="center"/>
    </xf>
    <xf numFmtId="166" fontId="25" fillId="0" borderId="14" xfId="17" applyNumberFormat="1" applyFont="1" applyFill="1" applyBorder="1" applyAlignment="1">
      <alignment vertical="center"/>
    </xf>
    <xf numFmtId="169" fontId="38" fillId="0" borderId="43" xfId="18" applyNumberFormat="1" applyFont="1" applyBorder="1" applyAlignment="1">
      <alignment horizontal="center" vertical="center"/>
    </xf>
    <xf numFmtId="0" fontId="28" fillId="0" borderId="15" xfId="17" applyFont="1" applyBorder="1"/>
    <xf numFmtId="0" fontId="44" fillId="0" borderId="0" xfId="17" applyFont="1" applyBorder="1" applyAlignment="1">
      <alignment horizontal="left" vertical="center"/>
    </xf>
    <xf numFmtId="0" fontId="30" fillId="0" borderId="0" xfId="17" applyFont="1" applyFill="1" applyBorder="1"/>
    <xf numFmtId="4" fontId="38" fillId="0" borderId="51" xfId="18" applyNumberFormat="1" applyFont="1" applyBorder="1" applyAlignment="1">
      <alignment horizontal="center" vertical="center"/>
    </xf>
    <xf numFmtId="166" fontId="31" fillId="0" borderId="26" xfId="17" applyNumberFormat="1" applyFont="1" applyFill="1" applyBorder="1" applyAlignment="1">
      <alignment vertical="center"/>
    </xf>
    <xf numFmtId="0" fontId="35" fillId="0" borderId="10" xfId="17" applyFont="1" applyFill="1" applyBorder="1"/>
    <xf numFmtId="0" fontId="36" fillId="0" borderId="24" xfId="17" applyFont="1" applyFill="1" applyBorder="1" applyAlignment="1">
      <alignment horizontal="center" vertical="center"/>
    </xf>
    <xf numFmtId="166" fontId="31" fillId="0" borderId="25" xfId="17" applyNumberFormat="1" applyFont="1" applyFill="1" applyBorder="1" applyAlignment="1">
      <alignment vertical="center"/>
    </xf>
    <xf numFmtId="0" fontId="35" fillId="0" borderId="12" xfId="17" applyFont="1" applyFill="1" applyBorder="1"/>
    <xf numFmtId="4" fontId="38" fillId="0" borderId="28" xfId="18" applyNumberFormat="1" applyFont="1" applyBorder="1" applyAlignment="1">
      <alignment horizontal="center" vertical="center"/>
    </xf>
    <xf numFmtId="0" fontId="28" fillId="0" borderId="14" xfId="17" applyFont="1" applyFill="1" applyBorder="1" applyAlignment="1">
      <alignment vertical="center" wrapText="1"/>
    </xf>
    <xf numFmtId="0" fontId="35" fillId="0" borderId="0" xfId="17" applyFill="1" applyBorder="1"/>
    <xf numFmtId="0" fontId="31" fillId="0" borderId="14" xfId="17" applyFont="1" applyFill="1" applyBorder="1" applyAlignment="1">
      <alignment vertical="center" wrapText="1"/>
    </xf>
    <xf numFmtId="2" fontId="38" fillId="0" borderId="43" xfId="17" applyNumberFormat="1" applyFont="1" applyBorder="1" applyAlignment="1">
      <alignment horizontal="center" vertical="center"/>
    </xf>
    <xf numFmtId="4" fontId="36" fillId="0" borderId="38" xfId="17" applyNumberFormat="1" applyFont="1" applyBorder="1" applyAlignment="1">
      <alignment horizontal="center" vertical="center"/>
    </xf>
    <xf numFmtId="0" fontId="32" fillId="0" borderId="0" xfId="17" applyFont="1" applyFill="1" applyBorder="1"/>
    <xf numFmtId="0" fontId="35" fillId="0" borderId="14" xfId="17" applyFill="1" applyBorder="1"/>
    <xf numFmtId="0" fontId="35" fillId="0" borderId="14" xfId="17" applyBorder="1"/>
    <xf numFmtId="0" fontId="44" fillId="0" borderId="0" xfId="17" applyFont="1" applyBorder="1" applyAlignment="1">
      <alignment vertical="center"/>
    </xf>
    <xf numFmtId="0" fontId="35" fillId="0" borderId="26" xfId="17" applyBorder="1"/>
    <xf numFmtId="0" fontId="35" fillId="0" borderId="10" xfId="17" applyBorder="1"/>
    <xf numFmtId="0" fontId="35" fillId="0" borderId="25" xfId="17" applyBorder="1"/>
    <xf numFmtId="0" fontId="35" fillId="0" borderId="12" xfId="17" applyBorder="1"/>
    <xf numFmtId="1" fontId="38" fillId="0" borderId="43" xfId="17" applyNumberFormat="1" applyFont="1" applyBorder="1" applyAlignment="1">
      <alignment horizontal="center" vertical="center"/>
    </xf>
    <xf numFmtId="4" fontId="44" fillId="0" borderId="43" xfId="18" applyNumberFormat="1" applyFont="1" applyBorder="1" applyAlignment="1">
      <alignment horizontal="left" vertical="center"/>
    </xf>
    <xf numFmtId="0" fontId="44" fillId="0" borderId="0" xfId="17" applyFont="1" applyBorder="1" applyAlignment="1">
      <alignment horizontal="center" vertical="center"/>
    </xf>
    <xf numFmtId="0" fontId="38" fillId="0" borderId="39" xfId="18" applyFont="1" applyFill="1" applyBorder="1" applyAlignment="1">
      <alignment horizontal="center" vertical="center"/>
    </xf>
    <xf numFmtId="4" fontId="38" fillId="0" borderId="39" xfId="18" applyNumberFormat="1" applyFont="1" applyFill="1" applyBorder="1" applyAlignment="1">
      <alignment horizontal="center" vertical="center"/>
    </xf>
    <xf numFmtId="4" fontId="38" fillId="0" borderId="50" xfId="18" applyNumberFormat="1" applyFont="1" applyFill="1" applyBorder="1" applyAlignment="1">
      <alignment horizontal="center" vertical="center"/>
    </xf>
    <xf numFmtId="0" fontId="35" fillId="0" borderId="25" xfId="17" applyFill="1" applyBorder="1"/>
    <xf numFmtId="0" fontId="35" fillId="0" borderId="12" xfId="17" applyFill="1" applyBorder="1"/>
    <xf numFmtId="0" fontId="38" fillId="0" borderId="43" xfId="18" applyFont="1" applyFill="1" applyBorder="1" applyAlignment="1">
      <alignment horizontal="center" vertical="center"/>
    </xf>
    <xf numFmtId="3" fontId="38" fillId="0" borderId="43" xfId="18" applyNumberFormat="1" applyFont="1" applyFill="1" applyBorder="1" applyAlignment="1">
      <alignment horizontal="center" vertical="center"/>
    </xf>
    <xf numFmtId="4" fontId="38" fillId="0" borderId="38" xfId="17" applyNumberFormat="1" applyFont="1" applyFill="1" applyBorder="1" applyAlignment="1">
      <alignment horizontal="center" vertical="center"/>
    </xf>
    <xf numFmtId="0" fontId="38" fillId="0" borderId="14" xfId="17" applyFont="1" applyFill="1" applyBorder="1" applyAlignment="1">
      <alignment horizontal="left" vertical="center"/>
    </xf>
    <xf numFmtId="0" fontId="36" fillId="0" borderId="43" xfId="17" applyFont="1" applyFill="1" applyBorder="1" applyAlignment="1">
      <alignment horizontal="center" vertical="center"/>
    </xf>
    <xf numFmtId="2" fontId="38" fillId="0" borderId="43" xfId="17" applyNumberFormat="1" applyFont="1" applyFill="1" applyBorder="1" applyAlignment="1">
      <alignment horizontal="center" vertical="center"/>
    </xf>
    <xf numFmtId="4" fontId="36" fillId="0" borderId="38" xfId="17" applyNumberFormat="1" applyFont="1" applyFill="1" applyBorder="1" applyAlignment="1">
      <alignment horizontal="center" vertical="center"/>
    </xf>
    <xf numFmtId="0" fontId="35" fillId="0" borderId="26" xfId="17" applyFill="1" applyBorder="1"/>
    <xf numFmtId="0" fontId="35" fillId="0" borderId="10" xfId="17" applyFill="1" applyBorder="1"/>
    <xf numFmtId="0" fontId="40" fillId="0" borderId="14" xfId="17" applyFont="1" applyFill="1" applyBorder="1" applyAlignment="1">
      <alignment vertical="center"/>
    </xf>
    <xf numFmtId="0" fontId="38" fillId="0" borderId="14" xfId="17" applyFont="1" applyFill="1" applyBorder="1" applyAlignment="1">
      <alignment horizontal="left" vertical="center" indent="1"/>
    </xf>
    <xf numFmtId="0" fontId="38" fillId="0" borderId="0" xfId="17" applyFont="1" applyFill="1" applyBorder="1" applyAlignment="1">
      <alignment horizontal="left" vertical="center" indent="1"/>
    </xf>
    <xf numFmtId="0" fontId="38" fillId="0" borderId="42" xfId="17" applyFont="1" applyFill="1" applyBorder="1" applyAlignment="1">
      <alignment horizontal="left" vertical="center" indent="1"/>
    </xf>
    <xf numFmtId="4" fontId="38" fillId="0" borderId="43" xfId="18" applyNumberFormat="1" applyFont="1" applyFill="1" applyBorder="1" applyAlignment="1">
      <alignment horizontal="center" vertical="center"/>
    </xf>
    <xf numFmtId="0" fontId="40" fillId="0" borderId="14" xfId="17" applyFont="1" applyFill="1" applyBorder="1" applyAlignment="1">
      <alignment horizontal="left" vertical="center" indent="1"/>
    </xf>
    <xf numFmtId="0" fontId="38" fillId="0" borderId="14" xfId="17" applyFont="1" applyFill="1" applyBorder="1" applyAlignment="1">
      <alignment horizontal="left" vertical="center" indent="2"/>
    </xf>
    <xf numFmtId="0" fontId="46" fillId="0" borderId="0" xfId="17" applyFont="1" applyFill="1" applyBorder="1" applyAlignment="1">
      <alignment vertical="center"/>
    </xf>
    <xf numFmtId="0" fontId="38" fillId="0" borderId="14" xfId="17" applyFont="1" applyFill="1" applyBorder="1" applyAlignment="1">
      <alignment horizontal="left" vertical="center" wrapText="1" indent="2"/>
    </xf>
    <xf numFmtId="0" fontId="38" fillId="0" borderId="0" xfId="17" applyFont="1" applyFill="1" applyBorder="1" applyAlignment="1">
      <alignment horizontal="left" vertical="center" wrapText="1" indent="2"/>
    </xf>
    <xf numFmtId="0" fontId="38" fillId="0" borderId="42" xfId="17" applyFont="1" applyFill="1" applyBorder="1" applyAlignment="1">
      <alignment horizontal="left" vertical="center" wrapText="1" indent="2"/>
    </xf>
    <xf numFmtId="0" fontId="36" fillId="0" borderId="29" xfId="17" applyFont="1" applyBorder="1" applyAlignment="1">
      <alignment horizontal="center" vertical="center"/>
    </xf>
    <xf numFmtId="4" fontId="42" fillId="0" borderId="50" xfId="17" applyNumberFormat="1" applyFont="1" applyBorder="1" applyAlignment="1">
      <alignment horizontal="center" vertical="center"/>
    </xf>
    <xf numFmtId="0" fontId="38" fillId="0" borderId="43" xfId="17" applyFont="1" applyBorder="1" applyAlignment="1">
      <alignment vertical="center"/>
    </xf>
    <xf numFmtId="0" fontId="40" fillId="0" borderId="14" xfId="17" applyFont="1" applyBorder="1" applyAlignment="1">
      <alignment horizontal="left" vertical="center" indent="1"/>
    </xf>
    <xf numFmtId="0" fontId="38" fillId="0" borderId="0" xfId="17" applyFont="1" applyBorder="1" applyAlignment="1">
      <alignment horizontal="left" vertical="center" wrapText="1"/>
    </xf>
    <xf numFmtId="0" fontId="38" fillId="0" borderId="42" xfId="17" applyFont="1" applyBorder="1" applyAlignment="1">
      <alignment horizontal="left" vertical="center" wrapText="1"/>
    </xf>
    <xf numFmtId="0" fontId="38" fillId="0" borderId="14" xfId="17" applyFont="1" applyBorder="1" applyAlignment="1">
      <alignment horizontal="left" vertical="center" indent="2"/>
    </xf>
    <xf numFmtId="0" fontId="36" fillId="0" borderId="52" xfId="17" applyFont="1" applyBorder="1" applyAlignment="1">
      <alignment horizontal="center" vertical="center"/>
    </xf>
    <xf numFmtId="0" fontId="42" fillId="0" borderId="50" xfId="17" quotePrefix="1" applyFont="1" applyBorder="1" applyAlignment="1">
      <alignment vertical="center" wrapText="1"/>
    </xf>
    <xf numFmtId="0" fontId="36" fillId="0" borderId="53" xfId="17" applyFont="1" applyBorder="1" applyAlignment="1">
      <alignment horizontal="center" vertical="center"/>
    </xf>
    <xf numFmtId="0" fontId="40" fillId="0" borderId="38" xfId="17" applyFont="1" applyBorder="1" applyAlignment="1">
      <alignment horizontal="left" vertical="center" indent="1"/>
    </xf>
    <xf numFmtId="0" fontId="40" fillId="0" borderId="38" xfId="17" applyFont="1" applyBorder="1" applyAlignment="1">
      <alignment vertical="center"/>
    </xf>
    <xf numFmtId="0" fontId="38" fillId="0" borderId="38" xfId="17" applyFont="1" applyBorder="1" applyAlignment="1">
      <alignment horizontal="left" vertical="center" indent="2"/>
    </xf>
    <xf numFmtId="0" fontId="44" fillId="0" borderId="0" xfId="17" applyFont="1" applyBorder="1" applyAlignment="1">
      <alignment horizontal="right" vertical="center"/>
    </xf>
    <xf numFmtId="0" fontId="38" fillId="0" borderId="38" xfId="17" applyFont="1" applyBorder="1" applyAlignment="1">
      <alignment vertical="center"/>
    </xf>
    <xf numFmtId="4" fontId="44" fillId="0" borderId="24" xfId="18" applyNumberFormat="1" applyFont="1" applyBorder="1" applyAlignment="1">
      <alignment horizontal="center" vertical="center"/>
    </xf>
    <xf numFmtId="168" fontId="38" fillId="0" borderId="43" xfId="17" applyNumberFormat="1" applyFont="1" applyBorder="1" applyAlignment="1">
      <alignment horizontal="center" vertical="center"/>
    </xf>
    <xf numFmtId="0" fontId="36" fillId="0" borderId="54" xfId="17" applyFont="1" applyBorder="1" applyAlignment="1">
      <alignment horizontal="center" vertical="center"/>
    </xf>
    <xf numFmtId="0" fontId="38" fillId="0" borderId="51" xfId="17" applyFont="1" applyBorder="1" applyAlignment="1">
      <alignment vertical="center"/>
    </xf>
    <xf numFmtId="0" fontId="38" fillId="0" borderId="46" xfId="17" applyFont="1" applyBorder="1" applyAlignment="1">
      <alignment vertical="center"/>
    </xf>
    <xf numFmtId="4" fontId="38" fillId="0" borderId="51" xfId="17" applyNumberFormat="1" applyFont="1" applyBorder="1" applyAlignment="1">
      <alignment horizontal="center" vertical="center"/>
    </xf>
    <xf numFmtId="4" fontId="38" fillId="0" borderId="29" xfId="17" applyNumberFormat="1" applyFont="1" applyBorder="1" applyAlignment="1">
      <alignment horizontal="center" vertical="center"/>
    </xf>
    <xf numFmtId="0" fontId="38" fillId="0" borderId="0" xfId="17" applyFont="1" applyAlignment="1">
      <alignment horizontal="left" vertical="center"/>
    </xf>
    <xf numFmtId="4" fontId="38" fillId="0" borderId="0" xfId="17" applyNumberFormat="1" applyFont="1" applyAlignment="1">
      <alignment horizontal="left" vertical="center"/>
    </xf>
    <xf numFmtId="4" fontId="38" fillId="0" borderId="43" xfId="17" applyNumberFormat="1" applyFont="1" applyBorder="1" applyAlignment="1">
      <alignment vertical="center"/>
    </xf>
    <xf numFmtId="0" fontId="35" fillId="0" borderId="0" xfId="17"/>
    <xf numFmtId="4" fontId="38" fillId="0" borderId="43" xfId="17" applyNumberFormat="1" applyFont="1" applyBorder="1" applyAlignment="1">
      <alignment horizontal="right" vertical="center"/>
    </xf>
    <xf numFmtId="0" fontId="36" fillId="0" borderId="0" xfId="17" applyFont="1" applyBorder="1" applyAlignment="1">
      <alignment horizontal="center" vertical="center"/>
    </xf>
    <xf numFmtId="0" fontId="37" fillId="0" borderId="0" xfId="17" applyFont="1" applyBorder="1" applyAlignment="1">
      <alignment vertical="center"/>
    </xf>
    <xf numFmtId="4" fontId="36" fillId="0" borderId="0" xfId="17" applyNumberFormat="1" applyFont="1" applyBorder="1" applyAlignment="1">
      <alignment horizontal="center" vertical="center"/>
    </xf>
    <xf numFmtId="0" fontId="38" fillId="0" borderId="0" xfId="17" applyFont="1" applyBorder="1" applyAlignment="1">
      <alignment horizontal="center" vertical="center"/>
    </xf>
    <xf numFmtId="4" fontId="38" fillId="0" borderId="0" xfId="17" applyNumberFormat="1" applyFont="1" applyBorder="1" applyAlignment="1">
      <alignment horizontal="center" vertical="center"/>
    </xf>
    <xf numFmtId="4" fontId="38" fillId="0" borderId="0" xfId="17" applyNumberFormat="1" applyFont="1" applyBorder="1" applyAlignment="1">
      <alignment vertical="center"/>
    </xf>
    <xf numFmtId="0" fontId="37" fillId="7" borderId="12" xfId="17" applyFont="1" applyFill="1" applyBorder="1"/>
    <xf numFmtId="0" fontId="37" fillId="7" borderId="0" xfId="17" applyFont="1" applyFill="1" applyBorder="1"/>
    <xf numFmtId="0" fontId="37" fillId="7" borderId="10" xfId="17" applyFont="1" applyFill="1" applyBorder="1"/>
    <xf numFmtId="0" fontId="40" fillId="0" borderId="0" xfId="17" applyFont="1" applyBorder="1" applyAlignment="1">
      <alignment vertical="center"/>
    </xf>
    <xf numFmtId="0" fontId="40" fillId="0" borderId="0" xfId="17" applyFont="1" applyBorder="1" applyAlignment="1">
      <alignment horizontal="center" vertical="center"/>
    </xf>
    <xf numFmtId="3" fontId="40" fillId="0" borderId="0" xfId="17" applyNumberFormat="1" applyFont="1" applyBorder="1" applyAlignment="1">
      <alignment horizontal="center" vertical="center"/>
    </xf>
    <xf numFmtId="0" fontId="41" fillId="0" borderId="48" xfId="17" applyFont="1" applyBorder="1" applyAlignment="1">
      <alignment vertical="center"/>
    </xf>
    <xf numFmtId="0" fontId="41" fillId="0" borderId="39" xfId="17" applyFont="1" applyBorder="1" applyAlignment="1">
      <alignment vertical="center"/>
    </xf>
    <xf numFmtId="0" fontId="40" fillId="0" borderId="50" xfId="17" applyFont="1" applyBorder="1" applyAlignment="1">
      <alignment horizontal="center" vertical="center"/>
    </xf>
    <xf numFmtId="0" fontId="38" fillId="0" borderId="0" xfId="17" applyFont="1" applyBorder="1" applyAlignment="1">
      <alignment horizontal="left" vertical="center"/>
    </xf>
    <xf numFmtId="0" fontId="42" fillId="0" borderId="38" xfId="17" quotePrefix="1" applyFont="1" applyBorder="1" applyAlignment="1">
      <alignment vertical="center"/>
    </xf>
    <xf numFmtId="1" fontId="38" fillId="0" borderId="38" xfId="17" applyNumberFormat="1" applyFont="1" applyBorder="1" applyAlignment="1">
      <alignment horizontal="center" vertical="center"/>
    </xf>
    <xf numFmtId="4" fontId="38" fillId="0" borderId="4" xfId="17" applyNumberFormat="1" applyFont="1" applyBorder="1" applyAlignment="1">
      <alignment horizontal="center" vertical="center"/>
    </xf>
    <xf numFmtId="0" fontId="42" fillId="0" borderId="38" xfId="17" quotePrefix="1" applyFont="1" applyBorder="1" applyAlignment="1">
      <alignment vertical="center" wrapText="1"/>
    </xf>
    <xf numFmtId="4" fontId="42" fillId="0" borderId="38" xfId="17" applyNumberFormat="1" applyFont="1" applyBorder="1" applyAlignment="1">
      <alignment horizontal="center" vertical="center"/>
    </xf>
    <xf numFmtId="0" fontId="44" fillId="0" borderId="43" xfId="17" applyFont="1" applyBorder="1" applyAlignment="1">
      <alignment horizontal="left" vertical="center"/>
    </xf>
    <xf numFmtId="4" fontId="38" fillId="0" borderId="29" xfId="17" applyNumberFormat="1" applyFont="1" applyBorder="1" applyAlignment="1">
      <alignment horizontal="right" vertical="center"/>
    </xf>
    <xf numFmtId="4" fontId="38" fillId="0" borderId="15" xfId="17" applyNumberFormat="1" applyFont="1" applyBorder="1" applyAlignment="1">
      <alignment vertical="center"/>
    </xf>
    <xf numFmtId="0" fontId="36" fillId="0" borderId="14" xfId="17" applyFont="1" applyBorder="1" applyAlignment="1">
      <alignment horizontal="center" vertical="center"/>
    </xf>
    <xf numFmtId="4" fontId="38" fillId="0" borderId="12" xfId="17" applyNumberFormat="1" applyFont="1" applyBorder="1" applyAlignment="1">
      <alignment horizontal="left" vertical="center"/>
    </xf>
    <xf numFmtId="4" fontId="38" fillId="0" borderId="12" xfId="17" applyNumberFormat="1" applyFont="1" applyBorder="1" applyAlignment="1">
      <alignment horizontal="center" vertical="center"/>
    </xf>
    <xf numFmtId="4" fontId="38" fillId="0" borderId="10" xfId="17" applyNumberFormat="1" applyFont="1" applyBorder="1" applyAlignment="1">
      <alignment horizontal="center" vertical="center"/>
    </xf>
    <xf numFmtId="4" fontId="38" fillId="0" borderId="31" xfId="17" applyNumberFormat="1" applyFont="1" applyBorder="1" applyAlignment="1">
      <alignment horizontal="center" vertical="center"/>
    </xf>
    <xf numFmtId="0" fontId="35" fillId="0" borderId="38" xfId="17" applyBorder="1"/>
    <xf numFmtId="0" fontId="35" fillId="0" borderId="56" xfId="17" applyBorder="1"/>
    <xf numFmtId="0" fontId="35" fillId="0" borderId="2" xfId="17" applyBorder="1"/>
    <xf numFmtId="0" fontId="36" fillId="0" borderId="26" xfId="17" applyFont="1" applyBorder="1" applyAlignment="1">
      <alignment horizontal="center" vertical="center"/>
    </xf>
    <xf numFmtId="0" fontId="37" fillId="0" borderId="10" xfId="17" applyFont="1" applyBorder="1" applyAlignment="1">
      <alignment vertical="center"/>
    </xf>
    <xf numFmtId="4" fontId="36" fillId="0" borderId="10" xfId="17" applyNumberFormat="1" applyFont="1" applyBorder="1" applyAlignment="1">
      <alignment horizontal="center" vertical="center"/>
    </xf>
    <xf numFmtId="0" fontId="38" fillId="0" borderId="10" xfId="17" applyFont="1" applyBorder="1" applyAlignment="1">
      <alignment horizontal="center" vertical="center"/>
    </xf>
    <xf numFmtId="4" fontId="38" fillId="0" borderId="31" xfId="17" applyNumberFormat="1" applyFont="1" applyBorder="1" applyAlignment="1">
      <alignment vertical="center"/>
    </xf>
    <xf numFmtId="0" fontId="47" fillId="0" borderId="0" xfId="19" applyFont="1" applyAlignment="1">
      <alignment horizontal="left" vertical="center"/>
    </xf>
    <xf numFmtId="0" fontId="47" fillId="0" borderId="0" xfId="19" applyFont="1" applyAlignment="1">
      <alignment vertical="center"/>
    </xf>
    <xf numFmtId="0" fontId="48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7" fillId="0" borderId="0" xfId="19" applyFont="1" applyAlignment="1">
      <alignment horizontal="right" vertical="center" indent="1"/>
    </xf>
    <xf numFmtId="49" fontId="49" fillId="8" borderId="18" xfId="19" applyNumberFormat="1" applyFont="1" applyFill="1" applyBorder="1" applyAlignment="1">
      <alignment horizontal="left" vertical="center"/>
    </xf>
    <xf numFmtId="49" fontId="50" fillId="8" borderId="58" xfId="19" applyNumberFormat="1" applyFont="1" applyFill="1" applyBorder="1" applyAlignment="1">
      <alignment horizontal="center" vertical="center" wrapText="1"/>
    </xf>
    <xf numFmtId="49" fontId="50" fillId="8" borderId="60" xfId="19" applyNumberFormat="1" applyFont="1" applyFill="1" applyBorder="1" applyAlignment="1">
      <alignment horizontal="center" vertical="center"/>
    </xf>
    <xf numFmtId="49" fontId="50" fillId="8" borderId="59" xfId="19" applyNumberFormat="1" applyFont="1" applyFill="1" applyBorder="1" applyAlignment="1">
      <alignment horizontal="center" vertical="center"/>
    </xf>
    <xf numFmtId="49" fontId="50" fillId="8" borderId="61" xfId="19" applyNumberFormat="1" applyFont="1" applyFill="1" applyBorder="1" applyAlignment="1">
      <alignment horizontal="right" vertical="center" indent="1"/>
    </xf>
    <xf numFmtId="0" fontId="51" fillId="0" borderId="18" xfId="19" applyFont="1" applyBorder="1" applyAlignment="1">
      <alignment vertical="center"/>
    </xf>
    <xf numFmtId="0" fontId="51" fillId="0" borderId="32" xfId="19" applyFont="1" applyBorder="1" applyAlignment="1">
      <alignment horizontal="center" vertical="center"/>
    </xf>
    <xf numFmtId="0" fontId="51" fillId="0" borderId="33" xfId="19" applyFont="1" applyBorder="1" applyAlignment="1">
      <alignment horizontal="center" vertical="center"/>
    </xf>
    <xf numFmtId="0" fontId="52" fillId="0" borderId="0" xfId="19" applyFont="1" applyAlignment="1">
      <alignment horizontal="center" vertical="center"/>
    </xf>
    <xf numFmtId="0" fontId="53" fillId="0" borderId="0" xfId="19" applyFont="1" applyAlignment="1">
      <alignment vertical="center"/>
    </xf>
    <xf numFmtId="0" fontId="51" fillId="0" borderId="18" xfId="19" applyFont="1" applyBorder="1" applyAlignment="1">
      <alignment horizontal="center" vertical="center"/>
    </xf>
    <xf numFmtId="0" fontId="51" fillId="0" borderId="59" xfId="19" applyFont="1" applyBorder="1" applyAlignment="1">
      <alignment horizontal="center" vertical="center"/>
    </xf>
    <xf numFmtId="0" fontId="51" fillId="0" borderId="60" xfId="19" applyFont="1" applyBorder="1" applyAlignment="1">
      <alignment horizontal="center" vertical="center"/>
    </xf>
    <xf numFmtId="0" fontId="51" fillId="0" borderId="59" xfId="19" applyFont="1" applyBorder="1" applyAlignment="1">
      <alignment horizontal="center" vertical="center" wrapText="1"/>
    </xf>
    <xf numFmtId="0" fontId="54" fillId="10" borderId="62" xfId="19" applyFont="1" applyFill="1" applyBorder="1" applyAlignment="1">
      <alignment horizontal="left" vertical="center" indent="1"/>
    </xf>
    <xf numFmtId="0" fontId="54" fillId="10" borderId="7" xfId="19" applyFont="1" applyFill="1" applyBorder="1" applyAlignment="1">
      <alignment vertical="center"/>
    </xf>
    <xf numFmtId="0" fontId="56" fillId="10" borderId="7" xfId="19" applyFont="1" applyFill="1" applyBorder="1" applyAlignment="1">
      <alignment horizontal="center" vertical="center"/>
    </xf>
    <xf numFmtId="0" fontId="56" fillId="0" borderId="0" xfId="19" applyFont="1" applyAlignment="1">
      <alignment vertical="center"/>
    </xf>
    <xf numFmtId="0" fontId="27" fillId="9" borderId="1" xfId="19" applyFont="1" applyFill="1" applyBorder="1" applyAlignment="1">
      <alignment horizontal="left" vertical="center" indent="1"/>
    </xf>
    <xf numFmtId="0" fontId="27" fillId="9" borderId="1" xfId="19" applyFont="1" applyFill="1" applyBorder="1" applyAlignment="1">
      <alignment vertical="center"/>
    </xf>
    <xf numFmtId="167" fontId="58" fillId="0" borderId="0" xfId="19" applyNumberFormat="1" applyFont="1" applyAlignment="1">
      <alignment vertical="center"/>
    </xf>
    <xf numFmtId="0" fontId="58" fillId="0" borderId="0" xfId="19" applyFont="1" applyAlignment="1">
      <alignment vertical="center"/>
    </xf>
    <xf numFmtId="0" fontId="2" fillId="0" borderId="0" xfId="19" applyAlignment="1">
      <alignment vertical="center"/>
    </xf>
    <xf numFmtId="0" fontId="27" fillId="9" borderId="9" xfId="19" applyFont="1" applyFill="1" applyBorder="1" applyAlignment="1">
      <alignment horizontal="left" vertical="center" indent="1"/>
    </xf>
    <xf numFmtId="0" fontId="27" fillId="9" borderId="9" xfId="19" applyFont="1" applyFill="1" applyBorder="1" applyAlignment="1">
      <alignment vertical="center"/>
    </xf>
    <xf numFmtId="0" fontId="27" fillId="9" borderId="65" xfId="19" applyFont="1" applyFill="1" applyBorder="1" applyAlignment="1">
      <alignment vertical="center"/>
    </xf>
    <xf numFmtId="0" fontId="27" fillId="9" borderId="66" xfId="19" applyFont="1" applyFill="1" applyBorder="1" applyAlignment="1">
      <alignment horizontal="center" vertical="center"/>
    </xf>
    <xf numFmtId="0" fontId="59" fillId="11" borderId="67" xfId="19" applyFont="1" applyFill="1" applyBorder="1" applyAlignment="1">
      <alignment horizontal="left" vertical="center" indent="1"/>
    </xf>
    <xf numFmtId="0" fontId="60" fillId="11" borderId="68" xfId="19" applyFont="1" applyFill="1" applyBorder="1" applyAlignment="1">
      <alignment horizontal="right" vertical="center"/>
    </xf>
    <xf numFmtId="0" fontId="59" fillId="11" borderId="69" xfId="19" applyFont="1" applyFill="1" applyBorder="1" applyAlignment="1">
      <alignment horizontal="center" vertical="center"/>
    </xf>
    <xf numFmtId="0" fontId="58" fillId="0" borderId="14" xfId="19" applyFont="1" applyBorder="1" applyAlignment="1">
      <alignment horizontal="left" vertical="center" indent="1"/>
    </xf>
    <xf numFmtId="0" fontId="61" fillId="0" borderId="70" xfId="19" applyFont="1" applyBorder="1" applyAlignment="1">
      <alignment vertical="center"/>
    </xf>
    <xf numFmtId="0" fontId="58" fillId="0" borderId="70" xfId="19" applyFont="1" applyBorder="1" applyAlignment="1">
      <alignment vertical="center"/>
    </xf>
    <xf numFmtId="0" fontId="2" fillId="0" borderId="0" xfId="19" applyAlignment="1">
      <alignment horizontal="left" vertical="center"/>
    </xf>
    <xf numFmtId="0" fontId="65" fillId="0" borderId="0" xfId="19" applyFont="1" applyAlignment="1">
      <alignment horizontal="center" vertical="center"/>
    </xf>
    <xf numFmtId="0" fontId="2" fillId="0" borderId="0" xfId="19" applyAlignment="1">
      <alignment horizontal="center" vertical="center"/>
    </xf>
    <xf numFmtId="167" fontId="2" fillId="0" borderId="0" xfId="19" applyNumberFormat="1" applyAlignment="1">
      <alignment horizontal="right" vertical="center" indent="1"/>
    </xf>
    <xf numFmtId="0" fontId="2" fillId="0" borderId="0" xfId="19" applyAlignment="1">
      <alignment horizontal="right" vertical="center" indent="1"/>
    </xf>
    <xf numFmtId="0" fontId="36" fillId="0" borderId="25" xfId="17" applyFont="1" applyBorder="1" applyAlignment="1">
      <alignment horizontal="center" vertical="center"/>
    </xf>
    <xf numFmtId="0" fontId="37" fillId="0" borderId="12" xfId="17" applyFont="1" applyBorder="1" applyAlignment="1">
      <alignment vertical="center"/>
    </xf>
    <xf numFmtId="4" fontId="36" fillId="0" borderId="12" xfId="17" applyNumberFormat="1" applyFont="1" applyBorder="1" applyAlignment="1">
      <alignment horizontal="center" vertical="center"/>
    </xf>
    <xf numFmtId="0" fontId="38" fillId="0" borderId="12" xfId="17" applyFont="1" applyBorder="1" applyAlignment="1">
      <alignment horizontal="center" vertical="center"/>
    </xf>
    <xf numFmtId="0" fontId="13" fillId="0" borderId="12" xfId="17" applyFont="1" applyBorder="1" applyAlignment="1">
      <alignment vertical="center" wrapText="1"/>
    </xf>
    <xf numFmtId="4" fontId="38" fillId="0" borderId="30" xfId="17" applyNumberFormat="1" applyFont="1" applyBorder="1" applyAlignment="1">
      <alignment vertical="center"/>
    </xf>
    <xf numFmtId="4" fontId="38" fillId="0" borderId="71" xfId="17" applyNumberFormat="1" applyFont="1" applyBorder="1" applyAlignment="1">
      <alignment vertical="center"/>
    </xf>
    <xf numFmtId="0" fontId="41" fillId="0" borderId="43" xfId="17" applyFont="1" applyBorder="1" applyAlignment="1">
      <alignment vertical="center"/>
    </xf>
    <xf numFmtId="0" fontId="45" fillId="0" borderId="38" xfId="17" applyFont="1" applyBorder="1" applyAlignment="1">
      <alignment vertical="center"/>
    </xf>
    <xf numFmtId="0" fontId="67" fillId="0" borderId="0" xfId="17" applyFont="1" applyBorder="1" applyAlignment="1">
      <alignment vertical="center"/>
    </xf>
    <xf numFmtId="0" fontId="38" fillId="0" borderId="0" xfId="18" quotePrefix="1" applyFont="1" applyBorder="1" applyAlignment="1">
      <alignment horizontal="left" vertical="center" indent="1"/>
    </xf>
    <xf numFmtId="0" fontId="38" fillId="0" borderId="0" xfId="18" quotePrefix="1" applyFont="1" applyBorder="1" applyAlignment="1">
      <alignment horizontal="left" vertical="center"/>
    </xf>
    <xf numFmtId="0" fontId="44" fillId="0" borderId="42" xfId="17" applyFont="1" applyBorder="1" applyAlignment="1">
      <alignment horizontal="right" vertical="center"/>
    </xf>
    <xf numFmtId="0" fontId="38" fillId="0" borderId="0" xfId="18" quotePrefix="1" applyFont="1" applyBorder="1" applyAlignment="1">
      <alignment horizontal="left" vertical="center" indent="2"/>
    </xf>
    <xf numFmtId="0" fontId="38" fillId="0" borderId="38" xfId="18" quotePrefix="1" applyFont="1" applyBorder="1" applyAlignment="1">
      <alignment horizontal="left" vertical="center" indent="1"/>
    </xf>
    <xf numFmtId="0" fontId="38" fillId="0" borderId="0" xfId="18" quotePrefix="1" applyFont="1" applyBorder="1" applyAlignment="1">
      <alignment vertical="center"/>
    </xf>
    <xf numFmtId="0" fontId="44" fillId="0" borderId="0" xfId="18" quotePrefix="1" applyFont="1" applyBorder="1" applyAlignment="1">
      <alignment vertical="center"/>
    </xf>
    <xf numFmtId="0" fontId="38" fillId="0" borderId="42" xfId="18" quotePrefix="1" applyFont="1" applyBorder="1" applyAlignment="1">
      <alignment vertical="center"/>
    </xf>
    <xf numFmtId="2" fontId="38" fillId="0" borderId="0" xfId="18" applyNumberFormat="1" applyFont="1" applyAlignment="1">
      <alignment vertical="center"/>
    </xf>
    <xf numFmtId="0" fontId="28" fillId="7" borderId="0" xfId="17" applyFont="1" applyFill="1" applyBorder="1"/>
    <xf numFmtId="166" fontId="10" fillId="0" borderId="10" xfId="17" applyNumberFormat="1" applyFont="1" applyBorder="1" applyAlignment="1">
      <alignment horizontal="center" vertical="center"/>
    </xf>
    <xf numFmtId="4" fontId="35" fillId="0" borderId="0" xfId="17" applyNumberFormat="1" applyAlignment="1">
      <alignment vertical="center"/>
    </xf>
    <xf numFmtId="0" fontId="40" fillId="0" borderId="12" xfId="17" applyFont="1" applyBorder="1" applyAlignment="1">
      <alignment vertical="center"/>
    </xf>
    <xf numFmtId="0" fontId="40" fillId="0" borderId="38" xfId="17" applyFont="1" applyBorder="1" applyAlignment="1">
      <alignment horizontal="center" vertical="center"/>
    </xf>
    <xf numFmtId="3" fontId="40" fillId="0" borderId="30" xfId="17" applyNumberFormat="1" applyFont="1" applyBorder="1" applyAlignment="1">
      <alignment horizontal="center" vertical="center"/>
    </xf>
    <xf numFmtId="3" fontId="40" fillId="0" borderId="15" xfId="17" applyNumberFormat="1" applyFont="1" applyBorder="1" applyAlignment="1">
      <alignment horizontal="center" vertical="center"/>
    </xf>
    <xf numFmtId="4" fontId="38" fillId="0" borderId="15" xfId="18" applyNumberFormat="1" applyFont="1" applyBorder="1" applyAlignment="1">
      <alignment horizontal="center" vertical="center"/>
    </xf>
    <xf numFmtId="0" fontId="28" fillId="0" borderId="31" xfId="17" applyFont="1" applyBorder="1"/>
    <xf numFmtId="4" fontId="38" fillId="0" borderId="46" xfId="17" applyNumberFormat="1" applyFont="1" applyBorder="1" applyAlignment="1">
      <alignment vertical="center"/>
    </xf>
    <xf numFmtId="4" fontId="38" fillId="0" borderId="31" xfId="17" applyNumberFormat="1" applyFont="1" applyBorder="1" applyAlignment="1">
      <alignment horizontal="right" vertical="center"/>
    </xf>
    <xf numFmtId="0" fontId="47" fillId="0" borderId="0" xfId="20" applyFont="1" applyAlignment="1">
      <alignment horizontal="left" vertical="center"/>
    </xf>
    <xf numFmtId="0" fontId="47" fillId="0" borderId="0" xfId="20" applyFont="1" applyAlignment="1">
      <alignment vertical="center"/>
    </xf>
    <xf numFmtId="0" fontId="48" fillId="0" borderId="0" xfId="20" applyFont="1" applyAlignment="1">
      <alignment horizontal="center" vertical="center"/>
    </xf>
    <xf numFmtId="0" fontId="47" fillId="0" borderId="0" xfId="20" applyFont="1" applyAlignment="1">
      <alignment horizontal="center" vertical="center"/>
    </xf>
    <xf numFmtId="0" fontId="47" fillId="0" borderId="0" xfId="20" applyFont="1" applyAlignment="1">
      <alignment horizontal="right" vertical="center" indent="1"/>
    </xf>
    <xf numFmtId="49" fontId="49" fillId="8" borderId="18" xfId="20" applyNumberFormat="1" applyFont="1" applyFill="1" applyBorder="1" applyAlignment="1">
      <alignment horizontal="left" vertical="center"/>
    </xf>
    <xf numFmtId="49" fontId="50" fillId="8" borderId="58" xfId="20" applyNumberFormat="1" applyFont="1" applyFill="1" applyBorder="1" applyAlignment="1">
      <alignment horizontal="center" vertical="center" wrapText="1"/>
    </xf>
    <xf numFmtId="49" fontId="50" fillId="8" borderId="60" xfId="20" applyNumberFormat="1" applyFont="1" applyFill="1" applyBorder="1" applyAlignment="1">
      <alignment horizontal="center" vertical="center"/>
    </xf>
    <xf numFmtId="49" fontId="50" fillId="8" borderId="59" xfId="20" applyNumberFormat="1" applyFont="1" applyFill="1" applyBorder="1" applyAlignment="1">
      <alignment horizontal="center" vertical="center"/>
    </xf>
    <xf numFmtId="49" fontId="50" fillId="8" borderId="61" xfId="20" applyNumberFormat="1" applyFont="1" applyFill="1" applyBorder="1" applyAlignment="1">
      <alignment horizontal="right" vertical="center" indent="1"/>
    </xf>
    <xf numFmtId="0" fontId="51" fillId="0" borderId="18" xfId="20" applyFont="1" applyBorder="1" applyAlignment="1">
      <alignment vertical="center"/>
    </xf>
    <xf numFmtId="0" fontId="51" fillId="0" borderId="32" xfId="20" applyFont="1" applyBorder="1" applyAlignment="1">
      <alignment horizontal="center" vertical="center"/>
    </xf>
    <xf numFmtId="0" fontId="51" fillId="0" borderId="33" xfId="20" applyFont="1" applyBorder="1" applyAlignment="1">
      <alignment horizontal="center" vertical="center"/>
    </xf>
    <xf numFmtId="0" fontId="52" fillId="0" borderId="0" xfId="20" applyFont="1" applyAlignment="1">
      <alignment horizontal="center" vertical="center"/>
    </xf>
    <xf numFmtId="0" fontId="53" fillId="0" borderId="0" xfId="20" applyFont="1" applyAlignment="1">
      <alignment vertical="center"/>
    </xf>
    <xf numFmtId="0" fontId="51" fillId="0" borderId="18" xfId="20" applyFont="1" applyBorder="1" applyAlignment="1">
      <alignment horizontal="center" vertical="center"/>
    </xf>
    <xf numFmtId="0" fontId="51" fillId="0" borderId="59" xfId="20" applyFont="1" applyBorder="1" applyAlignment="1">
      <alignment horizontal="center" vertical="center"/>
    </xf>
    <xf numFmtId="0" fontId="56" fillId="0" borderId="12" xfId="20" applyFont="1" applyFill="1" applyBorder="1" applyAlignment="1">
      <alignment vertical="center"/>
    </xf>
    <xf numFmtId="0" fontId="56" fillId="0" borderId="30" xfId="20" applyFont="1" applyFill="1" applyBorder="1" applyAlignment="1">
      <alignment vertical="center"/>
    </xf>
    <xf numFmtId="0" fontId="47" fillId="0" borderId="0" xfId="20" applyFont="1" applyFill="1" applyAlignment="1">
      <alignment horizontal="right" vertical="center" indent="1"/>
    </xf>
    <xf numFmtId="0" fontId="54" fillId="10" borderId="25" xfId="20" applyFont="1" applyFill="1" applyBorder="1" applyAlignment="1">
      <alignment horizontal="left" vertical="center" indent="1"/>
    </xf>
    <xf numFmtId="0" fontId="54" fillId="10" borderId="12" xfId="20" applyFont="1" applyFill="1" applyBorder="1" applyAlignment="1">
      <alignment vertical="center"/>
    </xf>
    <xf numFmtId="0" fontId="56" fillId="10" borderId="12" xfId="20" applyFont="1" applyFill="1" applyBorder="1" applyAlignment="1">
      <alignment horizontal="center" vertical="center"/>
    </xf>
    <xf numFmtId="2" fontId="27" fillId="10" borderId="12" xfId="20" applyNumberFormat="1" applyFont="1" applyFill="1" applyBorder="1" applyAlignment="1">
      <alignment vertical="center"/>
    </xf>
    <xf numFmtId="2" fontId="27" fillId="10" borderId="30" xfId="20" applyNumberFormat="1" applyFont="1" applyFill="1" applyBorder="1" applyAlignment="1">
      <alignment vertical="center"/>
    </xf>
    <xf numFmtId="167" fontId="54" fillId="10" borderId="30" xfId="20" applyNumberFormat="1" applyFont="1" applyFill="1" applyBorder="1" applyAlignment="1">
      <alignment horizontal="right" vertical="center" indent="1"/>
    </xf>
    <xf numFmtId="0" fontId="56" fillId="0" borderId="0" xfId="20" applyFont="1" applyAlignment="1">
      <alignment vertical="center"/>
    </xf>
    <xf numFmtId="0" fontId="27" fillId="9" borderId="14" xfId="20" applyFont="1" applyFill="1" applyBorder="1" applyAlignment="1">
      <alignment horizontal="left" vertical="center" indent="1"/>
    </xf>
    <xf numFmtId="0" fontId="27" fillId="9" borderId="0" xfId="20" applyFont="1" applyFill="1" applyBorder="1" applyAlignment="1">
      <alignment vertical="center"/>
    </xf>
    <xf numFmtId="2" fontId="27" fillId="9" borderId="0" xfId="20" applyNumberFormat="1" applyFont="1" applyFill="1" applyBorder="1" applyAlignment="1">
      <alignment vertical="center"/>
    </xf>
    <xf numFmtId="2" fontId="27" fillId="9" borderId="15" xfId="20" applyNumberFormat="1" applyFont="1" applyFill="1" applyBorder="1" applyAlignment="1">
      <alignment vertical="center"/>
    </xf>
    <xf numFmtId="167" fontId="27" fillId="9" borderId="15" xfId="20" applyNumberFormat="1" applyFont="1" applyFill="1" applyBorder="1" applyAlignment="1">
      <alignment horizontal="right" vertical="center" indent="1"/>
    </xf>
    <xf numFmtId="0" fontId="58" fillId="9" borderId="0" xfId="20" applyFont="1" applyFill="1" applyAlignment="1">
      <alignment vertical="center"/>
    </xf>
    <xf numFmtId="0" fontId="1" fillId="9" borderId="0" xfId="20" applyFill="1" applyAlignment="1">
      <alignment vertical="center"/>
    </xf>
    <xf numFmtId="0" fontId="58" fillId="0" borderId="14" xfId="20" applyFont="1" applyFill="1" applyBorder="1" applyAlignment="1">
      <alignment horizontal="left" vertical="center" indent="1"/>
    </xf>
    <xf numFmtId="0" fontId="61" fillId="0" borderId="0" xfId="20" applyFont="1" applyFill="1" applyBorder="1" applyAlignment="1">
      <alignment horizontal="right" vertical="center" wrapText="1" indent="1"/>
    </xf>
    <xf numFmtId="0" fontId="61" fillId="0" borderId="0" xfId="20" applyFont="1" applyFill="1" applyBorder="1" applyAlignment="1">
      <alignment vertical="center"/>
    </xf>
    <xf numFmtId="167" fontId="61" fillId="0" borderId="15" xfId="20" applyNumberFormat="1" applyFont="1" applyFill="1" applyBorder="1" applyAlignment="1">
      <alignment horizontal="right" vertical="center" indent="1"/>
    </xf>
    <xf numFmtId="0" fontId="58" fillId="0" borderId="0" xfId="20" applyFont="1" applyAlignment="1">
      <alignment vertical="center"/>
    </xf>
    <xf numFmtId="0" fontId="27" fillId="0" borderId="0" xfId="20" applyFont="1" applyFill="1" applyBorder="1" applyAlignment="1">
      <alignment vertical="center"/>
    </xf>
    <xf numFmtId="0" fontId="27" fillId="0" borderId="15" xfId="20" applyFont="1" applyFill="1" applyBorder="1" applyAlignment="1">
      <alignment vertical="center"/>
    </xf>
    <xf numFmtId="0" fontId="68" fillId="0" borderId="0" xfId="20" applyFont="1" applyAlignment="1">
      <alignment vertical="center"/>
    </xf>
    <xf numFmtId="0" fontId="69" fillId="9" borderId="0" xfId="20" applyFont="1" applyFill="1" applyBorder="1" applyAlignment="1">
      <alignment vertical="center"/>
    </xf>
    <xf numFmtId="0" fontId="59" fillId="9" borderId="0" xfId="20" applyFont="1" applyFill="1" applyBorder="1" applyAlignment="1">
      <alignment vertical="center"/>
    </xf>
    <xf numFmtId="0" fontId="59" fillId="9" borderId="15" xfId="20" applyFont="1" applyFill="1" applyBorder="1" applyAlignment="1">
      <alignment vertical="center"/>
    </xf>
    <xf numFmtId="167" fontId="69" fillId="9" borderId="15" xfId="20" applyNumberFormat="1" applyFont="1" applyFill="1" applyBorder="1" applyAlignment="1">
      <alignment horizontal="right" vertical="center" indent="1"/>
    </xf>
    <xf numFmtId="167" fontId="63" fillId="0" borderId="15" xfId="20" applyNumberFormat="1" applyFont="1" applyFill="1" applyBorder="1" applyAlignment="1">
      <alignment horizontal="center" vertical="center"/>
    </xf>
    <xf numFmtId="167" fontId="58" fillId="0" borderId="15" xfId="20" applyNumberFormat="1" applyFont="1" applyFill="1" applyBorder="1" applyAlignment="1">
      <alignment horizontal="center" vertical="center"/>
    </xf>
    <xf numFmtId="167" fontId="61" fillId="0" borderId="15" xfId="20" applyNumberFormat="1" applyFont="1" applyFill="1" applyBorder="1" applyAlignment="1">
      <alignment horizontal="center" vertical="center"/>
    </xf>
    <xf numFmtId="0" fontId="58" fillId="0" borderId="26" xfId="20" applyFont="1" applyFill="1" applyBorder="1" applyAlignment="1">
      <alignment horizontal="left" vertical="center" indent="1"/>
    </xf>
    <xf numFmtId="0" fontId="61" fillId="0" borderId="10" xfId="20" applyFont="1" applyFill="1" applyBorder="1" applyAlignment="1">
      <alignment horizontal="right" vertical="center" wrapText="1" indent="1"/>
    </xf>
    <xf numFmtId="0" fontId="61" fillId="0" borderId="10" xfId="20" applyFont="1" applyFill="1" applyBorder="1" applyAlignment="1">
      <alignment vertical="center"/>
    </xf>
    <xf numFmtId="167" fontId="61" fillId="0" borderId="10" xfId="20" applyNumberFormat="1" applyFont="1" applyFill="1" applyBorder="1" applyAlignment="1">
      <alignment horizontal="center" vertical="center"/>
    </xf>
    <xf numFmtId="167" fontId="61" fillId="0" borderId="31" xfId="20" applyNumberFormat="1" applyFont="1" applyFill="1" applyBorder="1" applyAlignment="1">
      <alignment horizontal="center" vertical="center"/>
    </xf>
    <xf numFmtId="0" fontId="59" fillId="10" borderId="12" xfId="20" applyFont="1" applyFill="1" applyBorder="1" applyAlignment="1">
      <alignment vertical="center"/>
    </xf>
    <xf numFmtId="0" fontId="59" fillId="10" borderId="30" xfId="20" applyFont="1" applyFill="1" applyBorder="1" applyAlignment="1">
      <alignment vertical="center"/>
    </xf>
    <xf numFmtId="167" fontId="61" fillId="9" borderId="0" xfId="20" applyNumberFormat="1" applyFont="1" applyFill="1" applyBorder="1" applyAlignment="1">
      <alignment horizontal="center" vertical="center"/>
    </xf>
    <xf numFmtId="167" fontId="61" fillId="9" borderId="15" xfId="20" applyNumberFormat="1" applyFont="1" applyFill="1" applyBorder="1" applyAlignment="1">
      <alignment horizontal="center" vertical="center"/>
    </xf>
    <xf numFmtId="0" fontId="56" fillId="9" borderId="0" xfId="20" applyFont="1" applyFill="1" applyAlignment="1">
      <alignment vertical="center"/>
    </xf>
    <xf numFmtId="0" fontId="58" fillId="0" borderId="0" xfId="20" applyFont="1" applyFill="1" applyBorder="1" applyAlignment="1">
      <alignment horizontal="right" vertical="center" wrapText="1" indent="1"/>
    </xf>
    <xf numFmtId="0" fontId="58" fillId="0" borderId="0" xfId="20" applyFont="1" applyFill="1" applyBorder="1" applyAlignment="1">
      <alignment vertical="center"/>
    </xf>
    <xf numFmtId="0" fontId="63" fillId="0" borderId="0" xfId="20" applyFont="1" applyFill="1" applyBorder="1" applyAlignment="1">
      <alignment vertical="center"/>
    </xf>
    <xf numFmtId="167" fontId="27" fillId="0" borderId="0" xfId="20" applyNumberFormat="1" applyFont="1" applyFill="1" applyBorder="1" applyAlignment="1">
      <alignment horizontal="right" vertical="center" indent="1"/>
    </xf>
    <xf numFmtId="167" fontId="27" fillId="0" borderId="15" xfId="20" applyNumberFormat="1" applyFont="1" applyFill="1" applyBorder="1" applyAlignment="1">
      <alignment horizontal="right" vertical="center" indent="1"/>
    </xf>
    <xf numFmtId="0" fontId="59" fillId="0" borderId="0" xfId="20" applyFont="1" applyAlignment="1">
      <alignment vertical="center"/>
    </xf>
    <xf numFmtId="0" fontId="1" fillId="0" borderId="0" xfId="20" applyFill="1" applyBorder="1" applyAlignment="1">
      <alignment vertical="center"/>
    </xf>
    <xf numFmtId="0" fontId="1" fillId="0" borderId="15" xfId="20" applyFill="1" applyBorder="1" applyAlignment="1">
      <alignment vertical="center"/>
    </xf>
    <xf numFmtId="0" fontId="1" fillId="9" borderId="0" xfId="20" applyFill="1" applyBorder="1" applyAlignment="1">
      <alignment vertical="center"/>
    </xf>
    <xf numFmtId="0" fontId="1" fillId="9" borderId="15" xfId="20" applyFill="1" applyBorder="1" applyAlignment="1">
      <alignment vertical="center"/>
    </xf>
    <xf numFmtId="1" fontId="61" fillId="0" borderId="0" xfId="20" applyNumberFormat="1" applyFont="1" applyFill="1" applyBorder="1" applyAlignment="1">
      <alignment vertical="center"/>
    </xf>
    <xf numFmtId="0" fontId="72" fillId="0" borderId="0" xfId="20" applyFont="1" applyFill="1" applyBorder="1" applyAlignment="1">
      <alignment horizontal="right" vertical="center" wrapText="1" indent="1"/>
    </xf>
    <xf numFmtId="0" fontId="72" fillId="0" borderId="0" xfId="20" applyFont="1" applyFill="1" applyBorder="1" applyAlignment="1">
      <alignment vertical="center"/>
    </xf>
    <xf numFmtId="167" fontId="72" fillId="0" borderId="15" xfId="20" applyNumberFormat="1" applyFont="1" applyFill="1" applyBorder="1" applyAlignment="1">
      <alignment horizontal="right" vertical="center" indent="1"/>
    </xf>
    <xf numFmtId="0" fontId="1" fillId="0" borderId="26" xfId="20" applyBorder="1" applyAlignment="1">
      <alignment horizontal="left" vertical="center"/>
    </xf>
    <xf numFmtId="0" fontId="1" fillId="0" borderId="10" xfId="20" applyBorder="1" applyAlignment="1">
      <alignment vertical="center"/>
    </xf>
    <xf numFmtId="0" fontId="1" fillId="0" borderId="10" xfId="20" applyBorder="1" applyAlignment="1">
      <alignment horizontal="center" vertical="center"/>
    </xf>
    <xf numFmtId="0" fontId="1" fillId="0" borderId="31" xfId="20" applyBorder="1" applyAlignment="1">
      <alignment vertical="center"/>
    </xf>
    <xf numFmtId="0" fontId="1" fillId="0" borderId="31" xfId="20" applyBorder="1" applyAlignment="1">
      <alignment horizontal="right" vertical="center" indent="1"/>
    </xf>
    <xf numFmtId="0" fontId="1" fillId="0" borderId="0" xfId="20" applyAlignment="1">
      <alignment vertical="center"/>
    </xf>
    <xf numFmtId="0" fontId="1" fillId="0" borderId="0" xfId="20" applyAlignment="1">
      <alignment horizontal="left" vertical="center"/>
    </xf>
    <xf numFmtId="0" fontId="65" fillId="0" borderId="0" xfId="20" applyFont="1" applyAlignment="1">
      <alignment horizontal="center" vertical="center"/>
    </xf>
    <xf numFmtId="0" fontId="1" fillId="0" borderId="0" xfId="20" applyAlignment="1">
      <alignment horizontal="center" vertical="center"/>
    </xf>
    <xf numFmtId="0" fontId="1" fillId="0" borderId="0" xfId="20" applyAlignment="1">
      <alignment horizontal="right" vertical="center" indent="1"/>
    </xf>
    <xf numFmtId="0" fontId="1" fillId="10" borderId="12" xfId="20" applyFill="1" applyBorder="1" applyAlignment="1">
      <alignment vertical="center"/>
    </xf>
    <xf numFmtId="0" fontId="1" fillId="10" borderId="30" xfId="20" applyFill="1" applyBorder="1" applyAlignment="1">
      <alignment vertical="center"/>
    </xf>
    <xf numFmtId="0" fontId="1" fillId="0" borderId="14" xfId="20" applyBorder="1" applyAlignment="1">
      <alignment vertical="center"/>
    </xf>
    <xf numFmtId="0" fontId="62" fillId="0" borderId="0" xfId="20" applyFont="1" applyBorder="1" applyAlignment="1">
      <alignment horizontal="right" vertical="center" wrapText="1"/>
    </xf>
    <xf numFmtId="0" fontId="58" fillId="0" borderId="0" xfId="20" applyFont="1" applyBorder="1" applyAlignment="1">
      <alignment vertical="center"/>
    </xf>
    <xf numFmtId="0" fontId="1" fillId="0" borderId="0" xfId="20" applyBorder="1" applyAlignment="1">
      <alignment vertical="center"/>
    </xf>
    <xf numFmtId="0" fontId="1" fillId="0" borderId="15" xfId="20" applyBorder="1" applyAlignment="1">
      <alignment vertical="center"/>
    </xf>
    <xf numFmtId="167" fontId="58" fillId="0" borderId="15" xfId="20" applyNumberFormat="1" applyFont="1" applyBorder="1" applyAlignment="1">
      <alignment horizontal="right" vertical="center" indent="1"/>
    </xf>
    <xf numFmtId="0" fontId="1" fillId="0" borderId="14" xfId="20" applyBorder="1" applyAlignment="1">
      <alignment horizontal="left" vertical="center"/>
    </xf>
    <xf numFmtId="0" fontId="47" fillId="0" borderId="0" xfId="21" applyFont="1" applyAlignment="1">
      <alignment vertical="center"/>
    </xf>
    <xf numFmtId="49" fontId="50" fillId="8" borderId="59" xfId="21" applyNumberFormat="1" applyFont="1" applyFill="1" applyBorder="1" applyAlignment="1">
      <alignment horizontal="center" vertical="center"/>
    </xf>
    <xf numFmtId="0" fontId="51" fillId="0" borderId="32" xfId="21" applyFont="1" applyBorder="1" applyAlignment="1">
      <alignment horizontal="center" vertical="center"/>
    </xf>
    <xf numFmtId="0" fontId="47" fillId="0" borderId="25" xfId="20" applyFont="1" applyBorder="1" applyAlignment="1">
      <alignment horizontal="left" vertical="center"/>
    </xf>
    <xf numFmtId="0" fontId="47" fillId="0" borderId="12" xfId="20" applyFont="1" applyBorder="1" applyAlignment="1">
      <alignment vertical="center"/>
    </xf>
    <xf numFmtId="0" fontId="47" fillId="0" borderId="12" xfId="20" applyFont="1" applyBorder="1" applyAlignment="1">
      <alignment horizontal="center" vertical="center"/>
    </xf>
    <xf numFmtId="0" fontId="56" fillId="0" borderId="25" xfId="21" applyFont="1" applyFill="1" applyBorder="1" applyAlignment="1">
      <alignment vertical="center"/>
    </xf>
    <xf numFmtId="0" fontId="56" fillId="0" borderId="12" xfId="21" applyFont="1" applyFill="1" applyBorder="1" applyAlignment="1">
      <alignment vertical="center"/>
    </xf>
    <xf numFmtId="0" fontId="54" fillId="10" borderId="14" xfId="20" applyFont="1" applyFill="1" applyBorder="1" applyAlignment="1">
      <alignment horizontal="left" vertical="center" indent="1"/>
    </xf>
    <xf numFmtId="0" fontId="54" fillId="10" borderId="0" xfId="20" applyFont="1" applyFill="1" applyBorder="1" applyAlignment="1">
      <alignment vertical="center"/>
    </xf>
    <xf numFmtId="0" fontId="56" fillId="10" borderId="0" xfId="20" applyFont="1" applyFill="1" applyBorder="1" applyAlignment="1">
      <alignment horizontal="center" vertical="center"/>
    </xf>
    <xf numFmtId="2" fontId="27" fillId="10" borderId="14" xfId="21" applyNumberFormat="1" applyFont="1" applyFill="1" applyBorder="1" applyAlignment="1">
      <alignment vertical="center"/>
    </xf>
    <xf numFmtId="2" fontId="27" fillId="10" borderId="0" xfId="21" applyNumberFormat="1" applyFont="1" applyFill="1" applyBorder="1" applyAlignment="1">
      <alignment vertical="center"/>
    </xf>
    <xf numFmtId="0" fontId="56" fillId="10" borderId="0" xfId="20" applyFont="1" applyFill="1" applyAlignment="1">
      <alignment vertical="center"/>
    </xf>
    <xf numFmtId="2" fontId="27" fillId="9" borderId="14" xfId="21" applyNumberFormat="1" applyFont="1" applyFill="1" applyBorder="1" applyAlignment="1">
      <alignment vertical="center"/>
    </xf>
    <xf numFmtId="2" fontId="27" fillId="9" borderId="0" xfId="21" applyNumberFormat="1" applyFont="1" applyFill="1" applyBorder="1" applyAlignment="1">
      <alignment vertical="center"/>
    </xf>
    <xf numFmtId="0" fontId="59" fillId="0" borderId="14" xfId="21" applyFont="1" applyFill="1" applyBorder="1" applyAlignment="1">
      <alignment vertical="center"/>
    </xf>
    <xf numFmtId="0" fontId="59" fillId="0" borderId="0" xfId="21" applyFont="1" applyFill="1" applyBorder="1" applyAlignment="1">
      <alignment vertical="center"/>
    </xf>
    <xf numFmtId="167" fontId="58" fillId="0" borderId="14" xfId="21" applyNumberFormat="1" applyFont="1" applyFill="1" applyBorder="1" applyAlignment="1">
      <alignment horizontal="center" vertical="center"/>
    </xf>
    <xf numFmtId="167" fontId="58" fillId="0" borderId="0" xfId="21" applyNumberFormat="1" applyFont="1" applyFill="1" applyBorder="1" applyAlignment="1">
      <alignment horizontal="center" vertical="center"/>
    </xf>
    <xf numFmtId="167" fontId="61" fillId="9" borderId="14" xfId="21" applyNumberFormat="1" applyFont="1" applyFill="1" applyBorder="1" applyAlignment="1">
      <alignment horizontal="center" vertical="center"/>
    </xf>
    <xf numFmtId="167" fontId="61" fillId="9" borderId="0" xfId="21" applyNumberFormat="1" applyFont="1" applyFill="1" applyBorder="1" applyAlignment="1">
      <alignment horizontal="center" vertical="center"/>
    </xf>
    <xf numFmtId="0" fontId="74" fillId="9" borderId="14" xfId="20" applyFont="1" applyFill="1" applyBorder="1" applyAlignment="1">
      <alignment horizontal="left" vertical="center" indent="1"/>
    </xf>
    <xf numFmtId="0" fontId="74" fillId="9" borderId="0" xfId="20" applyFont="1" applyFill="1" applyBorder="1" applyAlignment="1">
      <alignment vertical="center"/>
    </xf>
    <xf numFmtId="0" fontId="76" fillId="9" borderId="0" xfId="20" applyFont="1" applyFill="1" applyBorder="1" applyAlignment="1">
      <alignment horizontal="center" vertical="center"/>
    </xf>
    <xf numFmtId="167" fontId="27" fillId="9" borderId="14" xfId="21" applyNumberFormat="1" applyFont="1" applyFill="1" applyBorder="1" applyAlignment="1">
      <alignment horizontal="right" vertical="center" indent="1"/>
    </xf>
    <xf numFmtId="167" fontId="27" fillId="9" borderId="0" xfId="21" applyNumberFormat="1" applyFont="1" applyFill="1" applyBorder="1" applyAlignment="1">
      <alignment horizontal="right" vertical="center" indent="1"/>
    </xf>
    <xf numFmtId="0" fontId="77" fillId="0" borderId="14" xfId="20" applyFont="1" applyFill="1" applyBorder="1" applyAlignment="1">
      <alignment horizontal="left" vertical="center" indent="1"/>
    </xf>
    <xf numFmtId="0" fontId="77" fillId="0" borderId="0" xfId="20" applyFont="1" applyFill="1" applyBorder="1" applyAlignment="1">
      <alignment horizontal="right" vertical="center" indent="1"/>
    </xf>
    <xf numFmtId="0" fontId="77" fillId="0" borderId="0" xfId="20" applyFont="1" applyFill="1" applyBorder="1" applyAlignment="1">
      <alignment vertical="center"/>
    </xf>
    <xf numFmtId="0" fontId="1" fillId="0" borderId="14" xfId="21" applyFill="1" applyBorder="1" applyAlignment="1">
      <alignment vertical="center"/>
    </xf>
    <xf numFmtId="0" fontId="1" fillId="0" borderId="0" xfId="21" applyFill="1" applyBorder="1" applyAlignment="1">
      <alignment vertical="center"/>
    </xf>
    <xf numFmtId="0" fontId="77" fillId="0" borderId="0" xfId="20" applyFont="1" applyFill="1" applyBorder="1" applyAlignment="1">
      <alignment horizontal="right" vertical="center" wrapText="1" indent="1"/>
    </xf>
    <xf numFmtId="0" fontId="77" fillId="0" borderId="26" xfId="20" applyFont="1" applyFill="1" applyBorder="1" applyAlignment="1">
      <alignment horizontal="left" vertical="center" indent="1"/>
    </xf>
    <xf numFmtId="0" fontId="77" fillId="0" borderId="10" xfId="20" applyFont="1" applyFill="1" applyBorder="1" applyAlignment="1">
      <alignment horizontal="right" vertical="center" wrapText="1" indent="1"/>
    </xf>
    <xf numFmtId="0" fontId="77" fillId="0" borderId="10" xfId="20" applyFont="1" applyFill="1" applyBorder="1" applyAlignment="1">
      <alignment vertical="center"/>
    </xf>
    <xf numFmtId="0" fontId="1" fillId="0" borderId="26" xfId="21" applyFill="1" applyBorder="1" applyAlignment="1">
      <alignment vertical="center"/>
    </xf>
    <xf numFmtId="0" fontId="1" fillId="0" borderId="10" xfId="21" applyFill="1" applyBorder="1" applyAlignment="1">
      <alignment vertical="center"/>
    </xf>
    <xf numFmtId="0" fontId="1" fillId="10" borderId="25" xfId="21" applyFill="1" applyBorder="1" applyAlignment="1">
      <alignment vertical="center"/>
    </xf>
    <xf numFmtId="0" fontId="1" fillId="10" borderId="12" xfId="21" applyFill="1" applyBorder="1" applyAlignment="1">
      <alignment vertical="center"/>
    </xf>
    <xf numFmtId="0" fontId="1" fillId="9" borderId="14" xfId="21" applyFill="1" applyBorder="1" applyAlignment="1">
      <alignment vertical="center"/>
    </xf>
    <xf numFmtId="0" fontId="1" fillId="9" borderId="0" xfId="21" applyFill="1" applyBorder="1" applyAlignment="1">
      <alignment vertical="center"/>
    </xf>
    <xf numFmtId="0" fontId="79" fillId="0" borderId="0" xfId="20" applyFont="1" applyFill="1" applyBorder="1" applyAlignment="1">
      <alignment horizontal="left" vertical="center" wrapText="1" indent="1"/>
    </xf>
    <xf numFmtId="0" fontId="64" fillId="0" borderId="0" xfId="20" applyFont="1" applyFill="1" applyBorder="1" applyAlignment="1">
      <alignment horizontal="right" vertical="center" wrapText="1" indent="1"/>
    </xf>
    <xf numFmtId="1" fontId="58" fillId="0" borderId="0" xfId="20" applyNumberFormat="1" applyFont="1" applyFill="1" applyBorder="1" applyAlignment="1">
      <alignment vertical="center"/>
    </xf>
    <xf numFmtId="0" fontId="61" fillId="0" borderId="0" xfId="20" applyFont="1" applyFill="1" applyBorder="1" applyAlignment="1">
      <alignment horizontal="right" vertical="center" indent="1"/>
    </xf>
    <xf numFmtId="0" fontId="58" fillId="0" borderId="0" xfId="20" applyFont="1" applyFill="1" applyBorder="1" applyAlignment="1">
      <alignment horizontal="right" vertical="center" indent="1"/>
    </xf>
    <xf numFmtId="0" fontId="1" fillId="0" borderId="26" xfId="20" applyFill="1" applyBorder="1" applyAlignment="1">
      <alignment horizontal="left" vertical="center"/>
    </xf>
    <xf numFmtId="0" fontId="1" fillId="0" borderId="10" xfId="20" applyFill="1" applyBorder="1" applyAlignment="1">
      <alignment vertical="center"/>
    </xf>
    <xf numFmtId="0" fontId="1" fillId="0" borderId="10" xfId="20" applyFill="1" applyBorder="1" applyAlignment="1">
      <alignment horizontal="center" vertical="center"/>
    </xf>
    <xf numFmtId="0" fontId="1" fillId="0" borderId="0" xfId="21" applyAlignment="1">
      <alignment vertical="center"/>
    </xf>
    <xf numFmtId="0" fontId="25" fillId="0" borderId="18" xfId="17" applyFont="1" applyBorder="1" applyAlignment="1">
      <alignment horizontal="center" vertical="center" wrapText="1"/>
    </xf>
    <xf numFmtId="0" fontId="25" fillId="0" borderId="33" xfId="17" applyFont="1" applyBorder="1" applyAlignment="1">
      <alignment horizontal="center" vertical="center" wrapText="1"/>
    </xf>
    <xf numFmtId="0" fontId="40" fillId="0" borderId="72" xfId="17" applyFont="1" applyBorder="1" applyAlignment="1">
      <alignment horizontal="center" vertical="center"/>
    </xf>
    <xf numFmtId="4" fontId="36" fillId="0" borderId="15" xfId="17" applyNumberFormat="1" applyFont="1" applyBorder="1" applyAlignment="1">
      <alignment horizontal="center" vertical="center"/>
    </xf>
    <xf numFmtId="0" fontId="80" fillId="0" borderId="43" xfId="17" applyFont="1" applyBorder="1" applyAlignment="1">
      <alignment horizontal="center" vertical="center"/>
    </xf>
    <xf numFmtId="4" fontId="80" fillId="0" borderId="38" xfId="17" applyNumberFormat="1" applyFont="1" applyBorder="1" applyAlignment="1">
      <alignment horizontal="center" vertical="center"/>
    </xf>
    <xf numFmtId="0" fontId="67" fillId="0" borderId="12" xfId="17" applyFont="1" applyBorder="1" applyAlignment="1">
      <alignment vertical="center"/>
    </xf>
    <xf numFmtId="0" fontId="80" fillId="0" borderId="39" xfId="17" applyFont="1" applyBorder="1" applyAlignment="1">
      <alignment horizontal="center" vertical="center"/>
    </xf>
    <xf numFmtId="4" fontId="80" fillId="0" borderId="50" xfId="17" applyNumberFormat="1" applyFont="1" applyBorder="1" applyAlignment="1">
      <alignment horizontal="center" vertical="center"/>
    </xf>
    <xf numFmtId="0" fontId="81" fillId="0" borderId="0" xfId="18" quotePrefix="1" applyFont="1" applyBorder="1" applyAlignment="1">
      <alignment horizontal="left" vertical="center" indent="1"/>
    </xf>
    <xf numFmtId="2" fontId="44" fillId="0" borderId="0" xfId="17" applyNumberFormat="1" applyFont="1" applyBorder="1" applyAlignment="1">
      <alignment horizontal="center" vertical="center"/>
    </xf>
    <xf numFmtId="0" fontId="38" fillId="0" borderId="0" xfId="18" quotePrefix="1" applyFont="1" applyBorder="1" applyAlignment="1">
      <alignment horizontal="left" vertical="center" indent="3"/>
    </xf>
    <xf numFmtId="0" fontId="45" fillId="0" borderId="51" xfId="17" applyFont="1" applyBorder="1" applyAlignment="1">
      <alignment vertical="center"/>
    </xf>
    <xf numFmtId="0" fontId="80" fillId="0" borderId="46" xfId="17" applyFont="1" applyBorder="1" applyAlignment="1">
      <alignment horizontal="center" vertical="center"/>
    </xf>
    <xf numFmtId="167" fontId="6" fillId="0" borderId="26" xfId="17" applyNumberFormat="1" applyFont="1" applyBorder="1" applyAlignment="1">
      <alignment horizontal="center" vertical="center"/>
    </xf>
    <xf numFmtId="2" fontId="44" fillId="0" borderId="12" xfId="17" applyNumberFormat="1" applyFont="1" applyBorder="1" applyAlignment="1">
      <alignment horizontal="center" vertical="center"/>
    </xf>
    <xf numFmtId="0" fontId="44" fillId="0" borderId="12" xfId="17" applyFont="1" applyBorder="1" applyAlignment="1">
      <alignment vertical="center"/>
    </xf>
    <xf numFmtId="0" fontId="38" fillId="0" borderId="0" xfId="18" quotePrefix="1" applyFont="1" applyBorder="1" applyAlignment="1">
      <alignment horizontal="left" vertical="center" wrapText="1" indent="3"/>
    </xf>
    <xf numFmtId="0" fontId="82" fillId="0" borderId="51" xfId="17" applyFont="1" applyBorder="1" applyAlignment="1">
      <alignment horizontal="left" vertical="center" wrapText="1"/>
    </xf>
    <xf numFmtId="0" fontId="82" fillId="0" borderId="10" xfId="17" applyFont="1" applyBorder="1" applyAlignment="1">
      <alignment horizontal="left" vertical="center" wrapText="1"/>
    </xf>
    <xf numFmtId="4" fontId="80" fillId="0" borderId="51" xfId="17" applyNumberFormat="1" applyFont="1" applyBorder="1" applyAlignment="1">
      <alignment horizontal="center" vertical="center"/>
    </xf>
    <xf numFmtId="0" fontId="38" fillId="0" borderId="10" xfId="18" quotePrefix="1" applyFont="1" applyBorder="1" applyAlignment="1">
      <alignment horizontal="left" vertical="center" wrapText="1" indent="3"/>
    </xf>
    <xf numFmtId="0" fontId="81" fillId="0" borderId="12" xfId="18" quotePrefix="1" applyFont="1" applyBorder="1" applyAlignment="1">
      <alignment horizontal="left" vertical="center" indent="1"/>
    </xf>
    <xf numFmtId="4" fontId="38" fillId="0" borderId="0" xfId="18" applyNumberFormat="1" applyFont="1" applyAlignment="1">
      <alignment vertical="center"/>
    </xf>
    <xf numFmtId="0" fontId="38" fillId="0" borderId="0" xfId="18" quotePrefix="1" applyFont="1" applyBorder="1" applyAlignment="1">
      <alignment horizontal="left" vertical="center" wrapText="1" indent="5"/>
    </xf>
    <xf numFmtId="0" fontId="40" fillId="0" borderId="12" xfId="18" applyFont="1" applyBorder="1" applyAlignment="1">
      <alignment vertical="center"/>
    </xf>
    <xf numFmtId="0" fontId="38" fillId="0" borderId="0" xfId="18" applyFont="1" applyBorder="1" applyAlignment="1">
      <alignment horizontal="left" vertical="center" indent="1"/>
    </xf>
    <xf numFmtId="0" fontId="38" fillId="0" borderId="10" xfId="17" applyFont="1" applyBorder="1" applyAlignment="1">
      <alignment horizontal="left" vertical="center"/>
    </xf>
    <xf numFmtId="167" fontId="6" fillId="7" borderId="0" xfId="17" applyNumberFormat="1" applyFont="1" applyFill="1" applyBorder="1" applyAlignment="1">
      <alignment horizontal="center" vertical="center"/>
    </xf>
    <xf numFmtId="167" fontId="6" fillId="0" borderId="10" xfId="17" applyNumberFormat="1" applyFont="1" applyBorder="1" applyAlignment="1">
      <alignment horizontal="center" vertical="center"/>
    </xf>
    <xf numFmtId="0" fontId="36" fillId="0" borderId="0" xfId="17" applyFont="1" applyFill="1" applyBorder="1" applyAlignment="1">
      <alignment horizontal="center" vertical="center"/>
    </xf>
    <xf numFmtId="0" fontId="37" fillId="0" borderId="0" xfId="17" applyFont="1" applyFill="1" applyBorder="1" applyAlignment="1">
      <alignment vertical="center"/>
    </xf>
    <xf numFmtId="4" fontId="36" fillId="0" borderId="0" xfId="17" applyNumberFormat="1" applyFont="1" applyFill="1" applyBorder="1" applyAlignment="1">
      <alignment horizontal="center" vertical="center"/>
    </xf>
    <xf numFmtId="0" fontId="38" fillId="0" borderId="0" xfId="17" applyFont="1" applyFill="1" applyBorder="1" applyAlignment="1">
      <alignment horizontal="center" vertical="center"/>
    </xf>
    <xf numFmtId="4" fontId="38" fillId="0" borderId="0" xfId="17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horizontal="center" vertical="center"/>
    </xf>
    <xf numFmtId="4" fontId="38" fillId="0" borderId="0" xfId="17" applyNumberFormat="1" applyFont="1" applyFill="1" applyBorder="1" applyAlignment="1">
      <alignment vertical="center"/>
    </xf>
    <xf numFmtId="0" fontId="35" fillId="0" borderId="0" xfId="17" applyFill="1" applyBorder="1" applyAlignment="1">
      <alignment vertical="center"/>
    </xf>
    <xf numFmtId="166" fontId="10" fillId="0" borderId="0" xfId="17" applyNumberFormat="1" applyFont="1" applyFill="1" applyBorder="1" applyAlignment="1">
      <alignment horizontal="center" vertical="center"/>
    </xf>
    <xf numFmtId="166" fontId="31" fillId="0" borderId="0" xfId="17" applyNumberFormat="1" applyFont="1" applyFill="1" applyBorder="1" applyAlignment="1">
      <alignment vertical="center"/>
    </xf>
    <xf numFmtId="0" fontId="35" fillId="0" borderId="0" xfId="17" applyFont="1" applyFill="1" applyBorder="1"/>
    <xf numFmtId="0" fontId="28" fillId="0" borderId="0" xfId="17" applyFont="1" applyFill="1" applyBorder="1" applyAlignment="1">
      <alignment vertical="center" wrapText="1"/>
    </xf>
    <xf numFmtId="0" fontId="31" fillId="0" borderId="0" xfId="17" applyFont="1" applyFill="1" applyBorder="1" applyAlignment="1">
      <alignment vertical="center" wrapText="1"/>
    </xf>
    <xf numFmtId="0" fontId="37" fillId="0" borderId="0" xfId="17" applyFont="1" applyFill="1" applyBorder="1"/>
    <xf numFmtId="0" fontId="40" fillId="0" borderId="38" xfId="17" quotePrefix="1" applyFont="1" applyBorder="1" applyAlignment="1">
      <alignment vertical="center"/>
    </xf>
    <xf numFmtId="0" fontId="38" fillId="0" borderId="38" xfId="17" quotePrefix="1" applyFont="1" applyBorder="1" applyAlignment="1">
      <alignment vertical="center"/>
    </xf>
    <xf numFmtId="0" fontId="38" fillId="0" borderId="38" xfId="17" quotePrefix="1" applyFont="1" applyBorder="1" applyAlignment="1">
      <alignment horizontal="left" vertical="center" indent="1"/>
    </xf>
    <xf numFmtId="169" fontId="38" fillId="0" borderId="43" xfId="17" applyNumberFormat="1" applyFont="1" applyBorder="1" applyAlignment="1">
      <alignment horizontal="center" vertical="center"/>
    </xf>
    <xf numFmtId="0" fontId="44" fillId="0" borderId="0" xfId="17" applyFont="1" applyBorder="1" applyAlignment="1">
      <alignment horizontal="left" vertical="top" wrapText="1"/>
    </xf>
    <xf numFmtId="0" fontId="44" fillId="0" borderId="42" xfId="17" applyFont="1" applyBorder="1" applyAlignment="1">
      <alignment horizontal="left" vertical="top" wrapText="1"/>
    </xf>
    <xf numFmtId="0" fontId="38" fillId="0" borderId="38" xfId="17" quotePrefix="1" applyFont="1" applyBorder="1" applyAlignment="1">
      <alignment horizontal="left" vertical="center" indent="3"/>
    </xf>
    <xf numFmtId="0" fontId="37" fillId="0" borderId="38" xfId="17" applyFont="1" applyBorder="1" applyAlignment="1">
      <alignment vertical="center"/>
    </xf>
    <xf numFmtId="4" fontId="37" fillId="0" borderId="38" xfId="17" applyNumberFormat="1" applyFont="1" applyBorder="1" applyAlignment="1">
      <alignment horizontal="center" vertical="center"/>
    </xf>
    <xf numFmtId="0" fontId="37" fillId="0" borderId="51" xfId="17" applyFont="1" applyBorder="1" applyAlignment="1">
      <alignment vertical="center"/>
    </xf>
    <xf numFmtId="0" fontId="42" fillId="0" borderId="46" xfId="17" applyFont="1" applyBorder="1" applyAlignment="1">
      <alignment horizontal="center" vertical="center"/>
    </xf>
    <xf numFmtId="4" fontId="42" fillId="0" borderId="51" xfId="17" applyNumberFormat="1" applyFont="1" applyBorder="1" applyAlignment="1">
      <alignment horizontal="center" vertical="center"/>
    </xf>
    <xf numFmtId="0" fontId="42" fillId="0" borderId="50" xfId="17" quotePrefix="1" applyFont="1" applyBorder="1" applyAlignment="1">
      <alignment vertical="center"/>
    </xf>
    <xf numFmtId="0" fontId="37" fillId="0" borderId="39" xfId="17" applyFont="1" applyBorder="1" applyAlignment="1">
      <alignment horizontal="center" vertical="center"/>
    </xf>
    <xf numFmtId="4" fontId="37" fillId="0" borderId="50" xfId="17" applyNumberFormat="1" applyFont="1" applyBorder="1" applyAlignment="1">
      <alignment horizontal="center" vertical="center"/>
    </xf>
    <xf numFmtId="0" fontId="38" fillId="0" borderId="38" xfId="17" quotePrefix="1" applyFont="1" applyBorder="1" applyAlignment="1">
      <alignment horizontal="left" vertical="center" indent="2"/>
    </xf>
    <xf numFmtId="0" fontId="38" fillId="0" borderId="0" xfId="18" quotePrefix="1" applyFont="1" applyBorder="1" applyAlignment="1">
      <alignment horizontal="left" vertical="center" indent="5"/>
    </xf>
    <xf numFmtId="167" fontId="6" fillId="0" borderId="10" xfId="17" applyNumberFormat="1" applyFont="1" applyFill="1" applyBorder="1" applyAlignment="1">
      <alignment horizontal="center" vertical="center"/>
    </xf>
    <xf numFmtId="0" fontId="28" fillId="0" borderId="10" xfId="17" applyFont="1" applyFill="1" applyBorder="1"/>
    <xf numFmtId="166" fontId="25" fillId="0" borderId="10" xfId="17" applyNumberFormat="1" applyFont="1" applyFill="1" applyBorder="1" applyAlignment="1">
      <alignment vertical="center"/>
    </xf>
    <xf numFmtId="0" fontId="39" fillId="0" borderId="25" xfId="17" applyFont="1" applyBorder="1" applyAlignment="1">
      <alignment vertical="center"/>
    </xf>
    <xf numFmtId="0" fontId="39" fillId="0" borderId="30" xfId="17" applyFont="1" applyBorder="1" applyAlignment="1">
      <alignment vertical="center"/>
    </xf>
    <xf numFmtId="0" fontId="40" fillId="0" borderId="0" xfId="22" applyFont="1" applyBorder="1" applyAlignment="1">
      <alignment vertical="center"/>
    </xf>
    <xf numFmtId="0" fontId="81" fillId="0" borderId="0" xfId="22" applyFont="1" applyBorder="1" applyAlignment="1">
      <alignment horizontal="left" vertical="center" indent="1"/>
    </xf>
    <xf numFmtId="0" fontId="40" fillId="0" borderId="0" xfId="22" applyFont="1" applyBorder="1" applyAlignment="1">
      <alignment horizontal="left" vertical="center" indent="1"/>
    </xf>
    <xf numFmtId="0" fontId="40" fillId="0" borderId="0" xfId="22" applyFont="1" applyBorder="1" applyAlignment="1">
      <alignment horizontal="left" vertical="center" wrapText="1" indent="1"/>
    </xf>
    <xf numFmtId="0" fontId="38" fillId="0" borderId="0" xfId="22" applyFont="1" applyBorder="1" applyAlignment="1">
      <alignment horizontal="left" vertical="center" indent="1"/>
    </xf>
    <xf numFmtId="4" fontId="38" fillId="0" borderId="0" xfId="22" applyNumberFormat="1" applyFont="1" applyBorder="1" applyAlignment="1">
      <alignment horizontal="center" vertical="center"/>
    </xf>
    <xf numFmtId="0" fontId="38" fillId="0" borderId="0" xfId="22" applyFont="1" applyBorder="1" applyAlignment="1">
      <alignment vertical="center"/>
    </xf>
    <xf numFmtId="0" fontId="35" fillId="0" borderId="0" xfId="17" applyBorder="1" applyAlignment="1">
      <alignment vertical="center"/>
    </xf>
    <xf numFmtId="166" fontId="25" fillId="7" borderId="0" xfId="17" applyNumberFormat="1" applyFont="1" applyFill="1" applyBorder="1" applyAlignment="1">
      <alignment vertical="center"/>
    </xf>
    <xf numFmtId="49" fontId="50" fillId="8" borderId="59" xfId="19" applyNumberFormat="1" applyFont="1" applyFill="1" applyBorder="1" applyAlignment="1">
      <alignment horizontal="center" vertical="center"/>
    </xf>
    <xf numFmtId="49" fontId="50" fillId="8" borderId="59" xfId="20" applyNumberFormat="1" applyFont="1" applyFill="1" applyBorder="1" applyAlignment="1">
      <alignment horizontal="center" vertical="center"/>
    </xf>
    <xf numFmtId="0" fontId="38" fillId="0" borderId="0" xfId="18" quotePrefix="1" applyFont="1" applyBorder="1" applyAlignment="1">
      <alignment horizontal="left" vertical="center" wrapText="1" indent="3"/>
    </xf>
    <xf numFmtId="0" fontId="51" fillId="0" borderId="61" xfId="19" applyFont="1" applyBorder="1" applyAlignment="1">
      <alignment horizontal="center" vertical="center" wrapText="1"/>
    </xf>
    <xf numFmtId="0" fontId="41" fillId="0" borderId="12" xfId="17" applyFont="1" applyBorder="1" applyAlignment="1">
      <alignment vertical="center"/>
    </xf>
    <xf numFmtId="0" fontId="40" fillId="0" borderId="12" xfId="17" applyFont="1" applyBorder="1" applyAlignment="1">
      <alignment horizontal="center" vertical="center"/>
    </xf>
    <xf numFmtId="0" fontId="42" fillId="0" borderId="24" xfId="17" applyFont="1" applyBorder="1" applyAlignment="1">
      <alignment horizontal="center" vertical="center"/>
    </xf>
    <xf numFmtId="4" fontId="42" fillId="0" borderId="0" xfId="17" applyNumberFormat="1" applyFont="1" applyBorder="1" applyAlignment="1">
      <alignment horizontal="center" vertical="center"/>
    </xf>
    <xf numFmtId="0" fontId="38" fillId="0" borderId="24" xfId="18" applyFont="1" applyBorder="1" applyAlignment="1">
      <alignment horizontal="center" vertical="center"/>
    </xf>
    <xf numFmtId="0" fontId="38" fillId="0" borderId="14" xfId="17" applyFont="1" applyBorder="1" applyAlignment="1">
      <alignment horizontal="center" vertical="center"/>
    </xf>
    <xf numFmtId="2" fontId="38" fillId="0" borderId="14" xfId="17" applyNumberFormat="1" applyFont="1" applyBorder="1" applyAlignment="1">
      <alignment horizontal="center" vertical="center"/>
    </xf>
    <xf numFmtId="2" fontId="38" fillId="0" borderId="14" xfId="17" applyNumberFormat="1" applyFont="1" applyFill="1" applyBorder="1" applyAlignment="1">
      <alignment horizontal="center" vertical="center"/>
    </xf>
    <xf numFmtId="0" fontId="38" fillId="0" borderId="14" xfId="17" applyFont="1" applyFill="1" applyBorder="1" applyAlignment="1">
      <alignment horizontal="center" vertical="center"/>
    </xf>
    <xf numFmtId="168" fontId="38" fillId="0" borderId="14" xfId="17" applyNumberFormat="1" applyFont="1" applyBorder="1" applyAlignment="1">
      <alignment horizontal="center" vertical="center"/>
    </xf>
    <xf numFmtId="1" fontId="38" fillId="0" borderId="14" xfId="17" applyNumberFormat="1" applyFont="1" applyBorder="1" applyAlignment="1">
      <alignment horizontal="center" vertical="center"/>
    </xf>
    <xf numFmtId="4" fontId="38" fillId="0" borderId="0" xfId="18" applyNumberFormat="1" applyFont="1" applyBorder="1" applyAlignment="1">
      <alignment horizontal="center" vertical="center"/>
    </xf>
    <xf numFmtId="4" fontId="44" fillId="0" borderId="0" xfId="18" applyNumberFormat="1" applyFont="1" applyBorder="1" applyAlignment="1">
      <alignment horizontal="center" vertical="center"/>
    </xf>
    <xf numFmtId="0" fontId="39" fillId="0" borderId="0" xfId="17" applyFont="1" applyBorder="1" applyAlignment="1">
      <alignment vertical="center"/>
    </xf>
    <xf numFmtId="1" fontId="38" fillId="0" borderId="46" xfId="17" applyNumberFormat="1" applyFont="1" applyBorder="1" applyAlignment="1">
      <alignment horizontal="center" vertical="center"/>
    </xf>
    <xf numFmtId="4" fontId="40" fillId="12" borderId="12" xfId="17" applyNumberFormat="1" applyFont="1" applyFill="1" applyBorder="1" applyAlignment="1">
      <alignment horizontal="left" vertical="center"/>
    </xf>
    <xf numFmtId="4" fontId="40" fillId="12" borderId="12" xfId="17" applyNumberFormat="1" applyFont="1" applyFill="1" applyBorder="1" applyAlignment="1">
      <alignment horizontal="center" vertical="center"/>
    </xf>
    <xf numFmtId="4" fontId="40" fillId="12" borderId="30" xfId="17" applyNumberFormat="1" applyFont="1" applyFill="1" applyBorder="1" applyAlignment="1">
      <alignment horizontal="center" vertical="center"/>
    </xf>
    <xf numFmtId="4" fontId="40" fillId="12" borderId="0" xfId="17" applyNumberFormat="1" applyFont="1" applyFill="1" applyBorder="1" applyAlignment="1">
      <alignment horizontal="left" vertical="center"/>
    </xf>
    <xf numFmtId="4" fontId="40" fillId="12" borderId="0" xfId="17" applyNumberFormat="1" applyFont="1" applyFill="1" applyBorder="1" applyAlignment="1">
      <alignment horizontal="center" vertical="center"/>
    </xf>
    <xf numFmtId="0" fontId="37" fillId="12" borderId="0" xfId="17" applyFont="1" applyFill="1" applyBorder="1"/>
    <xf numFmtId="4" fontId="40" fillId="12" borderId="15" xfId="17" applyNumberFormat="1" applyFont="1" applyFill="1" applyBorder="1" applyAlignment="1">
      <alignment horizontal="center" vertical="center"/>
    </xf>
    <xf numFmtId="4" fontId="40" fillId="12" borderId="10" xfId="17" applyNumberFormat="1" applyFont="1" applyFill="1" applyBorder="1" applyAlignment="1">
      <alignment horizontal="left" vertical="center"/>
    </xf>
    <xf numFmtId="4" fontId="40" fillId="12" borderId="10" xfId="17" applyNumberFormat="1" applyFont="1" applyFill="1" applyBorder="1" applyAlignment="1">
      <alignment horizontal="center" vertical="center"/>
    </xf>
    <xf numFmtId="4" fontId="40" fillId="12" borderId="31" xfId="17" applyNumberFormat="1" applyFont="1" applyFill="1" applyBorder="1" applyAlignment="1">
      <alignment horizontal="center" vertical="center"/>
    </xf>
    <xf numFmtId="0" fontId="2" fillId="0" borderId="0" xfId="19" applyBorder="1" applyAlignment="1">
      <alignment vertical="center"/>
    </xf>
    <xf numFmtId="0" fontId="51" fillId="0" borderId="32" xfId="19" applyFont="1" applyBorder="1" applyAlignment="1">
      <alignment horizontal="center" vertical="center" wrapText="1"/>
    </xf>
    <xf numFmtId="0" fontId="51" fillId="0" borderId="58" xfId="19" applyFont="1" applyBorder="1" applyAlignment="1">
      <alignment horizontal="center" vertical="center"/>
    </xf>
    <xf numFmtId="0" fontId="48" fillId="0" borderId="18" xfId="19" applyFont="1" applyBorder="1" applyAlignment="1">
      <alignment horizontal="center" vertical="center"/>
    </xf>
    <xf numFmtId="0" fontId="47" fillId="0" borderId="0" xfId="19" applyFont="1" applyBorder="1" applyAlignment="1">
      <alignment horizontal="center" vertical="center"/>
    </xf>
    <xf numFmtId="0" fontId="47" fillId="0" borderId="15" xfId="19" applyFont="1" applyBorder="1" applyAlignment="1">
      <alignment vertical="center"/>
    </xf>
    <xf numFmtId="0" fontId="55" fillId="10" borderId="62" xfId="19" applyFont="1" applyFill="1" applyBorder="1" applyAlignment="1">
      <alignment horizontal="center" vertical="center"/>
    </xf>
    <xf numFmtId="0" fontId="56" fillId="10" borderId="8" xfId="19" applyFont="1" applyFill="1" applyBorder="1" applyAlignment="1">
      <alignment vertical="center"/>
    </xf>
    <xf numFmtId="0" fontId="57" fillId="9" borderId="75" xfId="19" applyFont="1" applyFill="1" applyBorder="1" applyAlignment="1">
      <alignment horizontal="center" vertical="center"/>
    </xf>
    <xf numFmtId="0" fontId="27" fillId="9" borderId="76" xfId="19" applyFont="1" applyFill="1" applyBorder="1" applyAlignment="1">
      <alignment vertical="center"/>
    </xf>
    <xf numFmtId="0" fontId="60" fillId="11" borderId="67" xfId="19" applyFont="1" applyFill="1" applyBorder="1" applyAlignment="1">
      <alignment horizontal="center" vertical="center"/>
    </xf>
    <xf numFmtId="0" fontId="59" fillId="11" borderId="77" xfId="19" applyFont="1" applyFill="1" applyBorder="1" applyAlignment="1">
      <alignment vertical="center"/>
    </xf>
    <xf numFmtId="0" fontId="62" fillId="0" borderId="14" xfId="19" applyFont="1" applyBorder="1" applyAlignment="1">
      <alignment horizontal="center" vertical="center"/>
    </xf>
    <xf numFmtId="0" fontId="64" fillId="0" borderId="14" xfId="19" applyFont="1" applyBorder="1" applyAlignment="1">
      <alignment horizontal="center" vertical="center"/>
    </xf>
    <xf numFmtId="167" fontId="58" fillId="0" borderId="15" xfId="19" applyNumberFormat="1" applyFont="1" applyBorder="1" applyAlignment="1">
      <alignment horizontal="center" vertical="center"/>
    </xf>
    <xf numFmtId="0" fontId="51" fillId="0" borderId="18" xfId="19" applyFont="1" applyBorder="1" applyAlignment="1">
      <alignment horizontal="center" vertical="center" wrapText="1"/>
    </xf>
    <xf numFmtId="0" fontId="47" fillId="0" borderId="14" xfId="19" applyFont="1" applyBorder="1" applyAlignment="1">
      <alignment vertical="center"/>
    </xf>
    <xf numFmtId="0" fontId="47" fillId="0" borderId="0" xfId="19" applyFont="1" applyBorder="1" applyAlignment="1">
      <alignment vertical="center"/>
    </xf>
    <xf numFmtId="0" fontId="51" fillId="0" borderId="13" xfId="19" applyFont="1" applyBorder="1" applyAlignment="1">
      <alignment horizontal="center" vertical="center" wrapText="1"/>
    </xf>
    <xf numFmtId="0" fontId="47" fillId="0" borderId="24" xfId="19" applyFont="1" applyBorder="1" applyAlignment="1">
      <alignment horizontal="right" vertical="center" indent="1"/>
    </xf>
    <xf numFmtId="166" fontId="10" fillId="0" borderId="12" xfId="17" applyNumberFormat="1" applyFont="1" applyBorder="1" applyAlignment="1">
      <alignment horizontal="center" vertical="center"/>
    </xf>
    <xf numFmtId="167" fontId="6" fillId="0" borderId="12" xfId="17" applyNumberFormat="1" applyFont="1" applyBorder="1" applyAlignment="1">
      <alignment horizontal="center" vertical="center"/>
    </xf>
    <xf numFmtId="0" fontId="40" fillId="0" borderId="24" xfId="17" applyFont="1" applyBorder="1" applyAlignment="1">
      <alignment horizontal="center" vertical="center"/>
    </xf>
    <xf numFmtId="4" fontId="42" fillId="0" borderId="24" xfId="17" applyNumberFormat="1" applyFont="1" applyBorder="1" applyAlignment="1">
      <alignment horizontal="center" vertical="center"/>
    </xf>
    <xf numFmtId="4" fontId="37" fillId="0" borderId="24" xfId="17" applyNumberFormat="1" applyFont="1" applyBorder="1" applyAlignment="1">
      <alignment horizontal="center" vertical="center"/>
    </xf>
    <xf numFmtId="0" fontId="40" fillId="0" borderId="28" xfId="17" applyFont="1" applyBorder="1" applyAlignment="1">
      <alignment horizontal="center" vertical="center"/>
    </xf>
    <xf numFmtId="4" fontId="38" fillId="0" borderId="83" xfId="17" applyNumberFormat="1" applyFont="1" applyBorder="1" applyAlignment="1">
      <alignment horizontal="center" vertical="center"/>
    </xf>
    <xf numFmtId="0" fontId="35" fillId="0" borderId="0" xfId="17" applyBorder="1" applyAlignment="1">
      <alignment horizontal="center"/>
    </xf>
    <xf numFmtId="0" fontId="37" fillId="12" borderId="0" xfId="17" applyFont="1" applyFill="1" applyBorder="1" applyAlignment="1">
      <alignment horizontal="center" vertical="center"/>
    </xf>
    <xf numFmtId="0" fontId="37" fillId="12" borderId="10" xfId="17" applyFont="1" applyFill="1" applyBorder="1" applyAlignment="1">
      <alignment horizontal="center" vertical="center"/>
    </xf>
    <xf numFmtId="0" fontId="27" fillId="9" borderId="75" xfId="19" applyFont="1" applyFill="1" applyBorder="1" applyAlignment="1">
      <alignment horizontal="left" vertical="center" indent="1"/>
    </xf>
    <xf numFmtId="0" fontId="61" fillId="0" borderId="0" xfId="19" applyFont="1" applyBorder="1" applyAlignment="1">
      <alignment horizontal="right" vertical="center" indent="1"/>
    </xf>
    <xf numFmtId="0" fontId="58" fillId="0" borderId="0" xfId="19" applyFont="1" applyBorder="1" applyAlignment="1">
      <alignment horizontal="right" vertical="center" indent="1"/>
    </xf>
    <xf numFmtId="0" fontId="27" fillId="9" borderId="74" xfId="19" applyFont="1" applyFill="1" applyBorder="1" applyAlignment="1">
      <alignment horizontal="left" vertical="center" indent="1"/>
    </xf>
    <xf numFmtId="0" fontId="57" fillId="0" borderId="9" xfId="19" applyFont="1" applyFill="1" applyBorder="1" applyAlignment="1">
      <alignment horizontal="center" vertical="center"/>
    </xf>
    <xf numFmtId="0" fontId="27" fillId="0" borderId="9" xfId="19" applyNumberFormat="1" applyFont="1" applyFill="1" applyBorder="1" applyAlignment="1">
      <alignment horizontal="right" vertical="center"/>
    </xf>
    <xf numFmtId="4" fontId="38" fillId="0" borderId="9" xfId="17" applyNumberFormat="1" applyFont="1" applyBorder="1" applyAlignment="1">
      <alignment horizontal="center" vertical="center"/>
    </xf>
    <xf numFmtId="0" fontId="27" fillId="9" borderId="73" xfId="19" applyFont="1" applyFill="1" applyBorder="1" applyAlignment="1">
      <alignment vertical="center"/>
    </xf>
    <xf numFmtId="2" fontId="56" fillId="10" borderId="7" xfId="19" applyNumberFormat="1" applyFont="1" applyFill="1" applyBorder="1" applyAlignment="1">
      <alignment vertical="center"/>
    </xf>
    <xf numFmtId="2" fontId="38" fillId="0" borderId="24" xfId="18" applyNumberFormat="1" applyFont="1" applyBorder="1" applyAlignment="1">
      <alignment horizontal="center" vertical="center"/>
    </xf>
    <xf numFmtId="2" fontId="27" fillId="9" borderId="65" xfId="19" applyNumberFormat="1" applyFont="1" applyFill="1" applyBorder="1" applyAlignment="1">
      <alignment vertical="center"/>
    </xf>
    <xf numFmtId="2" fontId="59" fillId="11" borderId="68" xfId="19" applyNumberFormat="1" applyFont="1" applyFill="1" applyBorder="1" applyAlignment="1">
      <alignment vertical="center"/>
    </xf>
    <xf numFmtId="2" fontId="58" fillId="0" borderId="0" xfId="19" applyNumberFormat="1" applyFont="1" applyBorder="1" applyAlignment="1">
      <alignment horizontal="center" vertical="center"/>
    </xf>
    <xf numFmtId="2" fontId="38" fillId="0" borderId="78" xfId="18" applyNumberFormat="1" applyFont="1" applyBorder="1" applyAlignment="1">
      <alignment horizontal="center" vertical="center"/>
    </xf>
    <xf numFmtId="2" fontId="54" fillId="10" borderId="79" xfId="19" applyNumberFormat="1" applyFont="1" applyFill="1" applyBorder="1" applyAlignment="1">
      <alignment horizontal="right" vertical="center" indent="1"/>
    </xf>
    <xf numFmtId="2" fontId="27" fillId="9" borderId="81" xfId="19" applyNumberFormat="1" applyFont="1" applyFill="1" applyBorder="1" applyAlignment="1">
      <alignment horizontal="right" vertical="center" indent="1"/>
    </xf>
    <xf numFmtId="2" fontId="59" fillId="11" borderId="82" xfId="19" applyNumberFormat="1" applyFont="1" applyFill="1" applyBorder="1" applyAlignment="1">
      <alignment horizontal="right" vertical="center" indent="1"/>
    </xf>
    <xf numFmtId="2" fontId="58" fillId="0" borderId="24" xfId="19" applyNumberFormat="1" applyFont="1" applyBorder="1" applyAlignment="1">
      <alignment horizontal="right" vertical="center" indent="1"/>
    </xf>
    <xf numFmtId="0" fontId="64" fillId="9" borderId="57" xfId="19" applyFont="1" applyFill="1" applyBorder="1" applyAlignment="1">
      <alignment horizontal="center" vertical="center"/>
    </xf>
    <xf numFmtId="1" fontId="58" fillId="9" borderId="63" xfId="19" applyNumberFormat="1" applyFont="1" applyFill="1" applyBorder="1" applyAlignment="1">
      <alignment vertical="center"/>
    </xf>
    <xf numFmtId="0" fontId="64" fillId="9" borderId="74" xfId="19" applyFont="1" applyFill="1" applyBorder="1" applyAlignment="1">
      <alignment horizontal="center" vertical="center"/>
    </xf>
    <xf numFmtId="1" fontId="58" fillId="9" borderId="64" xfId="19" applyNumberFormat="1" applyFont="1" applyFill="1" applyBorder="1" applyAlignment="1">
      <alignment vertical="center"/>
    </xf>
    <xf numFmtId="0" fontId="83" fillId="0" borderId="0" xfId="17" applyFont="1" applyFill="1" applyBorder="1" applyAlignment="1">
      <alignment vertical="center" wrapText="1"/>
    </xf>
    <xf numFmtId="0" fontId="47" fillId="0" borderId="30" xfId="20" applyFont="1" applyBorder="1" applyAlignment="1">
      <alignment vertical="center"/>
    </xf>
    <xf numFmtId="0" fontId="56" fillId="10" borderId="15" xfId="20" applyFont="1" applyFill="1" applyBorder="1" applyAlignment="1">
      <alignment vertical="center"/>
    </xf>
    <xf numFmtId="2" fontId="27" fillId="9" borderId="15" xfId="20" applyNumberFormat="1" applyFont="1" applyFill="1" applyBorder="1" applyAlignment="1">
      <alignment horizontal="center" vertical="center"/>
    </xf>
    <xf numFmtId="167" fontId="72" fillId="0" borderId="15" xfId="20" applyNumberFormat="1" applyFont="1" applyFill="1" applyBorder="1" applyAlignment="1">
      <alignment horizontal="center" vertical="center"/>
    </xf>
    <xf numFmtId="0" fontId="76" fillId="9" borderId="15" xfId="20" applyFont="1" applyFill="1" applyBorder="1" applyAlignment="1">
      <alignment vertical="center"/>
    </xf>
    <xf numFmtId="167" fontId="77" fillId="0" borderId="15" xfId="20" applyNumberFormat="1" applyFont="1" applyFill="1" applyBorder="1" applyAlignment="1">
      <alignment horizontal="center" vertical="center"/>
    </xf>
    <xf numFmtId="167" fontId="77" fillId="0" borderId="31" xfId="20" applyNumberFormat="1" applyFont="1" applyFill="1" applyBorder="1" applyAlignment="1">
      <alignment horizontal="center" vertical="center"/>
    </xf>
    <xf numFmtId="0" fontId="56" fillId="10" borderId="30" xfId="20" applyFont="1" applyFill="1" applyBorder="1" applyAlignment="1">
      <alignment vertical="center"/>
    </xf>
    <xf numFmtId="0" fontId="1" fillId="0" borderId="31" xfId="20" applyFill="1" applyBorder="1" applyAlignment="1">
      <alignment vertical="center"/>
    </xf>
    <xf numFmtId="0" fontId="48" fillId="0" borderId="25" xfId="20" applyFont="1" applyBorder="1" applyAlignment="1">
      <alignment horizontal="center" vertical="center"/>
    </xf>
    <xf numFmtId="0" fontId="55" fillId="10" borderId="14" xfId="20" applyFont="1" applyFill="1" applyBorder="1" applyAlignment="1">
      <alignment horizontal="center" vertical="center"/>
    </xf>
    <xf numFmtId="0" fontId="57" fillId="9" borderId="14" xfId="20" applyFont="1" applyFill="1" applyBorder="1" applyAlignment="1">
      <alignment horizontal="center" vertical="center"/>
    </xf>
    <xf numFmtId="0" fontId="62" fillId="0" borderId="14" xfId="20" applyFont="1" applyFill="1" applyBorder="1" applyAlignment="1">
      <alignment horizontal="center" vertical="center"/>
    </xf>
    <xf numFmtId="0" fontId="70" fillId="9" borderId="14" xfId="20" applyFont="1" applyFill="1" applyBorder="1" applyAlignment="1">
      <alignment horizontal="center" vertical="center"/>
    </xf>
    <xf numFmtId="0" fontId="58" fillId="0" borderId="14" xfId="20" applyFont="1" applyFill="1" applyBorder="1" applyAlignment="1">
      <alignment vertical="center"/>
    </xf>
    <xf numFmtId="0" fontId="75" fillId="9" borderId="14" xfId="20" applyFont="1" applyFill="1" applyBorder="1" applyAlignment="1">
      <alignment horizontal="center" vertical="center"/>
    </xf>
    <xf numFmtId="0" fontId="78" fillId="0" borderId="14" xfId="20" applyFont="1" applyFill="1" applyBorder="1" applyAlignment="1">
      <alignment horizontal="center" vertical="center"/>
    </xf>
    <xf numFmtId="0" fontId="78" fillId="0" borderId="26" xfId="20" applyFont="1" applyFill="1" applyBorder="1" applyAlignment="1">
      <alignment horizontal="center" vertical="center"/>
    </xf>
    <xf numFmtId="0" fontId="55" fillId="10" borderId="25" xfId="20" applyFont="1" applyFill="1" applyBorder="1" applyAlignment="1">
      <alignment horizontal="center" vertical="center"/>
    </xf>
    <xf numFmtId="0" fontId="64" fillId="0" borderId="14" xfId="20" applyFont="1" applyFill="1" applyBorder="1" applyAlignment="1">
      <alignment horizontal="center" vertical="center"/>
    </xf>
    <xf numFmtId="0" fontId="73" fillId="0" borderId="14" xfId="20" applyFont="1" applyFill="1" applyBorder="1" applyAlignment="1">
      <alignment horizontal="center" vertical="center"/>
    </xf>
    <xf numFmtId="0" fontId="65" fillId="0" borderId="26" xfId="20" applyFont="1" applyFill="1" applyBorder="1" applyAlignment="1">
      <alignment horizontal="center" vertical="center"/>
    </xf>
    <xf numFmtId="0" fontId="28" fillId="0" borderId="0" xfId="17" applyFont="1" applyBorder="1" applyAlignment="1">
      <alignment horizontal="center"/>
    </xf>
    <xf numFmtId="0" fontId="84" fillId="0" borderId="12" xfId="17" applyFont="1" applyBorder="1" applyAlignment="1">
      <alignment horizontal="center" vertical="center"/>
    </xf>
    <xf numFmtId="0" fontId="84" fillId="0" borderId="0" xfId="17" applyFont="1" applyBorder="1" applyAlignment="1">
      <alignment horizontal="center" vertical="center"/>
    </xf>
    <xf numFmtId="166" fontId="84" fillId="0" borderId="14" xfId="17" applyNumberFormat="1" applyFont="1" applyBorder="1" applyAlignment="1">
      <alignment horizontal="center" vertical="center"/>
    </xf>
    <xf numFmtId="167" fontId="85" fillId="0" borderId="14" xfId="17" applyNumberFormat="1" applyFont="1" applyBorder="1" applyAlignment="1">
      <alignment horizontal="center" vertical="center"/>
    </xf>
    <xf numFmtId="0" fontId="85" fillId="0" borderId="0" xfId="17" applyFont="1" applyBorder="1" applyAlignment="1">
      <alignment horizontal="center" vertical="center"/>
    </xf>
    <xf numFmtId="167" fontId="86" fillId="0" borderId="14" xfId="19" applyNumberFormat="1" applyFont="1" applyBorder="1" applyAlignment="1">
      <alignment horizontal="center" vertical="center"/>
    </xf>
    <xf numFmtId="0" fontId="83" fillId="0" borderId="14" xfId="17" applyFont="1" applyBorder="1" applyAlignment="1">
      <alignment horizontal="center" vertical="center"/>
    </xf>
    <xf numFmtId="0" fontId="83" fillId="0" borderId="74" xfId="17" applyFont="1" applyBorder="1" applyAlignment="1">
      <alignment horizontal="center" vertical="center"/>
    </xf>
    <xf numFmtId="0" fontId="86" fillId="10" borderId="62" xfId="19" applyFont="1" applyFill="1" applyBorder="1" applyAlignment="1">
      <alignment horizontal="center" vertical="center"/>
    </xf>
    <xf numFmtId="0" fontId="86" fillId="9" borderId="75" xfId="19" applyFont="1" applyFill="1" applyBorder="1" applyAlignment="1">
      <alignment horizontal="center" vertical="center"/>
    </xf>
    <xf numFmtId="0" fontId="86" fillId="11" borderId="67" xfId="19" applyFont="1" applyFill="1" applyBorder="1" applyAlignment="1">
      <alignment horizontal="center" vertical="center"/>
    </xf>
    <xf numFmtId="0" fontId="28" fillId="0" borderId="9" xfId="17" applyFont="1" applyBorder="1" applyAlignment="1">
      <alignment horizontal="center"/>
    </xf>
    <xf numFmtId="0" fontId="86" fillId="9" borderId="65" xfId="19" applyFont="1" applyFill="1" applyBorder="1" applyAlignment="1">
      <alignment horizontal="center"/>
    </xf>
    <xf numFmtId="0" fontId="86" fillId="11" borderId="68" xfId="19" applyFont="1" applyFill="1" applyBorder="1" applyAlignment="1">
      <alignment horizontal="center"/>
    </xf>
    <xf numFmtId="0" fontId="86" fillId="10" borderId="7" xfId="19" applyFont="1" applyFill="1" applyBorder="1" applyAlignment="1">
      <alignment horizontal="center"/>
    </xf>
    <xf numFmtId="167" fontId="86" fillId="0" borderId="0" xfId="19" applyNumberFormat="1" applyFont="1" applyBorder="1" applyAlignment="1">
      <alignment horizontal="center"/>
    </xf>
    <xf numFmtId="166" fontId="84" fillId="0" borderId="0" xfId="17" applyNumberFormat="1" applyFont="1" applyFill="1" applyBorder="1" applyAlignment="1">
      <alignment horizontal="center" vertical="center"/>
    </xf>
    <xf numFmtId="0" fontId="84" fillId="0" borderId="0" xfId="17" applyFont="1" applyFill="1" applyBorder="1" applyAlignment="1">
      <alignment horizontal="center" vertical="center" wrapText="1"/>
    </xf>
    <xf numFmtId="0" fontId="84" fillId="0" borderId="10" xfId="17" applyFont="1" applyBorder="1" applyAlignment="1">
      <alignment horizontal="center" vertical="center"/>
    </xf>
    <xf numFmtId="0" fontId="84" fillId="0" borderId="0" xfId="17" applyFont="1" applyFill="1" applyBorder="1" applyAlignment="1">
      <alignment horizontal="center" vertical="center"/>
    </xf>
    <xf numFmtId="166" fontId="84" fillId="0" borderId="0" xfId="17" applyNumberFormat="1" applyFont="1" applyBorder="1" applyAlignment="1">
      <alignment horizontal="center" vertical="center"/>
    </xf>
    <xf numFmtId="167" fontId="85" fillId="0" borderId="0" xfId="17" applyNumberFormat="1" applyFont="1" applyBorder="1" applyAlignment="1">
      <alignment horizontal="center" vertical="center"/>
    </xf>
    <xf numFmtId="166" fontId="84" fillId="0" borderId="12" xfId="17" applyNumberFormat="1" applyFont="1" applyBorder="1" applyAlignment="1">
      <alignment horizontal="center" vertical="center"/>
    </xf>
    <xf numFmtId="166" fontId="84" fillId="0" borderId="10" xfId="17" applyNumberFormat="1" applyFont="1" applyBorder="1" applyAlignment="1">
      <alignment horizontal="center" vertical="center"/>
    </xf>
    <xf numFmtId="167" fontId="85" fillId="0" borderId="12" xfId="17" applyNumberFormat="1" applyFont="1" applyBorder="1" applyAlignment="1">
      <alignment horizontal="center" vertical="center"/>
    </xf>
    <xf numFmtId="167" fontId="85" fillId="0" borderId="0" xfId="17" applyNumberFormat="1" applyFont="1" applyFill="1" applyBorder="1" applyAlignment="1">
      <alignment horizontal="center" vertical="center"/>
    </xf>
    <xf numFmtId="166" fontId="84" fillId="0" borderId="12" xfId="17" applyNumberFormat="1" applyFont="1" applyFill="1" applyBorder="1" applyAlignment="1">
      <alignment horizontal="center" vertical="center"/>
    </xf>
    <xf numFmtId="0" fontId="85" fillId="0" borderId="0" xfId="17" applyFont="1" applyFill="1" applyBorder="1" applyAlignment="1">
      <alignment horizontal="center" vertical="center"/>
    </xf>
    <xf numFmtId="0" fontId="85" fillId="0" borderId="10" xfId="17" applyFont="1" applyBorder="1" applyAlignment="1">
      <alignment horizontal="center" vertical="center"/>
    </xf>
    <xf numFmtId="0" fontId="85" fillId="0" borderId="12" xfId="17" applyFont="1" applyFill="1" applyBorder="1" applyAlignment="1">
      <alignment horizontal="center" vertical="center"/>
    </xf>
    <xf numFmtId="0" fontId="85" fillId="0" borderId="10" xfId="17" applyFont="1" applyFill="1" applyBorder="1" applyAlignment="1">
      <alignment horizontal="center" vertical="center"/>
    </xf>
    <xf numFmtId="0" fontId="85" fillId="0" borderId="12" xfId="17" applyFont="1" applyBorder="1" applyAlignment="1">
      <alignment horizontal="center" vertical="center"/>
    </xf>
    <xf numFmtId="0" fontId="47" fillId="0" borderId="28" xfId="20" applyFont="1" applyBorder="1" applyAlignment="1">
      <alignment horizontal="right" vertical="center" indent="1"/>
    </xf>
    <xf numFmtId="167" fontId="54" fillId="10" borderId="24" xfId="20" applyNumberFormat="1" applyFont="1" applyFill="1" applyBorder="1" applyAlignment="1">
      <alignment horizontal="right" vertical="center" indent="1"/>
    </xf>
    <xf numFmtId="167" fontId="27" fillId="9" borderId="24" xfId="20" applyNumberFormat="1" applyFont="1" applyFill="1" applyBorder="1" applyAlignment="1">
      <alignment horizontal="right" vertical="center" indent="1"/>
    </xf>
    <xf numFmtId="167" fontId="72" fillId="0" borderId="24" xfId="20" applyNumberFormat="1" applyFont="1" applyFill="1" applyBorder="1" applyAlignment="1">
      <alignment horizontal="right" vertical="center" indent="1"/>
    </xf>
    <xf numFmtId="167" fontId="69" fillId="9" borderId="24" xfId="20" applyNumberFormat="1" applyFont="1" applyFill="1" applyBorder="1" applyAlignment="1">
      <alignment horizontal="right" vertical="center" indent="1"/>
    </xf>
    <xf numFmtId="167" fontId="74" fillId="9" borderId="24" xfId="20" applyNumberFormat="1" applyFont="1" applyFill="1" applyBorder="1" applyAlignment="1">
      <alignment horizontal="right" vertical="center" indent="1"/>
    </xf>
    <xf numFmtId="167" fontId="77" fillId="0" borderId="29" xfId="20" applyNumberFormat="1" applyFont="1" applyFill="1" applyBorder="1" applyAlignment="1">
      <alignment horizontal="right" vertical="center" indent="1"/>
    </xf>
    <xf numFmtId="167" fontId="54" fillId="10" borderId="28" xfId="20" applyNumberFormat="1" applyFont="1" applyFill="1" applyBorder="1" applyAlignment="1">
      <alignment horizontal="right" vertical="center" indent="1"/>
    </xf>
    <xf numFmtId="167" fontId="58" fillId="0" borderId="24" xfId="20" applyNumberFormat="1" applyFont="1" applyFill="1" applyBorder="1" applyAlignment="1">
      <alignment horizontal="right" vertical="center" indent="1"/>
    </xf>
    <xf numFmtId="0" fontId="1" fillId="0" borderId="29" xfId="20" applyFill="1" applyBorder="1" applyAlignment="1">
      <alignment horizontal="right" vertical="center" indent="1"/>
    </xf>
    <xf numFmtId="0" fontId="56" fillId="0" borderId="28" xfId="20" applyFont="1" applyFill="1" applyBorder="1" applyAlignment="1">
      <alignment vertical="center"/>
    </xf>
    <xf numFmtId="2" fontId="27" fillId="10" borderId="28" xfId="20" applyNumberFormat="1" applyFont="1" applyFill="1" applyBorder="1" applyAlignment="1">
      <alignment vertical="center"/>
    </xf>
    <xf numFmtId="2" fontId="27" fillId="9" borderId="24" xfId="20" applyNumberFormat="1" applyFont="1" applyFill="1" applyBorder="1" applyAlignment="1">
      <alignment vertical="center"/>
    </xf>
    <xf numFmtId="0" fontId="27" fillId="0" borderId="24" xfId="20" applyFont="1" applyFill="1" applyBorder="1" applyAlignment="1">
      <alignment vertical="center"/>
    </xf>
    <xf numFmtId="0" fontId="59" fillId="9" borderId="24" xfId="20" applyFont="1" applyFill="1" applyBorder="1" applyAlignment="1">
      <alignment vertical="center"/>
    </xf>
    <xf numFmtId="167" fontId="61" fillId="0" borderId="29" xfId="20" applyNumberFormat="1" applyFont="1" applyFill="1" applyBorder="1" applyAlignment="1">
      <alignment horizontal="center" vertical="center"/>
    </xf>
    <xf numFmtId="0" fontId="59" fillId="10" borderId="28" xfId="20" applyFont="1" applyFill="1" applyBorder="1" applyAlignment="1">
      <alignment vertical="center"/>
    </xf>
    <xf numFmtId="167" fontId="61" fillId="9" borderId="24" xfId="20" applyNumberFormat="1" applyFont="1" applyFill="1" applyBorder="1" applyAlignment="1">
      <alignment horizontal="center" vertical="center"/>
    </xf>
    <xf numFmtId="167" fontId="27" fillId="0" borderId="24" xfId="20" applyNumberFormat="1" applyFont="1" applyFill="1" applyBorder="1" applyAlignment="1">
      <alignment horizontal="right" vertical="center" indent="1"/>
    </xf>
    <xf numFmtId="0" fontId="1" fillId="0" borderId="24" xfId="20" applyFill="1" applyBorder="1" applyAlignment="1">
      <alignment vertical="center"/>
    </xf>
    <xf numFmtId="0" fontId="1" fillId="9" borderId="24" xfId="20" applyFill="1" applyBorder="1" applyAlignment="1">
      <alignment vertical="center"/>
    </xf>
    <xf numFmtId="0" fontId="1" fillId="0" borderId="29" xfId="20" applyBorder="1" applyAlignment="1">
      <alignment vertical="center"/>
    </xf>
    <xf numFmtId="0" fontId="1" fillId="10" borderId="28" xfId="20" applyFill="1" applyBorder="1" applyAlignment="1">
      <alignment vertical="center"/>
    </xf>
    <xf numFmtId="0" fontId="1" fillId="0" borderId="24" xfId="20" applyBorder="1" applyAlignment="1">
      <alignment vertical="center"/>
    </xf>
    <xf numFmtId="0" fontId="47" fillId="0" borderId="0" xfId="20" applyFont="1" applyBorder="1" applyAlignment="1">
      <alignment horizontal="center" vertical="center"/>
    </xf>
    <xf numFmtId="0" fontId="47" fillId="0" borderId="15" xfId="20" applyFont="1" applyBorder="1" applyAlignment="1">
      <alignment vertical="center"/>
    </xf>
    <xf numFmtId="0" fontId="62" fillId="0" borderId="26" xfId="20" applyFont="1" applyFill="1" applyBorder="1" applyAlignment="1">
      <alignment horizontal="center" vertical="center"/>
    </xf>
    <xf numFmtId="0" fontId="71" fillId="0" borderId="14" xfId="20" applyFont="1" applyFill="1" applyBorder="1" applyAlignment="1">
      <alignment horizontal="center" vertical="center"/>
    </xf>
    <xf numFmtId="0" fontId="65" fillId="0" borderId="26" xfId="20" applyFont="1" applyBorder="1" applyAlignment="1">
      <alignment horizontal="center" vertical="center"/>
    </xf>
    <xf numFmtId="0" fontId="64" fillId="0" borderId="14" xfId="20" applyFont="1" applyBorder="1" applyAlignment="1">
      <alignment horizontal="center" vertical="center"/>
    </xf>
    <xf numFmtId="167" fontId="58" fillId="0" borderId="15" xfId="20" applyNumberFormat="1" applyFont="1" applyBorder="1" applyAlignment="1">
      <alignment horizontal="center" vertical="center"/>
    </xf>
    <xf numFmtId="0" fontId="25" fillId="0" borderId="34" xfId="17" applyFont="1" applyBorder="1" applyAlignment="1">
      <alignment horizontal="center" vertical="center" wrapText="1"/>
    </xf>
    <xf numFmtId="0" fontId="38" fillId="0" borderId="84" xfId="17" applyFont="1" applyBorder="1" applyAlignment="1">
      <alignment vertical="center"/>
    </xf>
    <xf numFmtId="0" fontId="41" fillId="0" borderId="53" xfId="17" applyFont="1" applyBorder="1" applyAlignment="1">
      <alignment vertical="center"/>
    </xf>
    <xf numFmtId="0" fontId="38" fillId="0" borderId="53" xfId="18" applyFont="1" applyBorder="1" applyAlignment="1">
      <alignment horizontal="center" vertical="center"/>
    </xf>
    <xf numFmtId="0" fontId="80" fillId="0" borderId="53" xfId="17" applyFont="1" applyBorder="1" applyAlignment="1">
      <alignment horizontal="center" vertical="center"/>
    </xf>
    <xf numFmtId="0" fontId="80" fillId="0" borderId="52" xfId="17" applyFont="1" applyBorder="1" applyAlignment="1">
      <alignment horizontal="center" vertical="center"/>
    </xf>
    <xf numFmtId="0" fontId="80" fillId="0" borderId="54" xfId="17" applyFont="1" applyBorder="1" applyAlignment="1">
      <alignment horizontal="center" vertical="center"/>
    </xf>
    <xf numFmtId="0" fontId="38" fillId="0" borderId="54" xfId="18" applyFont="1" applyBorder="1" applyAlignment="1">
      <alignment horizontal="center" vertical="center"/>
    </xf>
    <xf numFmtId="0" fontId="38" fillId="0" borderId="52" xfId="18" applyFont="1" applyBorder="1" applyAlignment="1">
      <alignment horizontal="center" vertical="center"/>
    </xf>
    <xf numFmtId="0" fontId="44" fillId="0" borderId="53" xfId="18" applyFont="1" applyBorder="1" applyAlignment="1">
      <alignment horizontal="center" vertical="center"/>
    </xf>
    <xf numFmtId="0" fontId="38" fillId="0" borderId="54" xfId="17" applyFont="1" applyBorder="1" applyAlignment="1">
      <alignment horizontal="center" vertical="center"/>
    </xf>
    <xf numFmtId="3" fontId="40" fillId="0" borderId="80" xfId="17" applyNumberFormat="1" applyFont="1" applyBorder="1" applyAlignment="1">
      <alignment horizontal="center" vertical="center"/>
    </xf>
    <xf numFmtId="4" fontId="80" fillId="0" borderId="24" xfId="17" applyNumberFormat="1" applyFont="1" applyBorder="1" applyAlignment="1">
      <alignment horizontal="center" vertical="center"/>
    </xf>
    <xf numFmtId="4" fontId="80" fillId="0" borderId="28" xfId="17" applyNumberFormat="1" applyFont="1" applyBorder="1" applyAlignment="1">
      <alignment horizontal="center" vertical="center"/>
    </xf>
    <xf numFmtId="4" fontId="80" fillId="0" borderId="29" xfId="17" applyNumberFormat="1" applyFont="1" applyBorder="1" applyAlignment="1">
      <alignment horizontal="center" vertical="center"/>
    </xf>
    <xf numFmtId="4" fontId="42" fillId="0" borderId="29" xfId="17" applyNumberFormat="1" applyFont="1" applyBorder="1" applyAlignment="1">
      <alignment horizontal="center" vertical="center"/>
    </xf>
    <xf numFmtId="4" fontId="37" fillId="0" borderId="28" xfId="17" applyNumberFormat="1" applyFont="1" applyBorder="1" applyAlignment="1">
      <alignment horizontal="center" vertical="center"/>
    </xf>
    <xf numFmtId="0" fontId="38" fillId="0" borderId="52" xfId="17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167" fontId="6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83" fillId="0" borderId="0" xfId="17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25" xfId="0" applyBorder="1"/>
    <xf numFmtId="0" fontId="13" fillId="0" borderId="26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31" xfId="0" applyFont="1" applyBorder="1" applyAlignment="1">
      <alignment vertical="center" wrapText="1"/>
    </xf>
    <xf numFmtId="0" fontId="25" fillId="0" borderId="18" xfId="0" applyFont="1" applyBorder="1" applyAlignment="1">
      <alignment horizontal="center" vertical="center" wrapText="1"/>
    </xf>
    <xf numFmtId="0" fontId="17" fillId="0" borderId="25" xfId="0" applyFont="1" applyBorder="1" applyAlignment="1" applyProtection="1">
      <alignment horizontal="center" vertical="center"/>
      <protection locked="0"/>
    </xf>
    <xf numFmtId="0" fontId="12" fillId="0" borderId="14" xfId="8" applyFont="1" applyBorder="1" applyAlignment="1" applyProtection="1">
      <alignment horizontal="center" vertical="center"/>
      <protection locked="0"/>
    </xf>
    <xf numFmtId="0" fontId="20" fillId="4" borderId="33" xfId="0" applyFont="1" applyFill="1" applyBorder="1" applyAlignment="1" applyProtection="1">
      <alignment vertical="center" wrapText="1"/>
      <protection locked="0"/>
    </xf>
    <xf numFmtId="0" fontId="19" fillId="0" borderId="25" xfId="0" applyFont="1" applyBorder="1" applyAlignment="1" applyProtection="1">
      <alignment horizontal="center" vertical="center"/>
      <protection locked="0"/>
    </xf>
    <xf numFmtId="165" fontId="17" fillId="0" borderId="28" xfId="0" applyNumberFormat="1" applyFont="1" applyBorder="1" applyAlignment="1" applyProtection="1">
      <alignment horizontal="center" vertical="center"/>
      <protection locked="0"/>
    </xf>
    <xf numFmtId="165" fontId="12" fillId="0" borderId="24" xfId="8" applyNumberFormat="1" applyFont="1" applyBorder="1" applyAlignment="1" applyProtection="1">
      <alignment vertical="center"/>
      <protection locked="0"/>
    </xf>
    <xf numFmtId="44" fontId="12" fillId="0" borderId="24" xfId="16" applyFont="1" applyFill="1" applyBorder="1" applyAlignment="1" applyProtection="1">
      <alignment vertical="center"/>
      <protection locked="0"/>
    </xf>
    <xf numFmtId="165" fontId="24" fillId="4" borderId="13" xfId="16" applyNumberFormat="1" applyFont="1" applyFill="1" applyBorder="1" applyAlignment="1" applyProtection="1">
      <alignment vertical="center"/>
      <protection locked="0"/>
    </xf>
    <xf numFmtId="165" fontId="19" fillId="0" borderId="28" xfId="0" applyNumberFormat="1" applyFont="1" applyBorder="1" applyAlignment="1" applyProtection="1">
      <alignment horizontal="center" vertical="center"/>
      <protection locked="0"/>
    </xf>
    <xf numFmtId="165" fontId="12" fillId="0" borderId="28" xfId="8" applyNumberFormat="1" applyFont="1" applyBorder="1" applyAlignment="1" applyProtection="1">
      <alignment horizontal="center" vertical="center"/>
      <protection locked="0"/>
    </xf>
    <xf numFmtId="165" fontId="12" fillId="0" borderId="24" xfId="8" applyNumberFormat="1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165" fontId="12" fillId="0" borderId="0" xfId="8" applyNumberFormat="1" applyFont="1" applyBorder="1" applyAlignment="1" applyProtection="1">
      <alignment horizontal="centerContinuous" vertical="center"/>
      <protection locked="0"/>
    </xf>
    <xf numFmtId="0" fontId="18" fillId="7" borderId="25" xfId="0" applyFont="1" applyFill="1" applyBorder="1" applyAlignment="1">
      <alignment vertical="center" wrapText="1"/>
    </xf>
    <xf numFmtId="0" fontId="18" fillId="7" borderId="12" xfId="0" applyFont="1" applyFill="1" applyBorder="1" applyAlignment="1">
      <alignment vertical="center" wrapText="1"/>
    </xf>
    <xf numFmtId="0" fontId="18" fillId="7" borderId="14" xfId="0" applyFont="1" applyFill="1" applyBorder="1" applyAlignment="1">
      <alignment vertical="center" wrapText="1"/>
    </xf>
    <xf numFmtId="0" fontId="18" fillId="7" borderId="0" xfId="0" applyFont="1" applyFill="1" applyBorder="1" applyAlignment="1">
      <alignment vertical="center" wrapText="1"/>
    </xf>
    <xf numFmtId="0" fontId="18" fillId="7" borderId="26" xfId="0" applyFont="1" applyFill="1" applyBorder="1" applyAlignment="1">
      <alignment vertical="center" wrapText="1"/>
    </xf>
    <xf numFmtId="0" fontId="18" fillId="7" borderId="10" xfId="0" applyFont="1" applyFill="1" applyBorder="1" applyAlignment="1">
      <alignment vertical="center" wrapText="1"/>
    </xf>
    <xf numFmtId="0" fontId="19" fillId="0" borderId="14" xfId="0" applyFont="1" applyBorder="1" applyAlignment="1" applyProtection="1">
      <alignment horizontal="center" vertical="center"/>
      <protection locked="0"/>
    </xf>
    <xf numFmtId="0" fontId="20" fillId="4" borderId="14" xfId="0" applyFont="1" applyFill="1" applyBorder="1" applyAlignment="1" applyProtection="1">
      <alignment vertical="center" wrapText="1"/>
      <protection locked="0"/>
    </xf>
    <xf numFmtId="0" fontId="20" fillId="4" borderId="26" xfId="0" applyFont="1" applyFill="1" applyBorder="1" applyAlignment="1" applyProtection="1">
      <alignment vertical="center" wrapText="1"/>
      <protection locked="0"/>
    </xf>
    <xf numFmtId="0" fontId="28" fillId="0" borderId="30" xfId="0" applyFont="1" applyBorder="1"/>
    <xf numFmtId="165" fontId="19" fillId="0" borderId="14" xfId="0" applyNumberFormat="1" applyFont="1" applyBorder="1" applyAlignment="1" applyProtection="1">
      <alignment horizontal="center" vertical="center"/>
      <protection locked="0"/>
    </xf>
    <xf numFmtId="0" fontId="28" fillId="4" borderId="15" xfId="0" applyFont="1" applyFill="1" applyBorder="1"/>
    <xf numFmtId="0" fontId="28" fillId="4" borderId="31" xfId="0" applyFont="1" applyFill="1" applyBorder="1"/>
    <xf numFmtId="0" fontId="17" fillId="0" borderId="40" xfId="0" applyFont="1" applyBorder="1" applyAlignment="1" applyProtection="1">
      <alignment horizontal="center" vertical="center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4" fontId="38" fillId="0" borderId="47" xfId="17" applyNumberFormat="1" applyFont="1" applyBorder="1" applyAlignment="1">
      <alignment horizontal="center" vertical="center"/>
    </xf>
    <xf numFmtId="0" fontId="19" fillId="0" borderId="40" xfId="0" applyFont="1" applyBorder="1" applyAlignment="1" applyProtection="1">
      <alignment horizontal="center" vertical="center"/>
      <protection locked="0"/>
    </xf>
    <xf numFmtId="0" fontId="15" fillId="0" borderId="50" xfId="0" applyFont="1" applyBorder="1" applyAlignment="1" applyProtection="1">
      <alignment horizontal="center" vertical="center"/>
      <protection locked="0"/>
    </xf>
    <xf numFmtId="0" fontId="12" fillId="0" borderId="38" xfId="0" applyFont="1" applyBorder="1" applyAlignment="1" applyProtection="1">
      <alignment horizontal="center" vertical="center"/>
      <protection locked="0"/>
    </xf>
    <xf numFmtId="0" fontId="12" fillId="0" borderId="51" xfId="0" applyFont="1" applyBorder="1" applyAlignment="1" applyProtection="1">
      <alignment horizontal="center" vertical="center"/>
      <protection locked="0"/>
    </xf>
    <xf numFmtId="0" fontId="0" fillId="0" borderId="40" xfId="0" applyBorder="1" applyProtection="1">
      <protection locked="0"/>
    </xf>
    <xf numFmtId="0" fontId="19" fillId="0" borderId="44" xfId="0" applyFont="1" applyBorder="1" applyAlignment="1" applyProtection="1">
      <alignment horizontal="center" vertical="center"/>
      <protection locked="0"/>
    </xf>
    <xf numFmtId="0" fontId="20" fillId="4" borderId="44" xfId="0" applyFont="1" applyFill="1" applyBorder="1" applyAlignment="1" applyProtection="1">
      <alignment vertical="center" wrapText="1"/>
      <protection locked="0"/>
    </xf>
    <xf numFmtId="0" fontId="20" fillId="4" borderId="47" xfId="0" applyFont="1" applyFill="1" applyBorder="1" applyAlignment="1" applyProtection="1">
      <alignment vertical="center" wrapText="1"/>
      <protection locked="0"/>
    </xf>
    <xf numFmtId="0" fontId="38" fillId="0" borderId="28" xfId="17" applyFont="1" applyBorder="1" applyAlignment="1">
      <alignment vertical="center"/>
    </xf>
    <xf numFmtId="0" fontId="41" fillId="0" borderId="24" xfId="17" applyFont="1" applyBorder="1" applyAlignment="1">
      <alignment vertical="center"/>
    </xf>
    <xf numFmtId="0" fontId="38" fillId="0" borderId="24" xfId="22" applyFont="1" applyBorder="1" applyAlignment="1">
      <alignment horizontal="center" vertical="center"/>
    </xf>
    <xf numFmtId="0" fontId="38" fillId="0" borderId="24" xfId="22" quotePrefix="1" applyFont="1" applyBorder="1" applyAlignment="1">
      <alignment horizontal="center" vertical="center"/>
    </xf>
    <xf numFmtId="0" fontId="38" fillId="0" borderId="29" xfId="17" applyFont="1" applyBorder="1" applyAlignment="1">
      <alignment vertical="center"/>
    </xf>
    <xf numFmtId="4" fontId="38" fillId="0" borderId="52" xfId="17" applyNumberFormat="1" applyFont="1" applyBorder="1" applyAlignment="1">
      <alignment vertical="center"/>
    </xf>
    <xf numFmtId="4" fontId="38" fillId="0" borderId="53" xfId="18" applyNumberFormat="1" applyFont="1" applyBorder="1" applyAlignment="1">
      <alignment horizontal="center" vertical="center"/>
    </xf>
    <xf numFmtId="0" fontId="42" fillId="0" borderId="53" xfId="17" applyFont="1" applyBorder="1" applyAlignment="1">
      <alignment horizontal="center" vertical="center"/>
    </xf>
    <xf numFmtId="3" fontId="38" fillId="0" borderId="53" xfId="22" applyNumberFormat="1" applyFont="1" applyBorder="1" applyAlignment="1">
      <alignment horizontal="center" vertical="center"/>
    </xf>
    <xf numFmtId="4" fontId="38" fillId="0" borderId="15" xfId="22" applyNumberFormat="1" applyFont="1" applyBorder="1" applyAlignment="1">
      <alignment horizontal="center" vertical="center"/>
    </xf>
    <xf numFmtId="4" fontId="38" fillId="0" borderId="44" xfId="22" applyNumberFormat="1" applyFont="1" applyBorder="1" applyAlignment="1">
      <alignment horizontal="center" vertical="center"/>
    </xf>
    <xf numFmtId="4" fontId="38" fillId="0" borderId="53" xfId="22" applyNumberFormat="1" applyFont="1" applyBorder="1" applyAlignment="1">
      <alignment horizontal="center" vertical="center"/>
    </xf>
    <xf numFmtId="166" fontId="84" fillId="0" borderId="25" xfId="17" applyNumberFormat="1" applyFont="1" applyBorder="1" applyAlignment="1">
      <alignment horizontal="center" vertical="center"/>
    </xf>
    <xf numFmtId="2" fontId="38" fillId="0" borderId="46" xfId="18" applyNumberFormat="1" applyFont="1" applyBorder="1" applyAlignment="1">
      <alignment horizontal="center" vertical="center"/>
    </xf>
    <xf numFmtId="0" fontId="37" fillId="12" borderId="12" xfId="17" applyFont="1" applyFill="1" applyBorder="1" applyAlignment="1">
      <alignment horizontal="center" vertical="center"/>
    </xf>
    <xf numFmtId="0" fontId="37" fillId="12" borderId="0" xfId="17" applyFont="1" applyFill="1" applyBorder="1" applyAlignment="1">
      <alignment horizontal="center" vertical="center"/>
    </xf>
    <xf numFmtId="0" fontId="37" fillId="12" borderId="10" xfId="17" applyFont="1" applyFill="1" applyBorder="1" applyAlignment="1">
      <alignment horizontal="center" vertical="center"/>
    </xf>
    <xf numFmtId="0" fontId="83" fillId="12" borderId="18" xfId="17" applyFont="1" applyFill="1" applyBorder="1" applyAlignment="1">
      <alignment horizontal="left" vertical="center" wrapText="1"/>
    </xf>
    <xf numFmtId="0" fontId="83" fillId="12" borderId="32" xfId="17" applyFont="1" applyFill="1" applyBorder="1" applyAlignment="1">
      <alignment horizontal="left" vertical="center" wrapText="1"/>
    </xf>
    <xf numFmtId="0" fontId="83" fillId="12" borderId="33" xfId="17" applyFont="1" applyFill="1" applyBorder="1" applyAlignment="1">
      <alignment horizontal="left" vertical="center" wrapText="1"/>
    </xf>
    <xf numFmtId="0" fontId="41" fillId="0" borderId="6" xfId="17" applyFont="1" applyBorder="1" applyAlignment="1">
      <alignment horizontal="center" vertical="center" wrapText="1"/>
    </xf>
    <xf numFmtId="0" fontId="41" fillId="0" borderId="7" xfId="17" applyFont="1" applyBorder="1" applyAlignment="1">
      <alignment horizontal="center" vertical="center" wrapText="1"/>
    </xf>
    <xf numFmtId="0" fontId="41" fillId="0" borderId="55" xfId="17" applyFont="1" applyBorder="1" applyAlignment="1">
      <alignment horizontal="center" vertical="center" wrapText="1"/>
    </xf>
    <xf numFmtId="0" fontId="38" fillId="0" borderId="14" xfId="17" applyFont="1" applyBorder="1" applyAlignment="1">
      <alignment horizontal="left" vertical="center" wrapText="1" indent="2"/>
    </xf>
    <xf numFmtId="0" fontId="38" fillId="0" borderId="0" xfId="17" applyFont="1" applyBorder="1" applyAlignment="1">
      <alignment horizontal="left" vertical="center" wrapText="1" indent="2"/>
    </xf>
    <xf numFmtId="0" fontId="38" fillId="0" borderId="42" xfId="17" applyFont="1" applyBorder="1" applyAlignment="1">
      <alignment horizontal="left" vertical="center" wrapText="1" indent="2"/>
    </xf>
    <xf numFmtId="4" fontId="37" fillId="12" borderId="25" xfId="17" applyNumberFormat="1" applyFont="1" applyFill="1" applyBorder="1" applyAlignment="1">
      <alignment horizontal="center" vertical="center" wrapText="1"/>
    </xf>
    <xf numFmtId="4" fontId="37" fillId="12" borderId="12" xfId="17" applyNumberFormat="1" applyFont="1" applyFill="1" applyBorder="1" applyAlignment="1">
      <alignment horizontal="center" vertical="center" wrapText="1"/>
    </xf>
    <xf numFmtId="4" fontId="37" fillId="12" borderId="14" xfId="17" applyNumberFormat="1" applyFont="1" applyFill="1" applyBorder="1" applyAlignment="1">
      <alignment horizontal="center" vertical="center" wrapText="1"/>
    </xf>
    <xf numFmtId="4" fontId="37" fillId="12" borderId="0" xfId="17" applyNumberFormat="1" applyFont="1" applyFill="1" applyBorder="1" applyAlignment="1">
      <alignment horizontal="center" vertical="center" wrapText="1"/>
    </xf>
    <xf numFmtId="4" fontId="37" fillId="12" borderId="26" xfId="17" applyNumberFormat="1" applyFont="1" applyFill="1" applyBorder="1" applyAlignment="1">
      <alignment horizontal="center" vertical="center" wrapText="1"/>
    </xf>
    <xf numFmtId="4" fontId="37" fillId="12" borderId="10" xfId="17" applyNumberFormat="1" applyFont="1" applyFill="1" applyBorder="1" applyAlignment="1">
      <alignment horizontal="center" vertical="center" wrapText="1"/>
    </xf>
    <xf numFmtId="0" fontId="38" fillId="0" borderId="38" xfId="17" applyFont="1" applyBorder="1" applyAlignment="1">
      <alignment horizontal="left" vertical="center" wrapText="1" indent="2"/>
    </xf>
    <xf numFmtId="0" fontId="38" fillId="0" borderId="14" xfId="17" applyFont="1" applyFill="1" applyBorder="1" applyAlignment="1">
      <alignment horizontal="left" vertical="center" wrapText="1" indent="2"/>
    </xf>
    <xf numFmtId="0" fontId="38" fillId="0" borderId="0" xfId="17" applyFont="1" applyFill="1" applyBorder="1" applyAlignment="1">
      <alignment horizontal="left" vertical="center" wrapText="1" indent="2"/>
    </xf>
    <xf numFmtId="0" fontId="38" fillId="0" borderId="42" xfId="17" applyFont="1" applyFill="1" applyBorder="1" applyAlignment="1">
      <alignment horizontal="left" vertical="center" wrapText="1" indent="2"/>
    </xf>
    <xf numFmtId="0" fontId="40" fillId="0" borderId="14" xfId="17" applyFont="1" applyFill="1" applyBorder="1" applyAlignment="1">
      <alignment horizontal="left" vertical="center" wrapText="1" indent="1"/>
    </xf>
    <xf numFmtId="0" fontId="40" fillId="0" borderId="0" xfId="17" applyFont="1" applyFill="1" applyBorder="1" applyAlignment="1">
      <alignment horizontal="left" vertical="center" wrapText="1" indent="1"/>
    </xf>
    <xf numFmtId="0" fontId="40" fillId="0" borderId="42" xfId="17" applyFont="1" applyFill="1" applyBorder="1" applyAlignment="1">
      <alignment horizontal="left" vertical="center" wrapText="1" indent="1"/>
    </xf>
    <xf numFmtId="0" fontId="38" fillId="0" borderId="14" xfId="17" applyFont="1" applyFill="1" applyBorder="1" applyAlignment="1">
      <alignment horizontal="left" vertical="center" wrapText="1"/>
    </xf>
    <xf numFmtId="0" fontId="38" fillId="0" borderId="0" xfId="17" applyFont="1" applyFill="1" applyBorder="1" applyAlignment="1">
      <alignment horizontal="left" vertical="center" wrapText="1"/>
    </xf>
    <xf numFmtId="0" fontId="38" fillId="0" borderId="42" xfId="17" applyFont="1" applyFill="1" applyBorder="1" applyAlignment="1">
      <alignment horizontal="left" vertical="center" wrapText="1"/>
    </xf>
    <xf numFmtId="0" fontId="38" fillId="0" borderId="14" xfId="17" applyFont="1" applyBorder="1" applyAlignment="1">
      <alignment horizontal="left" vertical="center" wrapText="1"/>
    </xf>
    <xf numFmtId="0" fontId="38" fillId="0" borderId="0" xfId="17" applyFont="1" applyBorder="1" applyAlignment="1">
      <alignment horizontal="left" vertical="center" wrapText="1"/>
    </xf>
    <xf numFmtId="0" fontId="38" fillId="0" borderId="42" xfId="17" applyFont="1" applyBorder="1" applyAlignment="1">
      <alignment horizontal="left" vertical="center" wrapText="1"/>
    </xf>
    <xf numFmtId="0" fontId="38" fillId="0" borderId="14" xfId="17" applyFont="1" applyBorder="1" applyAlignment="1">
      <alignment horizontal="left" vertical="center" wrapText="1" indent="1"/>
    </xf>
    <xf numFmtId="0" fontId="38" fillId="0" borderId="0" xfId="17" applyFont="1" applyBorder="1" applyAlignment="1">
      <alignment horizontal="left" vertical="center" wrapText="1" indent="1"/>
    </xf>
    <xf numFmtId="0" fontId="38" fillId="0" borderId="42" xfId="17" applyFont="1" applyBorder="1" applyAlignment="1">
      <alignment horizontal="left" vertical="center" wrapText="1" indent="1"/>
    </xf>
    <xf numFmtId="0" fontId="38" fillId="0" borderId="14" xfId="17" quotePrefix="1" applyFont="1" applyBorder="1" applyAlignment="1">
      <alignment horizontal="left" vertical="center" wrapText="1" indent="1"/>
    </xf>
    <xf numFmtId="0" fontId="38" fillId="0" borderId="0" xfId="17" quotePrefix="1" applyFont="1" applyBorder="1" applyAlignment="1">
      <alignment horizontal="left" vertical="center" wrapText="1" indent="1"/>
    </xf>
    <xf numFmtId="0" fontId="38" fillId="0" borderId="42" xfId="17" quotePrefix="1" applyFont="1" applyBorder="1" applyAlignment="1">
      <alignment horizontal="left" vertical="center" wrapText="1" indent="1"/>
    </xf>
    <xf numFmtId="0" fontId="38" fillId="0" borderId="14" xfId="17" applyFont="1" applyFill="1" applyBorder="1" applyAlignment="1">
      <alignment horizontal="left" vertical="center" wrapText="1" indent="1"/>
    </xf>
    <xf numFmtId="0" fontId="38" fillId="0" borderId="0" xfId="17" applyFont="1" applyFill="1" applyBorder="1" applyAlignment="1">
      <alignment horizontal="left" vertical="center" wrapText="1" indent="1"/>
    </xf>
    <xf numFmtId="0" fontId="38" fillId="0" borderId="42" xfId="17" applyFont="1" applyFill="1" applyBorder="1" applyAlignment="1">
      <alignment horizontal="left" vertical="center" wrapText="1" indent="1"/>
    </xf>
    <xf numFmtId="0" fontId="25" fillId="0" borderId="35" xfId="17" applyFont="1" applyBorder="1" applyAlignment="1">
      <alignment horizontal="center" vertical="center" wrapText="1"/>
    </xf>
    <xf numFmtId="0" fontId="25" fillId="0" borderId="32" xfId="17" applyFont="1" applyBorder="1" applyAlignment="1">
      <alignment horizontal="center" vertical="center" wrapText="1"/>
    </xf>
    <xf numFmtId="0" fontId="25" fillId="0" borderId="36" xfId="17" applyFont="1" applyBorder="1" applyAlignment="1">
      <alignment horizontal="center" vertical="center" wrapText="1"/>
    </xf>
    <xf numFmtId="0" fontId="41" fillId="0" borderId="41" xfId="17" applyFont="1" applyBorder="1" applyAlignment="1">
      <alignment horizontal="center" vertical="center" wrapText="1"/>
    </xf>
    <xf numFmtId="0" fontId="41" fillId="0" borderId="3" xfId="17" applyFont="1" applyBorder="1" applyAlignment="1">
      <alignment horizontal="center" vertical="center" wrapText="1"/>
    </xf>
    <xf numFmtId="0" fontId="41" fillId="0" borderId="5" xfId="17" applyFont="1" applyBorder="1" applyAlignment="1">
      <alignment horizontal="center" vertical="center" wrapText="1"/>
    </xf>
    <xf numFmtId="0" fontId="38" fillId="0" borderId="14" xfId="17" quotePrefix="1" applyFont="1" applyBorder="1" applyAlignment="1">
      <alignment horizontal="left" vertical="center" wrapText="1"/>
    </xf>
    <xf numFmtId="0" fontId="38" fillId="0" borderId="0" xfId="17" quotePrefix="1" applyFont="1" applyBorder="1" applyAlignment="1">
      <alignment horizontal="left" vertical="center" wrapText="1"/>
    </xf>
    <xf numFmtId="0" fontId="38" fillId="0" borderId="42" xfId="17" quotePrefix="1" applyFont="1" applyBorder="1" applyAlignment="1">
      <alignment horizontal="left" vertical="center" wrapText="1"/>
    </xf>
    <xf numFmtId="0" fontId="38" fillId="0" borderId="14" xfId="18" applyFont="1" applyBorder="1" applyAlignment="1">
      <alignment horizontal="left" vertical="center" wrapText="1" indent="1"/>
    </xf>
    <xf numFmtId="0" fontId="38" fillId="0" borderId="0" xfId="18" applyFont="1" applyBorder="1" applyAlignment="1">
      <alignment horizontal="left" vertical="center" wrapText="1" indent="1"/>
    </xf>
    <xf numFmtId="0" fontId="38" fillId="0" borderId="42" xfId="18" applyFont="1" applyBorder="1" applyAlignment="1">
      <alignment horizontal="left" vertical="center" wrapText="1" indent="1"/>
    </xf>
    <xf numFmtId="0" fontId="38" fillId="0" borderId="14" xfId="17" quotePrefix="1" applyFont="1" applyBorder="1" applyAlignment="1">
      <alignment horizontal="left" vertical="center" wrapText="1" indent="3"/>
    </xf>
    <xf numFmtId="0" fontId="38" fillId="0" borderId="0" xfId="17" quotePrefix="1" applyFont="1" applyBorder="1" applyAlignment="1">
      <alignment horizontal="left" vertical="center" wrapText="1" indent="3"/>
    </xf>
    <xf numFmtId="0" fontId="38" fillId="0" borderId="42" xfId="17" quotePrefix="1" applyFont="1" applyBorder="1" applyAlignment="1">
      <alignment horizontal="left" vertical="center" wrapText="1" indent="3"/>
    </xf>
    <xf numFmtId="49" fontId="50" fillId="8" borderId="59" xfId="19" applyNumberFormat="1" applyFont="1" applyFill="1" applyBorder="1" applyAlignment="1">
      <alignment horizontal="center" vertical="center"/>
    </xf>
    <xf numFmtId="49" fontId="50" fillId="8" borderId="32" xfId="19" applyNumberFormat="1" applyFont="1" applyFill="1" applyBorder="1" applyAlignment="1">
      <alignment horizontal="center" vertical="center"/>
    </xf>
    <xf numFmtId="0" fontId="38" fillId="0" borderId="38" xfId="18" quotePrefix="1" applyFont="1" applyBorder="1" applyAlignment="1">
      <alignment horizontal="left" vertical="center" wrapText="1" indent="1"/>
    </xf>
    <xf numFmtId="0" fontId="38" fillId="0" borderId="0" xfId="18" quotePrefix="1" applyFont="1" applyBorder="1" applyAlignment="1">
      <alignment horizontal="left" vertical="center" wrapText="1" indent="1"/>
    </xf>
    <xf numFmtId="0" fontId="38" fillId="0" borderId="42" xfId="18" quotePrefix="1" applyFont="1" applyBorder="1" applyAlignment="1">
      <alignment horizontal="left" vertical="center" wrapText="1" indent="1"/>
    </xf>
    <xf numFmtId="0" fontId="38" fillId="0" borderId="51" xfId="18" quotePrefix="1" applyFont="1" applyBorder="1" applyAlignment="1">
      <alignment horizontal="left" vertical="center" wrapText="1" indent="1"/>
    </xf>
    <xf numFmtId="0" fontId="38" fillId="0" borderId="10" xfId="18" quotePrefix="1" applyFont="1" applyBorder="1" applyAlignment="1">
      <alignment horizontal="left" vertical="center" wrapText="1" indent="1"/>
    </xf>
    <xf numFmtId="0" fontId="38" fillId="0" borderId="49" xfId="18" quotePrefix="1" applyFont="1" applyBorder="1" applyAlignment="1">
      <alignment horizontal="left" vertical="center" wrapText="1" indent="1"/>
    </xf>
    <xf numFmtId="0" fontId="44" fillId="0" borderId="38" xfId="18" quotePrefix="1" applyFont="1" applyBorder="1" applyAlignment="1">
      <alignment horizontal="left" vertical="center" wrapText="1"/>
    </xf>
    <xf numFmtId="0" fontId="44" fillId="0" borderId="0" xfId="18" quotePrefix="1" applyFont="1" applyBorder="1" applyAlignment="1">
      <alignment horizontal="left" vertical="center" wrapText="1"/>
    </xf>
    <xf numFmtId="0" fontId="44" fillId="0" borderId="42" xfId="18" quotePrefix="1" applyFont="1" applyBorder="1" applyAlignment="1">
      <alignment horizontal="left" vertical="center" wrapText="1"/>
    </xf>
    <xf numFmtId="2" fontId="27" fillId="9" borderId="0" xfId="20" applyNumberFormat="1" applyFont="1" applyFill="1" applyBorder="1" applyAlignment="1">
      <alignment horizontal="center" vertical="center"/>
    </xf>
    <xf numFmtId="2" fontId="27" fillId="9" borderId="15" xfId="20" applyNumberFormat="1" applyFont="1" applyFill="1" applyBorder="1" applyAlignment="1">
      <alignment horizontal="center" vertical="center"/>
    </xf>
    <xf numFmtId="0" fontId="66" fillId="0" borderId="0" xfId="20" applyFont="1" applyFill="1" applyBorder="1" applyAlignment="1">
      <alignment horizontal="center" vertical="center"/>
    </xf>
    <xf numFmtId="49" fontId="50" fillId="8" borderId="59" xfId="20" applyNumberFormat="1" applyFont="1" applyFill="1" applyBorder="1" applyAlignment="1">
      <alignment horizontal="center" vertical="center"/>
    </xf>
    <xf numFmtId="49" fontId="50" fillId="8" borderId="32" xfId="20" applyNumberFormat="1" applyFont="1" applyFill="1" applyBorder="1" applyAlignment="1">
      <alignment horizontal="center" vertical="center"/>
    </xf>
    <xf numFmtId="2" fontId="69" fillId="9" borderId="0" xfId="20" applyNumberFormat="1" applyFont="1" applyFill="1" applyBorder="1" applyAlignment="1">
      <alignment horizontal="center" vertical="center"/>
    </xf>
    <xf numFmtId="2" fontId="69" fillId="9" borderId="15" xfId="20" applyNumberFormat="1" applyFont="1" applyFill="1" applyBorder="1" applyAlignment="1">
      <alignment horizontal="center" vertical="center"/>
    </xf>
    <xf numFmtId="0" fontId="38" fillId="0" borderId="38" xfId="18" quotePrefix="1" applyFont="1" applyBorder="1" applyAlignment="1">
      <alignment horizontal="left" vertical="center" wrapText="1" indent="3"/>
    </xf>
    <xf numFmtId="0" fontId="38" fillId="0" borderId="0" xfId="18" quotePrefix="1" applyFont="1" applyBorder="1" applyAlignment="1">
      <alignment horizontal="left" vertical="center" wrapText="1" indent="3"/>
    </xf>
    <xf numFmtId="0" fontId="41" fillId="0" borderId="4" xfId="17" applyFont="1" applyBorder="1" applyAlignment="1">
      <alignment horizontal="center" vertical="center" wrapText="1"/>
    </xf>
    <xf numFmtId="0" fontId="38" fillId="0" borderId="38" xfId="17" quotePrefix="1" applyFont="1" applyBorder="1" applyAlignment="1">
      <alignment horizontal="left" vertical="center" wrapText="1" indent="1"/>
    </xf>
    <xf numFmtId="0" fontId="38" fillId="0" borderId="38" xfId="18" quotePrefix="1" applyFont="1" applyBorder="1" applyAlignment="1">
      <alignment horizontal="left" vertical="center" wrapText="1" indent="5"/>
    </xf>
    <xf numFmtId="0" fontId="38" fillId="0" borderId="0" xfId="18" quotePrefix="1" applyFont="1" applyBorder="1" applyAlignment="1">
      <alignment horizontal="left" vertical="center" wrapText="1" indent="5"/>
    </xf>
    <xf numFmtId="0" fontId="37" fillId="12" borderId="12" xfId="17" applyFont="1" applyFill="1" applyBorder="1" applyAlignment="1">
      <alignment horizontal="center" vertical="center" wrapText="1"/>
    </xf>
    <xf numFmtId="0" fontId="37" fillId="12" borderId="0" xfId="17" applyFont="1" applyFill="1" applyBorder="1" applyAlignment="1">
      <alignment horizontal="center" vertical="center" wrapText="1"/>
    </xf>
    <xf numFmtId="0" fontId="37" fillId="12" borderId="10" xfId="17" applyFont="1" applyFill="1" applyBorder="1" applyAlignment="1">
      <alignment horizontal="center" vertical="center" wrapText="1"/>
    </xf>
    <xf numFmtId="0" fontId="17" fillId="6" borderId="12" xfId="0" applyFont="1" applyFill="1" applyBorder="1" applyAlignment="1" applyProtection="1">
      <alignment horizontal="center" vertical="center" wrapText="1"/>
      <protection locked="0"/>
    </xf>
    <xf numFmtId="0" fontId="17" fillId="6" borderId="30" xfId="0" applyFont="1" applyFill="1" applyBorder="1" applyAlignment="1" applyProtection="1">
      <alignment horizontal="center" vertical="center" wrapText="1"/>
      <protection locked="0"/>
    </xf>
    <xf numFmtId="0" fontId="38" fillId="0" borderId="38" xfId="22" applyFont="1" applyBorder="1" applyAlignment="1">
      <alignment horizontal="left" vertical="center" wrapText="1" indent="1"/>
    </xf>
    <xf numFmtId="0" fontId="38" fillId="0" borderId="0" xfId="22" applyFont="1" applyBorder="1" applyAlignment="1">
      <alignment horizontal="left" vertical="center" wrapText="1" indent="1"/>
    </xf>
  </cellXfs>
  <cellStyles count="23">
    <cellStyle name="Excel Built-in Normal" xfId="1" xr:uid="{00000000-0005-0000-0000-000000000000}"/>
    <cellStyle name="Monétaire" xfId="16" builtinId="4"/>
    <cellStyle name="Monétaire 2" xfId="2" xr:uid="{00000000-0005-0000-0000-000002000000}"/>
    <cellStyle name="Monétaire 2 2" xfId="3" xr:uid="{00000000-0005-0000-0000-000003000000}"/>
    <cellStyle name="Monétaire 3" xfId="14" xr:uid="{00000000-0005-0000-0000-000004000000}"/>
    <cellStyle name="Monétaire 4" xfId="13" xr:uid="{00000000-0005-0000-0000-000005000000}"/>
    <cellStyle name="Monétaire 5" xfId="15" xr:uid="{00000000-0005-0000-0000-000006000000}"/>
    <cellStyle name="Normal" xfId="0" builtinId="0"/>
    <cellStyle name="Normal 2" xfId="4" xr:uid="{00000000-0005-0000-0000-000008000000}"/>
    <cellStyle name="Normal 2 2" xfId="5" xr:uid="{00000000-0005-0000-0000-000009000000}"/>
    <cellStyle name="Normal 2 2 2" xfId="6" xr:uid="{00000000-0005-0000-0000-00000A000000}"/>
    <cellStyle name="Normal 2 2 2 2" xfId="7" xr:uid="{00000000-0005-0000-0000-00000B000000}"/>
    <cellStyle name="Normal 2 2 3" xfId="18" xr:uid="{00000000-0005-0000-0000-00000C000000}"/>
    <cellStyle name="Normal 2 3" xfId="8" xr:uid="{00000000-0005-0000-0000-00000D000000}"/>
    <cellStyle name="Normal 3" xfId="9" xr:uid="{00000000-0005-0000-0000-00000E000000}"/>
    <cellStyle name="Normal 3 2" xfId="22" xr:uid="{00000000-0005-0000-0000-00000F000000}"/>
    <cellStyle name="Normal 4" xfId="10" xr:uid="{00000000-0005-0000-0000-000010000000}"/>
    <cellStyle name="Normal 5" xfId="11" xr:uid="{00000000-0005-0000-0000-000011000000}"/>
    <cellStyle name="Normal 6" xfId="17" xr:uid="{00000000-0005-0000-0000-000012000000}"/>
    <cellStyle name="Normal 7" xfId="19" xr:uid="{00000000-0005-0000-0000-000013000000}"/>
    <cellStyle name="Normal 8" xfId="20" xr:uid="{00000000-0005-0000-0000-000014000000}"/>
    <cellStyle name="Normal 8 2 2" xfId="21" xr:uid="{00000000-0005-0000-0000-000015000000}"/>
    <cellStyle name="Pourcentage 3" xfId="12" xr:uid="{00000000-0005-0000-0000-000016000000}"/>
  </cellStyles>
  <dxfs count="84"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</xdr:row>
      <xdr:rowOff>142875</xdr:rowOff>
    </xdr:from>
    <xdr:to>
      <xdr:col>1</xdr:col>
      <xdr:colOff>631058</xdr:colOff>
      <xdr:row>2</xdr:row>
      <xdr:rowOff>246076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28600"/>
          <a:ext cx="1307333" cy="1032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</xdr:row>
      <xdr:rowOff>142875</xdr:rowOff>
    </xdr:from>
    <xdr:to>
      <xdr:col>1</xdr:col>
      <xdr:colOff>627248</xdr:colOff>
      <xdr:row>2</xdr:row>
      <xdr:rowOff>249886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28600"/>
          <a:ext cx="1303523" cy="1070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</xdr:row>
      <xdr:rowOff>142875</xdr:rowOff>
    </xdr:from>
    <xdr:to>
      <xdr:col>1</xdr:col>
      <xdr:colOff>627248</xdr:colOff>
      <xdr:row>2</xdr:row>
      <xdr:rowOff>249886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28600"/>
          <a:ext cx="1303523" cy="1070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509649</xdr:colOff>
      <xdr:row>1</xdr:row>
      <xdr:rowOff>107675</xdr:rowOff>
    </xdr:from>
    <xdr:to>
      <xdr:col>8</xdr:col>
      <xdr:colOff>1159566</xdr:colOff>
      <xdr:row>1</xdr:row>
      <xdr:rowOff>622393</xdr:rowOff>
    </xdr:to>
    <xdr:pic>
      <xdr:nvPicPr>
        <xdr:cNvPr id="2" name="Image 1" descr="MAYA TIMBRE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30049" y="107675"/>
          <a:ext cx="649917" cy="5147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107677</xdr:rowOff>
    </xdr:from>
    <xdr:to>
      <xdr:col>8</xdr:col>
      <xdr:colOff>777285</xdr:colOff>
      <xdr:row>1</xdr:row>
      <xdr:rowOff>617178</xdr:rowOff>
    </xdr:to>
    <xdr:pic>
      <xdr:nvPicPr>
        <xdr:cNvPr id="3" name="Image 2" descr="MAYA TIMBRE.pn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97481" y="107677"/>
          <a:ext cx="781518" cy="5095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s%20VPG\DIVERS\QUALITE%20OUTILS\11%20-%20CALCUL%20-%20normes%20fran&#231;aises\113%20-%20Acier\1132%20El&#233;ment\VPG-NDC%20-%20Dimensionnement%20charpentes%20m&#233;talliques\VPG-NDC%20-%20Dimensionnement%20charpentes%20m&#233;tallique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leyral\OneDrive\1%20Toolbox\11%20Calcul\115%20Bois\FDC%20-%20Ossature%20bois\FDC%20-%20Dimensionnement%20charpente%20boi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flefeuvre/Desktop/VPG-3TO-APD%20-%20Estimation%20APD%20LOT%20STR.xl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nnees%20serveur\Google%20Drive\travaux%202\01%20OPERATIONS\4_EN%20COURS\75\Eglise%20St%20Eustache\01.DIAG\ED%20TCE%20ind.C%20(pistes%20&#233;conomies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NNEES%20SERVEUR\Google%20Drive\travaux%202\01%20OPERATIONS\4_EN%20COURS\59\ROUBAIX%20-%20sold&#233;\EGLISE%20ST%20MARTIN\03%20-%20PRO%20DCE\final%204\DPGF\DPGF%20lot%20n&#176;1%20IDC%20-%20MPT%20-%20Platrer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-MAYA\Volume_1\CLIENTS\TESSIER\WORK\1_PRO\2_CVC-PLB\0_PIECE%20ADMINISTRATIVE\FLE\WORK\ESTIMATIF\ESTIMATIF%20FLE-5.7.12%20-%20El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G_Qualité"/>
      <sheetName val="FdC - Données"/>
      <sheetName val="FdC - Résistance de la section"/>
      <sheetName val="FdC - Vérification de l'élément"/>
      <sheetName val="FdC - Prédimensionnement"/>
      <sheetName val="PRS"/>
      <sheetName val="Sections"/>
      <sheetName val="Sections Complet"/>
      <sheetName val="EC1-3"/>
    </sheetNames>
    <sheetDataSet>
      <sheetData sheetId="0" refreshError="1"/>
      <sheetData sheetId="1">
        <row r="12">
          <cell r="N12">
            <v>290</v>
          </cell>
        </row>
        <row r="13">
          <cell r="N13">
            <v>8.5</v>
          </cell>
        </row>
        <row r="14">
          <cell r="N14">
            <v>300</v>
          </cell>
        </row>
        <row r="15">
          <cell r="N15">
            <v>14</v>
          </cell>
        </row>
        <row r="18">
          <cell r="N18">
            <v>27</v>
          </cell>
        </row>
        <row r="20">
          <cell r="N20">
            <v>112.5</v>
          </cell>
        </row>
        <row r="21">
          <cell r="N21">
            <v>89</v>
          </cell>
        </row>
        <row r="22">
          <cell r="N22">
            <v>23.5</v>
          </cell>
        </row>
        <row r="24">
          <cell r="N24">
            <v>18260</v>
          </cell>
        </row>
        <row r="25">
          <cell r="N25">
            <v>1260</v>
          </cell>
        </row>
        <row r="27">
          <cell r="N27">
            <v>1383</v>
          </cell>
        </row>
        <row r="28">
          <cell r="N28">
            <v>12.74</v>
          </cell>
        </row>
        <row r="30">
          <cell r="N30">
            <v>6310</v>
          </cell>
        </row>
        <row r="31">
          <cell r="N31">
            <v>420.6</v>
          </cell>
        </row>
        <row r="32">
          <cell r="N32">
            <v>641.20000000000005</v>
          </cell>
        </row>
        <row r="33">
          <cell r="N33">
            <v>7.49</v>
          </cell>
        </row>
        <row r="35">
          <cell r="N35">
            <v>85.6</v>
          </cell>
        </row>
        <row r="38">
          <cell r="N38">
            <v>1200000</v>
          </cell>
        </row>
        <row r="40">
          <cell r="N40">
            <v>0.34</v>
          </cell>
        </row>
        <row r="41">
          <cell r="N41">
            <v>0.49</v>
          </cell>
        </row>
        <row r="45">
          <cell r="N45">
            <v>275</v>
          </cell>
        </row>
        <row r="46">
          <cell r="N46">
            <v>210</v>
          </cell>
        </row>
        <row r="47">
          <cell r="N47">
            <v>80.769230769230759</v>
          </cell>
        </row>
        <row r="48">
          <cell r="N48">
            <v>1</v>
          </cell>
        </row>
        <row r="49">
          <cell r="N49">
            <v>1</v>
          </cell>
        </row>
        <row r="50">
          <cell r="N50">
            <v>1</v>
          </cell>
        </row>
        <row r="69">
          <cell r="N69">
            <v>2</v>
          </cell>
        </row>
        <row r="71">
          <cell r="N71">
            <v>32.61</v>
          </cell>
        </row>
        <row r="72">
          <cell r="N72">
            <v>0</v>
          </cell>
        </row>
        <row r="73">
          <cell r="N73">
            <v>16.52</v>
          </cell>
        </row>
        <row r="74">
          <cell r="N74">
            <v>30.2</v>
          </cell>
        </row>
        <row r="75">
          <cell r="N75">
            <v>0</v>
          </cell>
        </row>
        <row r="77">
          <cell r="N77">
            <v>3.44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Bois de charpente"/>
      <sheetName val="Calcul poutre"/>
      <sheetName val="Calcul poteau"/>
      <sheetName val="Assemblages"/>
      <sheetName val="A int - Assemblages bois métal"/>
      <sheetName val="A int - Dim complet"/>
      <sheetName val="A int - Dim complet - Coef."/>
      <sheetName val="A int - Dim complet - Carac"/>
      <sheetName val="Matériaux"/>
      <sheetName val="Aide"/>
    </sheetNames>
    <sheetDataSet>
      <sheetData sheetId="0"/>
      <sheetData sheetId="1"/>
      <sheetData sheetId="2">
        <row r="53">
          <cell r="G53">
            <v>0.65</v>
          </cell>
        </row>
        <row r="54">
          <cell r="G54">
            <v>1.1000000000000001</v>
          </cell>
        </row>
        <row r="98">
          <cell r="G98">
            <v>2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6">
          <cell r="B6" t="str">
            <v>C18</v>
          </cell>
          <cell r="C6" t="str">
            <v>C22</v>
          </cell>
          <cell r="D6" t="str">
            <v>C24</v>
          </cell>
          <cell r="E6" t="str">
            <v>C27</v>
          </cell>
          <cell r="F6" t="str">
            <v>C30</v>
          </cell>
          <cell r="G6" t="str">
            <v>D30</v>
          </cell>
          <cell r="H6" t="str">
            <v>D35</v>
          </cell>
          <cell r="I6" t="str">
            <v>D40</v>
          </cell>
          <cell r="J6" t="str">
            <v>D50</v>
          </cell>
          <cell r="K6" t="str">
            <v>D60</v>
          </cell>
          <cell r="L6" t="str">
            <v>GL24h</v>
          </cell>
          <cell r="M6" t="str">
            <v>GL28h</v>
          </cell>
          <cell r="N6" t="str">
            <v>GL32h</v>
          </cell>
          <cell r="O6" t="str">
            <v>GL36h</v>
          </cell>
          <cell r="P6" t="str">
            <v>GL24c</v>
          </cell>
          <cell r="Q6" t="str">
            <v>GL28c</v>
          </cell>
          <cell r="R6" t="str">
            <v>GL32c</v>
          </cell>
          <cell r="S6" t="str">
            <v>GL36c</v>
          </cell>
        </row>
        <row r="63">
          <cell r="L63" t="str">
            <v>Bois massif</v>
          </cell>
          <cell r="M63" t="str">
            <v>Bois lamellé collé</v>
          </cell>
          <cell r="N63" t="str">
            <v>LVL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 (résumé)"/>
      <sheetName val="Récap"/>
      <sheetName val="Estimation"/>
      <sheetName val="PU Dalles"/>
      <sheetName val="PU Voiles"/>
      <sheetName val="PU Poutres"/>
      <sheetName val="PU Longrines"/>
      <sheetName val="PU Poteaux"/>
      <sheetName val="PU Pieux"/>
      <sheetName val="PU Matéri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">
          <cell r="B5" t="str">
            <v>Gros béton</v>
          </cell>
        </row>
        <row r="6">
          <cell r="B6" t="str">
            <v xml:space="preserve">Dalle béton </v>
          </cell>
        </row>
        <row r="7">
          <cell r="B7" t="str">
            <v>Béton C25/30</v>
          </cell>
        </row>
        <row r="8">
          <cell r="B8" t="str">
            <v>Béton C30/35</v>
          </cell>
        </row>
        <row r="9">
          <cell r="B9" t="str">
            <v>Béton C35/40</v>
          </cell>
        </row>
        <row r="10">
          <cell r="B10" t="str">
            <v>Béton C40/50</v>
          </cell>
        </row>
        <row r="11">
          <cell r="B11" t="str">
            <v>Béton C50/60</v>
          </cell>
        </row>
        <row r="12">
          <cell r="B12" t="str">
            <v>Béton HP</v>
          </cell>
        </row>
        <row r="14">
          <cell r="B14" t="str">
            <v>Armatures barres</v>
          </cell>
        </row>
        <row r="15">
          <cell r="B15" t="str">
            <v>Armatures treillis</v>
          </cell>
        </row>
        <row r="16">
          <cell r="B16" t="str">
            <v>Armatures voiles et dalles</v>
          </cell>
        </row>
        <row r="18">
          <cell r="B18" t="str">
            <v>Coffrage de fondations (C1)</v>
          </cell>
        </row>
        <row r="19">
          <cell r="B19" t="str">
            <v>Coffrage de dalles</v>
          </cell>
        </row>
        <row r="20">
          <cell r="B20" t="str">
            <v>Coffrage de poteaux</v>
          </cell>
        </row>
        <row r="21">
          <cell r="B21" t="str">
            <v>Coffrage de poutre</v>
          </cell>
        </row>
        <row r="22">
          <cell r="B22" t="str">
            <v>Coffrage de voiles courants (C3)</v>
          </cell>
        </row>
        <row r="23">
          <cell r="B23" t="str">
            <v>Coffrage de voiles courants béton apparent (C4)</v>
          </cell>
        </row>
        <row r="24">
          <cell r="B24" t="str">
            <v>Coffrage de voiles de contreventment (C4)</v>
          </cell>
        </row>
        <row r="25">
          <cell r="B25" t="str">
            <v>Coffrage de talonette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RECAP"/>
      <sheetName val="clos-couvert"/>
    </sheetNames>
    <sheetDataSet>
      <sheetData sheetId="0">
        <row r="31">
          <cell r="H31">
            <v>3124863.0427679378</v>
          </cell>
        </row>
      </sheetData>
      <sheetData sheetId="1"/>
      <sheetData sheetId="2">
        <row r="814">
          <cell r="AE814">
            <v>3124863.0427679378</v>
          </cell>
        </row>
        <row r="826">
          <cell r="P826">
            <v>0.25</v>
          </cell>
          <cell r="R826">
            <v>5</v>
          </cell>
          <cell r="T826">
            <v>1.5</v>
          </cell>
        </row>
        <row r="827">
          <cell r="P827">
            <v>0.6</v>
          </cell>
          <cell r="R827">
            <v>6</v>
          </cell>
          <cell r="T827">
            <v>9</v>
          </cell>
        </row>
        <row r="828">
          <cell r="P828">
            <v>0.4</v>
          </cell>
          <cell r="R828">
            <v>3</v>
          </cell>
          <cell r="T828">
            <v>6</v>
          </cell>
        </row>
        <row r="829">
          <cell r="P829">
            <v>0.45</v>
          </cell>
          <cell r="R829">
            <v>4.5</v>
          </cell>
          <cell r="T829">
            <v>7</v>
          </cell>
        </row>
        <row r="830">
          <cell r="P830">
            <v>0.5</v>
          </cell>
          <cell r="R830">
            <v>5</v>
          </cell>
          <cell r="T830">
            <v>8</v>
          </cell>
        </row>
        <row r="831">
          <cell r="P831">
            <v>0.55000000000000004</v>
          </cell>
          <cell r="R831">
            <v>5.5</v>
          </cell>
          <cell r="T831">
            <v>9</v>
          </cell>
        </row>
        <row r="832">
          <cell r="R832">
            <v>10</v>
          </cell>
          <cell r="T832">
            <v>0</v>
          </cell>
        </row>
        <row r="833">
          <cell r="T833">
            <v>13</v>
          </cell>
        </row>
        <row r="835">
          <cell r="T835">
            <v>2.2000000000000002</v>
          </cell>
        </row>
        <row r="839">
          <cell r="P839">
            <v>0.6</v>
          </cell>
          <cell r="R839">
            <v>6</v>
          </cell>
          <cell r="T839">
            <v>25</v>
          </cell>
        </row>
        <row r="840">
          <cell r="P840">
            <v>1.2</v>
          </cell>
          <cell r="R840">
            <v>6</v>
          </cell>
          <cell r="T840">
            <v>20</v>
          </cell>
        </row>
        <row r="841">
          <cell r="P841">
            <v>0.2</v>
          </cell>
          <cell r="R841">
            <v>2</v>
          </cell>
          <cell r="T841">
            <v>8</v>
          </cell>
        </row>
        <row r="842">
          <cell r="P842">
            <v>0.6</v>
          </cell>
          <cell r="R842">
            <v>4</v>
          </cell>
          <cell r="T842">
            <v>25</v>
          </cell>
        </row>
        <row r="843">
          <cell r="P843">
            <v>1.2</v>
          </cell>
          <cell r="R843">
            <v>8</v>
          </cell>
          <cell r="T843">
            <v>15</v>
          </cell>
        </row>
        <row r="845">
          <cell r="T845">
            <v>18</v>
          </cell>
        </row>
        <row r="846">
          <cell r="P846">
            <v>0.6</v>
          </cell>
          <cell r="R846">
            <v>4</v>
          </cell>
          <cell r="T846">
            <v>25</v>
          </cell>
        </row>
        <row r="847">
          <cell r="P847">
            <v>1.3</v>
          </cell>
          <cell r="R847">
            <v>8</v>
          </cell>
          <cell r="T847">
            <v>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NL"/>
      <sheetName val="TF"/>
      <sheetName val="TO"/>
      <sheetName val="PSE1"/>
      <sheetName val="PSE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Généralités"/>
      <sheetName val="Etudes"/>
      <sheetName val="GO-VRD"/>
      <sheetName val="Ossature-Clos-Couvert"/>
      <sheetName val="PLB"/>
      <sheetName val="CVC"/>
      <sheetName val="ELEC"/>
      <sheetName val="Cloisonn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47"/>
  <sheetViews>
    <sheetView showZeros="0" tabSelected="1" view="pageBreakPreview" zoomScaleNormal="100" zoomScaleSheetLayoutView="100" workbookViewId="0">
      <pane ySplit="2" topLeftCell="A3" activePane="bottomLeft" state="frozen"/>
      <selection pane="bottomLeft" activeCell="O8" sqref="O8"/>
    </sheetView>
  </sheetViews>
  <sheetFormatPr baseColWidth="10" defaultColWidth="11.42578125" defaultRowHeight="12.75"/>
  <cols>
    <col min="1" max="1" width="3.85546875" style="115" customWidth="1"/>
    <col min="2" max="2" width="32.5703125" style="116" customWidth="1"/>
    <col min="3" max="3" width="6.85546875" style="117" customWidth="1"/>
    <col min="4" max="4" width="2.28515625" style="117" customWidth="1"/>
    <col min="5" max="5" width="6.85546875" style="117" customWidth="1"/>
    <col min="6" max="6" width="2.28515625" style="117" customWidth="1"/>
    <col min="7" max="7" width="6.85546875" style="117" customWidth="1"/>
    <col min="8" max="8" width="1.85546875" style="117" bestFit="1" customWidth="1"/>
    <col min="9" max="9" width="6.42578125" style="117" customWidth="1"/>
    <col min="10" max="10" width="9.140625" style="118" customWidth="1"/>
    <col min="11" max="11" width="12.7109375" style="119" customWidth="1"/>
    <col min="12" max="13" width="11.5703125" style="120" customWidth="1"/>
    <col min="14" max="14" width="19.5703125" style="316" customWidth="1"/>
    <col min="15" max="15" width="26.5703125" style="316" customWidth="1"/>
    <col min="16" max="16" width="12.7109375" style="122" customWidth="1"/>
    <col min="17" max="18" width="0" style="123" hidden="1" customWidth="1"/>
    <col min="19" max="19" width="11.42578125" style="123"/>
    <col min="20" max="20" width="0" style="123" hidden="1" customWidth="1"/>
    <col min="21" max="16384" width="11.42578125" style="123"/>
  </cols>
  <sheetData>
    <row r="1" spans="1:20" ht="62.25" customHeight="1" thickBot="1">
      <c r="B1" s="903" t="s">
        <v>760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5"/>
      <c r="N1" s="121"/>
      <c r="O1" s="121"/>
    </row>
    <row r="2" spans="1:20" s="129" customFormat="1" ht="95.25" customHeight="1" thickBot="1">
      <c r="A2" s="124" t="s">
        <v>2</v>
      </c>
      <c r="B2" s="940" t="s">
        <v>449</v>
      </c>
      <c r="C2" s="941"/>
      <c r="D2" s="941"/>
      <c r="E2" s="941"/>
      <c r="F2" s="941"/>
      <c r="G2" s="941"/>
      <c r="H2" s="941"/>
      <c r="I2" s="942"/>
      <c r="J2" s="125" t="s">
        <v>3</v>
      </c>
      <c r="K2" s="126" t="s">
        <v>196</v>
      </c>
      <c r="L2" s="571" t="s">
        <v>746</v>
      </c>
      <c r="M2" s="128" t="s">
        <v>757</v>
      </c>
      <c r="N2" s="572" t="s">
        <v>89</v>
      </c>
      <c r="O2" s="128" t="s">
        <v>769</v>
      </c>
      <c r="P2" s="572" t="s">
        <v>745</v>
      </c>
    </row>
    <row r="3" spans="1:20" s="129" customFormat="1" ht="11.45" customHeight="1">
      <c r="A3" s="130"/>
      <c r="B3" s="131"/>
      <c r="C3" s="132"/>
      <c r="D3" s="132"/>
      <c r="E3" s="132"/>
      <c r="F3" s="132"/>
      <c r="G3" s="132"/>
      <c r="H3" s="132"/>
      <c r="I3" s="132"/>
      <c r="J3" s="133"/>
      <c r="K3" s="134"/>
      <c r="L3" s="332"/>
      <c r="M3" s="138"/>
      <c r="N3" s="771"/>
      <c r="O3" s="752"/>
      <c r="P3" s="138"/>
    </row>
    <row r="4" spans="1:20" s="129" customFormat="1" ht="41.45" customHeight="1">
      <c r="A4" s="130"/>
      <c r="B4" s="943" t="s">
        <v>197</v>
      </c>
      <c r="C4" s="944"/>
      <c r="D4" s="944"/>
      <c r="E4" s="944"/>
      <c r="F4" s="944"/>
      <c r="G4" s="944"/>
      <c r="H4" s="944"/>
      <c r="I4" s="945"/>
      <c r="J4" s="139"/>
      <c r="K4" s="140"/>
      <c r="L4" s="421"/>
      <c r="M4" s="142"/>
      <c r="N4" s="771"/>
      <c r="O4" s="752"/>
      <c r="P4" s="142"/>
      <c r="Q4" s="143" t="s">
        <v>198</v>
      </c>
      <c r="R4" s="144">
        <v>18</v>
      </c>
      <c r="T4" s="356" t="s">
        <v>767</v>
      </c>
    </row>
    <row r="5" spans="1:20" ht="16.149999999999999" customHeight="1">
      <c r="A5" s="130"/>
      <c r="B5" s="145"/>
      <c r="C5" s="146"/>
      <c r="D5" s="146"/>
      <c r="E5" s="146"/>
      <c r="F5" s="146"/>
      <c r="G5" s="146"/>
      <c r="H5" s="146"/>
      <c r="I5" s="146"/>
      <c r="J5" s="147"/>
      <c r="K5" s="148"/>
      <c r="L5" s="254"/>
      <c r="M5" s="150"/>
      <c r="N5" s="771"/>
      <c r="O5" s="752"/>
      <c r="P5" s="150"/>
      <c r="T5" s="369" t="s">
        <v>766</v>
      </c>
    </row>
    <row r="6" spans="1:20" ht="16.149999999999999" customHeight="1">
      <c r="A6" s="130" t="str">
        <f>IF(J6="","",MAX(A$3:A5)+1)</f>
        <v/>
      </c>
      <c r="B6" s="151" t="s">
        <v>199</v>
      </c>
      <c r="C6" s="152"/>
      <c r="D6" s="152"/>
      <c r="E6" s="152"/>
      <c r="F6" s="152"/>
      <c r="G6" s="152"/>
      <c r="H6" s="152"/>
      <c r="I6" s="153"/>
      <c r="J6" s="154"/>
      <c r="K6" s="155"/>
      <c r="L6" s="338"/>
      <c r="M6" s="150"/>
      <c r="N6" s="771"/>
      <c r="O6" s="752"/>
      <c r="P6" s="150"/>
      <c r="T6" s="377" t="s">
        <v>768</v>
      </c>
    </row>
    <row r="7" spans="1:20" ht="16.149999999999999" customHeight="1">
      <c r="A7" s="130" t="str">
        <f>IF(J7="","",MAX(A$3:A6)+1)</f>
        <v/>
      </c>
      <c r="B7" s="151"/>
      <c r="C7" s="152"/>
      <c r="D7" s="152"/>
      <c r="E7" s="152"/>
      <c r="F7" s="152"/>
      <c r="G7" s="152"/>
      <c r="H7" s="152"/>
      <c r="I7" s="153"/>
      <c r="J7" s="154"/>
      <c r="K7" s="155"/>
      <c r="L7" s="338"/>
      <c r="M7" s="150"/>
      <c r="N7" s="771"/>
      <c r="O7" s="752"/>
      <c r="P7" s="150"/>
    </row>
    <row r="8" spans="1:20" ht="16.149999999999999" customHeight="1">
      <c r="A8" s="130">
        <f>IF(J8="","",MAX(A$3:A7)+1)</f>
        <v>1</v>
      </c>
      <c r="B8" s="157" t="s">
        <v>200</v>
      </c>
      <c r="C8" s="152"/>
      <c r="D8" s="152"/>
      <c r="E8" s="152"/>
      <c r="F8" s="152"/>
      <c r="G8" s="152"/>
      <c r="H8" s="152"/>
      <c r="I8" s="153"/>
      <c r="J8" s="158" t="s">
        <v>201</v>
      </c>
      <c r="K8" s="159">
        <v>1</v>
      </c>
      <c r="L8" s="233"/>
      <c r="M8" s="161">
        <f>K8*L8</f>
        <v>0</v>
      </c>
      <c r="N8" s="771"/>
      <c r="O8" s="752"/>
      <c r="P8" s="161">
        <f>IF(N8="X",M8,0)</f>
        <v>0</v>
      </c>
    </row>
    <row r="9" spans="1:20" s="165" customFormat="1" ht="16.149999999999999" customHeight="1">
      <c r="A9" s="130" t="str">
        <f>IF(J9="","",MAX(A$3:A8)+1)</f>
        <v/>
      </c>
      <c r="B9" s="162"/>
      <c r="C9" s="152"/>
      <c r="D9" s="152"/>
      <c r="E9" s="152"/>
      <c r="F9" s="152"/>
      <c r="G9" s="152"/>
      <c r="H9" s="152"/>
      <c r="I9" s="153"/>
      <c r="J9" s="163"/>
      <c r="K9" s="164"/>
      <c r="L9" s="623"/>
      <c r="M9" s="161"/>
      <c r="N9" s="771"/>
      <c r="O9" s="752"/>
      <c r="P9" s="161"/>
    </row>
    <row r="10" spans="1:20" s="165" customFormat="1" ht="16.149999999999999" customHeight="1">
      <c r="A10" s="130" t="str">
        <f>IF(J10="","",MAX(A$3:A9)+1)</f>
        <v/>
      </c>
      <c r="B10" s="157" t="s">
        <v>202</v>
      </c>
      <c r="C10" s="152"/>
      <c r="D10" s="152"/>
      <c r="E10" s="152"/>
      <c r="F10" s="152"/>
      <c r="G10" s="152"/>
      <c r="H10" s="152"/>
      <c r="I10" s="153"/>
      <c r="J10" s="163"/>
      <c r="K10" s="164"/>
      <c r="L10" s="623"/>
      <c r="M10" s="161"/>
      <c r="N10" s="771"/>
      <c r="O10" s="752"/>
      <c r="P10" s="161"/>
    </row>
    <row r="11" spans="1:20" s="165" customFormat="1" ht="16.149999999999999" customHeight="1">
      <c r="A11" s="130">
        <f>IF(J11="","",MAX(A$3:A10)+1)</f>
        <v>2</v>
      </c>
      <c r="B11" s="166" t="s">
        <v>203</v>
      </c>
      <c r="C11" s="152"/>
      <c r="D11" s="152"/>
      <c r="E11" s="152"/>
      <c r="F11" s="152"/>
      <c r="G11" s="152"/>
      <c r="H11" s="152"/>
      <c r="I11" s="153"/>
      <c r="J11" s="158" t="s">
        <v>201</v>
      </c>
      <c r="K11" s="159">
        <v>1</v>
      </c>
      <c r="L11" s="233"/>
      <c r="M11" s="161">
        <f t="shared" ref="M11:M72" si="0">K11*L11</f>
        <v>0</v>
      </c>
      <c r="N11" s="771"/>
      <c r="O11" s="752"/>
      <c r="P11" s="161">
        <f>IF(N11="X",M11,0)</f>
        <v>0</v>
      </c>
    </row>
    <row r="12" spans="1:20" s="165" customFormat="1" ht="16.149999999999999" customHeight="1">
      <c r="A12" s="130">
        <f>IF(J12="","",MAX(A$3:A11)+1)</f>
        <v>3</v>
      </c>
      <c r="B12" s="166" t="s">
        <v>204</v>
      </c>
      <c r="C12" s="152"/>
      <c r="D12" s="152"/>
      <c r="E12" s="152"/>
      <c r="F12" s="152"/>
      <c r="G12" s="152"/>
      <c r="H12" s="152"/>
      <c r="I12" s="153"/>
      <c r="J12" s="158" t="s">
        <v>205</v>
      </c>
      <c r="K12" s="168">
        <v>19</v>
      </c>
      <c r="L12" s="233"/>
      <c r="M12" s="161">
        <f t="shared" si="0"/>
        <v>0</v>
      </c>
      <c r="N12" s="771"/>
      <c r="O12" s="752"/>
      <c r="P12" s="161">
        <f>IF(N12="X",M12,0)</f>
        <v>0</v>
      </c>
    </row>
    <row r="13" spans="1:20" s="165" customFormat="1" ht="16.149999999999999" customHeight="1">
      <c r="A13" s="130">
        <f>IF(J13="","",MAX(A$3:A12)+1)</f>
        <v>4</v>
      </c>
      <c r="B13" s="166" t="s">
        <v>206</v>
      </c>
      <c r="C13" s="152"/>
      <c r="D13" s="152"/>
      <c r="E13" s="152"/>
      <c r="F13" s="152"/>
      <c r="G13" s="152"/>
      <c r="H13" s="152"/>
      <c r="I13" s="153"/>
      <c r="J13" s="158" t="s">
        <v>201</v>
      </c>
      <c r="K13" s="159">
        <v>1</v>
      </c>
      <c r="L13" s="233"/>
      <c r="M13" s="161">
        <f t="shared" si="0"/>
        <v>0</v>
      </c>
      <c r="N13" s="771"/>
      <c r="O13" s="752"/>
      <c r="P13" s="161">
        <f>IF(N13="X",M13,0)</f>
        <v>0</v>
      </c>
    </row>
    <row r="14" spans="1:20" s="165" customFormat="1" ht="16.149999999999999" customHeight="1">
      <c r="A14" s="130" t="str">
        <f>IF(J14="","",MAX(A$3:A13)+1)</f>
        <v/>
      </c>
      <c r="B14" s="162"/>
      <c r="C14" s="152"/>
      <c r="D14" s="152"/>
      <c r="E14" s="152"/>
      <c r="F14" s="152"/>
      <c r="G14" s="152"/>
      <c r="H14" s="152"/>
      <c r="I14" s="153"/>
      <c r="J14" s="163"/>
      <c r="K14" s="164"/>
      <c r="L14" s="623"/>
      <c r="M14" s="161"/>
      <c r="N14" s="771"/>
      <c r="O14" s="752"/>
      <c r="P14" s="161"/>
    </row>
    <row r="15" spans="1:20" s="165" customFormat="1" ht="16.149999999999999" customHeight="1">
      <c r="A15" s="130" t="str">
        <f>IF(J15="","",MAX(A$3:A14)+1)</f>
        <v/>
      </c>
      <c r="B15" s="157" t="s">
        <v>207</v>
      </c>
      <c r="C15" s="152"/>
      <c r="D15" s="152"/>
      <c r="E15" s="152"/>
      <c r="F15" s="152"/>
      <c r="G15" s="152"/>
      <c r="H15" s="152"/>
      <c r="I15" s="153"/>
      <c r="J15" s="163"/>
      <c r="K15" s="164"/>
      <c r="L15" s="623"/>
      <c r="M15" s="161"/>
      <c r="N15" s="772"/>
      <c r="O15" s="752"/>
      <c r="P15" s="161"/>
    </row>
    <row r="16" spans="1:20" s="165" customFormat="1" ht="16.149999999999999" customHeight="1">
      <c r="A16" s="130">
        <f>IF(J16="","",MAX(A$3:A15)+1)</f>
        <v>5</v>
      </c>
      <c r="B16" s="166" t="s">
        <v>203</v>
      </c>
      <c r="C16" s="152"/>
      <c r="D16" s="152"/>
      <c r="E16" s="152"/>
      <c r="F16" s="152"/>
      <c r="G16" s="152"/>
      <c r="H16" s="152"/>
      <c r="I16" s="153"/>
      <c r="J16" s="158" t="s">
        <v>201</v>
      </c>
      <c r="K16" s="159">
        <v>1</v>
      </c>
      <c r="L16" s="233"/>
      <c r="M16" s="161">
        <f t="shared" si="0"/>
        <v>0</v>
      </c>
      <c r="N16" s="772"/>
      <c r="O16" s="752"/>
      <c r="P16" s="161">
        <f>IF(N16="X",M16,0)</f>
        <v>0</v>
      </c>
    </row>
    <row r="17" spans="1:16" s="165" customFormat="1" ht="16.149999999999999" customHeight="1">
      <c r="A17" s="130">
        <f>IF(J17="","",MAX(A$3:A16)+1)</f>
        <v>6</v>
      </c>
      <c r="B17" s="166" t="s">
        <v>208</v>
      </c>
      <c r="C17" s="152"/>
      <c r="D17" s="152"/>
      <c r="E17" s="152"/>
      <c r="F17" s="152"/>
      <c r="G17" s="152"/>
      <c r="H17" s="152"/>
      <c r="I17" s="153"/>
      <c r="J17" s="158" t="s">
        <v>205</v>
      </c>
      <c r="K17" s="168">
        <v>19</v>
      </c>
      <c r="L17" s="233"/>
      <c r="M17" s="161">
        <f t="shared" si="0"/>
        <v>0</v>
      </c>
      <c r="N17" s="772"/>
      <c r="O17" s="752"/>
      <c r="P17" s="161">
        <f>IF(N17="X",M17,0)</f>
        <v>0</v>
      </c>
    </row>
    <row r="18" spans="1:16" s="165" customFormat="1" ht="16.149999999999999" customHeight="1">
      <c r="A18" s="130">
        <f>IF(J18="","",MAX(A$3:A17)+1)</f>
        <v>7</v>
      </c>
      <c r="B18" s="166" t="s">
        <v>206</v>
      </c>
      <c r="C18" s="152"/>
      <c r="D18" s="152"/>
      <c r="E18" s="152"/>
      <c r="F18" s="152"/>
      <c r="G18" s="152"/>
      <c r="H18" s="152"/>
      <c r="I18" s="153"/>
      <c r="J18" s="158" t="s">
        <v>201</v>
      </c>
      <c r="K18" s="159">
        <v>1</v>
      </c>
      <c r="L18" s="233"/>
      <c r="M18" s="161">
        <f t="shared" si="0"/>
        <v>0</v>
      </c>
      <c r="N18" s="772"/>
      <c r="O18" s="752"/>
      <c r="P18" s="161">
        <f>IF(N18="X",M18,0)</f>
        <v>0</v>
      </c>
    </row>
    <row r="19" spans="1:16" s="165" customFormat="1" ht="16.149999999999999" customHeight="1">
      <c r="A19" s="130" t="str">
        <f>IF(J19="","",MAX(A$3:A18)+1)</f>
        <v/>
      </c>
      <c r="B19" s="162"/>
      <c r="C19" s="152"/>
      <c r="D19" s="152"/>
      <c r="E19" s="152"/>
      <c r="F19" s="152"/>
      <c r="G19" s="152"/>
      <c r="H19" s="152"/>
      <c r="I19" s="153"/>
      <c r="J19" s="163"/>
      <c r="K19" s="164"/>
      <c r="L19" s="623"/>
      <c r="M19" s="161"/>
      <c r="N19" s="772"/>
      <c r="O19" s="752"/>
      <c r="P19" s="161"/>
    </row>
    <row r="20" spans="1:16" s="165" customFormat="1" ht="16.149999999999999" customHeight="1">
      <c r="A20" s="130" t="str">
        <f>IF(J20="","",MAX(A$3:A19)+1)</f>
        <v/>
      </c>
      <c r="B20" s="169" t="s">
        <v>209</v>
      </c>
      <c r="C20" s="152"/>
      <c r="D20" s="152"/>
      <c r="E20" s="152"/>
      <c r="F20" s="152"/>
      <c r="G20" s="152"/>
      <c r="H20" s="152"/>
      <c r="I20" s="153"/>
      <c r="J20" s="163"/>
      <c r="K20" s="164"/>
      <c r="L20" s="623"/>
      <c r="M20" s="161"/>
      <c r="N20" s="771"/>
      <c r="O20" s="752"/>
      <c r="P20" s="161"/>
    </row>
    <row r="21" spans="1:16" s="165" customFormat="1" ht="16.149999999999999" customHeight="1">
      <c r="A21" s="130">
        <f>IF(J21="","",MAX(A$3:A20)+1)</f>
        <v>8</v>
      </c>
      <c r="B21" s="166" t="s">
        <v>203</v>
      </c>
      <c r="C21" s="152"/>
      <c r="D21" s="152"/>
      <c r="E21" s="152"/>
      <c r="F21" s="152"/>
      <c r="G21" s="152"/>
      <c r="H21" s="152"/>
      <c r="I21" s="153"/>
      <c r="J21" s="158" t="s">
        <v>201</v>
      </c>
      <c r="K21" s="159">
        <v>1</v>
      </c>
      <c r="L21" s="233"/>
      <c r="M21" s="161">
        <f t="shared" si="0"/>
        <v>0</v>
      </c>
      <c r="N21" s="772"/>
      <c r="O21" s="752"/>
      <c r="P21" s="161">
        <f>IF(N21="X",M21,0)</f>
        <v>0</v>
      </c>
    </row>
    <row r="22" spans="1:16" s="165" customFormat="1" ht="16.149999999999999" customHeight="1">
      <c r="A22" s="130">
        <f>IF(J22="","",MAX(A$3:A21)+1)</f>
        <v>9</v>
      </c>
      <c r="B22" s="166" t="s">
        <v>208</v>
      </c>
      <c r="C22" s="152"/>
      <c r="D22" s="152"/>
      <c r="E22" s="152"/>
      <c r="F22" s="152"/>
      <c r="G22" s="152"/>
      <c r="H22" s="152"/>
      <c r="I22" s="153"/>
      <c r="J22" s="158" t="s">
        <v>205</v>
      </c>
      <c r="K22" s="168">
        <v>19</v>
      </c>
      <c r="L22" s="233"/>
      <c r="M22" s="161">
        <f t="shared" si="0"/>
        <v>0</v>
      </c>
      <c r="N22" s="772"/>
      <c r="O22" s="752"/>
      <c r="P22" s="161">
        <f>IF(N22="X",M22,0)</f>
        <v>0</v>
      </c>
    </row>
    <row r="23" spans="1:16" s="165" customFormat="1" ht="16.149999999999999" customHeight="1">
      <c r="A23" s="130">
        <f>IF(J23="","",MAX(A$3:A22)+1)</f>
        <v>10</v>
      </c>
      <c r="B23" s="166" t="s">
        <v>206</v>
      </c>
      <c r="C23" s="152"/>
      <c r="D23" s="152"/>
      <c r="E23" s="152"/>
      <c r="F23" s="152"/>
      <c r="G23" s="152"/>
      <c r="H23" s="152"/>
      <c r="I23" s="153"/>
      <c r="J23" s="158" t="s">
        <v>201</v>
      </c>
      <c r="K23" s="159">
        <v>1</v>
      </c>
      <c r="L23" s="233"/>
      <c r="M23" s="161">
        <f t="shared" si="0"/>
        <v>0</v>
      </c>
      <c r="N23" s="772"/>
      <c r="O23" s="752"/>
      <c r="P23" s="161">
        <f>IF(N23="X",M23,0)</f>
        <v>0</v>
      </c>
    </row>
    <row r="24" spans="1:16" s="165" customFormat="1" ht="16.149999999999999" customHeight="1">
      <c r="A24" s="130" t="str">
        <f>IF(J24="","",MAX(A$3:A23)+1)</f>
        <v/>
      </c>
      <c r="B24" s="162"/>
      <c r="C24" s="152"/>
      <c r="D24" s="152"/>
      <c r="E24" s="152"/>
      <c r="F24" s="152"/>
      <c r="G24" s="152"/>
      <c r="H24" s="152"/>
      <c r="I24" s="153"/>
      <c r="J24" s="163"/>
      <c r="K24" s="164"/>
      <c r="L24" s="623"/>
      <c r="M24" s="161"/>
      <c r="N24" s="771"/>
      <c r="O24" s="752"/>
      <c r="P24" s="161"/>
    </row>
    <row r="25" spans="1:16" s="165" customFormat="1" ht="16.149999999999999" customHeight="1">
      <c r="A25" s="130" t="str">
        <f>IF(J25="","",MAX(A$3:A24)+1)</f>
        <v/>
      </c>
      <c r="B25" s="157" t="s">
        <v>210</v>
      </c>
      <c r="C25" s="152"/>
      <c r="D25" s="152"/>
      <c r="E25" s="152"/>
      <c r="F25" s="152"/>
      <c r="G25" s="152"/>
      <c r="H25" s="152"/>
      <c r="I25" s="153"/>
      <c r="J25" s="163"/>
      <c r="K25" s="164"/>
      <c r="L25" s="623"/>
      <c r="M25" s="161"/>
      <c r="N25" s="771"/>
      <c r="O25" s="752"/>
      <c r="P25" s="161"/>
    </row>
    <row r="26" spans="1:16" s="165" customFormat="1" ht="16.149999999999999" customHeight="1">
      <c r="A26" s="130">
        <f>IF(J26="","",MAX(A$3:A25)+1)</f>
        <v>11</v>
      </c>
      <c r="B26" s="166" t="s">
        <v>203</v>
      </c>
      <c r="C26" s="152"/>
      <c r="D26" s="152"/>
      <c r="E26" s="152"/>
      <c r="F26" s="152"/>
      <c r="G26" s="152"/>
      <c r="H26" s="152"/>
      <c r="I26" s="153"/>
      <c r="J26" s="158" t="s">
        <v>201</v>
      </c>
      <c r="K26" s="159">
        <v>1</v>
      </c>
      <c r="L26" s="233"/>
      <c r="M26" s="161">
        <f t="shared" si="0"/>
        <v>0</v>
      </c>
      <c r="N26" s="771"/>
      <c r="O26" s="752"/>
      <c r="P26" s="161">
        <f>IF(N26="X",M26,0)</f>
        <v>0</v>
      </c>
    </row>
    <row r="27" spans="1:16" s="165" customFormat="1" ht="16.149999999999999" customHeight="1">
      <c r="A27" s="130">
        <f>IF(J27="","",MAX(A$3:A26)+1)</f>
        <v>12</v>
      </c>
      <c r="B27" s="166" t="s">
        <v>208</v>
      </c>
      <c r="C27" s="152"/>
      <c r="D27" s="152"/>
      <c r="E27" s="152"/>
      <c r="F27" s="152"/>
      <c r="G27" s="152"/>
      <c r="H27" s="152"/>
      <c r="I27" s="153"/>
      <c r="J27" s="158" t="s">
        <v>205</v>
      </c>
      <c r="K27" s="168">
        <v>19</v>
      </c>
      <c r="L27" s="233"/>
      <c r="M27" s="161">
        <f t="shared" si="0"/>
        <v>0</v>
      </c>
      <c r="N27" s="771"/>
      <c r="O27" s="752"/>
      <c r="P27" s="161">
        <f>IF(N27="X",M27,0)</f>
        <v>0</v>
      </c>
    </row>
    <row r="28" spans="1:16" s="165" customFormat="1" ht="16.149999999999999" customHeight="1">
      <c r="A28" s="130">
        <f>IF(J28="","",MAX(A$3:A27)+1)</f>
        <v>13</v>
      </c>
      <c r="B28" s="166" t="s">
        <v>206</v>
      </c>
      <c r="C28" s="152"/>
      <c r="D28" s="152"/>
      <c r="E28" s="152"/>
      <c r="F28" s="152"/>
      <c r="G28" s="152"/>
      <c r="H28" s="152"/>
      <c r="I28" s="153"/>
      <c r="J28" s="158" t="s">
        <v>201</v>
      </c>
      <c r="K28" s="159">
        <v>1</v>
      </c>
      <c r="L28" s="233"/>
      <c r="M28" s="161">
        <f t="shared" si="0"/>
        <v>0</v>
      </c>
      <c r="N28" s="771"/>
      <c r="O28" s="752"/>
      <c r="P28" s="161">
        <f>IF(N28="X",M28,0)</f>
        <v>0</v>
      </c>
    </row>
    <row r="29" spans="1:16" s="165" customFormat="1" ht="16.149999999999999" customHeight="1">
      <c r="A29" s="130" t="str">
        <f>IF(J29="","",MAX(A$3:A28)+1)</f>
        <v/>
      </c>
      <c r="B29" s="162"/>
      <c r="C29" s="152"/>
      <c r="D29" s="152"/>
      <c r="E29" s="152"/>
      <c r="F29" s="152"/>
      <c r="G29" s="152"/>
      <c r="H29" s="152"/>
      <c r="I29" s="153"/>
      <c r="J29" s="163"/>
      <c r="K29" s="164"/>
      <c r="L29" s="623"/>
      <c r="M29" s="161"/>
      <c r="N29" s="771"/>
      <c r="O29" s="752"/>
      <c r="P29" s="161"/>
    </row>
    <row r="30" spans="1:16" s="165" customFormat="1" ht="16.149999999999999" customHeight="1">
      <c r="A30" s="130" t="str">
        <f>IF(J30="","",MAX(A$3:A29)+1)</f>
        <v/>
      </c>
      <c r="B30" s="169" t="s">
        <v>211</v>
      </c>
      <c r="C30" s="152"/>
      <c r="D30" s="152"/>
      <c r="E30" s="152"/>
      <c r="F30" s="152"/>
      <c r="G30" s="152"/>
      <c r="H30" s="152"/>
      <c r="I30" s="153"/>
      <c r="J30" s="163"/>
      <c r="K30" s="164"/>
      <c r="L30" s="623"/>
      <c r="M30" s="161"/>
      <c r="N30" s="771"/>
      <c r="O30" s="752"/>
      <c r="P30" s="161"/>
    </row>
    <row r="31" spans="1:16" s="165" customFormat="1" ht="16.149999999999999" customHeight="1">
      <c r="A31" s="130">
        <f>IF(J31="","",MAX(A$3:A30)+1)</f>
        <v>14</v>
      </c>
      <c r="B31" s="166" t="s">
        <v>212</v>
      </c>
      <c r="C31" s="152"/>
      <c r="D31" s="152"/>
      <c r="E31" s="152"/>
      <c r="F31" s="152"/>
      <c r="G31" s="152"/>
      <c r="H31" s="152"/>
      <c r="I31" s="153"/>
      <c r="J31" s="158" t="s">
        <v>201</v>
      </c>
      <c r="K31" s="159">
        <v>1</v>
      </c>
      <c r="L31" s="233"/>
      <c r="M31" s="161">
        <f t="shared" si="0"/>
        <v>0</v>
      </c>
      <c r="N31" s="771"/>
      <c r="O31" s="752"/>
      <c r="P31" s="161">
        <f>IF(N31="X",M31,0)</f>
        <v>0</v>
      </c>
    </row>
    <row r="32" spans="1:16" s="165" customFormat="1" ht="16.149999999999999" customHeight="1">
      <c r="A32" s="130">
        <f>IF(J32="","",MAX(A$3:A31)+1)</f>
        <v>15</v>
      </c>
      <c r="B32" s="166" t="s">
        <v>213</v>
      </c>
      <c r="C32" s="152"/>
      <c r="D32" s="152"/>
      <c r="E32" s="152"/>
      <c r="F32" s="152"/>
      <c r="G32" s="152"/>
      <c r="H32" s="152"/>
      <c r="I32" s="153"/>
      <c r="J32" s="158" t="s">
        <v>201</v>
      </c>
      <c r="K32" s="159">
        <v>1</v>
      </c>
      <c r="L32" s="233"/>
      <c r="M32" s="161">
        <f t="shared" si="0"/>
        <v>0</v>
      </c>
      <c r="N32" s="771"/>
      <c r="O32" s="752"/>
      <c r="P32" s="161">
        <f>IF(N32="X",M32,0)</f>
        <v>0</v>
      </c>
    </row>
    <row r="33" spans="1:16" s="165" customFormat="1" ht="16.149999999999999" customHeight="1">
      <c r="A33" s="130">
        <f>IF(J33="","",MAX(A$3:A32)+1)</f>
        <v>16</v>
      </c>
      <c r="B33" s="166" t="s">
        <v>214</v>
      </c>
      <c r="C33" s="152"/>
      <c r="D33" s="152"/>
      <c r="E33" s="152"/>
      <c r="F33" s="152"/>
      <c r="G33" s="152"/>
      <c r="H33" s="152"/>
      <c r="I33" s="153"/>
      <c r="J33" s="158" t="s">
        <v>201</v>
      </c>
      <c r="K33" s="159">
        <v>1</v>
      </c>
      <c r="L33" s="233"/>
      <c r="M33" s="161">
        <f t="shared" si="0"/>
        <v>0</v>
      </c>
      <c r="N33" s="771"/>
      <c r="O33" s="752"/>
      <c r="P33" s="161">
        <f>IF(N33="X",M33,0)</f>
        <v>0</v>
      </c>
    </row>
    <row r="34" spans="1:16" s="165" customFormat="1" ht="16.149999999999999" customHeight="1">
      <c r="A34" s="130">
        <f>IF(J34="","",MAX(A$3:A33)+1)</f>
        <v>17</v>
      </c>
      <c r="B34" s="170" t="s">
        <v>215</v>
      </c>
      <c r="C34" s="152"/>
      <c r="D34" s="152"/>
      <c r="E34" s="152"/>
      <c r="F34" s="152"/>
      <c r="G34" s="152"/>
      <c r="H34" s="152"/>
      <c r="I34" s="153"/>
      <c r="J34" s="158" t="s">
        <v>205</v>
      </c>
      <c r="K34" s="168">
        <v>19</v>
      </c>
      <c r="L34" s="233"/>
      <c r="M34" s="161">
        <f t="shared" si="0"/>
        <v>0</v>
      </c>
      <c r="N34" s="771"/>
      <c r="O34" s="752"/>
      <c r="P34" s="161">
        <f>IF(N34="X",M34,0)</f>
        <v>0</v>
      </c>
    </row>
    <row r="35" spans="1:16" s="165" customFormat="1" ht="16.149999999999999" customHeight="1">
      <c r="A35" s="130">
        <f>IF(J35="","",MAX(A$3:A34)+1)</f>
        <v>18</v>
      </c>
      <c r="B35" s="166" t="s">
        <v>206</v>
      </c>
      <c r="C35" s="152"/>
      <c r="D35" s="152"/>
      <c r="E35" s="152"/>
      <c r="F35" s="152"/>
      <c r="G35" s="152"/>
      <c r="H35" s="152"/>
      <c r="I35" s="153"/>
      <c r="J35" s="158" t="s">
        <v>201</v>
      </c>
      <c r="K35" s="159">
        <v>1</v>
      </c>
      <c r="L35" s="233"/>
      <c r="M35" s="161">
        <f t="shared" si="0"/>
        <v>0</v>
      </c>
      <c r="N35" s="771"/>
      <c r="O35" s="752"/>
      <c r="P35" s="161">
        <f>IF(N35="X",M35,0)</f>
        <v>0</v>
      </c>
    </row>
    <row r="36" spans="1:16" s="165" customFormat="1" ht="16.149999999999999" customHeight="1">
      <c r="A36" s="130" t="str">
        <f>IF(J36="","",MAX(A$3:A35)+1)</f>
        <v/>
      </c>
      <c r="B36" s="162"/>
      <c r="C36" s="152"/>
      <c r="D36" s="152"/>
      <c r="E36" s="152"/>
      <c r="F36" s="152"/>
      <c r="G36" s="152"/>
      <c r="H36" s="152"/>
      <c r="I36" s="153"/>
      <c r="J36" s="163"/>
      <c r="K36" s="164"/>
      <c r="L36" s="623"/>
      <c r="M36" s="161"/>
      <c r="N36" s="771"/>
      <c r="O36" s="752"/>
      <c r="P36" s="161"/>
    </row>
    <row r="37" spans="1:16" s="165" customFormat="1" ht="16.149999999999999" customHeight="1">
      <c r="A37" s="130" t="str">
        <f>IF(J37="","",MAX(A$3:A36)+1)</f>
        <v/>
      </c>
      <c r="B37" s="157" t="s">
        <v>216</v>
      </c>
      <c r="C37" s="152"/>
      <c r="D37" s="152"/>
      <c r="E37" s="152"/>
      <c r="F37" s="152"/>
      <c r="G37" s="152"/>
      <c r="H37" s="152"/>
      <c r="I37" s="153"/>
      <c r="J37" s="163"/>
      <c r="K37" s="164"/>
      <c r="L37" s="623"/>
      <c r="M37" s="161"/>
      <c r="N37" s="771"/>
      <c r="O37" s="752"/>
      <c r="P37" s="161"/>
    </row>
    <row r="38" spans="1:16" s="165" customFormat="1" ht="16.149999999999999" customHeight="1">
      <c r="A38" s="130" t="str">
        <f>IF(J38="","",MAX(A$3:A37)+1)</f>
        <v/>
      </c>
      <c r="B38" s="946" t="s">
        <v>217</v>
      </c>
      <c r="C38" s="947"/>
      <c r="D38" s="947"/>
      <c r="E38" s="947"/>
      <c r="F38" s="947"/>
      <c r="G38" s="947"/>
      <c r="H38" s="947"/>
      <c r="I38" s="948"/>
      <c r="J38" s="171"/>
      <c r="K38" s="159"/>
      <c r="L38" s="233"/>
      <c r="M38" s="161"/>
      <c r="N38" s="771"/>
      <c r="O38" s="752"/>
      <c r="P38" s="161"/>
    </row>
    <row r="39" spans="1:16" s="165" customFormat="1" ht="16.149999999999999" customHeight="1">
      <c r="A39" s="130">
        <f>IF(J39="","",MAX(A$3:A38)+1)</f>
        <v>19</v>
      </c>
      <c r="B39" s="170" t="s">
        <v>218</v>
      </c>
      <c r="C39" s="152"/>
      <c r="D39" s="152"/>
      <c r="E39" s="152"/>
      <c r="F39" s="152"/>
      <c r="G39" s="152"/>
      <c r="H39" s="152"/>
      <c r="I39" s="153"/>
      <c r="J39" s="171" t="s">
        <v>219</v>
      </c>
      <c r="K39" s="168">
        <v>200</v>
      </c>
      <c r="L39" s="233"/>
      <c r="M39" s="161">
        <f t="shared" si="0"/>
        <v>0</v>
      </c>
      <c r="N39" s="771"/>
      <c r="O39" s="752"/>
      <c r="P39" s="161">
        <f>IF(N39="X",M39,0)</f>
        <v>0</v>
      </c>
    </row>
    <row r="40" spans="1:16" s="165" customFormat="1" ht="16.149999999999999" customHeight="1">
      <c r="A40" s="130">
        <f>IF(J40="","",MAX(A$3:A39)+1)</f>
        <v>20</v>
      </c>
      <c r="B40" s="166" t="s">
        <v>220</v>
      </c>
      <c r="C40" s="152"/>
      <c r="D40" s="152"/>
      <c r="E40" s="152"/>
      <c r="F40" s="152"/>
      <c r="G40" s="152"/>
      <c r="H40" s="152"/>
      <c r="I40" s="153"/>
      <c r="J40" s="171" t="s">
        <v>219</v>
      </c>
      <c r="K40" s="168">
        <v>200</v>
      </c>
      <c r="L40" s="233"/>
      <c r="M40" s="161">
        <f t="shared" si="0"/>
        <v>0</v>
      </c>
      <c r="N40" s="771"/>
      <c r="O40" s="752"/>
      <c r="P40" s="161">
        <f>IF(N40="X",M40,0)</f>
        <v>0</v>
      </c>
    </row>
    <row r="41" spans="1:16" s="165" customFormat="1" ht="16.149999999999999" customHeight="1">
      <c r="A41" s="130" t="str">
        <f>IF(J41="","",MAX(A$3:A40)+1)</f>
        <v/>
      </c>
      <c r="B41" s="162"/>
      <c r="C41" s="152"/>
      <c r="D41" s="152"/>
      <c r="E41" s="152"/>
      <c r="F41" s="152"/>
      <c r="G41" s="152"/>
      <c r="H41" s="152"/>
      <c r="I41" s="153"/>
      <c r="J41" s="171"/>
      <c r="K41" s="168"/>
      <c r="L41" s="233"/>
      <c r="M41" s="161"/>
      <c r="N41" s="771"/>
      <c r="O41" s="752"/>
      <c r="P41" s="161"/>
    </row>
    <row r="42" spans="1:16" s="165" customFormat="1" ht="16.149999999999999" customHeight="1">
      <c r="A42" s="130" t="str">
        <f>IF(J42="","",MAX(A$3:A41)+1)</f>
        <v/>
      </c>
      <c r="B42" s="157" t="s">
        <v>221</v>
      </c>
      <c r="C42" s="152"/>
      <c r="D42" s="152"/>
      <c r="E42" s="152"/>
      <c r="F42" s="152"/>
      <c r="G42" s="152"/>
      <c r="H42" s="152"/>
      <c r="I42" s="153"/>
      <c r="J42" s="171"/>
      <c r="K42" s="168"/>
      <c r="L42" s="233"/>
      <c r="M42" s="161"/>
      <c r="N42" s="771"/>
      <c r="O42" s="752"/>
      <c r="P42" s="161"/>
    </row>
    <row r="43" spans="1:16" s="165" customFormat="1" ht="16.149999999999999" customHeight="1">
      <c r="A43" s="130" t="str">
        <f>IF(J43="","",MAX(A$3:A42)+1)</f>
        <v/>
      </c>
      <c r="B43" s="172" t="s">
        <v>222</v>
      </c>
      <c r="C43" s="152"/>
      <c r="D43" s="152"/>
      <c r="E43" s="152"/>
      <c r="F43" s="152"/>
      <c r="G43" s="152"/>
      <c r="H43" s="152"/>
      <c r="I43" s="153"/>
      <c r="J43" s="171"/>
      <c r="K43" s="168"/>
      <c r="L43" s="233"/>
      <c r="M43" s="161"/>
      <c r="N43" s="771"/>
      <c r="O43" s="752"/>
      <c r="P43" s="161"/>
    </row>
    <row r="44" spans="1:16" s="165" customFormat="1" ht="16.149999999999999" customHeight="1">
      <c r="A44" s="130">
        <f>IF(J44="","",MAX(A$3:A43)+1)</f>
        <v>21</v>
      </c>
      <c r="B44" s="173" t="s">
        <v>218</v>
      </c>
      <c r="C44" s="152"/>
      <c r="D44" s="152"/>
      <c r="E44" s="152"/>
      <c r="F44" s="152"/>
      <c r="G44" s="152"/>
      <c r="H44" s="152"/>
      <c r="I44" s="153"/>
      <c r="J44" s="171" t="s">
        <v>31</v>
      </c>
      <c r="K44" s="168">
        <v>200</v>
      </c>
      <c r="L44" s="233"/>
      <c r="M44" s="161">
        <f t="shared" si="0"/>
        <v>0</v>
      </c>
      <c r="N44" s="771"/>
      <c r="O44" s="752"/>
      <c r="P44" s="161">
        <f>IF(N44="X",M44,0)</f>
        <v>0</v>
      </c>
    </row>
    <row r="45" spans="1:16" s="165" customFormat="1" ht="16.149999999999999" customHeight="1">
      <c r="A45" s="130">
        <f>IF(J45="","",MAX(A$3:A44)+1)</f>
        <v>22</v>
      </c>
      <c r="B45" s="174" t="s">
        <v>220</v>
      </c>
      <c r="C45" s="152"/>
      <c r="D45" s="152"/>
      <c r="E45" s="152"/>
      <c r="F45" s="152"/>
      <c r="G45" s="152"/>
      <c r="H45" s="152"/>
      <c r="I45" s="153"/>
      <c r="J45" s="171" t="s">
        <v>31</v>
      </c>
      <c r="K45" s="168">
        <v>200</v>
      </c>
      <c r="L45" s="233"/>
      <c r="M45" s="161">
        <f t="shared" si="0"/>
        <v>0</v>
      </c>
      <c r="N45" s="771"/>
      <c r="O45" s="752"/>
      <c r="P45" s="161">
        <f>IF(N45="X",M45,0)</f>
        <v>0</v>
      </c>
    </row>
    <row r="46" spans="1:16" s="165" customFormat="1" ht="7.15" customHeight="1">
      <c r="A46" s="130" t="str">
        <f>IF(J46="","",MAX(A$3:A45)+1)</f>
        <v/>
      </c>
      <c r="B46" s="174"/>
      <c r="C46" s="152"/>
      <c r="D46" s="152"/>
      <c r="E46" s="152"/>
      <c r="F46" s="152"/>
      <c r="G46" s="152"/>
      <c r="H46" s="152"/>
      <c r="I46" s="153"/>
      <c r="J46" s="171"/>
      <c r="K46" s="168"/>
      <c r="L46" s="233"/>
      <c r="M46" s="161"/>
      <c r="N46" s="771"/>
      <c r="O46" s="752"/>
      <c r="P46" s="161"/>
    </row>
    <row r="47" spans="1:16" s="165" customFormat="1" ht="16.149999999999999" customHeight="1">
      <c r="A47" s="130" t="str">
        <f>IF(J47="","",MAX(A$3:A46)+1)</f>
        <v/>
      </c>
      <c r="B47" s="172" t="s">
        <v>223</v>
      </c>
      <c r="C47" s="152"/>
      <c r="D47" s="152"/>
      <c r="E47" s="152"/>
      <c r="F47" s="152"/>
      <c r="G47" s="152"/>
      <c r="H47" s="152"/>
      <c r="I47" s="153"/>
      <c r="J47" s="171"/>
      <c r="K47" s="168"/>
      <c r="L47" s="233"/>
      <c r="M47" s="161"/>
      <c r="N47" s="771"/>
      <c r="O47" s="752"/>
      <c r="P47" s="161"/>
    </row>
    <row r="48" spans="1:16" s="165" customFormat="1" ht="16.149999999999999" customHeight="1">
      <c r="A48" s="130">
        <f>IF(J48="","",MAX(A$3:A47)+1)</f>
        <v>23</v>
      </c>
      <c r="B48" s="173" t="s">
        <v>218</v>
      </c>
      <c r="C48" s="152"/>
      <c r="D48" s="152"/>
      <c r="E48" s="152"/>
      <c r="F48" s="152"/>
      <c r="G48" s="152"/>
      <c r="H48" s="152"/>
      <c r="I48" s="153"/>
      <c r="J48" s="171" t="s">
        <v>31</v>
      </c>
      <c r="K48" s="168">
        <v>21</v>
      </c>
      <c r="L48" s="233"/>
      <c r="M48" s="161">
        <f t="shared" si="0"/>
        <v>0</v>
      </c>
      <c r="N48" s="771"/>
      <c r="O48" s="752"/>
      <c r="P48" s="161">
        <f>IF(N48="X",M48,0)</f>
        <v>0</v>
      </c>
    </row>
    <row r="49" spans="1:16" s="165" customFormat="1" ht="16.149999999999999" customHeight="1">
      <c r="A49" s="130">
        <f>IF(J49="","",MAX(A$3:A48)+1)</f>
        <v>24</v>
      </c>
      <c r="B49" s="176" t="s">
        <v>224</v>
      </c>
      <c r="C49" s="152"/>
      <c r="D49" s="152"/>
      <c r="E49" s="152"/>
      <c r="F49" s="152"/>
      <c r="G49" s="152"/>
      <c r="H49" s="152"/>
      <c r="I49" s="153"/>
      <c r="J49" s="171" t="s">
        <v>225</v>
      </c>
      <c r="K49" s="168">
        <v>1</v>
      </c>
      <c r="L49" s="233"/>
      <c r="M49" s="161">
        <f t="shared" si="0"/>
        <v>0</v>
      </c>
      <c r="N49" s="771"/>
      <c r="O49" s="752"/>
      <c r="P49" s="161">
        <f>IF(N49="X",M49,0)</f>
        <v>0</v>
      </c>
    </row>
    <row r="50" spans="1:16" s="165" customFormat="1" ht="16.149999999999999" customHeight="1">
      <c r="A50" s="130">
        <f>IF(J50="","",MAX(A$3:A49)+1)</f>
        <v>25</v>
      </c>
      <c r="B50" s="176" t="s">
        <v>226</v>
      </c>
      <c r="C50" s="152"/>
      <c r="D50" s="152"/>
      <c r="E50" s="152"/>
      <c r="F50" s="152"/>
      <c r="G50" s="152"/>
      <c r="H50" s="152"/>
      <c r="I50" s="153"/>
      <c r="J50" s="171" t="s">
        <v>31</v>
      </c>
      <c r="K50" s="168">
        <v>21</v>
      </c>
      <c r="L50" s="233"/>
      <c r="M50" s="161">
        <f t="shared" si="0"/>
        <v>0</v>
      </c>
      <c r="N50" s="771"/>
      <c r="O50" s="752"/>
      <c r="P50" s="161">
        <f>IF(N50="X",M50,0)</f>
        <v>0</v>
      </c>
    </row>
    <row r="51" spans="1:16" s="165" customFormat="1" ht="16.149999999999999" customHeight="1">
      <c r="A51" s="130">
        <f>IF(J51="","",MAX(A$3:A50)+1)</f>
        <v>26</v>
      </c>
      <c r="B51" s="174" t="s">
        <v>220</v>
      </c>
      <c r="C51" s="152"/>
      <c r="D51" s="152"/>
      <c r="E51" s="152"/>
      <c r="F51" s="152"/>
      <c r="G51" s="152"/>
      <c r="H51" s="152"/>
      <c r="I51" s="153"/>
      <c r="J51" s="171" t="s">
        <v>31</v>
      </c>
      <c r="K51" s="168">
        <v>21</v>
      </c>
      <c r="L51" s="233"/>
      <c r="M51" s="161">
        <f t="shared" si="0"/>
        <v>0</v>
      </c>
      <c r="N51" s="771"/>
      <c r="O51" s="752"/>
      <c r="P51" s="161">
        <f>IF(N51="X",M51,0)</f>
        <v>0</v>
      </c>
    </row>
    <row r="52" spans="1:16" s="165" customFormat="1" ht="10.15" customHeight="1">
      <c r="A52" s="130" t="str">
        <f>IF(J52="","",MAX(A$3:A51)+1)</f>
        <v/>
      </c>
      <c r="B52" s="174"/>
      <c r="C52" s="152"/>
      <c r="D52" s="152"/>
      <c r="E52" s="152"/>
      <c r="F52" s="152"/>
      <c r="G52" s="152"/>
      <c r="H52" s="152"/>
      <c r="I52" s="153"/>
      <c r="J52" s="171"/>
      <c r="K52" s="168"/>
      <c r="L52" s="233"/>
      <c r="M52" s="161"/>
      <c r="N52" s="771"/>
      <c r="O52" s="752"/>
      <c r="P52" s="161"/>
    </row>
    <row r="53" spans="1:16" s="165" customFormat="1" ht="16.899999999999999" customHeight="1">
      <c r="A53" s="130" t="str">
        <f>IF(J53="","",MAX(A$3:A52)+1)</f>
        <v/>
      </c>
      <c r="B53" s="177" t="s">
        <v>227</v>
      </c>
      <c r="C53" s="178"/>
      <c r="D53" s="178"/>
      <c r="E53" s="178"/>
      <c r="F53" s="178"/>
      <c r="G53" s="178"/>
      <c r="H53" s="178"/>
      <c r="I53" s="179"/>
      <c r="J53" s="158"/>
      <c r="K53" s="158"/>
      <c r="L53" s="228"/>
      <c r="M53" s="161"/>
      <c r="N53" s="771"/>
      <c r="O53" s="752"/>
      <c r="P53" s="161"/>
    </row>
    <row r="54" spans="1:16" s="165" customFormat="1" ht="16.899999999999999" customHeight="1">
      <c r="A54" s="130" t="str">
        <f>IF(J54="","",MAX(A$3:A53)+1)</f>
        <v/>
      </c>
      <c r="B54" s="181" t="s">
        <v>218</v>
      </c>
      <c r="C54" s="178"/>
      <c r="D54" s="178"/>
      <c r="E54" s="178"/>
      <c r="F54" s="178"/>
      <c r="G54" s="178"/>
      <c r="H54" s="178"/>
      <c r="I54" s="179"/>
      <c r="J54" s="158"/>
      <c r="K54" s="158"/>
      <c r="L54" s="228"/>
      <c r="M54" s="161"/>
      <c r="N54" s="771"/>
      <c r="O54" s="752"/>
      <c r="P54" s="161"/>
    </row>
    <row r="55" spans="1:16" s="165" customFormat="1" ht="16.899999999999999" customHeight="1">
      <c r="A55" s="130">
        <f>IF(J55="","",MAX(A$3:A54)+1)</f>
        <v>27</v>
      </c>
      <c r="B55" s="182" t="s">
        <v>228</v>
      </c>
      <c r="C55" s="178"/>
      <c r="D55" s="178"/>
      <c r="E55" s="178"/>
      <c r="F55" s="178"/>
      <c r="G55" s="178"/>
      <c r="H55" s="178"/>
      <c r="I55" s="179"/>
      <c r="J55" s="158" t="s">
        <v>201</v>
      </c>
      <c r="K55" s="158">
        <v>1</v>
      </c>
      <c r="L55" s="228"/>
      <c r="M55" s="161">
        <f t="shared" si="0"/>
        <v>0</v>
      </c>
      <c r="N55" s="771"/>
      <c r="O55" s="752"/>
      <c r="P55" s="161">
        <f>IF(N55="X",M55,0)</f>
        <v>0</v>
      </c>
    </row>
    <row r="56" spans="1:16" s="165" customFormat="1" ht="16.899999999999999" customHeight="1">
      <c r="A56" s="130">
        <f>IF(J56="","",MAX(A$3:A55)+1)</f>
        <v>28</v>
      </c>
      <c r="B56" s="182" t="s">
        <v>229</v>
      </c>
      <c r="C56" s="178"/>
      <c r="D56" s="178"/>
      <c r="E56" s="178"/>
      <c r="F56" s="178"/>
      <c r="G56" s="178"/>
      <c r="H56" s="178"/>
      <c r="I56" s="179"/>
      <c r="J56" s="158" t="s">
        <v>201</v>
      </c>
      <c r="K56" s="158">
        <v>1</v>
      </c>
      <c r="L56" s="228"/>
      <c r="M56" s="161">
        <f t="shared" si="0"/>
        <v>0</v>
      </c>
      <c r="N56" s="771"/>
      <c r="O56" s="752"/>
      <c r="P56" s="161">
        <f>IF(N56="X",M56,0)</f>
        <v>0</v>
      </c>
    </row>
    <row r="57" spans="1:16" s="165" customFormat="1" ht="16.899999999999999" customHeight="1">
      <c r="A57" s="130">
        <f>IF(J57="","",MAX(A$3:A56)+1)</f>
        <v>29</v>
      </c>
      <c r="B57" s="181" t="s">
        <v>230</v>
      </c>
      <c r="C57" s="178"/>
      <c r="D57" s="178"/>
      <c r="E57" s="178"/>
      <c r="F57" s="178"/>
      <c r="G57" s="178"/>
      <c r="H57" s="178"/>
      <c r="I57" s="179"/>
      <c r="J57" s="158" t="s">
        <v>201</v>
      </c>
      <c r="K57" s="158">
        <v>1</v>
      </c>
      <c r="L57" s="228"/>
      <c r="M57" s="161">
        <f t="shared" si="0"/>
        <v>0</v>
      </c>
      <c r="N57" s="771"/>
      <c r="O57" s="752"/>
      <c r="P57" s="161">
        <f>IF(N57="X",M57,0)</f>
        <v>0</v>
      </c>
    </row>
    <row r="58" spans="1:16" s="165" customFormat="1" ht="16.149999999999999" customHeight="1">
      <c r="A58" s="130" t="str">
        <f>IF(J58="","",MAX(A$3:A57)+1)</f>
        <v/>
      </c>
      <c r="B58" s="162"/>
      <c r="C58" s="152"/>
      <c r="D58" s="152"/>
      <c r="E58" s="152"/>
      <c r="F58" s="152"/>
      <c r="G58" s="152"/>
      <c r="H58" s="152"/>
      <c r="I58" s="153"/>
      <c r="J58" s="171"/>
      <c r="K58" s="168"/>
      <c r="L58" s="233"/>
      <c r="M58" s="161"/>
      <c r="N58" s="771"/>
      <c r="O58" s="752"/>
      <c r="P58" s="161"/>
    </row>
    <row r="59" spans="1:16" s="165" customFormat="1" ht="16.149999999999999" customHeight="1">
      <c r="A59" s="130" t="str">
        <f>IF(J59="","",MAX(A$3:A58)+1)</f>
        <v/>
      </c>
      <c r="B59" s="183" t="s">
        <v>231</v>
      </c>
      <c r="C59" s="152"/>
      <c r="D59" s="152"/>
      <c r="E59" s="152"/>
      <c r="F59" s="152"/>
      <c r="G59" s="152"/>
      <c r="H59" s="152"/>
      <c r="I59" s="153"/>
      <c r="J59" s="171"/>
      <c r="K59" s="168"/>
      <c r="L59" s="233"/>
      <c r="M59" s="161"/>
      <c r="N59" s="771"/>
      <c r="O59" s="752"/>
      <c r="P59" s="161"/>
    </row>
    <row r="60" spans="1:16" s="165" customFormat="1" ht="16.149999999999999" customHeight="1">
      <c r="A60" s="130" t="str">
        <f>IF(J60="","",MAX(A$3:A59)+1)</f>
        <v/>
      </c>
      <c r="B60" s="184" t="s">
        <v>232</v>
      </c>
      <c r="C60" s="152"/>
      <c r="D60" s="152"/>
      <c r="E60" s="152"/>
      <c r="F60" s="152"/>
      <c r="G60" s="152"/>
      <c r="H60" s="152"/>
      <c r="I60" s="153"/>
      <c r="J60" s="171"/>
      <c r="K60" s="168"/>
      <c r="L60" s="233"/>
      <c r="M60" s="161"/>
      <c r="N60" s="771"/>
      <c r="O60" s="752"/>
      <c r="P60" s="161"/>
    </row>
    <row r="61" spans="1:16" s="165" customFormat="1" ht="16.149999999999999" customHeight="1">
      <c r="A61" s="130">
        <f>IF(J61="","",MAX(A$3:A60)+1)</f>
        <v>30</v>
      </c>
      <c r="B61" s="185" t="s">
        <v>233</v>
      </c>
      <c r="C61" s="152"/>
      <c r="D61" s="152"/>
      <c r="E61" s="152"/>
      <c r="F61" s="152"/>
      <c r="G61" s="152"/>
      <c r="H61" s="152"/>
      <c r="I61" s="153"/>
      <c r="J61" s="158" t="s">
        <v>201</v>
      </c>
      <c r="K61" s="158">
        <v>1</v>
      </c>
      <c r="L61" s="228"/>
      <c r="M61" s="161">
        <f t="shared" si="0"/>
        <v>0</v>
      </c>
      <c r="N61" s="771"/>
      <c r="O61" s="752"/>
      <c r="P61" s="161">
        <f>IF(N61="X",M61,0)</f>
        <v>0</v>
      </c>
    </row>
    <row r="62" spans="1:16" s="165" customFormat="1" ht="16.149999999999999" customHeight="1">
      <c r="A62" s="130">
        <f>IF(J62="","",MAX(A$3:A61)+1)</f>
        <v>31</v>
      </c>
      <c r="B62" s="185" t="s">
        <v>234</v>
      </c>
      <c r="C62" s="152"/>
      <c r="D62" s="152"/>
      <c r="E62" s="152"/>
      <c r="F62" s="152"/>
      <c r="G62" s="152"/>
      <c r="H62" s="152"/>
      <c r="I62" s="153"/>
      <c r="J62" s="158" t="s">
        <v>201</v>
      </c>
      <c r="K62" s="158">
        <v>1</v>
      </c>
      <c r="L62" s="228"/>
      <c r="M62" s="161">
        <f t="shared" si="0"/>
        <v>0</v>
      </c>
      <c r="N62" s="771"/>
      <c r="O62" s="752"/>
      <c r="P62" s="161">
        <f>IF(N62="X",M62,0)</f>
        <v>0</v>
      </c>
    </row>
    <row r="63" spans="1:16" s="165" customFormat="1" ht="16.149999999999999" customHeight="1">
      <c r="A63" s="130">
        <f>IF(J63="","",MAX(A$3:A62)+1)</f>
        <v>32</v>
      </c>
      <c r="B63" s="185" t="s">
        <v>235</v>
      </c>
      <c r="C63" s="152"/>
      <c r="D63" s="152"/>
      <c r="E63" s="152"/>
      <c r="F63" s="152"/>
      <c r="G63" s="152"/>
      <c r="H63" s="152"/>
      <c r="I63" s="153"/>
      <c r="J63" s="158" t="s">
        <v>201</v>
      </c>
      <c r="K63" s="158">
        <v>1</v>
      </c>
      <c r="L63" s="228"/>
      <c r="M63" s="161">
        <f t="shared" si="0"/>
        <v>0</v>
      </c>
      <c r="N63" s="771"/>
      <c r="O63" s="752"/>
      <c r="P63" s="161">
        <f>IF(N63="X",M63,0)</f>
        <v>0</v>
      </c>
    </row>
    <row r="64" spans="1:16" s="165" customFormat="1" ht="16.149999999999999" customHeight="1">
      <c r="A64" s="130">
        <f>IF(J64="","",MAX(A$3:A63)+1)</f>
        <v>33</v>
      </c>
      <c r="B64" s="185" t="s">
        <v>236</v>
      </c>
      <c r="C64" s="152"/>
      <c r="D64" s="152"/>
      <c r="E64" s="152"/>
      <c r="F64" s="152"/>
      <c r="G64" s="152"/>
      <c r="H64" s="152"/>
      <c r="I64" s="153"/>
      <c r="J64" s="158" t="s">
        <v>205</v>
      </c>
      <c r="K64" s="186">
        <v>12</v>
      </c>
      <c r="L64" s="228"/>
      <c r="M64" s="161">
        <f t="shared" si="0"/>
        <v>0</v>
      </c>
      <c r="N64" s="772"/>
      <c r="O64" s="752"/>
      <c r="P64" s="161">
        <f>IF(N64="X",M64,0)</f>
        <v>0</v>
      </c>
    </row>
    <row r="65" spans="1:16" s="165" customFormat="1" ht="16.149999999999999" customHeight="1">
      <c r="A65" s="130">
        <f>IF(J65="","",MAX(A$3:A64)+1)</f>
        <v>34</v>
      </c>
      <c r="B65" s="185" t="s">
        <v>237</v>
      </c>
      <c r="C65" s="152"/>
      <c r="D65" s="152"/>
      <c r="E65" s="152"/>
      <c r="F65" s="152"/>
      <c r="G65" s="152"/>
      <c r="H65" s="152"/>
      <c r="I65" s="153"/>
      <c r="J65" s="158" t="s">
        <v>201</v>
      </c>
      <c r="K65" s="158">
        <v>1</v>
      </c>
      <c r="L65" s="228"/>
      <c r="M65" s="161">
        <f t="shared" si="0"/>
        <v>0</v>
      </c>
      <c r="N65" s="772"/>
      <c r="O65" s="752"/>
      <c r="P65" s="161">
        <f>IF(N65="X",M65,0)</f>
        <v>0</v>
      </c>
    </row>
    <row r="66" spans="1:16" s="165" customFormat="1" ht="16.149999999999999" customHeight="1">
      <c r="A66" s="130" t="str">
        <f>IF(J66="","",MAX(A$3:A65)+1)</f>
        <v/>
      </c>
      <c r="B66" s="187"/>
      <c r="C66" s="152"/>
      <c r="D66" s="152"/>
      <c r="E66" s="152"/>
      <c r="F66" s="152"/>
      <c r="G66" s="152"/>
      <c r="H66" s="152"/>
      <c r="I66" s="153"/>
      <c r="J66" s="158"/>
      <c r="K66" s="158"/>
      <c r="L66" s="228"/>
      <c r="M66" s="161"/>
      <c r="N66" s="772"/>
      <c r="O66" s="752"/>
      <c r="P66" s="161"/>
    </row>
    <row r="67" spans="1:16" s="165" customFormat="1" ht="16.149999999999999" customHeight="1">
      <c r="A67" s="130" t="str">
        <f>IF(J67="","",MAX(A$3:A66)+1)</f>
        <v/>
      </c>
      <c r="B67" s="183" t="s">
        <v>238</v>
      </c>
      <c r="C67" s="152"/>
      <c r="D67" s="152"/>
      <c r="E67" s="152"/>
      <c r="F67" s="152"/>
      <c r="G67" s="152"/>
      <c r="H67" s="152"/>
      <c r="I67" s="153"/>
      <c r="J67" s="158"/>
      <c r="K67" s="158"/>
      <c r="L67" s="228"/>
      <c r="M67" s="161"/>
      <c r="N67" s="772"/>
      <c r="O67" s="752"/>
      <c r="P67" s="161"/>
    </row>
    <row r="68" spans="1:16" s="165" customFormat="1" ht="16.149999999999999" customHeight="1">
      <c r="A68" s="130" t="str">
        <f>IF(J68="","",MAX(A$3:A67)+1)</f>
        <v/>
      </c>
      <c r="B68" s="184" t="s">
        <v>239</v>
      </c>
      <c r="C68" s="152"/>
      <c r="D68" s="152"/>
      <c r="E68" s="152"/>
      <c r="F68" s="152"/>
      <c r="G68" s="152"/>
      <c r="H68" s="152"/>
      <c r="I68" s="153"/>
      <c r="J68" s="158"/>
      <c r="K68" s="158"/>
      <c r="L68" s="228"/>
      <c r="M68" s="161"/>
      <c r="N68" s="772"/>
      <c r="O68" s="752"/>
      <c r="P68" s="161"/>
    </row>
    <row r="69" spans="1:16" s="165" customFormat="1" ht="16.149999999999999" customHeight="1">
      <c r="A69" s="130">
        <f>IF(J69="","",MAX(A$3:A68)+1)</f>
        <v>35</v>
      </c>
      <c r="B69" s="185" t="s">
        <v>240</v>
      </c>
      <c r="C69" s="152"/>
      <c r="D69" s="152"/>
      <c r="E69" s="152"/>
      <c r="F69" s="152"/>
      <c r="G69" s="152"/>
      <c r="H69" s="152"/>
      <c r="I69" s="153"/>
      <c r="J69" s="158" t="s">
        <v>201</v>
      </c>
      <c r="K69" s="158">
        <v>1</v>
      </c>
      <c r="L69" s="228"/>
      <c r="M69" s="161">
        <f t="shared" si="0"/>
        <v>0</v>
      </c>
      <c r="N69" s="772"/>
      <c r="O69" s="752"/>
      <c r="P69" s="161">
        <f>IF(N69="X",M69,0)</f>
        <v>0</v>
      </c>
    </row>
    <row r="70" spans="1:16" s="165" customFormat="1" ht="16.149999999999999" customHeight="1">
      <c r="A70" s="130">
        <f>IF(J70="","",MAX(A$3:A69)+1)</f>
        <v>36</v>
      </c>
      <c r="B70" s="185" t="s">
        <v>241</v>
      </c>
      <c r="C70" s="152"/>
      <c r="D70" s="152"/>
      <c r="E70" s="152"/>
      <c r="F70" s="152"/>
      <c r="G70" s="152"/>
      <c r="H70" s="152"/>
      <c r="I70" s="153"/>
      <c r="J70" s="158" t="s">
        <v>225</v>
      </c>
      <c r="K70" s="158">
        <v>3</v>
      </c>
      <c r="L70" s="228"/>
      <c r="M70" s="161">
        <f t="shared" si="0"/>
        <v>0</v>
      </c>
      <c r="N70" s="772"/>
      <c r="O70" s="752"/>
      <c r="P70" s="161">
        <f>IF(N70="X",M70,0)</f>
        <v>0</v>
      </c>
    </row>
    <row r="71" spans="1:16" s="165" customFormat="1" ht="16.149999999999999" customHeight="1">
      <c r="A71" s="130">
        <f>IF(J71="","",MAX(A$3:A70)+1)</f>
        <v>37</v>
      </c>
      <c r="B71" s="185" t="s">
        <v>236</v>
      </c>
      <c r="C71" s="152"/>
      <c r="D71" s="152"/>
      <c r="E71" s="152"/>
      <c r="F71" s="152"/>
      <c r="G71" s="152"/>
      <c r="H71" s="152"/>
      <c r="I71" s="153"/>
      <c r="J71" s="158" t="s">
        <v>205</v>
      </c>
      <c r="K71" s="158">
        <v>18</v>
      </c>
      <c r="L71" s="228"/>
      <c r="M71" s="161">
        <f t="shared" si="0"/>
        <v>0</v>
      </c>
      <c r="N71" s="772"/>
      <c r="O71" s="752"/>
      <c r="P71" s="161">
        <f>IF(N71="X",M71,0)</f>
        <v>0</v>
      </c>
    </row>
    <row r="72" spans="1:16" s="165" customFormat="1" ht="16.149999999999999" customHeight="1">
      <c r="A72" s="130">
        <f>IF(J72="","",MAX(A$3:A71)+1)</f>
        <v>38</v>
      </c>
      <c r="B72" s="185" t="s">
        <v>237</v>
      </c>
      <c r="C72" s="152"/>
      <c r="D72" s="152"/>
      <c r="E72" s="152"/>
      <c r="F72" s="152"/>
      <c r="G72" s="152"/>
      <c r="H72" s="152"/>
      <c r="I72" s="153"/>
      <c r="J72" s="158" t="s">
        <v>201</v>
      </c>
      <c r="K72" s="158">
        <v>1</v>
      </c>
      <c r="L72" s="228"/>
      <c r="M72" s="161">
        <f t="shared" si="0"/>
        <v>0</v>
      </c>
      <c r="N72" s="772"/>
      <c r="O72" s="752"/>
      <c r="P72" s="161">
        <f>IF(N72="X",M72,0)</f>
        <v>0</v>
      </c>
    </row>
    <row r="73" spans="1:16" s="165" customFormat="1" ht="16.149999999999999" customHeight="1">
      <c r="A73" s="130" t="str">
        <f>IF(J73="","",MAX(A$3:A72)+1)</f>
        <v/>
      </c>
      <c r="B73" s="187"/>
      <c r="C73" s="152"/>
      <c r="D73" s="152"/>
      <c r="E73" s="152"/>
      <c r="F73" s="152"/>
      <c r="G73" s="152"/>
      <c r="H73" s="152"/>
      <c r="I73" s="153"/>
      <c r="J73" s="158"/>
      <c r="K73" s="158"/>
      <c r="L73" s="228"/>
      <c r="M73" s="161"/>
      <c r="N73" s="772"/>
      <c r="O73" s="752"/>
      <c r="P73" s="161"/>
    </row>
    <row r="74" spans="1:16" s="165" customFormat="1" ht="16.149999999999999" customHeight="1">
      <c r="A74" s="130" t="str">
        <f>IF(J74="","",MAX(A$3:A73)+1)</f>
        <v/>
      </c>
      <c r="B74" s="183" t="s">
        <v>242</v>
      </c>
      <c r="C74" s="152"/>
      <c r="D74" s="152"/>
      <c r="E74" s="152"/>
      <c r="F74" s="152"/>
      <c r="G74" s="152"/>
      <c r="H74" s="152"/>
      <c r="I74" s="153"/>
      <c r="J74" s="158"/>
      <c r="K74" s="158"/>
      <c r="L74" s="228"/>
      <c r="M74" s="161"/>
      <c r="N74" s="772"/>
      <c r="O74" s="752"/>
      <c r="P74" s="161"/>
    </row>
    <row r="75" spans="1:16" s="165" customFormat="1" ht="16.149999999999999" customHeight="1">
      <c r="A75" s="130">
        <f>IF(J75="","",MAX(A$3:A74)+1)</f>
        <v>39</v>
      </c>
      <c r="B75" s="185" t="s">
        <v>243</v>
      </c>
      <c r="C75" s="152"/>
      <c r="D75" s="152"/>
      <c r="E75" s="152"/>
      <c r="F75" s="152"/>
      <c r="G75" s="152"/>
      <c r="H75" s="152"/>
      <c r="I75" s="153"/>
      <c r="J75" s="188" t="s">
        <v>244</v>
      </c>
      <c r="K75" s="158"/>
      <c r="L75" s="228"/>
      <c r="M75" s="189" t="s">
        <v>245</v>
      </c>
      <c r="N75" s="772"/>
      <c r="O75" s="752"/>
      <c r="P75" s="189" t="s">
        <v>245</v>
      </c>
    </row>
    <row r="76" spans="1:16" s="165" customFormat="1" ht="25.15" customHeight="1">
      <c r="A76" s="130">
        <f>IF(J76="","",MAX(A$3:A75)+1)</f>
        <v>40</v>
      </c>
      <c r="B76" s="949" t="s">
        <v>246</v>
      </c>
      <c r="C76" s="950"/>
      <c r="D76" s="950"/>
      <c r="E76" s="950"/>
      <c r="F76" s="950"/>
      <c r="G76" s="950"/>
      <c r="H76" s="950"/>
      <c r="I76" s="951"/>
      <c r="J76" s="188" t="s">
        <v>244</v>
      </c>
      <c r="K76" s="190"/>
      <c r="L76" s="228"/>
      <c r="M76" s="189" t="s">
        <v>245</v>
      </c>
      <c r="N76" s="772"/>
      <c r="O76" s="752"/>
      <c r="P76" s="189" t="s">
        <v>245</v>
      </c>
    </row>
    <row r="77" spans="1:16" s="165" customFormat="1" ht="16.149999999999999" customHeight="1">
      <c r="A77" s="130">
        <f>IF(J77="","",MAX(A$3:A76)+1)</f>
        <v>41</v>
      </c>
      <c r="B77" s="185" t="s">
        <v>247</v>
      </c>
      <c r="C77" s="152"/>
      <c r="D77" s="152"/>
      <c r="E77" s="152"/>
      <c r="F77" s="152"/>
      <c r="G77" s="152"/>
      <c r="H77" s="152"/>
      <c r="I77" s="153"/>
      <c r="J77" s="188" t="s">
        <v>244</v>
      </c>
      <c r="K77" s="190"/>
      <c r="L77" s="228"/>
      <c r="M77" s="189" t="s">
        <v>245</v>
      </c>
      <c r="N77" s="772"/>
      <c r="O77" s="752"/>
      <c r="P77" s="189" t="s">
        <v>245</v>
      </c>
    </row>
    <row r="78" spans="1:16" s="165" customFormat="1" ht="16.149999999999999" customHeight="1">
      <c r="A78" s="130">
        <f>IF(J78="","",MAX(A$3:A77)+1)</f>
        <v>42</v>
      </c>
      <c r="B78" s="185" t="s">
        <v>248</v>
      </c>
      <c r="C78" s="152"/>
      <c r="D78" s="152"/>
      <c r="E78" s="152"/>
      <c r="F78" s="152"/>
      <c r="G78" s="152"/>
      <c r="H78" s="152"/>
      <c r="I78" s="153"/>
      <c r="J78" s="188" t="s">
        <v>244</v>
      </c>
      <c r="K78" s="158"/>
      <c r="L78" s="228"/>
      <c r="M78" s="189" t="s">
        <v>245</v>
      </c>
      <c r="N78" s="772"/>
      <c r="O78" s="752"/>
      <c r="P78" s="189" t="s">
        <v>245</v>
      </c>
    </row>
    <row r="79" spans="1:16" s="165" customFormat="1" ht="16.149999999999999" customHeight="1">
      <c r="A79" s="130">
        <f>IF(J79="","",MAX(A$3:A78)+1)</f>
        <v>43</v>
      </c>
      <c r="B79" s="185" t="s">
        <v>249</v>
      </c>
      <c r="C79" s="152"/>
      <c r="D79" s="152"/>
      <c r="E79" s="152"/>
      <c r="F79" s="152"/>
      <c r="G79" s="152"/>
      <c r="H79" s="152"/>
      <c r="I79" s="153"/>
      <c r="J79" s="188" t="s">
        <v>244</v>
      </c>
      <c r="K79" s="158"/>
      <c r="L79" s="228"/>
      <c r="M79" s="189" t="s">
        <v>245</v>
      </c>
      <c r="N79" s="772"/>
      <c r="O79" s="752"/>
      <c r="P79" s="189" t="s">
        <v>245</v>
      </c>
    </row>
    <row r="80" spans="1:16" s="165" customFormat="1" ht="7.15" customHeight="1">
      <c r="A80" s="130" t="str">
        <f>IF(J80="","",MAX(A$3:A79)+1)</f>
        <v/>
      </c>
      <c r="B80" s="185"/>
      <c r="C80" s="152"/>
      <c r="D80" s="152"/>
      <c r="E80" s="152"/>
      <c r="F80" s="152"/>
      <c r="G80" s="152"/>
      <c r="H80" s="152"/>
      <c r="I80" s="153"/>
      <c r="J80" s="158"/>
      <c r="K80" s="158"/>
      <c r="L80" s="228"/>
      <c r="M80" s="161"/>
      <c r="N80" s="772"/>
      <c r="O80" s="752"/>
      <c r="P80" s="161"/>
    </row>
    <row r="81" spans="1:17" s="165" customFormat="1" ht="16.149999999999999" customHeight="1">
      <c r="A81" s="130" t="str">
        <f>IF(J81="","",MAX(A$3:A80)+1)</f>
        <v/>
      </c>
      <c r="B81" s="191" t="s">
        <v>250</v>
      </c>
      <c r="C81" s="152"/>
      <c r="D81" s="152"/>
      <c r="E81" s="152"/>
      <c r="F81" s="152"/>
      <c r="G81" s="152"/>
      <c r="H81" s="152"/>
      <c r="I81" s="153"/>
      <c r="J81" s="158"/>
      <c r="K81" s="158"/>
      <c r="L81" s="228"/>
      <c r="M81" s="161"/>
      <c r="N81" s="772"/>
      <c r="O81" s="752"/>
      <c r="P81" s="161"/>
    </row>
    <row r="82" spans="1:17" s="165" customFormat="1" ht="16.149999999999999" customHeight="1">
      <c r="A82" s="130" t="str">
        <f>IF(J82="","",MAX(A$3:A81)+1)</f>
        <v/>
      </c>
      <c r="B82" s="162"/>
      <c r="C82" s="152"/>
      <c r="D82" s="152"/>
      <c r="E82" s="152"/>
      <c r="F82" s="152"/>
      <c r="G82" s="152"/>
      <c r="H82" s="152"/>
      <c r="I82" s="153"/>
      <c r="J82" s="163"/>
      <c r="K82" s="164"/>
      <c r="L82" s="623"/>
      <c r="M82" s="161"/>
      <c r="N82" s="772"/>
      <c r="O82" s="752"/>
      <c r="P82" s="161"/>
    </row>
    <row r="83" spans="1:17" s="165" customFormat="1" ht="16.149999999999999" customHeight="1">
      <c r="A83" s="130" t="str">
        <f>IF(J83="","",MAX(A$3:A82)+1)</f>
        <v/>
      </c>
      <c r="B83" s="157" t="s">
        <v>251</v>
      </c>
      <c r="C83" s="152"/>
      <c r="D83" s="152"/>
      <c r="E83" s="152"/>
      <c r="F83" s="152"/>
      <c r="G83" s="152"/>
      <c r="H83" s="152"/>
      <c r="I83" s="153"/>
      <c r="J83" s="163"/>
      <c r="K83" s="164"/>
      <c r="L83" s="623"/>
      <c r="M83" s="161"/>
      <c r="N83" s="772"/>
      <c r="O83" s="752"/>
      <c r="P83" s="161"/>
    </row>
    <row r="84" spans="1:17" s="165" customFormat="1" ht="16.149999999999999" customHeight="1">
      <c r="A84" s="130" t="str">
        <f>IF(J84="","",MAX(A$3:A83)+1)</f>
        <v/>
      </c>
      <c r="B84" s="192" t="s">
        <v>252</v>
      </c>
      <c r="C84" s="152"/>
      <c r="D84" s="152"/>
      <c r="E84" s="152"/>
      <c r="F84" s="152"/>
      <c r="G84" s="152"/>
      <c r="H84" s="152"/>
      <c r="I84" s="153"/>
      <c r="J84" s="158"/>
      <c r="K84" s="193"/>
      <c r="L84" s="228"/>
      <c r="M84" s="161"/>
      <c r="N84" s="772"/>
      <c r="O84" s="752"/>
      <c r="P84" s="161"/>
    </row>
    <row r="85" spans="1:17" s="165" customFormat="1" ht="16.149999999999999" customHeight="1">
      <c r="A85" s="130">
        <f>IF(J85="","",MAX(A$3:A84)+1)</f>
        <v>44</v>
      </c>
      <c r="B85" s="194" t="s">
        <v>253</v>
      </c>
      <c r="C85" s="152"/>
      <c r="D85" s="152"/>
      <c r="E85" s="152"/>
      <c r="F85" s="152"/>
      <c r="G85" s="152"/>
      <c r="H85" s="152"/>
      <c r="I85" s="153"/>
      <c r="J85" s="158" t="s">
        <v>201</v>
      </c>
      <c r="K85" s="158">
        <v>1</v>
      </c>
      <c r="L85" s="228"/>
      <c r="M85" s="161">
        <f t="shared" ref="M85" si="1">K85*L85</f>
        <v>0</v>
      </c>
      <c r="N85" s="772"/>
      <c r="O85" s="752"/>
      <c r="P85" s="161">
        <f>IF(N85="X",M85,0)</f>
        <v>0</v>
      </c>
    </row>
    <row r="86" spans="1:17" s="165" customFormat="1" ht="16.149999999999999" customHeight="1" thickBot="1">
      <c r="A86" s="130">
        <f>IF(J86="","",MAX(A$3:A85)+1)</f>
        <v>45</v>
      </c>
      <c r="B86" s="194" t="s">
        <v>254</v>
      </c>
      <c r="C86" s="152"/>
      <c r="D86" s="152"/>
      <c r="E86" s="152"/>
      <c r="F86" s="152"/>
      <c r="G86" s="152"/>
      <c r="H86" s="152"/>
      <c r="I86" s="153"/>
      <c r="J86" s="188" t="s">
        <v>244</v>
      </c>
      <c r="K86" s="158"/>
      <c r="L86" s="228"/>
      <c r="M86" s="189" t="s">
        <v>245</v>
      </c>
      <c r="N86" s="772"/>
      <c r="O86" s="752"/>
      <c r="P86" s="189" t="s">
        <v>245</v>
      </c>
    </row>
    <row r="87" spans="1:17" ht="16.149999999999999" customHeight="1">
      <c r="A87" s="200" t="str">
        <f>IF(J87="","",MAX(A$3:A86)+1)</f>
        <v/>
      </c>
      <c r="B87" s="201" t="s">
        <v>255</v>
      </c>
      <c r="C87" s="132"/>
      <c r="D87" s="132"/>
      <c r="E87" s="132"/>
      <c r="F87" s="132"/>
      <c r="G87" s="132"/>
      <c r="H87" s="132"/>
      <c r="I87" s="202"/>
      <c r="J87" s="203"/>
      <c r="K87" s="204"/>
      <c r="L87" s="292"/>
      <c r="M87" s="207"/>
      <c r="N87" s="773"/>
      <c r="O87" s="751"/>
      <c r="P87" s="207"/>
    </row>
    <row r="88" spans="1:17" s="165" customFormat="1" ht="16.149999999999999" customHeight="1" thickBot="1">
      <c r="A88" s="208" t="str">
        <f>IF(J88="","",MAX(A$3:A87)+1)</f>
        <v/>
      </c>
      <c r="B88" s="209"/>
      <c r="C88" s="210"/>
      <c r="D88" s="210"/>
      <c r="E88" s="210"/>
      <c r="F88" s="210"/>
      <c r="G88" s="210"/>
      <c r="H88" s="210"/>
      <c r="I88" s="211"/>
      <c r="J88" s="212"/>
      <c r="K88" s="213"/>
      <c r="L88" s="243"/>
      <c r="M88" s="216"/>
      <c r="N88" s="774"/>
      <c r="O88" s="769"/>
      <c r="P88" s="216"/>
      <c r="Q88" s="217"/>
    </row>
    <row r="89" spans="1:17" s="165" customFormat="1" ht="16.149999999999999" customHeight="1">
      <c r="A89" s="208" t="str">
        <f>IF(J89="","",MAX(A$3:A88)+1)</f>
        <v/>
      </c>
      <c r="B89" s="218" t="s">
        <v>256</v>
      </c>
      <c r="C89" s="219"/>
      <c r="D89" s="219"/>
      <c r="E89" s="219"/>
      <c r="F89" s="219"/>
      <c r="G89" s="219"/>
      <c r="H89" s="219"/>
      <c r="I89" s="220"/>
      <c r="J89" s="221"/>
      <c r="K89" s="222"/>
      <c r="L89" s="223"/>
      <c r="M89" s="161"/>
      <c r="N89" s="775"/>
      <c r="O89" s="751"/>
      <c r="P89" s="161"/>
    </row>
    <row r="90" spans="1:17" s="165" customFormat="1" ht="8.4499999999999993" customHeight="1">
      <c r="A90" s="208" t="str">
        <f>IF(J90="","",MAX(A$3:A89)+1)</f>
        <v/>
      </c>
      <c r="B90" s="225"/>
      <c r="C90" s="226"/>
      <c r="D90" s="226"/>
      <c r="E90" s="226"/>
      <c r="F90" s="226"/>
      <c r="G90" s="226"/>
      <c r="H90" s="226"/>
      <c r="I90" s="227"/>
      <c r="J90" s="158"/>
      <c r="K90" s="193"/>
      <c r="L90" s="228"/>
      <c r="M90" s="161"/>
      <c r="N90" s="772"/>
      <c r="O90" s="752"/>
      <c r="P90" s="161"/>
    </row>
    <row r="91" spans="1:17" s="119" customFormat="1" ht="16.149999999999999" customHeight="1">
      <c r="A91" s="208" t="str">
        <f>IF(J91="","",MAX(A$3:A90)+1)</f>
        <v/>
      </c>
      <c r="B91" s="230" t="s">
        <v>257</v>
      </c>
      <c r="C91" s="152"/>
      <c r="D91" s="152"/>
      <c r="E91" s="152"/>
      <c r="F91" s="152"/>
      <c r="G91" s="152"/>
      <c r="H91" s="152"/>
      <c r="I91" s="153"/>
      <c r="J91" s="158"/>
      <c r="K91" s="193"/>
      <c r="L91" s="228"/>
      <c r="M91" s="161"/>
      <c r="N91" s="771"/>
      <c r="O91" s="752"/>
      <c r="P91" s="161"/>
    </row>
    <row r="92" spans="1:17" s="119" customFormat="1" ht="16.149999999999999" customHeight="1">
      <c r="A92" s="208" t="str">
        <f>IF(J92="","",MAX(A$3:A91)+1)</f>
        <v/>
      </c>
      <c r="B92" s="192" t="s">
        <v>258</v>
      </c>
      <c r="C92" s="152"/>
      <c r="D92" s="152"/>
      <c r="E92" s="152"/>
      <c r="F92" s="152"/>
      <c r="G92" s="152"/>
      <c r="H92" s="152"/>
      <c r="I92" s="153"/>
      <c r="J92" s="158"/>
      <c r="K92" s="232"/>
      <c r="L92" s="233"/>
      <c r="M92" s="234"/>
      <c r="N92" s="771"/>
      <c r="O92" s="752"/>
      <c r="P92" s="234"/>
    </row>
    <row r="93" spans="1:17" s="165" customFormat="1" ht="16.149999999999999" customHeight="1">
      <c r="A93" s="208">
        <f>IF(J93="","",MAX(A$3:A92)+1)</f>
        <v>46</v>
      </c>
      <c r="B93" s="235" t="s">
        <v>259</v>
      </c>
      <c r="C93" s="152"/>
      <c r="D93" s="152"/>
      <c r="E93" s="152"/>
      <c r="F93" s="152"/>
      <c r="G93" s="152"/>
      <c r="H93" s="152"/>
      <c r="I93" s="153"/>
      <c r="J93" s="158" t="s">
        <v>201</v>
      </c>
      <c r="K93" s="193">
        <v>1</v>
      </c>
      <c r="L93" s="228"/>
      <c r="M93" s="161">
        <f t="shared" ref="M93:M126" si="2">K93*L93</f>
        <v>0</v>
      </c>
      <c r="N93" s="772"/>
      <c r="O93" s="752"/>
      <c r="P93" s="161">
        <f>IF(N93="X",M93,0)</f>
        <v>0</v>
      </c>
    </row>
    <row r="94" spans="1:17" s="165" customFormat="1" ht="16.149999999999999" customHeight="1">
      <c r="A94" s="208" t="str">
        <f>IF(J94="","",MAX(A$3:A93)+1)</f>
        <v/>
      </c>
      <c r="B94" s="235" t="s">
        <v>260</v>
      </c>
      <c r="C94" s="152"/>
      <c r="D94" s="152"/>
      <c r="E94" s="152"/>
      <c r="F94" s="152"/>
      <c r="G94" s="152"/>
      <c r="H94" s="152"/>
      <c r="I94" s="153"/>
      <c r="J94" s="158"/>
      <c r="K94" s="193"/>
      <c r="L94" s="228"/>
      <c r="M94" s="161"/>
      <c r="N94" s="772"/>
      <c r="O94" s="752"/>
      <c r="P94" s="161"/>
    </row>
    <row r="95" spans="1:17" s="165" customFormat="1" ht="16.149999999999999" customHeight="1">
      <c r="A95" s="208">
        <f>IF(J95="","",MAX(A$3:A94)+1)</f>
        <v>47</v>
      </c>
      <c r="B95" s="176" t="s">
        <v>261</v>
      </c>
      <c r="C95" s="152"/>
      <c r="D95" s="152"/>
      <c r="E95" s="152"/>
      <c r="F95" s="152"/>
      <c r="G95" s="152"/>
      <c r="H95" s="152"/>
      <c r="I95" s="153"/>
      <c r="J95" s="158" t="s">
        <v>219</v>
      </c>
      <c r="K95" s="193">
        <v>92</v>
      </c>
      <c r="L95" s="228"/>
      <c r="M95" s="161">
        <f t="shared" si="2"/>
        <v>0</v>
      </c>
      <c r="N95" s="771"/>
      <c r="O95" s="752"/>
      <c r="P95" s="161">
        <f>IF(N95="X",M95,0)</f>
        <v>0</v>
      </c>
    </row>
    <row r="96" spans="1:17" s="165" customFormat="1" ht="16.149999999999999" customHeight="1">
      <c r="A96" s="208">
        <f>IF(J96="","",MAX(A$3:A95)+1)</f>
        <v>48</v>
      </c>
      <c r="B96" s="176" t="s">
        <v>262</v>
      </c>
      <c r="C96" s="152"/>
      <c r="D96" s="152"/>
      <c r="E96" s="152"/>
      <c r="F96" s="152"/>
      <c r="G96" s="152"/>
      <c r="H96" s="152"/>
      <c r="I96" s="153"/>
      <c r="J96" s="158" t="s">
        <v>219</v>
      </c>
      <c r="K96" s="193">
        <v>32</v>
      </c>
      <c r="L96" s="228"/>
      <c r="M96" s="161">
        <f t="shared" si="2"/>
        <v>0</v>
      </c>
      <c r="N96" s="771"/>
      <c r="O96" s="752"/>
      <c r="P96" s="161">
        <f>IF(N96="X",M96,0)</f>
        <v>0</v>
      </c>
    </row>
    <row r="97" spans="1:16" s="165" customFormat="1" ht="16.149999999999999" customHeight="1">
      <c r="A97" s="208">
        <f>IF(J97="","",MAX(A$3:A96)+1)</f>
        <v>49</v>
      </c>
      <c r="B97" s="176" t="s">
        <v>263</v>
      </c>
      <c r="C97" s="152"/>
      <c r="D97" s="152"/>
      <c r="E97" s="152"/>
      <c r="F97" s="152"/>
      <c r="G97" s="152"/>
      <c r="H97" s="152"/>
      <c r="I97" s="153"/>
      <c r="J97" s="158" t="s">
        <v>219</v>
      </c>
      <c r="K97" s="193">
        <v>41</v>
      </c>
      <c r="L97" s="233"/>
      <c r="M97" s="161">
        <f t="shared" si="2"/>
        <v>0</v>
      </c>
      <c r="N97" s="771"/>
      <c r="O97" s="752"/>
      <c r="P97" s="161">
        <f>IF(N97="X",M97,0)</f>
        <v>0</v>
      </c>
    </row>
    <row r="98" spans="1:16" s="165" customFormat="1" ht="16.149999999999999" customHeight="1">
      <c r="A98" s="208" t="str">
        <f>IF(J98="","",MAX(A$3:A97)+1)</f>
        <v/>
      </c>
      <c r="B98" s="235" t="s">
        <v>264</v>
      </c>
      <c r="C98" s="152"/>
      <c r="D98" s="152"/>
      <c r="E98" s="152"/>
      <c r="F98" s="152"/>
      <c r="G98" s="152"/>
      <c r="H98" s="152"/>
      <c r="I98" s="153"/>
      <c r="J98" s="158"/>
      <c r="K98" s="193"/>
      <c r="L98" s="228"/>
      <c r="M98" s="161"/>
      <c r="N98" s="776"/>
      <c r="O98" s="770"/>
      <c r="P98" s="161"/>
    </row>
    <row r="99" spans="1:16" s="165" customFormat="1" ht="16.149999999999999" customHeight="1">
      <c r="A99" s="208">
        <f>IF(J99="","",MAX(A$3:A98)+1)</f>
        <v>50</v>
      </c>
      <c r="B99" s="176" t="s">
        <v>261</v>
      </c>
      <c r="C99" s="152"/>
      <c r="D99" s="152"/>
      <c r="E99" s="152"/>
      <c r="F99" s="152"/>
      <c r="G99" s="152"/>
      <c r="H99" s="152"/>
      <c r="I99" s="153"/>
      <c r="J99" s="158" t="s">
        <v>219</v>
      </c>
      <c r="K99" s="193">
        <v>92</v>
      </c>
      <c r="L99" s="228"/>
      <c r="M99" s="161">
        <f t="shared" si="2"/>
        <v>0</v>
      </c>
      <c r="N99" s="767"/>
      <c r="O99" s="752"/>
      <c r="P99" s="161">
        <f>IF(N99="X",M99,0)</f>
        <v>0</v>
      </c>
    </row>
    <row r="100" spans="1:16" s="165" customFormat="1" ht="16.149999999999999" customHeight="1">
      <c r="A100" s="208">
        <f>IF(J100="","",MAX(A$3:A99)+1)</f>
        <v>51</v>
      </c>
      <c r="B100" s="176" t="s">
        <v>262</v>
      </c>
      <c r="C100" s="152"/>
      <c r="D100" s="152"/>
      <c r="E100" s="152"/>
      <c r="F100" s="152"/>
      <c r="G100" s="152"/>
      <c r="H100" s="152"/>
      <c r="I100" s="153"/>
      <c r="J100" s="158" t="s">
        <v>219</v>
      </c>
      <c r="K100" s="193">
        <v>32</v>
      </c>
      <c r="L100" s="228"/>
      <c r="M100" s="161">
        <f t="shared" si="2"/>
        <v>0</v>
      </c>
      <c r="N100" s="767"/>
      <c r="O100" s="752"/>
      <c r="P100" s="161">
        <f>IF(N100="X",M100,0)</f>
        <v>0</v>
      </c>
    </row>
    <row r="101" spans="1:16" s="165" customFormat="1" ht="16.149999999999999" customHeight="1">
      <c r="A101" s="208">
        <f>IF(J101="","",MAX(A$3:A100)+1)</f>
        <v>52</v>
      </c>
      <c r="B101" s="176" t="s">
        <v>263</v>
      </c>
      <c r="C101" s="152"/>
      <c r="D101" s="152"/>
      <c r="E101" s="152"/>
      <c r="F101" s="152"/>
      <c r="G101" s="152"/>
      <c r="H101" s="152"/>
      <c r="I101" s="153"/>
      <c r="J101" s="158" t="s">
        <v>219</v>
      </c>
      <c r="K101" s="193">
        <v>41</v>
      </c>
      <c r="L101" s="233"/>
      <c r="M101" s="161">
        <f t="shared" si="2"/>
        <v>0</v>
      </c>
      <c r="N101" s="767"/>
      <c r="O101" s="752"/>
      <c r="P101" s="161">
        <f>IF(N101="X",M101,0)</f>
        <v>0</v>
      </c>
    </row>
    <row r="102" spans="1:16" s="165" customFormat="1" ht="16.149999999999999" customHeight="1">
      <c r="A102" s="208" t="str">
        <f>IF(J102="","",MAX(A$3:A101)+1)</f>
        <v/>
      </c>
      <c r="B102" s="235" t="s">
        <v>265</v>
      </c>
      <c r="C102" s="152"/>
      <c r="D102" s="152"/>
      <c r="E102" s="152"/>
      <c r="F102" s="152"/>
      <c r="G102" s="152"/>
      <c r="H102" s="152"/>
      <c r="I102" s="153"/>
      <c r="J102" s="158"/>
      <c r="K102" s="193"/>
      <c r="L102" s="228"/>
      <c r="M102" s="161"/>
      <c r="N102" s="771"/>
      <c r="O102" s="752"/>
      <c r="P102" s="161"/>
    </row>
    <row r="103" spans="1:16" s="165" customFormat="1" ht="16.149999999999999" customHeight="1">
      <c r="A103" s="208">
        <f>IF(J103="","",MAX(A$3:A102)+1)</f>
        <v>53</v>
      </c>
      <c r="B103" s="176" t="s">
        <v>266</v>
      </c>
      <c r="C103" s="152"/>
      <c r="D103" s="152"/>
      <c r="E103" s="152"/>
      <c r="F103" s="152"/>
      <c r="G103" s="152"/>
      <c r="H103" s="152"/>
      <c r="I103" s="153"/>
      <c r="J103" s="158" t="s">
        <v>267</v>
      </c>
      <c r="K103" s="239">
        <v>4.2</v>
      </c>
      <c r="L103" s="233"/>
      <c r="M103" s="161">
        <f t="shared" si="2"/>
        <v>0</v>
      </c>
      <c r="N103" s="772"/>
      <c r="O103" s="752"/>
      <c r="P103" s="161">
        <f>IF(N103="X",M103,0)</f>
        <v>0</v>
      </c>
    </row>
    <row r="104" spans="1:16" s="119" customFormat="1" ht="16.149999999999999" customHeight="1">
      <c r="A104" s="208">
        <f>IF(J104="","",MAX(A$3:A103)+1)</f>
        <v>54</v>
      </c>
      <c r="B104" s="176" t="s">
        <v>268</v>
      </c>
      <c r="C104" s="152"/>
      <c r="D104" s="152"/>
      <c r="E104" s="152"/>
      <c r="F104" s="152"/>
      <c r="G104" s="152"/>
      <c r="H104" s="152"/>
      <c r="I104" s="153"/>
      <c r="J104" s="158" t="s">
        <v>267</v>
      </c>
      <c r="K104" s="239">
        <v>3.3992</v>
      </c>
      <c r="L104" s="233"/>
      <c r="M104" s="161">
        <f t="shared" si="2"/>
        <v>0</v>
      </c>
      <c r="N104" s="772"/>
      <c r="O104" s="752"/>
      <c r="P104" s="161">
        <f>IF(N104="X",M104,0)</f>
        <v>0</v>
      </c>
    </row>
    <row r="105" spans="1:16" s="165" customFormat="1" ht="16.149999999999999" customHeight="1">
      <c r="A105" s="208" t="str">
        <f>IF(J105="","",MAX(A$3:A104)+1)</f>
        <v/>
      </c>
      <c r="B105" s="235" t="s">
        <v>269</v>
      </c>
      <c r="C105" s="152"/>
      <c r="D105" s="152"/>
      <c r="E105" s="152"/>
      <c r="F105" s="152"/>
      <c r="G105" s="152"/>
      <c r="H105" s="152"/>
      <c r="I105" s="153"/>
      <c r="J105" s="158"/>
      <c r="K105" s="193"/>
      <c r="L105" s="228"/>
      <c r="M105" s="161"/>
      <c r="N105" s="771"/>
      <c r="O105" s="752"/>
      <c r="P105" s="161"/>
    </row>
    <row r="106" spans="1:16" s="165" customFormat="1" ht="16.149999999999999" customHeight="1">
      <c r="A106" s="208">
        <f>IF(J106="","",MAX(A$3:A105)+1)</f>
        <v>55</v>
      </c>
      <c r="B106" s="176" t="s">
        <v>266</v>
      </c>
      <c r="C106" s="152"/>
      <c r="D106" s="152"/>
      <c r="E106" s="152"/>
      <c r="F106" s="152"/>
      <c r="G106" s="152"/>
      <c r="H106" s="152"/>
      <c r="I106" s="153"/>
      <c r="J106" s="158" t="s">
        <v>267</v>
      </c>
      <c r="K106" s="239">
        <v>18</v>
      </c>
      <c r="L106" s="233"/>
      <c r="M106" s="161">
        <f t="shared" si="2"/>
        <v>0</v>
      </c>
      <c r="N106" s="772"/>
      <c r="O106" s="752"/>
      <c r="P106" s="161">
        <f>IF(N106="X",M106,0)</f>
        <v>0</v>
      </c>
    </row>
    <row r="107" spans="1:16" s="119" customFormat="1" ht="16.149999999999999" customHeight="1">
      <c r="A107" s="208">
        <f>IF(J107="","",MAX(A$3:A106)+1)</f>
        <v>56</v>
      </c>
      <c r="B107" s="176" t="s">
        <v>268</v>
      </c>
      <c r="C107" s="152"/>
      <c r="D107" s="152"/>
      <c r="E107" s="152"/>
      <c r="F107" s="152"/>
      <c r="G107" s="152"/>
      <c r="H107" s="152"/>
      <c r="I107" s="153"/>
      <c r="J107" s="158" t="s">
        <v>267</v>
      </c>
      <c r="K107" s="239">
        <v>3</v>
      </c>
      <c r="L107" s="233"/>
      <c r="M107" s="161">
        <f t="shared" si="2"/>
        <v>0</v>
      </c>
      <c r="N107" s="772"/>
      <c r="O107" s="752"/>
      <c r="P107" s="161">
        <f>IF(N107="X",M107,0)</f>
        <v>0</v>
      </c>
    </row>
    <row r="108" spans="1:16" s="119" customFormat="1" ht="26.45" customHeight="1">
      <c r="A108" s="208">
        <f>IF(J108="","",MAX(A$3:A107)+1)</f>
        <v>57</v>
      </c>
      <c r="B108" s="952" t="s">
        <v>270</v>
      </c>
      <c r="C108" s="953"/>
      <c r="D108" s="953"/>
      <c r="E108" s="953"/>
      <c r="F108" s="953"/>
      <c r="G108" s="953"/>
      <c r="H108" s="953"/>
      <c r="I108" s="954"/>
      <c r="J108" s="158" t="s">
        <v>31</v>
      </c>
      <c r="K108" s="193">
        <v>36</v>
      </c>
      <c r="L108" s="233"/>
      <c r="M108" s="161">
        <f t="shared" si="2"/>
        <v>0</v>
      </c>
      <c r="N108" s="772"/>
      <c r="O108" s="752"/>
      <c r="P108" s="161">
        <f>IF(N108="X",M108,0)</f>
        <v>0</v>
      </c>
    </row>
    <row r="109" spans="1:16" s="165" customFormat="1" ht="16.149999999999999" customHeight="1">
      <c r="A109" s="208" t="str">
        <f>IF(J109="","",MAX(A$3:A108)+1)</f>
        <v/>
      </c>
      <c r="B109" s="235" t="s">
        <v>271</v>
      </c>
      <c r="C109" s="152"/>
      <c r="D109" s="152"/>
      <c r="E109" s="152"/>
      <c r="F109" s="152"/>
      <c r="G109" s="152"/>
      <c r="H109" s="152"/>
      <c r="I109" s="153"/>
      <c r="J109" s="158"/>
      <c r="K109" s="193"/>
      <c r="L109" s="228"/>
      <c r="M109" s="161"/>
      <c r="N109" s="772"/>
      <c r="O109" s="752"/>
      <c r="P109" s="161"/>
    </row>
    <row r="110" spans="1:16" s="165" customFormat="1" ht="16.149999999999999" customHeight="1">
      <c r="A110" s="208">
        <f>IF(J110="","",MAX(A$3:A109)+1)</f>
        <v>58</v>
      </c>
      <c r="B110" s="176" t="s">
        <v>272</v>
      </c>
      <c r="C110" s="152"/>
      <c r="D110" s="152"/>
      <c r="E110" s="152"/>
      <c r="F110" s="152"/>
      <c r="G110" s="152"/>
      <c r="H110" s="152"/>
      <c r="I110" s="153"/>
      <c r="J110" s="158" t="s">
        <v>267</v>
      </c>
      <c r="K110" s="239">
        <v>3.25</v>
      </c>
      <c r="L110" s="233"/>
      <c r="M110" s="161">
        <f t="shared" si="2"/>
        <v>0</v>
      </c>
      <c r="N110" s="772"/>
      <c r="O110" s="752"/>
      <c r="P110" s="161">
        <f>IF(N110="X",M110,0)</f>
        <v>0</v>
      </c>
    </row>
    <row r="111" spans="1:16" s="119" customFormat="1" ht="16.149999999999999" customHeight="1">
      <c r="A111" s="208">
        <f>IF(J111="","",MAX(A$3:A110)+1)</f>
        <v>59</v>
      </c>
      <c r="B111" s="176" t="s">
        <v>273</v>
      </c>
      <c r="C111" s="152"/>
      <c r="D111" s="152"/>
      <c r="E111" s="152"/>
      <c r="F111" s="152"/>
      <c r="G111" s="152"/>
      <c r="H111" s="152"/>
      <c r="I111" s="153"/>
      <c r="J111" s="158" t="s">
        <v>267</v>
      </c>
      <c r="K111" s="239">
        <v>0.95</v>
      </c>
      <c r="L111" s="233"/>
      <c r="M111" s="161">
        <f t="shared" si="2"/>
        <v>0</v>
      </c>
      <c r="N111" s="772"/>
      <c r="O111" s="752"/>
      <c r="P111" s="161">
        <f>IF(N111="X",M111,0)</f>
        <v>0</v>
      </c>
    </row>
    <row r="112" spans="1:16" s="165" customFormat="1" ht="16.149999999999999" customHeight="1">
      <c r="A112" s="208" t="str">
        <f>IF(J112="","",MAX(A$3:A111)+1)</f>
        <v/>
      </c>
      <c r="B112" s="235" t="s">
        <v>274</v>
      </c>
      <c r="C112" s="152"/>
      <c r="D112" s="152"/>
      <c r="E112" s="152"/>
      <c r="F112" s="152"/>
      <c r="G112" s="152"/>
      <c r="H112" s="152"/>
      <c r="I112" s="153"/>
      <c r="J112" s="158"/>
      <c r="K112" s="193"/>
      <c r="L112" s="228"/>
      <c r="M112" s="161"/>
      <c r="N112" s="772"/>
      <c r="O112" s="752"/>
      <c r="P112" s="161"/>
    </row>
    <row r="113" spans="1:17" s="165" customFormat="1" ht="16.149999999999999" customHeight="1">
      <c r="A113" s="208">
        <f>IF(J113="","",MAX(A$3:A112)+1)</f>
        <v>60</v>
      </c>
      <c r="B113" s="176" t="s">
        <v>275</v>
      </c>
      <c r="C113" s="152"/>
      <c r="D113" s="152"/>
      <c r="E113" s="152"/>
      <c r="F113" s="152"/>
      <c r="G113" s="152"/>
      <c r="H113" s="152"/>
      <c r="I113" s="153"/>
      <c r="J113" s="158" t="s">
        <v>276</v>
      </c>
      <c r="K113" s="239">
        <v>29</v>
      </c>
      <c r="L113" s="233"/>
      <c r="M113" s="161">
        <f t="shared" si="2"/>
        <v>0</v>
      </c>
      <c r="N113" s="772"/>
      <c r="O113" s="752"/>
      <c r="P113" s="161">
        <f>IF(N113="X",M113,0)</f>
        <v>0</v>
      </c>
    </row>
    <row r="114" spans="1:17" s="119" customFormat="1" ht="16.149999999999999" customHeight="1">
      <c r="A114" s="208">
        <f>IF(J114="","",MAX(A$3:A113)+1)</f>
        <v>61</v>
      </c>
      <c r="B114" s="176" t="s">
        <v>277</v>
      </c>
      <c r="C114" s="152"/>
      <c r="D114" s="152"/>
      <c r="E114" s="152"/>
      <c r="F114" s="152"/>
      <c r="G114" s="152"/>
      <c r="H114" s="152"/>
      <c r="I114" s="153"/>
      <c r="J114" s="158" t="s">
        <v>278</v>
      </c>
      <c r="K114" s="239">
        <v>3.5</v>
      </c>
      <c r="L114" s="233"/>
      <c r="M114" s="161">
        <f t="shared" si="2"/>
        <v>0</v>
      </c>
      <c r="N114" s="772"/>
      <c r="O114" s="752"/>
      <c r="P114" s="161">
        <f>IF(N114="X",M114,0)</f>
        <v>0</v>
      </c>
    </row>
    <row r="115" spans="1:17" s="165" customFormat="1" ht="16.149999999999999" customHeight="1">
      <c r="A115" s="208" t="str">
        <f>IF(J115="","",MAX(A$3:A114)+1)</f>
        <v/>
      </c>
      <c r="B115" s="235" t="s">
        <v>279</v>
      </c>
      <c r="C115" s="152"/>
      <c r="D115" s="152"/>
      <c r="E115" s="152"/>
      <c r="F115" s="152"/>
      <c r="G115" s="152"/>
      <c r="H115" s="152"/>
      <c r="I115" s="153"/>
      <c r="J115" s="158"/>
      <c r="K115" s="193"/>
      <c r="L115" s="228"/>
      <c r="M115" s="161"/>
      <c r="N115" s="772"/>
      <c r="O115" s="752"/>
      <c r="P115" s="161"/>
    </row>
    <row r="116" spans="1:17" s="165" customFormat="1" ht="16.149999999999999" customHeight="1">
      <c r="A116" s="208">
        <f>IF(J116="","",MAX(A$3:A115)+1)</f>
        <v>62</v>
      </c>
      <c r="B116" s="176" t="s">
        <v>266</v>
      </c>
      <c r="C116" s="152"/>
      <c r="D116" s="152"/>
      <c r="E116" s="152"/>
      <c r="F116" s="152"/>
      <c r="G116" s="152"/>
      <c r="H116" s="152"/>
      <c r="I116" s="153"/>
      <c r="J116" s="158" t="s">
        <v>267</v>
      </c>
      <c r="K116" s="239">
        <v>22.2</v>
      </c>
      <c r="L116" s="233"/>
      <c r="M116" s="161">
        <f t="shared" si="2"/>
        <v>0</v>
      </c>
      <c r="N116" s="772"/>
      <c r="O116" s="752"/>
      <c r="P116" s="161">
        <f t="shared" ref="P116:P122" si="3">IF(N116="X",M116,0)</f>
        <v>0</v>
      </c>
    </row>
    <row r="117" spans="1:17" s="119" customFormat="1" ht="16.149999999999999" customHeight="1">
      <c r="A117" s="208">
        <f>IF(J117="","",MAX(A$3:A116)+1)</f>
        <v>63</v>
      </c>
      <c r="B117" s="176" t="s">
        <v>280</v>
      </c>
      <c r="C117" s="152"/>
      <c r="D117" s="152"/>
      <c r="E117" s="152"/>
      <c r="F117" s="152"/>
      <c r="G117" s="152"/>
      <c r="H117" s="152"/>
      <c r="I117" s="153"/>
      <c r="J117" s="158" t="s">
        <v>267</v>
      </c>
      <c r="K117" s="239">
        <v>7.1</v>
      </c>
      <c r="L117" s="233"/>
      <c r="M117" s="161">
        <f t="shared" si="2"/>
        <v>0</v>
      </c>
      <c r="N117" s="772"/>
      <c r="O117" s="752"/>
      <c r="P117" s="161">
        <f t="shared" si="3"/>
        <v>0</v>
      </c>
    </row>
    <row r="118" spans="1:17" s="165" customFormat="1" ht="16.149999999999999" customHeight="1">
      <c r="A118" s="208">
        <f>IF(J118="","",MAX(A$3:A117)+1)</f>
        <v>64</v>
      </c>
      <c r="B118" s="235" t="s">
        <v>281</v>
      </c>
      <c r="C118" s="152"/>
      <c r="D118" s="152"/>
      <c r="E118" s="152"/>
      <c r="F118" s="152"/>
      <c r="G118" s="152"/>
      <c r="H118" s="152"/>
      <c r="I118" s="153"/>
      <c r="J118" s="158" t="s">
        <v>201</v>
      </c>
      <c r="K118" s="232">
        <v>1</v>
      </c>
      <c r="L118" s="228"/>
      <c r="M118" s="161">
        <f t="shared" si="2"/>
        <v>0</v>
      </c>
      <c r="N118" s="772"/>
      <c r="O118" s="752"/>
      <c r="P118" s="161">
        <f t="shared" si="3"/>
        <v>0</v>
      </c>
    </row>
    <row r="119" spans="1:17" s="165" customFormat="1" ht="16.149999999999999" customHeight="1">
      <c r="A119" s="208">
        <f>IF(J119="","",MAX(A$3:A118)+1)</f>
        <v>65</v>
      </c>
      <c r="B119" s="235" t="s">
        <v>282</v>
      </c>
      <c r="C119" s="152"/>
      <c r="D119" s="152"/>
      <c r="E119" s="152"/>
      <c r="F119" s="152"/>
      <c r="G119" s="152"/>
      <c r="H119" s="152"/>
      <c r="I119" s="153"/>
      <c r="J119" s="158" t="s">
        <v>201</v>
      </c>
      <c r="K119" s="232">
        <v>1</v>
      </c>
      <c r="L119" s="228"/>
      <c r="M119" s="161">
        <f t="shared" si="2"/>
        <v>0</v>
      </c>
      <c r="N119" s="772"/>
      <c r="O119" s="752"/>
      <c r="P119" s="161">
        <f t="shared" si="3"/>
        <v>0</v>
      </c>
    </row>
    <row r="120" spans="1:17" s="165" customFormat="1" ht="16.149999999999999" customHeight="1">
      <c r="A120" s="208">
        <f>IF(J120="","",MAX(A$3:A119)+1)</f>
        <v>66</v>
      </c>
      <c r="B120" s="235" t="s">
        <v>283</v>
      </c>
      <c r="C120" s="241"/>
      <c r="D120" s="152"/>
      <c r="E120" s="152"/>
      <c r="F120" s="152"/>
      <c r="G120" s="152"/>
      <c r="H120" s="152"/>
      <c r="I120" s="153"/>
      <c r="J120" s="158" t="s">
        <v>219</v>
      </c>
      <c r="K120" s="193">
        <v>30</v>
      </c>
      <c r="L120" s="228"/>
      <c r="M120" s="161">
        <f t="shared" si="2"/>
        <v>0</v>
      </c>
      <c r="N120" s="772"/>
      <c r="O120" s="752"/>
      <c r="P120" s="161">
        <f t="shared" si="3"/>
        <v>0</v>
      </c>
    </row>
    <row r="121" spans="1:17" s="165" customFormat="1" ht="16.149999999999999" customHeight="1">
      <c r="A121" s="208">
        <f>IF(J121="","",MAX(A$3:A120)+1)</f>
        <v>67</v>
      </c>
      <c r="B121" s="235" t="s">
        <v>284</v>
      </c>
      <c r="C121" s="241"/>
      <c r="D121" s="152"/>
      <c r="E121" s="152"/>
      <c r="F121" s="152"/>
      <c r="G121" s="152"/>
      <c r="H121" s="152"/>
      <c r="I121" s="153"/>
      <c r="J121" s="158" t="s">
        <v>285</v>
      </c>
      <c r="K121" s="193">
        <v>60</v>
      </c>
      <c r="L121" s="228"/>
      <c r="M121" s="161">
        <f t="shared" si="2"/>
        <v>0</v>
      </c>
      <c r="N121" s="772"/>
      <c r="O121" s="752"/>
      <c r="P121" s="161">
        <f t="shared" si="3"/>
        <v>0</v>
      </c>
    </row>
    <row r="122" spans="1:17" s="165" customFormat="1" ht="16.149999999999999" customHeight="1">
      <c r="A122" s="208">
        <f>IF(J122="","",MAX(A$3:A121)+1)</f>
        <v>68</v>
      </c>
      <c r="B122" s="235" t="s">
        <v>286</v>
      </c>
      <c r="C122" s="241"/>
      <c r="D122" s="152"/>
      <c r="E122" s="152"/>
      <c r="F122" s="152"/>
      <c r="G122" s="152"/>
      <c r="H122" s="152"/>
      <c r="I122" s="153"/>
      <c r="J122" s="158" t="s">
        <v>225</v>
      </c>
      <c r="K122" s="193">
        <v>10</v>
      </c>
      <c r="L122" s="228"/>
      <c r="M122" s="161">
        <f t="shared" si="2"/>
        <v>0</v>
      </c>
      <c r="N122" s="776"/>
      <c r="O122" s="752"/>
      <c r="P122" s="161">
        <f t="shared" si="3"/>
        <v>0</v>
      </c>
    </row>
    <row r="123" spans="1:17" s="165" customFormat="1" ht="8.4499999999999993" customHeight="1">
      <c r="A123" s="208" t="str">
        <f>IF(J123="","",MAX(A$3:A120)+1)</f>
        <v/>
      </c>
      <c r="B123" s="192"/>
      <c r="C123" s="152"/>
      <c r="D123" s="152"/>
      <c r="E123" s="152"/>
      <c r="F123" s="152"/>
      <c r="G123" s="152"/>
      <c r="H123" s="152"/>
      <c r="I123" s="153"/>
      <c r="J123" s="158"/>
      <c r="K123" s="232"/>
      <c r="L123" s="233"/>
      <c r="M123" s="161"/>
      <c r="N123" s="776"/>
      <c r="O123" s="752"/>
      <c r="P123" s="161"/>
    </row>
    <row r="124" spans="1:17" s="119" customFormat="1" ht="16.149999999999999" customHeight="1" collapsed="1">
      <c r="A124" s="208" t="str">
        <f>IF(J124="","",MAX(A$3:A123)+1)</f>
        <v/>
      </c>
      <c r="B124" s="230" t="s">
        <v>287</v>
      </c>
      <c r="C124" s="152"/>
      <c r="D124" s="152"/>
      <c r="E124" s="152"/>
      <c r="F124" s="152"/>
      <c r="G124" s="152"/>
      <c r="H124" s="152"/>
      <c r="I124" s="153"/>
      <c r="J124" s="158"/>
      <c r="K124" s="232"/>
      <c r="L124" s="233"/>
      <c r="M124" s="161"/>
      <c r="N124" s="767"/>
      <c r="O124" s="752"/>
      <c r="P124" s="161"/>
    </row>
    <row r="125" spans="1:17" s="165" customFormat="1" ht="16.149999999999999" customHeight="1">
      <c r="A125" s="208">
        <f>IF(J125="","",MAX(A$3:A124)+1)</f>
        <v>69</v>
      </c>
      <c r="B125" s="235" t="s">
        <v>288</v>
      </c>
      <c r="C125" s="152"/>
      <c r="D125" s="152"/>
      <c r="E125" s="152"/>
      <c r="F125" s="152"/>
      <c r="G125" s="152"/>
      <c r="H125" s="152"/>
      <c r="I125" s="153"/>
      <c r="J125" s="158" t="s">
        <v>289</v>
      </c>
      <c r="K125" s="193">
        <v>800</v>
      </c>
      <c r="L125" s="228"/>
      <c r="M125" s="161">
        <f t="shared" si="2"/>
        <v>0</v>
      </c>
      <c r="N125" s="767"/>
      <c r="O125" s="752"/>
      <c r="P125" s="161">
        <f>IF(N125="X",M125,0)</f>
        <v>0</v>
      </c>
    </row>
    <row r="126" spans="1:17" s="165" customFormat="1" ht="16.149999999999999" customHeight="1">
      <c r="A126" s="208">
        <f>IF(J126="","",MAX(A$3:A125)+1)</f>
        <v>70</v>
      </c>
      <c r="B126" s="235" t="s">
        <v>290</v>
      </c>
      <c r="C126" s="152"/>
      <c r="D126" s="152"/>
      <c r="E126" s="152"/>
      <c r="F126" s="152"/>
      <c r="G126" s="152"/>
      <c r="H126" s="152"/>
      <c r="I126" s="153"/>
      <c r="J126" s="158" t="s">
        <v>291</v>
      </c>
      <c r="K126" s="239">
        <v>1</v>
      </c>
      <c r="L126" s="228"/>
      <c r="M126" s="161">
        <f t="shared" si="2"/>
        <v>0</v>
      </c>
      <c r="N126" s="767"/>
      <c r="O126" s="752"/>
      <c r="P126" s="161">
        <f>IF(N126="X",M126,0)</f>
        <v>0</v>
      </c>
    </row>
    <row r="127" spans="1:17" s="165" customFormat="1" ht="16.149999999999999" customHeight="1" thickBot="1">
      <c r="A127" s="208" t="str">
        <f>IF(J127="","",MAX(A$3:A126)+1)</f>
        <v/>
      </c>
      <c r="B127" s="209"/>
      <c r="C127" s="210"/>
      <c r="D127" s="210"/>
      <c r="E127" s="210"/>
      <c r="F127" s="210"/>
      <c r="G127" s="210"/>
      <c r="H127" s="210"/>
      <c r="I127" s="211"/>
      <c r="J127" s="212"/>
      <c r="K127" s="213"/>
      <c r="L127" s="243"/>
      <c r="M127" s="161"/>
      <c r="N127" s="767"/>
      <c r="O127" s="752"/>
      <c r="P127" s="161"/>
      <c r="Q127" s="217"/>
    </row>
    <row r="128" spans="1:17" s="165" customFormat="1" ht="16.149999999999999" customHeight="1">
      <c r="A128" s="246" t="str">
        <f>IF(J128="","",MAX(A$3:A127)+1)</f>
        <v/>
      </c>
      <c r="B128" s="218" t="s">
        <v>292</v>
      </c>
      <c r="C128" s="219"/>
      <c r="D128" s="219"/>
      <c r="E128" s="219"/>
      <c r="F128" s="219"/>
      <c r="G128" s="219"/>
      <c r="H128" s="219"/>
      <c r="I128" s="220"/>
      <c r="J128" s="221"/>
      <c r="K128" s="222"/>
      <c r="L128" s="223"/>
      <c r="M128" s="249"/>
      <c r="N128" s="777"/>
      <c r="O128" s="751"/>
      <c r="P128" s="249"/>
    </row>
    <row r="129" spans="1:16" s="165" customFormat="1" ht="8.4499999999999993" customHeight="1">
      <c r="A129" s="208" t="str">
        <f>IF(J129="","",MAX(A$3:A128)+1)</f>
        <v/>
      </c>
      <c r="B129" s="192"/>
      <c r="C129" s="152"/>
      <c r="D129" s="152"/>
      <c r="E129" s="152"/>
      <c r="F129" s="152"/>
      <c r="G129" s="152"/>
      <c r="H129" s="152"/>
      <c r="I129" s="153"/>
      <c r="J129" s="158"/>
      <c r="K129" s="232"/>
      <c r="L129" s="233"/>
      <c r="M129" s="161"/>
      <c r="N129" s="768"/>
      <c r="O129" s="752"/>
      <c r="P129" s="161"/>
    </row>
    <row r="130" spans="1:16" s="119" customFormat="1" ht="16.149999999999999" customHeight="1" collapsed="1">
      <c r="A130" s="208" t="str">
        <f>IF(J130="","",MAX(A$3:A129)+1)</f>
        <v/>
      </c>
      <c r="B130" s="230" t="s">
        <v>293</v>
      </c>
      <c r="C130" s="152"/>
      <c r="D130" s="152"/>
      <c r="E130" s="152"/>
      <c r="F130" s="152"/>
      <c r="G130" s="152"/>
      <c r="H130" s="152"/>
      <c r="I130" s="153"/>
      <c r="J130" s="158"/>
      <c r="K130" s="232"/>
      <c r="L130" s="233"/>
      <c r="M130" s="161"/>
      <c r="N130" s="768"/>
      <c r="O130" s="752"/>
      <c r="P130" s="161"/>
    </row>
    <row r="131" spans="1:16" ht="15.6" customHeight="1">
      <c r="A131" s="208">
        <f>IF(J131="","",MAX(A$3:A130)+1)</f>
        <v>71</v>
      </c>
      <c r="B131" s="145" t="s">
        <v>294</v>
      </c>
      <c r="C131" s="152"/>
      <c r="D131" s="152"/>
      <c r="E131" s="152"/>
      <c r="F131" s="152"/>
      <c r="G131" s="152"/>
      <c r="H131" s="152"/>
      <c r="I131" s="153"/>
      <c r="J131" s="147" t="s">
        <v>219</v>
      </c>
      <c r="K131" s="253">
        <v>5.6</v>
      </c>
      <c r="L131" s="254"/>
      <c r="M131" s="161">
        <f t="shared" ref="M131:M155" si="4">K131*L131</f>
        <v>0</v>
      </c>
      <c r="N131" s="768"/>
      <c r="O131" s="752"/>
      <c r="P131" s="161">
        <f>IF(N131="X",M131,0)</f>
        <v>0</v>
      </c>
    </row>
    <row r="132" spans="1:16" ht="15.6" customHeight="1">
      <c r="A132" s="208">
        <f>IF(J132="","",MAX(A$3:A131)+1)</f>
        <v>72</v>
      </c>
      <c r="B132" s="145" t="s">
        <v>295</v>
      </c>
      <c r="C132" s="152"/>
      <c r="D132" s="152"/>
      <c r="E132" s="152"/>
      <c r="F132" s="152"/>
      <c r="G132" s="152"/>
      <c r="H132" s="152"/>
      <c r="I132" s="153"/>
      <c r="J132" s="147" t="s">
        <v>201</v>
      </c>
      <c r="K132" s="253">
        <v>1</v>
      </c>
      <c r="L132" s="254"/>
      <c r="M132" s="161">
        <f t="shared" si="4"/>
        <v>0</v>
      </c>
      <c r="N132" s="778"/>
      <c r="O132" s="752"/>
      <c r="P132" s="161">
        <f>IF(N132="X",M132,0)</f>
        <v>0</v>
      </c>
    </row>
    <row r="133" spans="1:16" s="165" customFormat="1" ht="8.4499999999999993" customHeight="1">
      <c r="A133" s="208" t="str">
        <f>IF(J133="","",MAX(A$3:A132)+1)</f>
        <v/>
      </c>
      <c r="B133" s="192"/>
      <c r="C133" s="152"/>
      <c r="D133" s="152"/>
      <c r="E133" s="152"/>
      <c r="F133" s="152"/>
      <c r="G133" s="152"/>
      <c r="H133" s="152"/>
      <c r="I133" s="153"/>
      <c r="J133" s="158"/>
      <c r="K133" s="232"/>
      <c r="L133" s="233"/>
      <c r="M133" s="161"/>
      <c r="N133" s="778"/>
      <c r="O133" s="752"/>
      <c r="P133" s="161"/>
    </row>
    <row r="134" spans="1:16" s="119" customFormat="1" ht="16.149999999999999" customHeight="1" collapsed="1">
      <c r="A134" s="208" t="str">
        <f>IF(J134="","",MAX(A$3:A133)+1)</f>
        <v/>
      </c>
      <c r="B134" s="230" t="s">
        <v>296</v>
      </c>
      <c r="C134" s="152"/>
      <c r="D134" s="152"/>
      <c r="E134" s="152"/>
      <c r="F134" s="152"/>
      <c r="G134" s="152"/>
      <c r="H134" s="152"/>
      <c r="I134" s="153"/>
      <c r="J134" s="158"/>
      <c r="K134" s="232"/>
      <c r="L134" s="233"/>
      <c r="M134" s="161"/>
      <c r="N134" s="778"/>
      <c r="O134" s="752"/>
      <c r="P134" s="161"/>
    </row>
    <row r="135" spans="1:16" ht="15.6" customHeight="1">
      <c r="A135" s="208">
        <f>IF(J135="","",MAX(A$3:A134)+1)</f>
        <v>73</v>
      </c>
      <c r="B135" s="194" t="s">
        <v>297</v>
      </c>
      <c r="C135" s="152"/>
      <c r="D135" s="152"/>
      <c r="E135" s="152"/>
      <c r="F135" s="152"/>
      <c r="G135" s="152"/>
      <c r="H135" s="152"/>
      <c r="I135" s="153"/>
      <c r="J135" s="147" t="s">
        <v>219</v>
      </c>
      <c r="K135" s="253">
        <v>28</v>
      </c>
      <c r="L135" s="254"/>
      <c r="M135" s="161">
        <f t="shared" si="4"/>
        <v>0</v>
      </c>
      <c r="N135" s="755"/>
      <c r="O135" s="752"/>
      <c r="P135" s="161">
        <f>IF(N135="X",M135,0)</f>
        <v>0</v>
      </c>
    </row>
    <row r="136" spans="1:16" ht="15.6" customHeight="1">
      <c r="A136" s="208">
        <f>IF(J136="","",MAX(A$3:A135)+1)</f>
        <v>74</v>
      </c>
      <c r="B136" s="194" t="s">
        <v>298</v>
      </c>
      <c r="C136" s="152"/>
      <c r="D136" s="152"/>
      <c r="E136" s="152"/>
      <c r="F136" s="152"/>
      <c r="G136" s="152"/>
      <c r="H136" s="152"/>
      <c r="I136" s="153"/>
      <c r="J136" s="147" t="s">
        <v>219</v>
      </c>
      <c r="K136" s="253">
        <v>28</v>
      </c>
      <c r="L136" s="254"/>
      <c r="M136" s="161">
        <f t="shared" si="4"/>
        <v>0</v>
      </c>
      <c r="N136" s="755"/>
      <c r="O136" s="752"/>
      <c r="P136" s="161">
        <f>IF(N136="X",M136,0)</f>
        <v>0</v>
      </c>
    </row>
    <row r="137" spans="1:16" s="165" customFormat="1" ht="8.4499999999999993" customHeight="1">
      <c r="A137" s="208" t="str">
        <f>IF(J137="","",MAX(A$3:A136)+1)</f>
        <v/>
      </c>
      <c r="B137" s="192"/>
      <c r="C137" s="152"/>
      <c r="D137" s="152"/>
      <c r="E137" s="152"/>
      <c r="F137" s="152"/>
      <c r="G137" s="152"/>
      <c r="H137" s="152"/>
      <c r="I137" s="153"/>
      <c r="J137" s="158"/>
      <c r="K137" s="232"/>
      <c r="L137" s="233"/>
      <c r="M137" s="161"/>
      <c r="N137" s="755"/>
      <c r="O137" s="752"/>
      <c r="P137" s="161"/>
    </row>
    <row r="138" spans="1:16" s="119" customFormat="1" ht="16.149999999999999" customHeight="1" collapsed="1">
      <c r="A138" s="208" t="str">
        <f>IF(J138="","",MAX(A$3:A137)+1)</f>
        <v/>
      </c>
      <c r="B138" s="230" t="s">
        <v>299</v>
      </c>
      <c r="C138" s="152"/>
      <c r="D138" s="152"/>
      <c r="E138" s="152"/>
      <c r="F138" s="152"/>
      <c r="G138" s="152"/>
      <c r="H138" s="152"/>
      <c r="I138" s="153"/>
      <c r="J138" s="158"/>
      <c r="K138" s="232"/>
      <c r="L138" s="233"/>
      <c r="M138" s="161"/>
      <c r="N138" s="755"/>
      <c r="O138" s="752"/>
      <c r="P138" s="161"/>
    </row>
    <row r="139" spans="1:16" s="165" customFormat="1" ht="16.149999999999999" customHeight="1">
      <c r="A139" s="208">
        <f>IF(J139="","",MAX(A$3:A138)+1)</f>
        <v>75</v>
      </c>
      <c r="B139" s="166" t="s">
        <v>300</v>
      </c>
      <c r="C139" s="152"/>
      <c r="D139" s="152"/>
      <c r="E139" s="152"/>
      <c r="F139" s="152"/>
      <c r="G139" s="152"/>
      <c r="H139" s="152"/>
      <c r="I139" s="153"/>
      <c r="J139" s="147" t="s">
        <v>219</v>
      </c>
      <c r="K139" s="168">
        <v>7</v>
      </c>
      <c r="L139" s="233"/>
      <c r="M139" s="161">
        <f t="shared" si="4"/>
        <v>0</v>
      </c>
      <c r="N139" s="755"/>
      <c r="O139" s="752"/>
      <c r="P139" s="161">
        <f>IF(N139="X",M139,0)</f>
        <v>0</v>
      </c>
    </row>
    <row r="140" spans="1:16" ht="25.9" customHeight="1">
      <c r="A140" s="208">
        <f>IF(J140="","",MAX(A$3:A139)+1)</f>
        <v>76</v>
      </c>
      <c r="B140" s="934" t="s">
        <v>301</v>
      </c>
      <c r="C140" s="935"/>
      <c r="D140" s="935"/>
      <c r="E140" s="935"/>
      <c r="F140" s="935"/>
      <c r="G140" s="935"/>
      <c r="H140" s="935"/>
      <c r="I140" s="936"/>
      <c r="J140" s="147" t="s">
        <v>219</v>
      </c>
      <c r="K140" s="168">
        <v>7</v>
      </c>
      <c r="L140" s="233"/>
      <c r="M140" s="161">
        <f t="shared" si="4"/>
        <v>0</v>
      </c>
      <c r="N140" s="755"/>
      <c r="O140" s="752"/>
      <c r="P140" s="161">
        <f>IF(N140="X",M140,0)</f>
        <v>0</v>
      </c>
    </row>
    <row r="141" spans="1:16" s="165" customFormat="1" ht="16.149999999999999" customHeight="1">
      <c r="A141" s="208">
        <f>IF(J141="","",MAX(A$3:A140)+1)</f>
        <v>77</v>
      </c>
      <c r="B141" s="166" t="s">
        <v>302</v>
      </c>
      <c r="C141" s="152"/>
      <c r="D141" s="152"/>
      <c r="E141" s="152"/>
      <c r="F141" s="152"/>
      <c r="G141" s="152"/>
      <c r="H141" s="152"/>
      <c r="I141" s="153"/>
      <c r="J141" s="147" t="s">
        <v>219</v>
      </c>
      <c r="K141" s="168">
        <v>7</v>
      </c>
      <c r="L141" s="233"/>
      <c r="M141" s="161">
        <f t="shared" si="4"/>
        <v>0</v>
      </c>
      <c r="N141" s="755"/>
      <c r="O141" s="752"/>
      <c r="P141" s="161">
        <f>IF(N141="X",M141,0)</f>
        <v>0</v>
      </c>
    </row>
    <row r="142" spans="1:16" s="165" customFormat="1" ht="8.4499999999999993" customHeight="1">
      <c r="A142" s="208" t="str">
        <f>IF(J142="","",MAX(A$3:A141)+1)</f>
        <v/>
      </c>
      <c r="B142" s="192"/>
      <c r="C142" s="152"/>
      <c r="D142" s="152"/>
      <c r="E142" s="152"/>
      <c r="F142" s="152"/>
      <c r="G142" s="152"/>
      <c r="H142" s="152"/>
      <c r="I142" s="153"/>
      <c r="J142" s="158"/>
      <c r="K142" s="232"/>
      <c r="L142" s="233"/>
      <c r="M142" s="161"/>
      <c r="N142" s="755"/>
      <c r="O142" s="752"/>
      <c r="P142" s="161"/>
    </row>
    <row r="143" spans="1:16" s="119" customFormat="1" ht="16.149999999999999" customHeight="1" collapsed="1">
      <c r="A143" s="208" t="str">
        <f>IF(J143="","",MAX(A$3:A142)+1)</f>
        <v/>
      </c>
      <c r="B143" s="230" t="s">
        <v>303</v>
      </c>
      <c r="C143" s="152"/>
      <c r="D143" s="152"/>
      <c r="E143" s="152"/>
      <c r="F143" s="152"/>
      <c r="G143" s="152"/>
      <c r="H143" s="152"/>
      <c r="I143" s="153"/>
      <c r="J143" s="158"/>
      <c r="K143" s="232"/>
      <c r="L143" s="233"/>
      <c r="M143" s="161"/>
      <c r="N143" s="755"/>
      <c r="O143" s="752"/>
      <c r="P143" s="161"/>
    </row>
    <row r="144" spans="1:16" ht="16.149999999999999" customHeight="1">
      <c r="A144" s="208" t="str">
        <f>IF(J144="","",MAX(A$3:A143)+1)</f>
        <v/>
      </c>
      <c r="B144" s="145" t="s">
        <v>304</v>
      </c>
      <c r="C144" s="152"/>
      <c r="D144" s="152"/>
      <c r="E144" s="152"/>
      <c r="F144" s="152"/>
      <c r="G144" s="152"/>
      <c r="H144" s="152"/>
      <c r="I144" s="153"/>
      <c r="J144" s="148"/>
      <c r="K144" s="148"/>
      <c r="L144" s="233"/>
      <c r="M144" s="161"/>
      <c r="N144" s="755"/>
      <c r="O144" s="752"/>
      <c r="P144" s="161"/>
    </row>
    <row r="145" spans="1:17" ht="16.149999999999999" customHeight="1">
      <c r="A145" s="208">
        <f>IF(J145="","",MAX(A$3:A144)+1)</f>
        <v>78</v>
      </c>
      <c r="B145" s="194" t="s">
        <v>305</v>
      </c>
      <c r="C145" s="152"/>
      <c r="D145" s="152"/>
      <c r="E145" s="152"/>
      <c r="F145" s="152"/>
      <c r="G145" s="152"/>
      <c r="H145" s="152"/>
      <c r="I145" s="153"/>
      <c r="J145" s="148" t="s">
        <v>225</v>
      </c>
      <c r="K145" s="148">
        <v>1</v>
      </c>
      <c r="L145" s="233"/>
      <c r="M145" s="161">
        <f t="shared" si="4"/>
        <v>0</v>
      </c>
      <c r="N145" s="755"/>
      <c r="O145" s="752"/>
      <c r="P145" s="161">
        <f>IF(N145="X",M145,0)</f>
        <v>0</v>
      </c>
    </row>
    <row r="146" spans="1:17" s="119" customFormat="1" ht="16.149999999999999" customHeight="1">
      <c r="A146" s="208">
        <f>IF(J146="","",MAX(A$3:A145)+1)</f>
        <v>79</v>
      </c>
      <c r="B146" s="194" t="s">
        <v>306</v>
      </c>
      <c r="C146" s="152"/>
      <c r="D146" s="152"/>
      <c r="E146" s="152"/>
      <c r="F146" s="152"/>
      <c r="G146" s="152"/>
      <c r="H146" s="152"/>
      <c r="I146" s="153"/>
      <c r="J146" s="148" t="s">
        <v>225</v>
      </c>
      <c r="K146" s="148">
        <v>1</v>
      </c>
      <c r="L146" s="233"/>
      <c r="M146" s="161">
        <f t="shared" si="4"/>
        <v>0</v>
      </c>
      <c r="N146" s="755"/>
      <c r="O146" s="752"/>
      <c r="P146" s="161">
        <f>IF(N146="X",M146,0)</f>
        <v>0</v>
      </c>
    </row>
    <row r="147" spans="1:17" s="165" customFormat="1" ht="16.149999999999999" customHeight="1">
      <c r="A147" s="208">
        <f>IF(J147="","",MAX(A$3:A146)+1)</f>
        <v>80</v>
      </c>
      <c r="B147" s="194" t="s">
        <v>307</v>
      </c>
      <c r="C147" s="152"/>
      <c r="D147" s="152"/>
      <c r="E147" s="152"/>
      <c r="F147" s="152"/>
      <c r="G147" s="152"/>
      <c r="H147" s="152"/>
      <c r="I147" s="153"/>
      <c r="J147" s="158" t="s">
        <v>225</v>
      </c>
      <c r="K147" s="232">
        <v>1</v>
      </c>
      <c r="L147" s="233"/>
      <c r="M147" s="161">
        <f t="shared" si="4"/>
        <v>0</v>
      </c>
      <c r="N147" s="755"/>
      <c r="O147" s="752"/>
      <c r="P147" s="161">
        <f>IF(N147="X",M147,0)</f>
        <v>0</v>
      </c>
    </row>
    <row r="148" spans="1:17" s="165" customFormat="1" ht="16.149999999999999" customHeight="1">
      <c r="A148" s="208">
        <f>IF(J148="","",MAX(A$3:A147)+1)</f>
        <v>81</v>
      </c>
      <c r="B148" s="194" t="s">
        <v>308</v>
      </c>
      <c r="C148" s="152"/>
      <c r="D148" s="152"/>
      <c r="E148" s="152"/>
      <c r="F148" s="152"/>
      <c r="G148" s="152"/>
      <c r="H148" s="152"/>
      <c r="I148" s="153"/>
      <c r="J148" s="158" t="s">
        <v>225</v>
      </c>
      <c r="K148" s="232">
        <v>1</v>
      </c>
      <c r="L148" s="233"/>
      <c r="M148" s="161">
        <f t="shared" si="4"/>
        <v>0</v>
      </c>
      <c r="N148" s="755"/>
      <c r="O148" s="752"/>
      <c r="P148" s="161">
        <f>IF(N148="X",M148,0)</f>
        <v>0</v>
      </c>
    </row>
    <row r="149" spans="1:17" s="165" customFormat="1" ht="16.149999999999999" customHeight="1">
      <c r="A149" s="208">
        <f>IF(J149="","",MAX(A$3:A148)+1)</f>
        <v>82</v>
      </c>
      <c r="B149" s="194" t="s">
        <v>309</v>
      </c>
      <c r="C149" s="258"/>
      <c r="D149" s="152"/>
      <c r="E149" s="152" t="s">
        <v>310</v>
      </c>
      <c r="F149" s="152"/>
      <c r="G149" s="152"/>
      <c r="H149" s="152"/>
      <c r="I149" s="153"/>
      <c r="J149" s="158" t="s">
        <v>225</v>
      </c>
      <c r="K149" s="232">
        <v>2</v>
      </c>
      <c r="L149" s="233"/>
      <c r="M149" s="161">
        <f t="shared" si="4"/>
        <v>0</v>
      </c>
      <c r="N149" s="755"/>
      <c r="O149" s="752"/>
      <c r="P149" s="161">
        <f>IF(N149="X",M149,0)</f>
        <v>0</v>
      </c>
    </row>
    <row r="150" spans="1:17" s="165" customFormat="1" ht="8.4499999999999993" customHeight="1">
      <c r="A150" s="208" t="str">
        <f>IF(J150="","",MAX(A$3:A149)+1)</f>
        <v/>
      </c>
      <c r="B150" s="192"/>
      <c r="C150" s="152"/>
      <c r="D150" s="152"/>
      <c r="E150" s="152"/>
      <c r="F150" s="152"/>
      <c r="G150" s="152"/>
      <c r="H150" s="152"/>
      <c r="I150" s="153"/>
      <c r="J150" s="158"/>
      <c r="K150" s="232"/>
      <c r="L150" s="233"/>
      <c r="M150" s="161"/>
      <c r="N150" s="755"/>
      <c r="O150" s="752"/>
      <c r="P150" s="161"/>
    </row>
    <row r="151" spans="1:17" s="119" customFormat="1" ht="16.149999999999999" customHeight="1" collapsed="1">
      <c r="A151" s="208" t="str">
        <f>IF(J151="","",MAX(A$3:A150)+1)</f>
        <v/>
      </c>
      <c r="B151" s="230" t="s">
        <v>311</v>
      </c>
      <c r="C151" s="152"/>
      <c r="D151" s="152"/>
      <c r="E151" s="152"/>
      <c r="F151" s="152"/>
      <c r="G151" s="152"/>
      <c r="H151" s="152"/>
      <c r="I151" s="153"/>
      <c r="J151" s="158"/>
      <c r="K151" s="232"/>
      <c r="L151" s="233"/>
      <c r="M151" s="161"/>
      <c r="N151" s="755"/>
      <c r="O151" s="752"/>
      <c r="P151" s="161"/>
    </row>
    <row r="152" spans="1:17" s="165" customFormat="1" ht="25.15" customHeight="1">
      <c r="A152" s="208">
        <f>IF(J152="","",MAX(A$3:A151)+1)</f>
        <v>83</v>
      </c>
      <c r="B152" s="931" t="s">
        <v>312</v>
      </c>
      <c r="C152" s="932"/>
      <c r="D152" s="932"/>
      <c r="E152" s="932"/>
      <c r="F152" s="932"/>
      <c r="G152" s="932"/>
      <c r="H152" s="932"/>
      <c r="I152" s="933"/>
      <c r="J152" s="158" t="s">
        <v>291</v>
      </c>
      <c r="K152" s="232">
        <v>1</v>
      </c>
      <c r="L152" s="233"/>
      <c r="M152" s="161">
        <f t="shared" si="4"/>
        <v>0</v>
      </c>
      <c r="N152" s="755"/>
      <c r="O152" s="752"/>
      <c r="P152" s="161">
        <f>IF(N152="X",M152,0)</f>
        <v>0</v>
      </c>
    </row>
    <row r="153" spans="1:17" s="165" customFormat="1" ht="18.600000000000001" customHeight="1">
      <c r="A153" s="208">
        <f>IF(J153="","",MAX(A$3:A152)+1)</f>
        <v>84</v>
      </c>
      <c r="B153" s="931" t="s">
        <v>313</v>
      </c>
      <c r="C153" s="932"/>
      <c r="D153" s="932"/>
      <c r="E153" s="932"/>
      <c r="F153" s="932"/>
      <c r="G153" s="932"/>
      <c r="H153" s="932"/>
      <c r="I153" s="933"/>
      <c r="J153" s="158" t="s">
        <v>291</v>
      </c>
      <c r="K153" s="232">
        <v>1</v>
      </c>
      <c r="L153" s="233"/>
      <c r="M153" s="161">
        <f t="shared" si="4"/>
        <v>0</v>
      </c>
      <c r="N153" s="755"/>
      <c r="O153" s="752"/>
      <c r="P153" s="161">
        <f>IF(N153="X",M153,0)</f>
        <v>0</v>
      </c>
    </row>
    <row r="154" spans="1:17" s="165" customFormat="1" ht="18.600000000000001" customHeight="1">
      <c r="A154" s="208">
        <f>IF(J154="","",MAX(A$3:A153)+1)</f>
        <v>85</v>
      </c>
      <c r="B154" s="931" t="s">
        <v>314</v>
      </c>
      <c r="C154" s="932"/>
      <c r="D154" s="932"/>
      <c r="E154" s="932"/>
      <c r="F154" s="932"/>
      <c r="G154" s="932"/>
      <c r="H154" s="932"/>
      <c r="I154" s="933"/>
      <c r="J154" s="158" t="s">
        <v>291</v>
      </c>
      <c r="K154" s="232">
        <v>1</v>
      </c>
      <c r="L154" s="233"/>
      <c r="M154" s="161">
        <f t="shared" si="4"/>
        <v>0</v>
      </c>
      <c r="N154" s="755"/>
      <c r="O154" s="752"/>
      <c r="P154" s="161">
        <f>IF(N154="X",M154,0)</f>
        <v>0</v>
      </c>
    </row>
    <row r="155" spans="1:17" ht="16.149999999999999" customHeight="1">
      <c r="A155" s="208">
        <f>IF(J155="","",MAX(A$3:A154)+1)</f>
        <v>86</v>
      </c>
      <c r="B155" s="194" t="s">
        <v>315</v>
      </c>
      <c r="C155" s="152"/>
      <c r="D155" s="152"/>
      <c r="E155" s="152"/>
      <c r="F155" s="152"/>
      <c r="G155" s="152"/>
      <c r="H155" s="152"/>
      <c r="I155" s="153"/>
      <c r="J155" s="148" t="s">
        <v>316</v>
      </c>
      <c r="K155" s="253">
        <v>40</v>
      </c>
      <c r="L155" s="233"/>
      <c r="M155" s="161">
        <f t="shared" si="4"/>
        <v>0</v>
      </c>
      <c r="N155" s="755"/>
      <c r="O155" s="752"/>
      <c r="P155" s="161">
        <f>IF(N155="X",M155,0)</f>
        <v>0</v>
      </c>
    </row>
    <row r="156" spans="1:17" s="165" customFormat="1" ht="16.149999999999999" customHeight="1" thickBot="1">
      <c r="A156" s="208" t="str">
        <f>IF(J156="","",MAX(A$3:A155)+1)</f>
        <v/>
      </c>
      <c r="B156" s="209"/>
      <c r="C156" s="210"/>
      <c r="D156" s="210"/>
      <c r="E156" s="210"/>
      <c r="F156" s="210"/>
      <c r="G156" s="210"/>
      <c r="H156" s="210"/>
      <c r="I156" s="211"/>
      <c r="J156" s="212"/>
      <c r="K156" s="213"/>
      <c r="L156" s="243"/>
      <c r="M156" s="216"/>
      <c r="N156" s="779"/>
      <c r="O156" s="769"/>
      <c r="P156" s="216"/>
      <c r="Q156" s="217"/>
    </row>
    <row r="157" spans="1:17" s="165" customFormat="1" ht="16.149999999999999" customHeight="1">
      <c r="A157" s="208" t="str">
        <f>IF(J157="","",MAX(A$3:A156)+1)</f>
        <v/>
      </c>
      <c r="B157" s="218" t="s">
        <v>317</v>
      </c>
      <c r="C157" s="219"/>
      <c r="D157" s="219"/>
      <c r="E157" s="219"/>
      <c r="F157" s="219"/>
      <c r="G157" s="219"/>
      <c r="H157" s="219"/>
      <c r="I157" s="220"/>
      <c r="J157" s="221"/>
      <c r="K157" s="222"/>
      <c r="L157" s="223"/>
      <c r="M157" s="161"/>
      <c r="N157" s="755"/>
      <c r="O157" s="752"/>
      <c r="P157" s="161"/>
    </row>
    <row r="158" spans="1:17" s="119" customFormat="1" ht="16.149999999999999" customHeight="1" collapsed="1">
      <c r="A158" s="208" t="str">
        <f>IF(J158="","",MAX(A$3:A157)+1)</f>
        <v/>
      </c>
      <c r="B158" s="230" t="s">
        <v>293</v>
      </c>
      <c r="C158" s="152"/>
      <c r="D158" s="152"/>
      <c r="E158" s="152"/>
      <c r="F158" s="152"/>
      <c r="G158" s="152"/>
      <c r="H158" s="152"/>
      <c r="I158" s="153"/>
      <c r="J158" s="158"/>
      <c r="K158" s="232"/>
      <c r="L158" s="233"/>
      <c r="M158" s="161"/>
      <c r="N158" s="755"/>
      <c r="O158" s="752"/>
      <c r="P158" s="161"/>
    </row>
    <row r="159" spans="1:17" s="119" customFormat="1" ht="28.15" customHeight="1">
      <c r="A159" s="208" t="str">
        <f>IF(J159="","",MAX(A$3:A158)+1)</f>
        <v/>
      </c>
      <c r="B159" s="928" t="s">
        <v>318</v>
      </c>
      <c r="C159" s="929"/>
      <c r="D159" s="929"/>
      <c r="E159" s="929"/>
      <c r="F159" s="929"/>
      <c r="G159" s="929"/>
      <c r="H159" s="929"/>
      <c r="I159" s="930"/>
      <c r="J159" s="158"/>
      <c r="K159" s="232"/>
      <c r="L159" s="233"/>
      <c r="M159" s="161"/>
      <c r="N159" s="755"/>
      <c r="O159" s="752"/>
      <c r="P159" s="161"/>
    </row>
    <row r="160" spans="1:17" ht="15.6" customHeight="1">
      <c r="A160" s="208">
        <f>IF(J160="","",MAX(A$3:A159)+1)</f>
        <v>87</v>
      </c>
      <c r="B160" s="194" t="s">
        <v>319</v>
      </c>
      <c r="C160" s="152"/>
      <c r="D160" s="152"/>
      <c r="E160" s="152"/>
      <c r="F160" s="152"/>
      <c r="G160" s="152"/>
      <c r="H160" s="152"/>
      <c r="I160" s="153"/>
      <c r="J160" s="147" t="s">
        <v>201</v>
      </c>
      <c r="K160" s="263">
        <v>1</v>
      </c>
      <c r="L160" s="254"/>
      <c r="M160" s="161">
        <f t="shared" ref="M160:M183" si="5">K160*L160</f>
        <v>0</v>
      </c>
      <c r="N160" s="755"/>
      <c r="O160" s="752"/>
      <c r="P160" s="161">
        <f>IF(N160="X",M160,0)</f>
        <v>0</v>
      </c>
    </row>
    <row r="161" spans="1:16" ht="15.6" customHeight="1">
      <c r="A161" s="208">
        <f>IF(J161="","",MAX(A$3:A160)+1)</f>
        <v>88</v>
      </c>
      <c r="B161" s="194" t="s">
        <v>320</v>
      </c>
      <c r="C161" s="152"/>
      <c r="D161" s="152"/>
      <c r="E161" s="152"/>
      <c r="F161" s="152"/>
      <c r="G161" s="152"/>
      <c r="H161" s="152"/>
      <c r="I161" s="153"/>
      <c r="J161" s="147" t="s">
        <v>219</v>
      </c>
      <c r="K161" s="253">
        <v>16.5</v>
      </c>
      <c r="L161" s="254"/>
      <c r="M161" s="161">
        <f t="shared" si="5"/>
        <v>0</v>
      </c>
      <c r="N161" s="755"/>
      <c r="O161" s="752"/>
      <c r="P161" s="161">
        <f>IF(N161="X",M161,0)</f>
        <v>0</v>
      </c>
    </row>
    <row r="162" spans="1:16" ht="15.6" customHeight="1">
      <c r="A162" s="208">
        <f>IF(J162="","",MAX(A$3:A161)+1)</f>
        <v>89</v>
      </c>
      <c r="B162" s="194" t="s">
        <v>321</v>
      </c>
      <c r="C162" s="152"/>
      <c r="D162" s="152"/>
      <c r="E162" s="152"/>
      <c r="F162" s="152"/>
      <c r="G162" s="152"/>
      <c r="H162" s="152"/>
      <c r="I162" s="153"/>
      <c r="J162" s="147" t="s">
        <v>201</v>
      </c>
      <c r="K162" s="263">
        <v>1</v>
      </c>
      <c r="L162" s="254"/>
      <c r="M162" s="161">
        <f t="shared" si="5"/>
        <v>0</v>
      </c>
      <c r="N162" s="755"/>
      <c r="O162" s="752"/>
      <c r="P162" s="161">
        <f>IF(N162="X",M162,0)</f>
        <v>0</v>
      </c>
    </row>
    <row r="163" spans="1:16" ht="15.6" customHeight="1">
      <c r="A163" s="208">
        <f>IF(J163="","",MAX(A$3:A162)+1)</f>
        <v>90</v>
      </c>
      <c r="B163" s="194" t="s">
        <v>322</v>
      </c>
      <c r="C163" s="152"/>
      <c r="D163" s="152"/>
      <c r="E163" s="152"/>
      <c r="F163" s="152"/>
      <c r="G163" s="152"/>
      <c r="H163" s="152"/>
      <c r="I163" s="153"/>
      <c r="J163" s="147" t="s">
        <v>201</v>
      </c>
      <c r="K163" s="263">
        <v>1</v>
      </c>
      <c r="L163" s="254"/>
      <c r="M163" s="161">
        <f t="shared" si="5"/>
        <v>0</v>
      </c>
      <c r="N163" s="755"/>
      <c r="O163" s="752"/>
      <c r="P163" s="161">
        <f>IF(N163="X",M163,0)</f>
        <v>0</v>
      </c>
    </row>
    <row r="164" spans="1:16" ht="15.6" customHeight="1">
      <c r="A164" s="208">
        <f>IF(J164="","",MAX(A$3:A163)+1)</f>
        <v>91</v>
      </c>
      <c r="B164" s="194" t="s">
        <v>323</v>
      </c>
      <c r="C164" s="152"/>
      <c r="D164" s="152"/>
      <c r="E164" s="152"/>
      <c r="F164" s="152"/>
      <c r="G164" s="152"/>
      <c r="H164" s="152"/>
      <c r="I164" s="153"/>
      <c r="J164" s="147" t="s">
        <v>219</v>
      </c>
      <c r="K164" s="253">
        <v>16.5</v>
      </c>
      <c r="L164" s="254"/>
      <c r="M164" s="161">
        <f t="shared" si="5"/>
        <v>0</v>
      </c>
      <c r="N164" s="755"/>
      <c r="O164" s="752"/>
      <c r="P164" s="161">
        <f>IF(N164="X",M164,0)</f>
        <v>0</v>
      </c>
    </row>
    <row r="165" spans="1:16" s="165" customFormat="1" ht="8.4499999999999993" customHeight="1">
      <c r="A165" s="208" t="str">
        <f>IF(J165="","",MAX(A$3:A164)+1)</f>
        <v/>
      </c>
      <c r="B165" s="192"/>
      <c r="C165" s="152"/>
      <c r="D165" s="152"/>
      <c r="E165" s="152"/>
      <c r="F165" s="152"/>
      <c r="G165" s="152"/>
      <c r="H165" s="152"/>
      <c r="I165" s="153"/>
      <c r="J165" s="158"/>
      <c r="K165" s="232"/>
      <c r="L165" s="233"/>
      <c r="M165" s="161"/>
      <c r="N165" s="755"/>
      <c r="O165" s="752"/>
      <c r="P165" s="161"/>
    </row>
    <row r="166" spans="1:16" s="119" customFormat="1" ht="16.149999999999999" customHeight="1" collapsed="1">
      <c r="A166" s="208" t="str">
        <f>IF(J166="","",MAX(A$3:A165)+1)</f>
        <v/>
      </c>
      <c r="B166" s="230" t="s">
        <v>324</v>
      </c>
      <c r="C166" s="152"/>
      <c r="D166" s="152"/>
      <c r="E166" s="152"/>
      <c r="F166" s="152"/>
      <c r="G166" s="152"/>
      <c r="H166" s="152"/>
      <c r="I166" s="153"/>
      <c r="J166" s="158"/>
      <c r="K166" s="232"/>
      <c r="L166" s="233"/>
      <c r="M166" s="161"/>
      <c r="N166" s="755"/>
      <c r="O166" s="752"/>
      <c r="P166" s="161"/>
    </row>
    <row r="167" spans="1:16" s="119" customFormat="1" ht="16.149999999999999" customHeight="1">
      <c r="A167" s="208" t="str">
        <f>IF(J167="","",MAX(A$3:A166)+1)</f>
        <v/>
      </c>
      <c r="B167" s="230" t="s">
        <v>325</v>
      </c>
      <c r="C167" s="152"/>
      <c r="D167" s="152"/>
      <c r="E167" s="152"/>
      <c r="F167" s="152"/>
      <c r="G167" s="152"/>
      <c r="H167" s="152"/>
      <c r="I167" s="153"/>
      <c r="J167" s="158"/>
      <c r="K167" s="232"/>
      <c r="L167" s="233"/>
      <c r="M167" s="161"/>
      <c r="N167" s="755"/>
      <c r="O167" s="752"/>
      <c r="P167" s="161"/>
    </row>
    <row r="168" spans="1:16" ht="15.6" customHeight="1">
      <c r="A168" s="208">
        <f>IF(J168="","",MAX(A$3:A167)+1)</f>
        <v>92</v>
      </c>
      <c r="B168" s="194" t="s">
        <v>326</v>
      </c>
      <c r="C168" s="152"/>
      <c r="D168" s="152"/>
      <c r="E168" s="152"/>
      <c r="F168" s="152"/>
      <c r="G168" s="152"/>
      <c r="H168" s="152"/>
      <c r="I168" s="153"/>
      <c r="J168" s="147" t="s">
        <v>225</v>
      </c>
      <c r="K168" s="263">
        <v>5</v>
      </c>
      <c r="L168" s="254"/>
      <c r="M168" s="161">
        <f t="shared" si="5"/>
        <v>0</v>
      </c>
      <c r="N168" s="755"/>
      <c r="O168" s="752"/>
      <c r="P168" s="161">
        <f>IF(N168="X",M168,0)</f>
        <v>0</v>
      </c>
    </row>
    <row r="169" spans="1:16" ht="15.6" customHeight="1">
      <c r="A169" s="208">
        <f>IF(J169="","",MAX(A$3:A168)+1)</f>
        <v>93</v>
      </c>
      <c r="B169" s="194" t="s">
        <v>327</v>
      </c>
      <c r="C169" s="152"/>
      <c r="D169" s="152"/>
      <c r="E169" s="152"/>
      <c r="F169" s="152"/>
      <c r="G169" s="152"/>
      <c r="H169" s="152"/>
      <c r="I169" s="153"/>
      <c r="J169" s="147" t="s">
        <v>225</v>
      </c>
      <c r="K169" s="263">
        <v>5</v>
      </c>
      <c r="L169" s="254"/>
      <c r="M169" s="161">
        <f t="shared" si="5"/>
        <v>0</v>
      </c>
      <c r="N169" s="755"/>
      <c r="O169" s="752"/>
      <c r="P169" s="161">
        <f>IF(N169="X",M169,0)</f>
        <v>0</v>
      </c>
    </row>
    <row r="170" spans="1:16" ht="16.149999999999999" customHeight="1">
      <c r="A170" s="208">
        <f>IF(J170="","",MAX(A$3:A169)+1)</f>
        <v>94</v>
      </c>
      <c r="B170" s="194" t="s">
        <v>328</v>
      </c>
      <c r="C170" s="152"/>
      <c r="D170" s="152"/>
      <c r="E170" s="152"/>
      <c r="F170" s="152"/>
      <c r="G170" s="152"/>
      <c r="H170" s="152"/>
      <c r="I170" s="153"/>
      <c r="J170" s="264" t="s">
        <v>329</v>
      </c>
      <c r="K170" s="263"/>
      <c r="L170" s="254"/>
      <c r="M170" s="161"/>
      <c r="N170" s="755"/>
      <c r="O170" s="752"/>
      <c r="P170" s="161"/>
    </row>
    <row r="171" spans="1:16" s="165" customFormat="1" ht="8.4499999999999993" customHeight="1">
      <c r="A171" s="208" t="str">
        <f>IF(J171="","",MAX(A$3:A170)+1)</f>
        <v/>
      </c>
      <c r="B171" s="192"/>
      <c r="C171" s="152"/>
      <c r="D171" s="152"/>
      <c r="E171" s="152"/>
      <c r="F171" s="152"/>
      <c r="G171" s="152"/>
      <c r="H171" s="152"/>
      <c r="I171" s="153"/>
      <c r="J171" s="158"/>
      <c r="K171" s="232"/>
      <c r="L171" s="233"/>
      <c r="M171" s="161"/>
      <c r="N171" s="755"/>
      <c r="O171" s="752"/>
      <c r="P171" s="161"/>
    </row>
    <row r="172" spans="1:16" s="119" customFormat="1" ht="16.149999999999999" customHeight="1" collapsed="1">
      <c r="A172" s="208" t="str">
        <f>IF(J172="","",MAX(A$3:A171)+1)</f>
        <v/>
      </c>
      <c r="B172" s="230" t="s">
        <v>296</v>
      </c>
      <c r="C172" s="152"/>
      <c r="D172" s="152"/>
      <c r="E172" s="152"/>
      <c r="F172" s="152"/>
      <c r="G172" s="152"/>
      <c r="H172" s="152"/>
      <c r="I172" s="153"/>
      <c r="J172" s="158"/>
      <c r="K172" s="232"/>
      <c r="L172" s="233"/>
      <c r="M172" s="161"/>
      <c r="N172" s="755"/>
      <c r="O172" s="752"/>
      <c r="P172" s="161">
        <f>IF(N172="X",M172,0)</f>
        <v>0</v>
      </c>
    </row>
    <row r="173" spans="1:16" ht="15.6" customHeight="1">
      <c r="A173" s="208">
        <f>IF(J173="","",MAX(A$3:A172)+1)</f>
        <v>95</v>
      </c>
      <c r="B173" s="194" t="s">
        <v>297</v>
      </c>
      <c r="C173" s="152"/>
      <c r="D173" s="152"/>
      <c r="E173" s="152"/>
      <c r="F173" s="152"/>
      <c r="G173" s="152"/>
      <c r="H173" s="152"/>
      <c r="I173" s="153"/>
      <c r="J173" s="147" t="s">
        <v>219</v>
      </c>
      <c r="K173" s="253">
        <v>35</v>
      </c>
      <c r="L173" s="254"/>
      <c r="M173" s="161">
        <f t="shared" si="5"/>
        <v>0</v>
      </c>
      <c r="N173" s="755"/>
      <c r="O173" s="752"/>
      <c r="P173" s="161">
        <f>IF(N173="X",M173,0)</f>
        <v>0</v>
      </c>
    </row>
    <row r="174" spans="1:16" ht="15.6" customHeight="1">
      <c r="A174" s="208">
        <f>IF(J174="","",MAX(A$3:A173)+1)</f>
        <v>96</v>
      </c>
      <c r="B174" s="194" t="s">
        <v>298</v>
      </c>
      <c r="C174" s="152"/>
      <c r="D174" s="152"/>
      <c r="E174" s="152"/>
      <c r="F174" s="152"/>
      <c r="G174" s="152"/>
      <c r="H174" s="152"/>
      <c r="I174" s="153"/>
      <c r="J174" s="147" t="s">
        <v>219</v>
      </c>
      <c r="K174" s="253">
        <v>35</v>
      </c>
      <c r="L174" s="254"/>
      <c r="M174" s="161">
        <f t="shared" si="5"/>
        <v>0</v>
      </c>
      <c r="N174" s="755"/>
      <c r="O174" s="752"/>
      <c r="P174" s="161">
        <f>IF(N174="X",M174,0)</f>
        <v>0</v>
      </c>
    </row>
    <row r="175" spans="1:16" s="165" customFormat="1" ht="8.4499999999999993" customHeight="1">
      <c r="A175" s="208" t="str">
        <f>IF(J175="","",MAX(A$3:A174)+1)</f>
        <v/>
      </c>
      <c r="B175" s="192"/>
      <c r="C175" s="152"/>
      <c r="D175" s="152"/>
      <c r="E175" s="152"/>
      <c r="F175" s="152"/>
      <c r="G175" s="152"/>
      <c r="H175" s="152"/>
      <c r="I175" s="153"/>
      <c r="J175" s="158"/>
      <c r="K175" s="232"/>
      <c r="L175" s="233"/>
      <c r="M175" s="161"/>
      <c r="N175" s="755"/>
      <c r="O175" s="752"/>
      <c r="P175" s="161"/>
    </row>
    <row r="176" spans="1:16" s="119" customFormat="1" ht="16.149999999999999" customHeight="1" collapsed="1">
      <c r="A176" s="208" t="str">
        <f>IF(J176="","",MAX(A$3:A175)+1)</f>
        <v/>
      </c>
      <c r="B176" s="230" t="s">
        <v>299</v>
      </c>
      <c r="C176" s="152" t="s">
        <v>330</v>
      </c>
      <c r="D176" s="152"/>
      <c r="E176" s="152"/>
      <c r="F176" s="152"/>
      <c r="G176" s="152"/>
      <c r="H176" s="152"/>
      <c r="I176" s="153"/>
      <c r="J176" s="158"/>
      <c r="K176" s="232"/>
      <c r="L176" s="233"/>
      <c r="M176" s="161"/>
      <c r="N176" s="755"/>
      <c r="O176" s="752"/>
      <c r="P176" s="161"/>
    </row>
    <row r="177" spans="1:18" s="165" customFormat="1" ht="16.149999999999999" customHeight="1">
      <c r="A177" s="208">
        <f>IF(J177="","",MAX(A$3:A176)+1)</f>
        <v>97</v>
      </c>
      <c r="B177" s="166" t="s">
        <v>331</v>
      </c>
      <c r="C177" s="152"/>
      <c r="D177" s="152"/>
      <c r="E177" s="152"/>
      <c r="F177" s="152"/>
      <c r="G177" s="152"/>
      <c r="H177" s="152"/>
      <c r="I177" s="153"/>
      <c r="J177" s="147" t="s">
        <v>219</v>
      </c>
      <c r="K177" s="168">
        <v>16.5</v>
      </c>
      <c r="L177" s="233"/>
      <c r="M177" s="161">
        <f t="shared" si="5"/>
        <v>0</v>
      </c>
      <c r="N177" s="755"/>
      <c r="O177" s="752"/>
      <c r="P177" s="161">
        <f>IF(N177="X",M177,0)</f>
        <v>0</v>
      </c>
    </row>
    <row r="178" spans="1:18" ht="16.149999999999999" customHeight="1">
      <c r="A178" s="208">
        <f>IF(J178="","",MAX(A$3:A177)+1)</f>
        <v>98</v>
      </c>
      <c r="B178" s="170" t="s">
        <v>332</v>
      </c>
      <c r="C178" s="152"/>
      <c r="D178" s="152"/>
      <c r="E178" s="265"/>
      <c r="F178" s="152"/>
      <c r="G178" s="152"/>
      <c r="H178" s="152"/>
      <c r="I178" s="153"/>
      <c r="J178" s="147" t="s">
        <v>219</v>
      </c>
      <c r="K178" s="168">
        <v>16.5</v>
      </c>
      <c r="L178" s="233"/>
      <c r="M178" s="161">
        <f t="shared" si="5"/>
        <v>0</v>
      </c>
      <c r="N178" s="755"/>
      <c r="O178" s="752"/>
      <c r="P178" s="161">
        <f>IF(N178="X",M178,0)</f>
        <v>0</v>
      </c>
    </row>
    <row r="179" spans="1:18" s="165" customFormat="1" ht="16.149999999999999" customHeight="1">
      <c r="A179" s="208">
        <f>IF(J179="","",MAX(A$3:A178)+1)</f>
        <v>99</v>
      </c>
      <c r="B179" s="166" t="s">
        <v>333</v>
      </c>
      <c r="C179" s="152"/>
      <c r="D179" s="152"/>
      <c r="E179" s="152"/>
      <c r="F179" s="152"/>
      <c r="G179" s="152"/>
      <c r="H179" s="152"/>
      <c r="I179" s="153"/>
      <c r="J179" s="147" t="s">
        <v>219</v>
      </c>
      <c r="K179" s="168">
        <v>16.5</v>
      </c>
      <c r="L179" s="233"/>
      <c r="M179" s="161">
        <f t="shared" si="5"/>
        <v>0</v>
      </c>
      <c r="N179" s="755"/>
      <c r="O179" s="752"/>
      <c r="P179" s="161">
        <f>IF(N179="X",M179,0)</f>
        <v>0</v>
      </c>
    </row>
    <row r="180" spans="1:18" s="165" customFormat="1" ht="8.4499999999999993" customHeight="1">
      <c r="A180" s="208" t="str">
        <f>IF(J180="","",MAX(A$3:A179)+1)</f>
        <v/>
      </c>
      <c r="B180" s="192"/>
      <c r="C180" s="152"/>
      <c r="D180" s="152"/>
      <c r="E180" s="152"/>
      <c r="F180" s="152"/>
      <c r="G180" s="152"/>
      <c r="H180" s="152"/>
      <c r="I180" s="153"/>
      <c r="J180" s="158"/>
      <c r="K180" s="232"/>
      <c r="L180" s="233"/>
      <c r="M180" s="161"/>
      <c r="N180" s="755"/>
      <c r="O180" s="752"/>
      <c r="P180" s="161"/>
    </row>
    <row r="181" spans="1:18" s="119" customFormat="1" ht="16.149999999999999" customHeight="1" collapsed="1">
      <c r="A181" s="208" t="str">
        <f>IF(J181="","",MAX(A$3:A180)+1)</f>
        <v/>
      </c>
      <c r="B181" s="230" t="s">
        <v>334</v>
      </c>
      <c r="C181" s="152"/>
      <c r="D181" s="152"/>
      <c r="E181" s="152"/>
      <c r="F181" s="152"/>
      <c r="G181" s="152"/>
      <c r="H181" s="152"/>
      <c r="I181" s="153"/>
      <c r="J181" s="158"/>
      <c r="K181" s="232"/>
      <c r="L181" s="233"/>
      <c r="M181" s="161"/>
      <c r="N181" s="755"/>
      <c r="O181" s="752"/>
      <c r="P181" s="161"/>
    </row>
    <row r="182" spans="1:18" s="165" customFormat="1" ht="28.15" customHeight="1">
      <c r="A182" s="208">
        <f>IF(J182="","",MAX(A$3:A181)+1)</f>
        <v>100</v>
      </c>
      <c r="B182" s="934" t="s">
        <v>335</v>
      </c>
      <c r="C182" s="935"/>
      <c r="D182" s="935"/>
      <c r="E182" s="935"/>
      <c r="F182" s="935"/>
      <c r="G182" s="935"/>
      <c r="H182" s="935"/>
      <c r="I182" s="936"/>
      <c r="J182" s="147" t="s">
        <v>291</v>
      </c>
      <c r="K182" s="159">
        <v>1</v>
      </c>
      <c r="L182" s="233"/>
      <c r="M182" s="161">
        <f t="shared" si="5"/>
        <v>0</v>
      </c>
      <c r="N182" s="755"/>
      <c r="O182" s="752"/>
      <c r="P182" s="161">
        <f>IF(N182="X",M182,0)</f>
        <v>0</v>
      </c>
    </row>
    <row r="183" spans="1:18" s="165" customFormat="1" ht="28.15" customHeight="1" thickBot="1">
      <c r="A183" s="208">
        <f>IF(J183="","",MAX(A$3:A182)+1)</f>
        <v>101</v>
      </c>
      <c r="B183" s="934" t="s">
        <v>336</v>
      </c>
      <c r="C183" s="935"/>
      <c r="D183" s="935"/>
      <c r="E183" s="935"/>
      <c r="F183" s="935"/>
      <c r="G183" s="935"/>
      <c r="H183" s="935"/>
      <c r="I183" s="936"/>
      <c r="J183" s="147" t="s">
        <v>291</v>
      </c>
      <c r="K183" s="159">
        <v>1</v>
      </c>
      <c r="L183" s="233"/>
      <c r="M183" s="161">
        <f t="shared" si="5"/>
        <v>0</v>
      </c>
      <c r="N183" s="755"/>
      <c r="O183" s="752"/>
      <c r="P183" s="161">
        <f>IF(N183="X",M183,0)</f>
        <v>0</v>
      </c>
    </row>
    <row r="184" spans="1:18" s="165" customFormat="1" ht="18" customHeight="1">
      <c r="A184" s="208" t="str">
        <f>IF(J184="","",MAX(A$3:A183)+1)</f>
        <v/>
      </c>
      <c r="B184" s="218" t="s">
        <v>337</v>
      </c>
      <c r="C184" s="219"/>
      <c r="D184" s="219"/>
      <c r="E184" s="219"/>
      <c r="F184" s="219"/>
      <c r="G184" s="219"/>
      <c r="H184" s="219"/>
      <c r="I184" s="220"/>
      <c r="J184" s="266"/>
      <c r="K184" s="267"/>
      <c r="L184" s="268"/>
      <c r="M184" s="249"/>
      <c r="N184" s="780"/>
      <c r="O184" s="751"/>
      <c r="P184" s="249"/>
    </row>
    <row r="185" spans="1:18" ht="15.6" customHeight="1" thickBot="1">
      <c r="A185" s="208" t="str">
        <f>IF(J185="","",MAX(A$3:A184)+1)</f>
        <v/>
      </c>
      <c r="B185" s="274" t="s">
        <v>338</v>
      </c>
      <c r="C185" s="226"/>
      <c r="D185" s="226"/>
      <c r="E185" s="226"/>
      <c r="F185" s="226"/>
      <c r="G185" s="226"/>
      <c r="H185" s="226"/>
      <c r="I185" s="227"/>
      <c r="J185" s="275"/>
      <c r="K185" s="276"/>
      <c r="L185" s="277"/>
      <c r="M185" s="216"/>
      <c r="N185" s="781"/>
      <c r="O185" s="769"/>
      <c r="P185" s="216"/>
    </row>
    <row r="186" spans="1:18" s="165" customFormat="1" ht="18" customHeight="1">
      <c r="A186" s="208" t="str">
        <f>IF(J186="","",MAX(A$3:A185)+1)</f>
        <v/>
      </c>
      <c r="B186" s="218" t="s">
        <v>339</v>
      </c>
      <c r="C186" s="219"/>
      <c r="D186" s="219"/>
      <c r="E186" s="219"/>
      <c r="F186" s="219"/>
      <c r="G186" s="219"/>
      <c r="H186" s="219"/>
      <c r="I186" s="220"/>
      <c r="J186" s="266"/>
      <c r="K186" s="267"/>
      <c r="L186" s="268"/>
      <c r="M186" s="161"/>
      <c r="N186" s="778"/>
      <c r="O186" s="752"/>
      <c r="P186" s="161"/>
    </row>
    <row r="187" spans="1:18" s="119" customFormat="1" ht="16.149999999999999" customHeight="1" collapsed="1">
      <c r="A187" s="208" t="str">
        <f>IF(J187="","",MAX(A$3:A186)+1)</f>
        <v/>
      </c>
      <c r="B187" s="280" t="s">
        <v>340</v>
      </c>
      <c r="C187" s="226"/>
      <c r="D187" s="226"/>
      <c r="E187" s="226"/>
      <c r="F187" s="226"/>
      <c r="G187" s="226"/>
      <c r="H187" s="226"/>
      <c r="I187" s="227"/>
      <c r="J187" s="271"/>
      <c r="K187" s="272"/>
      <c r="L187" s="273"/>
      <c r="M187" s="161"/>
      <c r="N187" s="778"/>
      <c r="O187" s="752"/>
      <c r="P187" s="161"/>
    </row>
    <row r="188" spans="1:18" ht="17.45" customHeight="1">
      <c r="A188" s="208">
        <f>IF(J188="","",MAX(A$3:A187)+1)</f>
        <v>102</v>
      </c>
      <c r="B188" s="937" t="s">
        <v>341</v>
      </c>
      <c r="C188" s="938"/>
      <c r="D188" s="938"/>
      <c r="E188" s="938"/>
      <c r="F188" s="938"/>
      <c r="G188" s="938"/>
      <c r="H188" s="938"/>
      <c r="I188" s="939"/>
      <c r="J188" s="275" t="s">
        <v>201</v>
      </c>
      <c r="K188" s="276">
        <v>1</v>
      </c>
      <c r="L188" s="277"/>
      <c r="M188" s="161">
        <f t="shared" ref="M188:M228" si="6">K188*L188</f>
        <v>0</v>
      </c>
      <c r="N188" s="778"/>
      <c r="O188" s="752"/>
      <c r="P188" s="161">
        <f>IF(N188="X",M188,0)</f>
        <v>0</v>
      </c>
      <c r="R188" s="129"/>
    </row>
    <row r="189" spans="1:18" ht="18" customHeight="1">
      <c r="A189" s="208">
        <f>IF(J189="","",MAX(A$3:A188)+1)</f>
        <v>103</v>
      </c>
      <c r="B189" s="937" t="s">
        <v>342</v>
      </c>
      <c r="C189" s="938"/>
      <c r="D189" s="938"/>
      <c r="E189" s="938"/>
      <c r="F189" s="938"/>
      <c r="G189" s="938"/>
      <c r="H189" s="938"/>
      <c r="I189" s="939"/>
      <c r="J189" s="275" t="s">
        <v>201</v>
      </c>
      <c r="K189" s="276">
        <v>1</v>
      </c>
      <c r="L189" s="277"/>
      <c r="M189" s="161">
        <f t="shared" si="6"/>
        <v>0</v>
      </c>
      <c r="N189" s="778"/>
      <c r="O189" s="752"/>
      <c r="P189" s="161">
        <f>IF(N189="X",M189,0)</f>
        <v>0</v>
      </c>
    </row>
    <row r="190" spans="1:18" s="165" customFormat="1" ht="10.9" customHeight="1">
      <c r="A190" s="208" t="str">
        <f>IF(J190="","",MAX(A$3:A189)+1)</f>
        <v/>
      </c>
      <c r="B190" s="225"/>
      <c r="C190" s="226"/>
      <c r="D190" s="226"/>
      <c r="E190" s="226"/>
      <c r="F190" s="226"/>
      <c r="G190" s="226"/>
      <c r="H190" s="226"/>
      <c r="I190" s="227"/>
      <c r="J190" s="271"/>
      <c r="K190" s="272"/>
      <c r="L190" s="273"/>
      <c r="M190" s="161"/>
      <c r="N190" s="778"/>
      <c r="O190" s="752"/>
      <c r="P190" s="161"/>
    </row>
    <row r="191" spans="1:18" s="119" customFormat="1" ht="16.149999999999999" customHeight="1" collapsed="1">
      <c r="A191" s="208" t="str">
        <f>IF(J191="","",MAX(A$3:A190)+1)</f>
        <v/>
      </c>
      <c r="B191" s="280" t="s">
        <v>343</v>
      </c>
      <c r="C191" s="226"/>
      <c r="D191" s="226"/>
      <c r="E191" s="226"/>
      <c r="F191" s="226"/>
      <c r="G191" s="226"/>
      <c r="H191" s="226"/>
      <c r="I191" s="227"/>
      <c r="J191" s="271"/>
      <c r="K191" s="272"/>
      <c r="L191" s="273"/>
      <c r="M191" s="161"/>
      <c r="N191" s="778"/>
      <c r="O191" s="752"/>
      <c r="P191" s="161"/>
    </row>
    <row r="192" spans="1:18" ht="15.6" customHeight="1">
      <c r="A192" s="208">
        <f>IF(J192="","",MAX(A$3:A191)+1)</f>
        <v>104</v>
      </c>
      <c r="B192" s="281" t="s">
        <v>344</v>
      </c>
      <c r="C192" s="282"/>
      <c r="D192" s="282"/>
      <c r="E192" s="282"/>
      <c r="F192" s="282"/>
      <c r="G192" s="282"/>
      <c r="H192" s="282"/>
      <c r="I192" s="283"/>
      <c r="J192" s="275" t="s">
        <v>219</v>
      </c>
      <c r="K192" s="276">
        <v>25</v>
      </c>
      <c r="L192" s="277"/>
      <c r="M192" s="161">
        <f t="shared" si="6"/>
        <v>0</v>
      </c>
      <c r="N192" s="778"/>
      <c r="O192" s="752"/>
      <c r="P192" s="161">
        <f>IF(N192="X",M192,0)</f>
        <v>0</v>
      </c>
    </row>
    <row r="193" spans="1:17" s="119" customFormat="1" ht="27" customHeight="1" collapsed="1">
      <c r="A193" s="208">
        <f>IF(J193="","",MAX(A$3:A192)+1)</f>
        <v>105</v>
      </c>
      <c r="B193" s="937" t="s">
        <v>345</v>
      </c>
      <c r="C193" s="938"/>
      <c r="D193" s="938"/>
      <c r="E193" s="938"/>
      <c r="F193" s="938"/>
      <c r="G193" s="938"/>
      <c r="H193" s="938"/>
      <c r="I193" s="939"/>
      <c r="J193" s="275" t="s">
        <v>219</v>
      </c>
      <c r="K193" s="284">
        <v>4</v>
      </c>
      <c r="L193" s="273"/>
      <c r="M193" s="161">
        <f t="shared" si="6"/>
        <v>0</v>
      </c>
      <c r="N193" s="778"/>
      <c r="O193" s="752"/>
      <c r="P193" s="161">
        <f>IF(N193="X",M193,0)</f>
        <v>0</v>
      </c>
    </row>
    <row r="194" spans="1:17" ht="18" customHeight="1">
      <c r="A194" s="208">
        <f>IF(J194="","",MAX(A$3:A193)+1)</f>
        <v>106</v>
      </c>
      <c r="B194" s="937" t="s">
        <v>346</v>
      </c>
      <c r="C194" s="938"/>
      <c r="D194" s="938"/>
      <c r="E194" s="938"/>
      <c r="F194" s="938"/>
      <c r="G194" s="938"/>
      <c r="H194" s="938"/>
      <c r="I194" s="939"/>
      <c r="J194" s="275" t="s">
        <v>201</v>
      </c>
      <c r="K194" s="276">
        <v>1</v>
      </c>
      <c r="L194" s="277"/>
      <c r="M194" s="161">
        <f t="shared" si="6"/>
        <v>0</v>
      </c>
      <c r="N194" s="778"/>
      <c r="O194" s="752"/>
      <c r="P194" s="161">
        <f>IF(N194="X",M194,0)</f>
        <v>0</v>
      </c>
      <c r="Q194" s="129"/>
    </row>
    <row r="195" spans="1:17" s="165" customFormat="1" ht="8.4499999999999993" customHeight="1">
      <c r="A195" s="208" t="str">
        <f>IF(J195="","",MAX(A$3:A194)+1)</f>
        <v/>
      </c>
      <c r="B195" s="225"/>
      <c r="C195" s="226"/>
      <c r="D195" s="226"/>
      <c r="E195" s="226"/>
      <c r="F195" s="226"/>
      <c r="G195" s="226"/>
      <c r="H195" s="226"/>
      <c r="I195" s="227"/>
      <c r="J195" s="271"/>
      <c r="K195" s="272"/>
      <c r="L195" s="273"/>
      <c r="M195" s="161"/>
      <c r="N195" s="778"/>
      <c r="O195" s="752"/>
      <c r="P195" s="161"/>
    </row>
    <row r="196" spans="1:17" s="119" customFormat="1" ht="16.149999999999999" customHeight="1" collapsed="1">
      <c r="A196" s="208" t="str">
        <f>IF(J196="","",MAX(A$3:A195)+1)</f>
        <v/>
      </c>
      <c r="B196" s="280" t="s">
        <v>347</v>
      </c>
      <c r="C196" s="226"/>
      <c r="D196" s="226"/>
      <c r="E196" s="226"/>
      <c r="F196" s="226"/>
      <c r="G196" s="226"/>
      <c r="H196" s="226"/>
      <c r="I196" s="227"/>
      <c r="J196" s="271"/>
      <c r="K196" s="272"/>
      <c r="L196" s="273"/>
      <c r="M196" s="161"/>
      <c r="N196" s="778"/>
      <c r="O196" s="752"/>
      <c r="P196" s="161"/>
    </row>
    <row r="197" spans="1:17" s="165" customFormat="1" ht="16.149999999999999" customHeight="1">
      <c r="A197" s="208" t="str">
        <f>IF(J197="","",MAX(A$3:A196)+1)</f>
        <v/>
      </c>
      <c r="B197" s="285" t="s">
        <v>348</v>
      </c>
      <c r="C197" s="226"/>
      <c r="D197" s="226"/>
      <c r="E197" s="226"/>
      <c r="F197" s="226"/>
      <c r="G197" s="226"/>
      <c r="H197" s="226"/>
      <c r="I197" s="227"/>
      <c r="J197" s="271"/>
      <c r="K197" s="284"/>
      <c r="L197" s="273"/>
      <c r="M197" s="161"/>
      <c r="N197" s="778"/>
      <c r="O197" s="752"/>
      <c r="P197" s="161"/>
    </row>
    <row r="198" spans="1:17" s="165" customFormat="1" ht="16.149999999999999" customHeight="1">
      <c r="A198" s="208">
        <f>IF(J198="","",MAX(A$3:A197)+1)</f>
        <v>107</v>
      </c>
      <c r="B198" s="286" t="s">
        <v>349</v>
      </c>
      <c r="C198" s="226"/>
      <c r="D198" s="226"/>
      <c r="E198" s="226"/>
      <c r="F198" s="226"/>
      <c r="G198" s="226"/>
      <c r="H198" s="226"/>
      <c r="I198" s="227"/>
      <c r="J198" s="271" t="s">
        <v>219</v>
      </c>
      <c r="K198" s="284">
        <v>42</v>
      </c>
      <c r="L198" s="273"/>
      <c r="M198" s="161">
        <f t="shared" si="6"/>
        <v>0</v>
      </c>
      <c r="N198" s="778"/>
      <c r="O198" s="752"/>
      <c r="P198" s="161">
        <f>IF(N198="X",M198,0)</f>
        <v>0</v>
      </c>
    </row>
    <row r="199" spans="1:17" ht="22.15" customHeight="1">
      <c r="A199" s="208">
        <f>IF(J199="","",MAX(A$3:A198)+1)</f>
        <v>108</v>
      </c>
      <c r="B199" s="919" t="s">
        <v>350</v>
      </c>
      <c r="C199" s="920"/>
      <c r="D199" s="920"/>
      <c r="E199" s="920"/>
      <c r="F199" s="920"/>
      <c r="G199" s="920"/>
      <c r="H199" s="920"/>
      <c r="I199" s="921"/>
      <c r="J199" s="275" t="s">
        <v>219</v>
      </c>
      <c r="K199" s="276">
        <v>42</v>
      </c>
      <c r="L199" s="277"/>
      <c r="M199" s="161">
        <f t="shared" si="6"/>
        <v>0</v>
      </c>
      <c r="N199" s="778"/>
      <c r="O199" s="752"/>
      <c r="P199" s="161">
        <f>IF(N199="X",M199,0)</f>
        <v>0</v>
      </c>
    </row>
    <row r="200" spans="1:17" s="165" customFormat="1" ht="16.149999999999999" customHeight="1">
      <c r="A200" s="208">
        <f>IF(J200="","",MAX(A$3:A199)+1)</f>
        <v>109</v>
      </c>
      <c r="B200" s="286" t="s">
        <v>351</v>
      </c>
      <c r="C200" s="226"/>
      <c r="D200" s="226"/>
      <c r="E200" s="226"/>
      <c r="F200" s="226"/>
      <c r="G200" s="226"/>
      <c r="H200" s="226"/>
      <c r="I200" s="227"/>
      <c r="J200" s="271" t="s">
        <v>31</v>
      </c>
      <c r="K200" s="284">
        <v>25</v>
      </c>
      <c r="L200" s="273"/>
      <c r="M200" s="161">
        <f t="shared" si="6"/>
        <v>0</v>
      </c>
      <c r="N200" s="778"/>
      <c r="O200" s="752"/>
      <c r="P200" s="161">
        <f>IF(N200="X",M200,0)</f>
        <v>0</v>
      </c>
    </row>
    <row r="201" spans="1:17" s="165" customFormat="1" ht="24.6" customHeight="1">
      <c r="A201" s="208">
        <f>IF(J201="","",MAX(A$3:A200)+1)</f>
        <v>110</v>
      </c>
      <c r="B201" s="919" t="s">
        <v>352</v>
      </c>
      <c r="C201" s="920"/>
      <c r="D201" s="920"/>
      <c r="E201" s="920"/>
      <c r="F201" s="920"/>
      <c r="G201" s="920"/>
      <c r="H201" s="920"/>
      <c r="I201" s="921"/>
      <c r="J201" s="271" t="s">
        <v>201</v>
      </c>
      <c r="K201" s="272">
        <v>1</v>
      </c>
      <c r="L201" s="273"/>
      <c r="M201" s="161">
        <f t="shared" si="6"/>
        <v>0</v>
      </c>
      <c r="N201" s="778"/>
      <c r="O201" s="752"/>
      <c r="P201" s="161">
        <f>IF(N201="X",M201,0)</f>
        <v>0</v>
      </c>
    </row>
    <row r="202" spans="1:17" s="165" customFormat="1" ht="8.4499999999999993" customHeight="1">
      <c r="A202" s="208" t="str">
        <f>IF(J202="","",MAX(A$3:A201)+1)</f>
        <v/>
      </c>
      <c r="B202" s="225"/>
      <c r="C202" s="226"/>
      <c r="D202" s="226"/>
      <c r="E202" s="226"/>
      <c r="F202" s="226"/>
      <c r="G202" s="226"/>
      <c r="H202" s="226"/>
      <c r="I202" s="227"/>
      <c r="J202" s="271"/>
      <c r="K202" s="272"/>
      <c r="L202" s="273"/>
      <c r="M202" s="161"/>
      <c r="N202" s="778"/>
      <c r="O202" s="752"/>
      <c r="P202" s="161"/>
    </row>
    <row r="203" spans="1:17" s="165" customFormat="1" ht="16.149999999999999" customHeight="1">
      <c r="A203" s="208" t="str">
        <f>IF(J203="","",MAX(A$3:A202)+1)</f>
        <v/>
      </c>
      <c r="B203" s="285" t="s">
        <v>353</v>
      </c>
      <c r="C203" s="287" t="s">
        <v>354</v>
      </c>
      <c r="D203" s="226"/>
      <c r="E203" s="226"/>
      <c r="F203" s="226"/>
      <c r="G203" s="226"/>
      <c r="H203" s="226"/>
      <c r="I203" s="227"/>
      <c r="J203" s="271"/>
      <c r="K203" s="284"/>
      <c r="L203" s="273"/>
      <c r="M203" s="161"/>
      <c r="N203" s="778"/>
      <c r="O203" s="752"/>
      <c r="P203" s="161"/>
    </row>
    <row r="204" spans="1:17" s="165" customFormat="1" ht="16.149999999999999" customHeight="1">
      <c r="A204" s="208">
        <f>IF(J204="","",MAX(A$3:A203)+1)</f>
        <v>111</v>
      </c>
      <c r="B204" s="286" t="s">
        <v>349</v>
      </c>
      <c r="C204" s="226"/>
      <c r="D204" s="226"/>
      <c r="E204" s="226"/>
      <c r="F204" s="226"/>
      <c r="G204" s="226"/>
      <c r="H204" s="226"/>
      <c r="I204" s="227"/>
      <c r="J204" s="271" t="s">
        <v>219</v>
      </c>
      <c r="K204" s="284">
        <v>37</v>
      </c>
      <c r="L204" s="273"/>
      <c r="M204" s="161">
        <f t="shared" si="6"/>
        <v>0</v>
      </c>
      <c r="N204" s="778"/>
      <c r="O204" s="752"/>
      <c r="P204" s="161">
        <f>IF(N204="X",M204,0)</f>
        <v>0</v>
      </c>
    </row>
    <row r="205" spans="1:17" ht="22.15" customHeight="1">
      <c r="A205" s="208">
        <f>IF(J205="","",MAX(A$3:A204)+1)</f>
        <v>112</v>
      </c>
      <c r="B205" s="919" t="s">
        <v>350</v>
      </c>
      <c r="C205" s="920"/>
      <c r="D205" s="920"/>
      <c r="E205" s="920"/>
      <c r="F205" s="920"/>
      <c r="G205" s="920"/>
      <c r="H205" s="920"/>
      <c r="I205" s="921"/>
      <c r="J205" s="275" t="s">
        <v>219</v>
      </c>
      <c r="K205" s="276">
        <v>37</v>
      </c>
      <c r="L205" s="277"/>
      <c r="M205" s="161">
        <f t="shared" si="6"/>
        <v>0</v>
      </c>
      <c r="N205" s="778"/>
      <c r="O205" s="752"/>
      <c r="P205" s="161">
        <f>IF(N205="X",M205,0)</f>
        <v>0</v>
      </c>
    </row>
    <row r="206" spans="1:17" s="165" customFormat="1" ht="16.149999999999999" customHeight="1">
      <c r="A206" s="208">
        <f>IF(J206="","",MAX(A$3:A205)+1)</f>
        <v>113</v>
      </c>
      <c r="B206" s="286" t="s">
        <v>355</v>
      </c>
      <c r="C206" s="226"/>
      <c r="D206" s="226"/>
      <c r="E206" s="226"/>
      <c r="F206" s="226"/>
      <c r="G206" s="226"/>
      <c r="H206" s="226"/>
      <c r="I206" s="227"/>
      <c r="J206" s="271" t="s">
        <v>225</v>
      </c>
      <c r="K206" s="284">
        <v>12</v>
      </c>
      <c r="L206" s="273"/>
      <c r="M206" s="161">
        <f t="shared" si="6"/>
        <v>0</v>
      </c>
      <c r="N206" s="778"/>
      <c r="O206" s="752"/>
      <c r="P206" s="161">
        <f>IF(N206="X",M206,0)</f>
        <v>0</v>
      </c>
    </row>
    <row r="207" spans="1:17" s="165" customFormat="1" ht="25.15" customHeight="1">
      <c r="A207" s="208">
        <f>IF(J207="","",MAX(A$3:A206)+1)</f>
        <v>114</v>
      </c>
      <c r="B207" s="919" t="s">
        <v>356</v>
      </c>
      <c r="C207" s="920"/>
      <c r="D207" s="920"/>
      <c r="E207" s="920"/>
      <c r="F207" s="920"/>
      <c r="G207" s="920"/>
      <c r="H207" s="920"/>
      <c r="I207" s="921"/>
      <c r="J207" s="271" t="s">
        <v>225</v>
      </c>
      <c r="K207" s="284">
        <v>12</v>
      </c>
      <c r="L207" s="273"/>
      <c r="M207" s="161">
        <f t="shared" si="6"/>
        <v>0</v>
      </c>
      <c r="N207" s="778"/>
      <c r="O207" s="752"/>
      <c r="P207" s="161">
        <f>IF(N207="X",M207,0)</f>
        <v>0</v>
      </c>
    </row>
    <row r="208" spans="1:17" s="165" customFormat="1" ht="7.9" customHeight="1">
      <c r="A208" s="208" t="str">
        <f>IF(J208="","",MAX(A$3:A207)+1)</f>
        <v/>
      </c>
      <c r="B208" s="288"/>
      <c r="C208" s="289"/>
      <c r="D208" s="289"/>
      <c r="E208" s="289"/>
      <c r="F208" s="289"/>
      <c r="G208" s="289"/>
      <c r="H208" s="289"/>
      <c r="I208" s="290"/>
      <c r="J208" s="271"/>
      <c r="K208" s="284"/>
      <c r="L208" s="273"/>
      <c r="M208" s="161"/>
      <c r="N208" s="778"/>
      <c r="O208" s="752"/>
      <c r="P208" s="161"/>
    </row>
    <row r="209" spans="1:16" s="165" customFormat="1" ht="28.9" customHeight="1" collapsed="1">
      <c r="A209" s="208" t="str">
        <f>IF(J209="","",MAX(A$3:A208)+1)</f>
        <v/>
      </c>
      <c r="B209" s="922" t="s">
        <v>357</v>
      </c>
      <c r="C209" s="923"/>
      <c r="D209" s="923"/>
      <c r="E209" s="923"/>
      <c r="F209" s="923"/>
      <c r="G209" s="923"/>
      <c r="H209" s="923"/>
      <c r="I209" s="924"/>
      <c r="J209" s="271"/>
      <c r="K209" s="284"/>
      <c r="L209" s="273"/>
      <c r="M209" s="161"/>
      <c r="N209" s="778"/>
      <c r="O209" s="752"/>
      <c r="P209" s="161"/>
    </row>
    <row r="210" spans="1:16" s="165" customFormat="1" ht="24" customHeight="1">
      <c r="A210" s="208">
        <f>IF(J210="","",MAX(A$3:A209)+1)</f>
        <v>115</v>
      </c>
      <c r="B210" s="919" t="s">
        <v>358</v>
      </c>
      <c r="C210" s="920"/>
      <c r="D210" s="920"/>
      <c r="E210" s="920"/>
      <c r="F210" s="920"/>
      <c r="G210" s="920"/>
      <c r="H210" s="920"/>
      <c r="I210" s="921"/>
      <c r="J210" s="271" t="s">
        <v>219</v>
      </c>
      <c r="K210" s="284">
        <v>38</v>
      </c>
      <c r="L210" s="273"/>
      <c r="M210" s="161">
        <f t="shared" si="6"/>
        <v>0</v>
      </c>
      <c r="N210" s="778"/>
      <c r="O210" s="752"/>
      <c r="P210" s="161">
        <f>IF(N210="X",M210,0)</f>
        <v>0</v>
      </c>
    </row>
    <row r="211" spans="1:16" s="165" customFormat="1" ht="24" customHeight="1">
      <c r="A211" s="208">
        <f>IF(J211="","",MAX(A$3:A210)+1)</f>
        <v>116</v>
      </c>
      <c r="B211" s="919" t="s">
        <v>359</v>
      </c>
      <c r="C211" s="920"/>
      <c r="D211" s="920"/>
      <c r="E211" s="920"/>
      <c r="F211" s="920"/>
      <c r="G211" s="920"/>
      <c r="H211" s="920"/>
      <c r="I211" s="921"/>
      <c r="J211" s="271" t="s">
        <v>31</v>
      </c>
      <c r="K211" s="284">
        <v>4.5</v>
      </c>
      <c r="L211" s="273"/>
      <c r="M211" s="161">
        <f t="shared" si="6"/>
        <v>0</v>
      </c>
      <c r="N211" s="778"/>
      <c r="O211" s="752"/>
      <c r="P211" s="161">
        <f>IF(N211="X",M211,0)</f>
        <v>0</v>
      </c>
    </row>
    <row r="212" spans="1:16" s="165" customFormat="1" ht="16.149999999999999" customHeight="1">
      <c r="A212" s="208" t="str">
        <f>IF(J212="","",MAX(A$3:A211)+1)</f>
        <v/>
      </c>
      <c r="B212" s="285"/>
      <c r="C212" s="226"/>
      <c r="D212" s="226"/>
      <c r="E212" s="226"/>
      <c r="F212" s="226"/>
      <c r="G212" s="226"/>
      <c r="H212" s="226"/>
      <c r="I212" s="227"/>
      <c r="J212" s="271"/>
      <c r="K212" s="284"/>
      <c r="L212" s="273"/>
      <c r="M212" s="161"/>
      <c r="N212" s="778"/>
      <c r="O212" s="752"/>
      <c r="P212" s="161"/>
    </row>
    <row r="213" spans="1:16" s="119" customFormat="1" ht="16.149999999999999" customHeight="1" collapsed="1">
      <c r="A213" s="208" t="str">
        <f>IF(J213="","",MAX(A$3:A212)+1)</f>
        <v/>
      </c>
      <c r="B213" s="280" t="s">
        <v>360</v>
      </c>
      <c r="C213" s="226"/>
      <c r="D213" s="226"/>
      <c r="E213" s="226"/>
      <c r="F213" s="226"/>
      <c r="G213" s="226"/>
      <c r="H213" s="226"/>
      <c r="I213" s="227"/>
      <c r="J213" s="271"/>
      <c r="K213" s="272"/>
      <c r="L213" s="273"/>
      <c r="M213" s="161"/>
      <c r="N213" s="778"/>
      <c r="O213" s="752"/>
      <c r="P213" s="161"/>
    </row>
    <row r="214" spans="1:16" s="165" customFormat="1" ht="16.149999999999999" customHeight="1">
      <c r="A214" s="208" t="str">
        <f>IF(J214="","",MAX(A$3:A213)+1)</f>
        <v/>
      </c>
      <c r="B214" s="285" t="s">
        <v>361</v>
      </c>
      <c r="C214" s="226"/>
      <c r="D214" s="226"/>
      <c r="E214" s="226"/>
      <c r="F214" s="226"/>
      <c r="G214" s="226"/>
      <c r="H214" s="226"/>
      <c r="I214" s="227"/>
      <c r="J214" s="271"/>
      <c r="K214" s="284"/>
      <c r="L214" s="273"/>
      <c r="M214" s="161"/>
      <c r="N214" s="778"/>
      <c r="O214" s="752"/>
      <c r="P214" s="161"/>
    </row>
    <row r="215" spans="1:16" s="165" customFormat="1" ht="16.149999999999999" customHeight="1">
      <c r="A215" s="208">
        <f>IF(J215="","",MAX(A$3:A214)+1)</f>
        <v>117</v>
      </c>
      <c r="B215" s="286" t="s">
        <v>349</v>
      </c>
      <c r="C215" s="226"/>
      <c r="D215" s="226"/>
      <c r="E215" s="226"/>
      <c r="F215" s="226"/>
      <c r="G215" s="226"/>
      <c r="H215" s="226"/>
      <c r="I215" s="227"/>
      <c r="J215" s="271" t="s">
        <v>219</v>
      </c>
      <c r="K215" s="284">
        <v>22</v>
      </c>
      <c r="L215" s="273"/>
      <c r="M215" s="161">
        <f t="shared" si="6"/>
        <v>0</v>
      </c>
      <c r="N215" s="778"/>
      <c r="O215" s="752"/>
      <c r="P215" s="161">
        <f>IF(N215="X",M215,0)</f>
        <v>0</v>
      </c>
    </row>
    <row r="216" spans="1:16" ht="22.15" customHeight="1">
      <c r="A216" s="208">
        <f>IF(J216="","",MAX(A$3:A215)+1)</f>
        <v>118</v>
      </c>
      <c r="B216" s="919" t="s">
        <v>350</v>
      </c>
      <c r="C216" s="920"/>
      <c r="D216" s="920"/>
      <c r="E216" s="920"/>
      <c r="F216" s="920"/>
      <c r="G216" s="920"/>
      <c r="H216" s="920"/>
      <c r="I216" s="921"/>
      <c r="J216" s="275" t="s">
        <v>219</v>
      </c>
      <c r="K216" s="276">
        <v>22</v>
      </c>
      <c r="L216" s="277"/>
      <c r="M216" s="161">
        <f t="shared" si="6"/>
        <v>0</v>
      </c>
      <c r="N216" s="778"/>
      <c r="O216" s="752"/>
      <c r="P216" s="161">
        <f>IF(N216="X",M216,0)</f>
        <v>0</v>
      </c>
    </row>
    <row r="217" spans="1:16" s="165" customFormat="1" ht="16.149999999999999" customHeight="1">
      <c r="A217" s="208">
        <f>IF(J217="","",MAX(A$3:A216)+1)</f>
        <v>119</v>
      </c>
      <c r="B217" s="286" t="s">
        <v>351</v>
      </c>
      <c r="C217" s="226"/>
      <c r="D217" s="226"/>
      <c r="E217" s="226"/>
      <c r="F217" s="226"/>
      <c r="G217" s="226"/>
      <c r="H217" s="226"/>
      <c r="I217" s="227"/>
      <c r="J217" s="271" t="s">
        <v>31</v>
      </c>
      <c r="K217" s="284">
        <v>10</v>
      </c>
      <c r="L217" s="273"/>
      <c r="M217" s="161">
        <f t="shared" si="6"/>
        <v>0</v>
      </c>
      <c r="N217" s="778"/>
      <c r="O217" s="752"/>
      <c r="P217" s="161">
        <f>IF(N217="X",M217,0)</f>
        <v>0</v>
      </c>
    </row>
    <row r="218" spans="1:16" s="165" customFormat="1" ht="24.6" customHeight="1">
      <c r="A218" s="208">
        <f>IF(J218="","",MAX(A$3:A217)+1)</f>
        <v>120</v>
      </c>
      <c r="B218" s="919" t="s">
        <v>362</v>
      </c>
      <c r="C218" s="920"/>
      <c r="D218" s="920"/>
      <c r="E218" s="920"/>
      <c r="F218" s="920"/>
      <c r="G218" s="920"/>
      <c r="H218" s="920"/>
      <c r="I218" s="921"/>
      <c r="J218" s="271" t="s">
        <v>201</v>
      </c>
      <c r="K218" s="272">
        <v>1</v>
      </c>
      <c r="L218" s="273"/>
      <c r="M218" s="161">
        <f t="shared" si="6"/>
        <v>0</v>
      </c>
      <c r="N218" s="778"/>
      <c r="O218" s="752"/>
      <c r="P218" s="161">
        <f>IF(N218="X",M218,0)</f>
        <v>0</v>
      </c>
    </row>
    <row r="219" spans="1:16" s="165" customFormat="1" ht="8.4499999999999993" customHeight="1">
      <c r="A219" s="208" t="str">
        <f>IF(J219="","",MAX(A$3:A218)+1)</f>
        <v/>
      </c>
      <c r="B219" s="225"/>
      <c r="C219" s="226"/>
      <c r="D219" s="226"/>
      <c r="E219" s="226"/>
      <c r="F219" s="226"/>
      <c r="G219" s="226"/>
      <c r="H219" s="226"/>
      <c r="I219" s="227"/>
      <c r="J219" s="271"/>
      <c r="K219" s="272"/>
      <c r="L219" s="273"/>
      <c r="M219" s="161"/>
      <c r="N219" s="778"/>
      <c r="O219" s="752"/>
      <c r="P219" s="161"/>
    </row>
    <row r="220" spans="1:16" s="165" customFormat="1" ht="16.149999999999999" customHeight="1">
      <c r="A220" s="208" t="str">
        <f>IF(J220="","",MAX(A$3:A219)+1)</f>
        <v/>
      </c>
      <c r="B220" s="285" t="s">
        <v>363</v>
      </c>
      <c r="C220" s="226"/>
      <c r="D220" s="226"/>
      <c r="E220" s="226"/>
      <c r="F220" s="226"/>
      <c r="G220" s="226"/>
      <c r="H220" s="226"/>
      <c r="I220" s="227"/>
      <c r="J220" s="271"/>
      <c r="K220" s="284"/>
      <c r="L220" s="273"/>
      <c r="M220" s="161"/>
      <c r="N220" s="778"/>
      <c r="O220" s="752"/>
      <c r="P220" s="161"/>
    </row>
    <row r="221" spans="1:16" s="165" customFormat="1" ht="16.149999999999999" customHeight="1">
      <c r="A221" s="208">
        <f>IF(J221="","",MAX(A$3:A220)+1)</f>
        <v>121</v>
      </c>
      <c r="B221" s="286" t="s">
        <v>349</v>
      </c>
      <c r="C221" s="226"/>
      <c r="D221" s="226"/>
      <c r="E221" s="226"/>
      <c r="F221" s="226"/>
      <c r="G221" s="226"/>
      <c r="H221" s="226"/>
      <c r="I221" s="227"/>
      <c r="J221" s="271" t="s">
        <v>219</v>
      </c>
      <c r="K221" s="284">
        <v>70</v>
      </c>
      <c r="L221" s="273"/>
      <c r="M221" s="161">
        <f t="shared" si="6"/>
        <v>0</v>
      </c>
      <c r="N221" s="778"/>
      <c r="O221" s="752"/>
      <c r="P221" s="161">
        <f>IF(N221="X",M221,0)</f>
        <v>0</v>
      </c>
    </row>
    <row r="222" spans="1:16" ht="22.15" customHeight="1">
      <c r="A222" s="208">
        <f>IF(J222="","",MAX(A$3:A221)+1)</f>
        <v>122</v>
      </c>
      <c r="B222" s="919" t="s">
        <v>350</v>
      </c>
      <c r="C222" s="920"/>
      <c r="D222" s="920"/>
      <c r="E222" s="920"/>
      <c r="F222" s="920"/>
      <c r="G222" s="920"/>
      <c r="H222" s="920"/>
      <c r="I222" s="921"/>
      <c r="J222" s="275" t="s">
        <v>219</v>
      </c>
      <c r="K222" s="276">
        <v>70</v>
      </c>
      <c r="L222" s="277"/>
      <c r="M222" s="161">
        <f t="shared" si="6"/>
        <v>0</v>
      </c>
      <c r="N222" s="778"/>
      <c r="O222" s="752"/>
      <c r="P222" s="161">
        <f>IF(N222="X",M222,0)</f>
        <v>0</v>
      </c>
    </row>
    <row r="223" spans="1:16" s="165" customFormat="1" ht="16.149999999999999" customHeight="1">
      <c r="A223" s="208">
        <f>IF(J223="","",MAX(A$3:A222)+1)</f>
        <v>123</v>
      </c>
      <c r="B223" s="286" t="s">
        <v>364</v>
      </c>
      <c r="C223" s="226"/>
      <c r="D223" s="226"/>
      <c r="E223" s="226"/>
      <c r="F223" s="226"/>
      <c r="G223" s="226"/>
      <c r="H223" s="226"/>
      <c r="I223" s="227"/>
      <c r="J223" s="271" t="s">
        <v>225</v>
      </c>
      <c r="K223" s="284">
        <v>10</v>
      </c>
      <c r="L223" s="273"/>
      <c r="M223" s="161">
        <f t="shared" si="6"/>
        <v>0</v>
      </c>
      <c r="N223" s="778"/>
      <c r="O223" s="752"/>
      <c r="P223" s="161">
        <f>IF(N223="X",M223,0)</f>
        <v>0</v>
      </c>
    </row>
    <row r="224" spans="1:16" s="165" customFormat="1" ht="7.9" customHeight="1">
      <c r="A224" s="208" t="str">
        <f>IF(J224="","",MAX(A$3:A223)+1)</f>
        <v/>
      </c>
      <c r="B224" s="288"/>
      <c r="C224" s="289"/>
      <c r="D224" s="289"/>
      <c r="E224" s="289"/>
      <c r="F224" s="289"/>
      <c r="G224" s="289"/>
      <c r="H224" s="289"/>
      <c r="I224" s="290"/>
      <c r="J224" s="271"/>
      <c r="K224" s="284"/>
      <c r="L224" s="273"/>
      <c r="M224" s="161"/>
      <c r="N224" s="778"/>
      <c r="O224" s="752"/>
      <c r="P224" s="161">
        <f>IF(N224="X",M224,0)</f>
        <v>0</v>
      </c>
    </row>
    <row r="225" spans="1:16" s="165" customFormat="1" ht="18.600000000000001" customHeight="1" collapsed="1">
      <c r="A225" s="208">
        <f>IF(J225="","",MAX(A$3:A224)+1)</f>
        <v>124</v>
      </c>
      <c r="B225" s="922" t="s">
        <v>365</v>
      </c>
      <c r="C225" s="923"/>
      <c r="D225" s="923"/>
      <c r="E225" s="923"/>
      <c r="F225" s="923"/>
      <c r="G225" s="923"/>
      <c r="H225" s="923"/>
      <c r="I225" s="924"/>
      <c r="J225" s="271" t="s">
        <v>219</v>
      </c>
      <c r="K225" s="284">
        <v>22</v>
      </c>
      <c r="L225" s="273"/>
      <c r="M225" s="161">
        <f t="shared" si="6"/>
        <v>0</v>
      </c>
      <c r="N225" s="778"/>
      <c r="O225" s="752"/>
      <c r="P225" s="161">
        <f>IF(N225="X",M225,0)</f>
        <v>0</v>
      </c>
    </row>
    <row r="226" spans="1:16" s="165" customFormat="1" ht="8.4499999999999993" customHeight="1">
      <c r="A226" s="208" t="str">
        <f>IF(J226="","",MAX(A$3:A225)+1)</f>
        <v/>
      </c>
      <c r="B226" s="225"/>
      <c r="C226" s="226"/>
      <c r="D226" s="226"/>
      <c r="E226" s="226"/>
      <c r="F226" s="226"/>
      <c r="G226" s="226"/>
      <c r="H226" s="226"/>
      <c r="I226" s="227"/>
      <c r="J226" s="271"/>
      <c r="K226" s="272"/>
      <c r="L226" s="273"/>
      <c r="M226" s="161"/>
      <c r="N226" s="778"/>
      <c r="O226" s="752"/>
      <c r="P226" s="161"/>
    </row>
    <row r="227" spans="1:16" s="119" customFormat="1" ht="16.149999999999999" customHeight="1" collapsed="1">
      <c r="A227" s="208" t="str">
        <f>IF(J227="","",MAX(A$3:A226)+1)</f>
        <v/>
      </c>
      <c r="B227" s="280" t="s">
        <v>366</v>
      </c>
      <c r="C227" s="226"/>
      <c r="D227" s="226"/>
      <c r="E227" s="226"/>
      <c r="F227" s="226"/>
      <c r="G227" s="226"/>
      <c r="H227" s="226"/>
      <c r="I227" s="227"/>
      <c r="J227" s="271"/>
      <c r="K227" s="272"/>
      <c r="L227" s="273"/>
      <c r="M227" s="161"/>
      <c r="N227" s="778"/>
      <c r="O227" s="752"/>
      <c r="P227" s="161"/>
    </row>
    <row r="228" spans="1:16" s="165" customFormat="1" ht="52.5" customHeight="1" thickBot="1">
      <c r="A228" s="208">
        <f>IF(J228="","",MAX(A$3:A227)+1)</f>
        <v>125</v>
      </c>
      <c r="B228" s="925" t="s">
        <v>367</v>
      </c>
      <c r="C228" s="926"/>
      <c r="D228" s="926"/>
      <c r="E228" s="926"/>
      <c r="F228" s="926"/>
      <c r="G228" s="926"/>
      <c r="H228" s="926"/>
      <c r="I228" s="927"/>
      <c r="J228" s="271" t="s">
        <v>201</v>
      </c>
      <c r="K228" s="284">
        <v>1</v>
      </c>
      <c r="L228" s="273"/>
      <c r="M228" s="161">
        <f t="shared" si="6"/>
        <v>0</v>
      </c>
      <c r="N228" s="778"/>
      <c r="O228" s="752"/>
      <c r="P228" s="161">
        <f>IF(N228="X",M228,0)</f>
        <v>0</v>
      </c>
    </row>
    <row r="229" spans="1:16" ht="16.149999999999999" customHeight="1">
      <c r="A229" s="130" t="str">
        <f>IF(J229="","",MAX(A$3:A228)+1)</f>
        <v/>
      </c>
      <c r="B229" s="201" t="s">
        <v>368</v>
      </c>
      <c r="C229" s="132"/>
      <c r="D229" s="132"/>
      <c r="E229" s="132"/>
      <c r="F229" s="132"/>
      <c r="G229" s="132"/>
      <c r="H229" s="132"/>
      <c r="I229" s="202"/>
      <c r="J229" s="203"/>
      <c r="K229" s="204"/>
      <c r="L229" s="292"/>
      <c r="M229" s="249"/>
      <c r="N229" s="782"/>
      <c r="O229" s="751"/>
      <c r="P229" s="249"/>
    </row>
    <row r="230" spans="1:16" s="119" customFormat="1" ht="22.9" customHeight="1" collapsed="1">
      <c r="A230" s="130" t="str">
        <f>IF(J230="","",MAX(A$3:A229)+1)</f>
        <v/>
      </c>
      <c r="B230" s="928" t="s">
        <v>369</v>
      </c>
      <c r="C230" s="929"/>
      <c r="D230" s="929"/>
      <c r="E230" s="929"/>
      <c r="F230" s="929"/>
      <c r="G230" s="929"/>
      <c r="H230" s="929"/>
      <c r="I230" s="930"/>
      <c r="J230" s="293"/>
      <c r="K230" s="148"/>
      <c r="L230" s="233"/>
      <c r="M230" s="161"/>
      <c r="N230" s="755"/>
      <c r="O230" s="752"/>
      <c r="P230" s="161"/>
    </row>
    <row r="231" spans="1:16" s="119" customFormat="1" ht="22.9" customHeight="1">
      <c r="A231" s="130">
        <f>IF(J231="","",MAX(A$3:A230)+1)</f>
        <v>126</v>
      </c>
      <c r="B231" s="294" t="s">
        <v>370</v>
      </c>
      <c r="C231" s="295"/>
      <c r="D231" s="295"/>
      <c r="E231" s="295"/>
      <c r="F231" s="295"/>
      <c r="G231" s="295"/>
      <c r="H231" s="295"/>
      <c r="I231" s="296"/>
      <c r="J231" s="148" t="s">
        <v>201</v>
      </c>
      <c r="K231" s="148">
        <v>1</v>
      </c>
      <c r="L231" s="233"/>
      <c r="M231" s="161">
        <f t="shared" ref="M231:M240" si="7">K231*L231</f>
        <v>0</v>
      </c>
      <c r="N231" s="755"/>
      <c r="O231" s="752"/>
      <c r="P231" s="161">
        <f>IF(N231="X",M231,0)</f>
        <v>0</v>
      </c>
    </row>
    <row r="232" spans="1:16" s="165" customFormat="1" ht="16.149999999999999" customHeight="1">
      <c r="A232" s="130" t="str">
        <f>IF(J232="","",MAX(A$3:A231)+1)</f>
        <v/>
      </c>
      <c r="B232" s="294" t="s">
        <v>371</v>
      </c>
      <c r="C232" s="152"/>
      <c r="D232" s="152"/>
      <c r="E232" s="152"/>
      <c r="F232" s="152"/>
      <c r="G232" s="152"/>
      <c r="H232" s="152"/>
      <c r="I232" s="153"/>
      <c r="J232" s="158"/>
      <c r="K232" s="193"/>
      <c r="L232" s="233"/>
      <c r="M232" s="161"/>
      <c r="N232" s="755"/>
      <c r="O232" s="752"/>
      <c r="P232" s="161"/>
    </row>
    <row r="233" spans="1:16" s="165" customFormat="1" ht="16.149999999999999" customHeight="1">
      <c r="A233" s="130">
        <f>IF(J233="","",MAX(A$3:A232)+1)</f>
        <v>127</v>
      </c>
      <c r="B233" s="297" t="s">
        <v>372</v>
      </c>
      <c r="C233" s="152"/>
      <c r="D233" s="152"/>
      <c r="E233" s="152"/>
      <c r="F233" s="152"/>
      <c r="G233" s="152"/>
      <c r="H233" s="152"/>
      <c r="I233" s="153"/>
      <c r="J233" s="158" t="s">
        <v>219</v>
      </c>
      <c r="K233" s="193">
        <v>42</v>
      </c>
      <c r="L233" s="233"/>
      <c r="M233" s="161">
        <f t="shared" si="7"/>
        <v>0</v>
      </c>
      <c r="N233" s="755"/>
      <c r="O233" s="752"/>
      <c r="P233" s="161">
        <f>IF(N233="X",M233,0)</f>
        <v>0</v>
      </c>
    </row>
    <row r="234" spans="1:16" s="165" customFormat="1" ht="16.149999999999999" customHeight="1">
      <c r="A234" s="130">
        <f>IF(J234="","",MAX(A$3:A233)+1)</f>
        <v>128</v>
      </c>
      <c r="B234" s="297" t="s">
        <v>373</v>
      </c>
      <c r="C234" s="152"/>
      <c r="D234" s="152"/>
      <c r="E234" s="152"/>
      <c r="F234" s="152"/>
      <c r="G234" s="152"/>
      <c r="H234" s="152"/>
      <c r="I234" s="153"/>
      <c r="J234" s="158" t="s">
        <v>219</v>
      </c>
      <c r="K234" s="193">
        <v>12.5</v>
      </c>
      <c r="L234" s="233"/>
      <c r="M234" s="161">
        <f t="shared" si="7"/>
        <v>0</v>
      </c>
      <c r="N234" s="755"/>
      <c r="O234" s="752"/>
      <c r="P234" s="161">
        <f>IF(N234="X",M234,0)</f>
        <v>0</v>
      </c>
    </row>
    <row r="235" spans="1:16" s="165" customFormat="1" ht="7.9" customHeight="1">
      <c r="A235" s="130" t="str">
        <f>IF(J235="","",MAX(A$3:A234)+1)</f>
        <v/>
      </c>
      <c r="B235" s="192"/>
      <c r="C235" s="152"/>
      <c r="D235" s="152"/>
      <c r="E235" s="152"/>
      <c r="F235" s="152"/>
      <c r="G235" s="152"/>
      <c r="H235" s="152"/>
      <c r="I235" s="153"/>
      <c r="J235" s="158"/>
      <c r="K235" s="193"/>
      <c r="L235" s="233"/>
      <c r="M235" s="161"/>
      <c r="N235" s="755"/>
      <c r="O235" s="752"/>
      <c r="P235" s="161"/>
    </row>
    <row r="236" spans="1:16" s="165" customFormat="1" ht="16.149999999999999" customHeight="1">
      <c r="A236" s="130" t="str">
        <f>IF(J236="","",MAX(A$3:A235)+1)</f>
        <v/>
      </c>
      <c r="B236" s="294" t="s">
        <v>374</v>
      </c>
      <c r="C236" s="152"/>
      <c r="D236" s="152"/>
      <c r="E236" s="152"/>
      <c r="F236" s="152"/>
      <c r="G236" s="152"/>
      <c r="H236" s="152"/>
      <c r="I236" s="153"/>
      <c r="J236" s="158"/>
      <c r="K236" s="232"/>
      <c r="L236" s="233"/>
      <c r="M236" s="161"/>
      <c r="N236" s="755"/>
      <c r="O236" s="752"/>
      <c r="P236" s="161"/>
    </row>
    <row r="237" spans="1:16" s="165" customFormat="1" ht="16.149999999999999" customHeight="1">
      <c r="A237" s="130">
        <f>IF(J237="","",MAX(A$3:A236)+1)</f>
        <v>129</v>
      </c>
      <c r="B237" s="297" t="s">
        <v>372</v>
      </c>
      <c r="C237" s="152"/>
      <c r="D237" s="152"/>
      <c r="E237" s="152"/>
      <c r="F237" s="152"/>
      <c r="G237" s="152"/>
      <c r="H237" s="152"/>
      <c r="I237" s="153"/>
      <c r="J237" s="158" t="s">
        <v>219</v>
      </c>
      <c r="K237" s="193">
        <v>22</v>
      </c>
      <c r="L237" s="233"/>
      <c r="M237" s="161">
        <f t="shared" si="7"/>
        <v>0</v>
      </c>
      <c r="N237" s="755"/>
      <c r="O237" s="752"/>
      <c r="P237" s="161">
        <f>IF(N237="X",M237,0)</f>
        <v>0</v>
      </c>
    </row>
    <row r="238" spans="1:16" s="165" customFormat="1" ht="16.149999999999999" customHeight="1">
      <c r="A238" s="130">
        <f>IF(J238="","",MAX(A$3:A237)+1)</f>
        <v>130</v>
      </c>
      <c r="B238" s="297" t="s">
        <v>375</v>
      </c>
      <c r="C238" s="152"/>
      <c r="D238" s="152"/>
      <c r="E238" s="152"/>
      <c r="F238" s="152"/>
      <c r="G238" s="152"/>
      <c r="H238" s="152"/>
      <c r="I238" s="153"/>
      <c r="J238" s="158" t="s">
        <v>219</v>
      </c>
      <c r="K238" s="193">
        <v>31</v>
      </c>
      <c r="L238" s="233"/>
      <c r="M238" s="161">
        <f t="shared" si="7"/>
        <v>0</v>
      </c>
      <c r="N238" s="755"/>
      <c r="O238" s="752"/>
      <c r="P238" s="161">
        <f>IF(N238="X",M238,0)</f>
        <v>0</v>
      </c>
    </row>
    <row r="239" spans="1:16" s="119" customFormat="1" ht="6" customHeight="1">
      <c r="A239" s="130" t="str">
        <f>IF(J239="","",MAX(A$3:A238)+1)</f>
        <v/>
      </c>
      <c r="B239" s="192"/>
      <c r="C239" s="152"/>
      <c r="D239" s="152"/>
      <c r="E239" s="152"/>
      <c r="F239" s="152"/>
      <c r="G239" s="152"/>
      <c r="H239" s="152"/>
      <c r="I239" s="153"/>
      <c r="J239" s="148"/>
      <c r="K239" s="263"/>
      <c r="L239" s="233"/>
      <c r="M239" s="161"/>
      <c r="N239" s="755"/>
      <c r="O239" s="752"/>
      <c r="P239" s="161"/>
    </row>
    <row r="240" spans="1:16" s="119" customFormat="1" ht="22.9" customHeight="1" thickBot="1">
      <c r="A240" s="130">
        <f>IF(J240="","",MAX(A$3:A239)+1)</f>
        <v>131</v>
      </c>
      <c r="B240" s="294" t="s">
        <v>376</v>
      </c>
      <c r="C240" s="295"/>
      <c r="D240" s="295"/>
      <c r="E240" s="295"/>
      <c r="F240" s="295"/>
      <c r="G240" s="295"/>
      <c r="H240" s="295"/>
      <c r="I240" s="296"/>
      <c r="J240" s="148" t="s">
        <v>201</v>
      </c>
      <c r="K240" s="148">
        <v>1</v>
      </c>
      <c r="L240" s="233"/>
      <c r="M240" s="161">
        <f t="shared" si="7"/>
        <v>0</v>
      </c>
      <c r="N240" s="755"/>
      <c r="O240" s="752"/>
      <c r="P240" s="161">
        <f>IF(N240="X",M240,0)</f>
        <v>0</v>
      </c>
    </row>
    <row r="241" spans="1:16" ht="16.149999999999999" customHeight="1">
      <c r="A241" s="298" t="str">
        <f>IF(J241="","",MAX(A$3:A240)+1)</f>
        <v/>
      </c>
      <c r="B241" s="299" t="s">
        <v>377</v>
      </c>
      <c r="C241" s="132"/>
      <c r="D241" s="132"/>
      <c r="E241" s="132"/>
      <c r="F241" s="132"/>
      <c r="G241" s="132"/>
      <c r="H241" s="132"/>
      <c r="I241" s="202"/>
      <c r="J241" s="203"/>
      <c r="K241" s="204"/>
      <c r="L241" s="292"/>
      <c r="M241" s="161"/>
      <c r="N241" s="755"/>
      <c r="O241" s="752"/>
      <c r="P241" s="161"/>
    </row>
    <row r="242" spans="1:16" s="165" customFormat="1" ht="9.6" customHeight="1">
      <c r="A242" s="300" t="str">
        <f>IF(J242="","",MAX(A$3:A241)+1)</f>
        <v/>
      </c>
      <c r="B242" s="301"/>
      <c r="C242" s="152"/>
      <c r="D242" s="152"/>
      <c r="E242" s="152"/>
      <c r="F242" s="152"/>
      <c r="G242" s="152"/>
      <c r="H242" s="152"/>
      <c r="I242" s="153"/>
      <c r="J242" s="158"/>
      <c r="K242" s="193"/>
      <c r="L242" s="233"/>
      <c r="M242" s="161"/>
      <c r="N242" s="755"/>
      <c r="O242" s="752"/>
      <c r="P242" s="161"/>
    </row>
    <row r="243" spans="1:16" s="119" customFormat="1" ht="16.149999999999999" customHeight="1" collapsed="1">
      <c r="A243" s="300" t="str">
        <f>IF(J243="","",MAX(A$3:A242)+1)</f>
        <v/>
      </c>
      <c r="B243" s="302" t="s">
        <v>378</v>
      </c>
      <c r="C243" s="152"/>
      <c r="D243" s="152"/>
      <c r="E243" s="152"/>
      <c r="F243" s="152"/>
      <c r="G243" s="152"/>
      <c r="H243" s="152"/>
      <c r="I243" s="153"/>
      <c r="J243" s="158"/>
      <c r="K243" s="232"/>
      <c r="L243" s="233"/>
      <c r="M243" s="161"/>
      <c r="N243" s="755"/>
      <c r="O243" s="752"/>
      <c r="P243" s="161"/>
    </row>
    <row r="244" spans="1:16" ht="16.149999999999999" customHeight="1">
      <c r="A244" s="300" t="str">
        <f>IF(J244="","",MAX(A$3:A243)+1)</f>
        <v/>
      </c>
      <c r="B244" s="301" t="s">
        <v>379</v>
      </c>
      <c r="C244" s="152"/>
      <c r="D244" s="152"/>
      <c r="E244" s="152"/>
      <c r="F244" s="152"/>
      <c r="G244" s="152"/>
      <c r="H244" s="152"/>
      <c r="I244" s="153"/>
      <c r="J244" s="148"/>
      <c r="K244" s="148"/>
      <c r="L244" s="233"/>
      <c r="M244" s="161"/>
      <c r="N244" s="755"/>
      <c r="O244" s="752"/>
      <c r="P244" s="161"/>
    </row>
    <row r="245" spans="1:16" s="119" customFormat="1" ht="16.149999999999999" customHeight="1" collapsed="1">
      <c r="A245" s="300">
        <f>IF(J245="","",MAX(A$3:A244)+1)</f>
        <v>132</v>
      </c>
      <c r="B245" s="303" t="s">
        <v>380</v>
      </c>
      <c r="C245" s="152"/>
      <c r="D245" s="152"/>
      <c r="E245" s="258"/>
      <c r="F245" s="152"/>
      <c r="G245" s="152"/>
      <c r="H245" s="152"/>
      <c r="I245" s="258" t="s">
        <v>381</v>
      </c>
      <c r="J245" s="148" t="s">
        <v>31</v>
      </c>
      <c r="K245" s="253">
        <v>43</v>
      </c>
      <c r="L245" s="233"/>
      <c r="M245" s="161">
        <f t="shared" ref="M245:M283" si="8">K245*L245</f>
        <v>0</v>
      </c>
      <c r="N245" s="755"/>
      <c r="O245" s="752"/>
      <c r="P245" s="161">
        <f t="shared" ref="P245:P251" si="9">IF(N245="X",M245,0)</f>
        <v>0</v>
      </c>
    </row>
    <row r="246" spans="1:16" s="119" customFormat="1" ht="16.149999999999999" customHeight="1" collapsed="1">
      <c r="A246" s="300">
        <f>IF(J246="","",MAX(A$3:A245)+1)</f>
        <v>133</v>
      </c>
      <c r="B246" s="303" t="s">
        <v>382</v>
      </c>
      <c r="C246" s="152"/>
      <c r="D246" s="152"/>
      <c r="E246" s="152"/>
      <c r="F246" s="152"/>
      <c r="G246" s="152"/>
      <c r="H246" s="152"/>
      <c r="I246" s="153"/>
      <c r="J246" s="148" t="s">
        <v>31</v>
      </c>
      <c r="K246" s="253">
        <v>43</v>
      </c>
      <c r="L246" s="233"/>
      <c r="M246" s="161">
        <f t="shared" si="8"/>
        <v>0</v>
      </c>
      <c r="N246" s="755"/>
      <c r="O246" s="752"/>
      <c r="P246" s="161">
        <f t="shared" si="9"/>
        <v>0</v>
      </c>
    </row>
    <row r="247" spans="1:16" s="119" customFormat="1" ht="16.149999999999999" customHeight="1">
      <c r="A247" s="300">
        <f>IF(J247="","",MAX(A$3:A246)+1)</f>
        <v>134</v>
      </c>
      <c r="B247" s="303" t="s">
        <v>383</v>
      </c>
      <c r="C247" s="152"/>
      <c r="D247" s="152"/>
      <c r="E247" s="152"/>
      <c r="F247" s="152"/>
      <c r="G247" s="152"/>
      <c r="H247" s="152"/>
      <c r="I247" s="153"/>
      <c r="J247" s="148" t="s">
        <v>31</v>
      </c>
      <c r="K247" s="253">
        <v>43</v>
      </c>
      <c r="L247" s="233"/>
      <c r="M247" s="161">
        <f t="shared" si="8"/>
        <v>0</v>
      </c>
      <c r="N247" s="755"/>
      <c r="O247" s="752"/>
      <c r="P247" s="161">
        <f t="shared" si="9"/>
        <v>0</v>
      </c>
    </row>
    <row r="248" spans="1:16" s="119" customFormat="1" ht="16.149999999999999" customHeight="1">
      <c r="A248" s="300">
        <f>IF(J248="","",MAX(A$3:A247)+1)</f>
        <v>135</v>
      </c>
      <c r="B248" s="303" t="s">
        <v>384</v>
      </c>
      <c r="C248" s="152"/>
      <c r="D248" s="152"/>
      <c r="E248" s="152"/>
      <c r="F248" s="152"/>
      <c r="G248" s="152"/>
      <c r="H248" s="152"/>
      <c r="I248" s="153"/>
      <c r="J248" s="148" t="s">
        <v>31</v>
      </c>
      <c r="K248" s="253">
        <v>43</v>
      </c>
      <c r="L248" s="233"/>
      <c r="M248" s="161">
        <f t="shared" si="8"/>
        <v>0</v>
      </c>
      <c r="N248" s="755"/>
      <c r="O248" s="752"/>
      <c r="P248" s="161">
        <f t="shared" si="9"/>
        <v>0</v>
      </c>
    </row>
    <row r="249" spans="1:16" s="119" customFormat="1" ht="16.149999999999999" customHeight="1">
      <c r="A249" s="300">
        <f>IF(J249="","",MAX(A$3:A248)+1)</f>
        <v>136</v>
      </c>
      <c r="B249" s="303" t="s">
        <v>385</v>
      </c>
      <c r="C249" s="152"/>
      <c r="D249" s="152"/>
      <c r="E249" s="152"/>
      <c r="F249" s="152"/>
      <c r="G249" s="152"/>
      <c r="H249" s="152"/>
      <c r="I249" s="153"/>
      <c r="J249" s="148" t="s">
        <v>31</v>
      </c>
      <c r="K249" s="253">
        <v>43</v>
      </c>
      <c r="L249" s="233"/>
      <c r="M249" s="161">
        <f t="shared" si="8"/>
        <v>0</v>
      </c>
      <c r="N249" s="755"/>
      <c r="O249" s="752"/>
      <c r="P249" s="161">
        <f t="shared" si="9"/>
        <v>0</v>
      </c>
    </row>
    <row r="250" spans="1:16" s="119" customFormat="1" ht="16.149999999999999" customHeight="1">
      <c r="A250" s="300">
        <f>IF(J250="","",MAX(A$3:A249)+1)</f>
        <v>137</v>
      </c>
      <c r="B250" s="303" t="s">
        <v>386</v>
      </c>
      <c r="C250" s="152"/>
      <c r="D250" s="152"/>
      <c r="E250" s="152"/>
      <c r="F250" s="152"/>
      <c r="G250" s="152"/>
      <c r="H250" s="152"/>
      <c r="I250" s="153"/>
      <c r="J250" s="148" t="s">
        <v>31</v>
      </c>
      <c r="K250" s="253">
        <v>43</v>
      </c>
      <c r="L250" s="233"/>
      <c r="M250" s="161">
        <f t="shared" si="8"/>
        <v>0</v>
      </c>
      <c r="N250" s="755"/>
      <c r="O250" s="752"/>
      <c r="P250" s="161">
        <f t="shared" si="9"/>
        <v>0</v>
      </c>
    </row>
    <row r="251" spans="1:16" s="119" customFormat="1" ht="16.149999999999999" customHeight="1">
      <c r="A251" s="300">
        <f>IF(J251="","",MAX(A$3:A250)+1)</f>
        <v>138</v>
      </c>
      <c r="B251" s="303" t="s">
        <v>387</v>
      </c>
      <c r="C251" s="152"/>
      <c r="D251" s="152"/>
      <c r="E251" s="152"/>
      <c r="F251" s="152"/>
      <c r="G251" s="152"/>
      <c r="H251" s="152"/>
      <c r="I251" s="153"/>
      <c r="J251" s="148" t="s">
        <v>225</v>
      </c>
      <c r="K251" s="148">
        <v>4</v>
      </c>
      <c r="L251" s="233"/>
      <c r="M251" s="161">
        <f t="shared" si="8"/>
        <v>0</v>
      </c>
      <c r="N251" s="755"/>
      <c r="O251" s="752"/>
      <c r="P251" s="161">
        <f t="shared" si="9"/>
        <v>0</v>
      </c>
    </row>
    <row r="252" spans="1:16" s="119" customFormat="1" ht="6" customHeight="1">
      <c r="A252" s="300" t="str">
        <f>IF(J252="","",MAX(A$3:A251)+1)</f>
        <v/>
      </c>
      <c r="B252" s="303"/>
      <c r="C252" s="152"/>
      <c r="D252" s="258"/>
      <c r="E252" s="152"/>
      <c r="F252" s="152"/>
      <c r="G252" s="152"/>
      <c r="H252" s="152"/>
      <c r="I252" s="153"/>
      <c r="J252" s="148"/>
      <c r="K252" s="148"/>
      <c r="L252" s="233"/>
      <c r="M252" s="161"/>
      <c r="N252" s="755"/>
      <c r="O252" s="752"/>
      <c r="P252" s="161"/>
    </row>
    <row r="253" spans="1:16" ht="16.149999999999999" customHeight="1">
      <c r="A253" s="300" t="str">
        <f>IF(J253="","",MAX(A$3:A252)+1)</f>
        <v/>
      </c>
      <c r="B253" s="301" t="s">
        <v>388</v>
      </c>
      <c r="C253" s="152"/>
      <c r="D253" s="152"/>
      <c r="E253" s="152"/>
      <c r="F253" s="152"/>
      <c r="G253" s="152"/>
      <c r="H253" s="152"/>
      <c r="I253" s="153"/>
      <c r="J253" s="148"/>
      <c r="K253" s="148"/>
      <c r="L253" s="233"/>
      <c r="M253" s="161"/>
      <c r="N253" s="755"/>
      <c r="O253" s="752"/>
      <c r="P253" s="161"/>
    </row>
    <row r="254" spans="1:16" s="119" customFormat="1" ht="16.149999999999999" customHeight="1" collapsed="1">
      <c r="A254" s="300">
        <f>IF(J254="","",MAX(A$3:A253)+1)</f>
        <v>139</v>
      </c>
      <c r="B254" s="303" t="s">
        <v>380</v>
      </c>
      <c r="C254" s="152"/>
      <c r="D254" s="152"/>
      <c r="E254" s="258"/>
      <c r="F254" s="152"/>
      <c r="G254" s="152"/>
      <c r="H254" s="152"/>
      <c r="I254" s="304" t="s">
        <v>389</v>
      </c>
      <c r="J254" s="148" t="s">
        <v>31</v>
      </c>
      <c r="K254" s="253">
        <v>11</v>
      </c>
      <c r="L254" s="233"/>
      <c r="M254" s="161">
        <f t="shared" si="8"/>
        <v>0</v>
      </c>
      <c r="N254" s="755"/>
      <c r="O254" s="752"/>
      <c r="P254" s="161">
        <f>IF(N254="X",M254,0)</f>
        <v>0</v>
      </c>
    </row>
    <row r="255" spans="1:16" s="119" customFormat="1" ht="16.149999999999999" customHeight="1">
      <c r="A255" s="300">
        <f>IF(J255="","",MAX(A$3:A254)+1)</f>
        <v>140</v>
      </c>
      <c r="B255" s="303" t="s">
        <v>390</v>
      </c>
      <c r="C255" s="152"/>
      <c r="D255" s="152"/>
      <c r="E255" s="152"/>
      <c r="F255" s="152"/>
      <c r="G255" s="152"/>
      <c r="H255" s="152"/>
      <c r="I255" s="153"/>
      <c r="J255" s="148" t="s">
        <v>31</v>
      </c>
      <c r="K255" s="253">
        <v>11</v>
      </c>
      <c r="L255" s="233"/>
      <c r="M255" s="161">
        <f t="shared" si="8"/>
        <v>0</v>
      </c>
      <c r="N255" s="755"/>
      <c r="O255" s="752"/>
      <c r="P255" s="161">
        <f>IF(N255="X",M255,0)</f>
        <v>0</v>
      </c>
    </row>
    <row r="256" spans="1:16" s="119" customFormat="1" ht="16.149999999999999" customHeight="1">
      <c r="A256" s="300">
        <f>IF(J256="","",MAX(A$3:A255)+1)</f>
        <v>141</v>
      </c>
      <c r="B256" s="303" t="s">
        <v>391</v>
      </c>
      <c r="C256" s="152"/>
      <c r="D256" s="152"/>
      <c r="E256" s="152"/>
      <c r="F256" s="152"/>
      <c r="G256" s="152"/>
      <c r="H256" s="152"/>
      <c r="I256" s="153"/>
      <c r="J256" s="148" t="s">
        <v>31</v>
      </c>
      <c r="K256" s="253">
        <v>11</v>
      </c>
      <c r="L256" s="233"/>
      <c r="M256" s="161">
        <f t="shared" si="8"/>
        <v>0</v>
      </c>
      <c r="N256" s="755"/>
      <c r="O256" s="752"/>
      <c r="P256" s="161">
        <f>IF(N256="X",M256,0)</f>
        <v>0</v>
      </c>
    </row>
    <row r="257" spans="1:16" s="119" customFormat="1" ht="16.149999999999999" customHeight="1">
      <c r="A257" s="300">
        <f>IF(J257="","",MAX(A$3:A256)+1)</f>
        <v>142</v>
      </c>
      <c r="B257" s="303" t="s">
        <v>392</v>
      </c>
      <c r="C257" s="152"/>
      <c r="D257" s="152"/>
      <c r="E257" s="152"/>
      <c r="F257" s="152"/>
      <c r="G257" s="152"/>
      <c r="H257" s="152"/>
      <c r="I257" s="153"/>
      <c r="J257" s="148" t="s">
        <v>31</v>
      </c>
      <c r="K257" s="253">
        <v>11</v>
      </c>
      <c r="L257" s="233"/>
      <c r="M257" s="161">
        <f t="shared" si="8"/>
        <v>0</v>
      </c>
      <c r="N257" s="755"/>
      <c r="O257" s="752"/>
      <c r="P257" s="161">
        <f>IF(N257="X",M257,0)</f>
        <v>0</v>
      </c>
    </row>
    <row r="258" spans="1:16" s="119" customFormat="1" ht="16.149999999999999" customHeight="1">
      <c r="A258" s="300" t="str">
        <f>IF(J258="","",MAX(A$3:A257)+1)</f>
        <v/>
      </c>
      <c r="B258" s="305"/>
      <c r="C258" s="152"/>
      <c r="D258" s="152"/>
      <c r="E258" s="152"/>
      <c r="F258" s="152"/>
      <c r="G258" s="152"/>
      <c r="H258" s="152"/>
      <c r="I258" s="153"/>
      <c r="J258" s="148"/>
      <c r="K258" s="148"/>
      <c r="L258" s="233"/>
      <c r="M258" s="161"/>
      <c r="N258" s="755"/>
      <c r="O258" s="752"/>
      <c r="P258" s="161"/>
    </row>
    <row r="259" spans="1:16" s="165" customFormat="1" ht="9.6" customHeight="1">
      <c r="A259" s="300" t="str">
        <f>IF(J259="","",MAX(A$3:A258)+1)</f>
        <v/>
      </c>
      <c r="B259" s="301"/>
      <c r="C259" s="152"/>
      <c r="D259" s="152"/>
      <c r="E259" s="152"/>
      <c r="F259" s="152"/>
      <c r="G259" s="152"/>
      <c r="H259" s="152"/>
      <c r="I259" s="153"/>
      <c r="J259" s="158"/>
      <c r="K259" s="193"/>
      <c r="L259" s="233"/>
      <c r="M259" s="161"/>
      <c r="N259" s="755"/>
      <c r="O259" s="752"/>
      <c r="P259" s="161"/>
    </row>
    <row r="260" spans="1:16" s="119" customFormat="1" ht="16.149999999999999" customHeight="1" collapsed="1">
      <c r="A260" s="300" t="str">
        <f>IF(J260="","",MAX(A$3:A259)+1)</f>
        <v/>
      </c>
      <c r="B260" s="302" t="s">
        <v>393</v>
      </c>
      <c r="C260" s="152"/>
      <c r="D260" s="152"/>
      <c r="E260" s="152"/>
      <c r="F260" s="152"/>
      <c r="G260" s="152"/>
      <c r="H260" s="152"/>
      <c r="I260" s="153"/>
      <c r="J260" s="158"/>
      <c r="K260" s="232"/>
      <c r="L260" s="233"/>
      <c r="M260" s="161"/>
      <c r="N260" s="755"/>
      <c r="O260" s="752"/>
      <c r="P260" s="161"/>
    </row>
    <row r="261" spans="1:16" ht="16.149999999999999" customHeight="1">
      <c r="A261" s="300" t="str">
        <f>IF(J261="","",MAX(A$3:A260)+1)</f>
        <v/>
      </c>
      <c r="B261" s="301" t="s">
        <v>394</v>
      </c>
      <c r="C261" s="152"/>
      <c r="D261" s="152"/>
      <c r="E261" s="152"/>
      <c r="F261" s="152"/>
      <c r="G261" s="152"/>
      <c r="H261" s="152"/>
      <c r="I261" s="153"/>
      <c r="J261" s="148"/>
      <c r="K261" s="148"/>
      <c r="L261" s="233"/>
      <c r="M261" s="161"/>
      <c r="N261" s="755"/>
      <c r="O261" s="752"/>
      <c r="P261" s="161"/>
    </row>
    <row r="262" spans="1:16" ht="29.45" customHeight="1" collapsed="1">
      <c r="A262" s="300">
        <f>IF(J262="","",MAX(A$3:A261)+1)</f>
        <v>143</v>
      </c>
      <c r="B262" s="918" t="s">
        <v>395</v>
      </c>
      <c r="C262" s="910"/>
      <c r="D262" s="910"/>
      <c r="E262" s="910"/>
      <c r="F262" s="910"/>
      <c r="G262" s="910"/>
      <c r="H262" s="910"/>
      <c r="I262" s="911"/>
      <c r="J262" s="148" t="s">
        <v>291</v>
      </c>
      <c r="K262" s="253">
        <v>1</v>
      </c>
      <c r="L262" s="233"/>
      <c r="M262" s="161">
        <f t="shared" si="8"/>
        <v>0</v>
      </c>
      <c r="N262" s="755"/>
      <c r="O262" s="752"/>
      <c r="P262" s="161">
        <f>IF(N262="X",M262,0)</f>
        <v>0</v>
      </c>
    </row>
    <row r="263" spans="1:16" s="119" customFormat="1" ht="16.149999999999999" customHeight="1" collapsed="1">
      <c r="A263" s="300">
        <f>IF(J263="","",MAX(A$3:A262)+1)</f>
        <v>144</v>
      </c>
      <c r="B263" s="303" t="s">
        <v>380</v>
      </c>
      <c r="C263" s="152"/>
      <c r="D263" s="152"/>
      <c r="E263" s="258"/>
      <c r="F263" s="152"/>
      <c r="G263" s="152"/>
      <c r="H263" s="152"/>
      <c r="I263" s="304" t="s">
        <v>396</v>
      </c>
      <c r="J263" s="148" t="s">
        <v>31</v>
      </c>
      <c r="K263" s="253">
        <v>22</v>
      </c>
      <c r="L263" s="233"/>
      <c r="M263" s="161">
        <f t="shared" si="8"/>
        <v>0</v>
      </c>
      <c r="N263" s="755"/>
      <c r="O263" s="752"/>
      <c r="P263" s="161">
        <f>IF(N263="X",M263,0)</f>
        <v>0</v>
      </c>
    </row>
    <row r="264" spans="1:16" ht="16.149999999999999" customHeight="1">
      <c r="A264" s="300">
        <f>IF(J264="","",MAX(A$3:A263)+1)</f>
        <v>145</v>
      </c>
      <c r="B264" s="303" t="s">
        <v>397</v>
      </c>
      <c r="C264" s="152"/>
      <c r="D264" s="152"/>
      <c r="E264" s="152"/>
      <c r="F264" s="152"/>
      <c r="G264" s="152"/>
      <c r="H264" s="152"/>
      <c r="I264" s="153"/>
      <c r="J264" s="148" t="s">
        <v>31</v>
      </c>
      <c r="K264" s="253">
        <v>22</v>
      </c>
      <c r="L264" s="233"/>
      <c r="M264" s="161">
        <f t="shared" si="8"/>
        <v>0</v>
      </c>
      <c r="N264" s="755"/>
      <c r="O264" s="752"/>
      <c r="P264" s="161">
        <f>IF(N264="X",M264,0)</f>
        <v>0</v>
      </c>
    </row>
    <row r="265" spans="1:16" ht="16.149999999999999" customHeight="1">
      <c r="A265" s="300" t="str">
        <f>IF(J265="","",MAX(A$3:A264)+1)</f>
        <v/>
      </c>
      <c r="B265" s="303" t="s">
        <v>398</v>
      </c>
      <c r="C265" s="152" t="s">
        <v>399</v>
      </c>
      <c r="D265" s="152"/>
      <c r="E265" s="152"/>
      <c r="F265" s="152"/>
      <c r="G265" s="152"/>
      <c r="H265" s="152"/>
      <c r="I265" s="153"/>
      <c r="J265" s="148"/>
      <c r="K265" s="253"/>
      <c r="L265" s="233"/>
      <c r="M265" s="306" t="s">
        <v>244</v>
      </c>
      <c r="N265" s="755"/>
      <c r="O265" s="752"/>
      <c r="P265" s="306" t="s">
        <v>244</v>
      </c>
    </row>
    <row r="266" spans="1:16" s="119" customFormat="1" ht="16.149999999999999" customHeight="1" collapsed="1">
      <c r="A266" s="300">
        <f>IF(J266="","",MAX(A$3:A265)+1)</f>
        <v>146</v>
      </c>
      <c r="B266" s="303" t="s">
        <v>400</v>
      </c>
      <c r="C266" s="152"/>
      <c r="D266" s="152"/>
      <c r="E266" s="152"/>
      <c r="F266" s="152"/>
      <c r="G266" s="152"/>
      <c r="H266" s="152"/>
      <c r="I266" s="153"/>
      <c r="J266" s="148" t="s">
        <v>225</v>
      </c>
      <c r="K266" s="148">
        <v>2</v>
      </c>
      <c r="L266" s="233"/>
      <c r="M266" s="161">
        <f t="shared" si="8"/>
        <v>0</v>
      </c>
      <c r="N266" s="755"/>
      <c r="O266" s="752"/>
      <c r="P266" s="161">
        <f>IF(N266="X",M266,0)</f>
        <v>0</v>
      </c>
    </row>
    <row r="267" spans="1:16" s="119" customFormat="1" ht="16.149999999999999" customHeight="1">
      <c r="A267" s="300">
        <f>IF(J267="","",MAX(A$3:A266)+1)</f>
        <v>147</v>
      </c>
      <c r="B267" s="303" t="s">
        <v>401</v>
      </c>
      <c r="C267" s="152"/>
      <c r="D267" s="152"/>
      <c r="E267" s="152"/>
      <c r="F267" s="152"/>
      <c r="G267" s="152"/>
      <c r="H267" s="152"/>
      <c r="I267" s="153"/>
      <c r="J267" s="148" t="s">
        <v>225</v>
      </c>
      <c r="K267" s="148">
        <v>2</v>
      </c>
      <c r="L267" s="233"/>
      <c r="M267" s="161">
        <f t="shared" si="8"/>
        <v>0</v>
      </c>
      <c r="N267" s="755"/>
      <c r="O267" s="752"/>
      <c r="P267" s="161">
        <f>IF(N267="X",M267,0)</f>
        <v>0</v>
      </c>
    </row>
    <row r="268" spans="1:16" ht="16.149999999999999" customHeight="1">
      <c r="A268" s="300">
        <f>IF(J268="","",MAX(A$3:A267)+1)</f>
        <v>148</v>
      </c>
      <c r="B268" s="303" t="s">
        <v>402</v>
      </c>
      <c r="C268" s="152"/>
      <c r="D268" s="152"/>
      <c r="E268" s="152"/>
      <c r="F268" s="152"/>
      <c r="G268" s="152"/>
      <c r="H268" s="152"/>
      <c r="I268" s="153"/>
      <c r="J268" s="148" t="s">
        <v>31</v>
      </c>
      <c r="K268" s="253">
        <v>22</v>
      </c>
      <c r="L268" s="233"/>
      <c r="M268" s="161">
        <f t="shared" si="8"/>
        <v>0</v>
      </c>
      <c r="N268" s="755"/>
      <c r="O268" s="752"/>
      <c r="P268" s="161">
        <f>IF(N268="X",M268,0)</f>
        <v>0</v>
      </c>
    </row>
    <row r="269" spans="1:16" s="119" customFormat="1" ht="16.899999999999999" customHeight="1">
      <c r="A269" s="300">
        <f>IF(J269="","",MAX(A$3:A268)+1)</f>
        <v>149</v>
      </c>
      <c r="B269" s="303" t="s">
        <v>403</v>
      </c>
      <c r="C269" s="152"/>
      <c r="D269" s="152"/>
      <c r="E269" s="152"/>
      <c r="F269" s="152"/>
      <c r="G269" s="152"/>
      <c r="H269" s="152"/>
      <c r="I269" s="153"/>
      <c r="J269" s="148" t="s">
        <v>291</v>
      </c>
      <c r="K269" s="253">
        <v>1</v>
      </c>
      <c r="L269" s="233"/>
      <c r="M269" s="161">
        <f t="shared" si="8"/>
        <v>0</v>
      </c>
      <c r="N269" s="755"/>
      <c r="O269" s="752"/>
      <c r="P269" s="161">
        <f>IF(N269="X",M269,0)</f>
        <v>0</v>
      </c>
    </row>
    <row r="270" spans="1:16" s="119" customFormat="1" ht="13.15" customHeight="1">
      <c r="A270" s="300" t="str">
        <f>IF(J270="","",MAX(A$3:A269)+1)</f>
        <v/>
      </c>
      <c r="B270" s="305"/>
      <c r="C270" s="152"/>
      <c r="D270" s="152"/>
      <c r="E270" s="152"/>
      <c r="F270" s="152"/>
      <c r="G270" s="152"/>
      <c r="H270" s="152"/>
      <c r="I270" s="153"/>
      <c r="J270" s="148"/>
      <c r="K270" s="148"/>
      <c r="L270" s="233"/>
      <c r="M270" s="161"/>
      <c r="N270" s="755"/>
      <c r="O270" s="752"/>
      <c r="P270" s="161"/>
    </row>
    <row r="271" spans="1:16" ht="16.149999999999999" customHeight="1">
      <c r="A271" s="300" t="str">
        <f>IF(J271="","",MAX(A$3:A270)+1)</f>
        <v/>
      </c>
      <c r="B271" s="301" t="s">
        <v>404</v>
      </c>
      <c r="C271" s="152"/>
      <c r="D271" s="152"/>
      <c r="E271" s="152"/>
      <c r="F271" s="152"/>
      <c r="G271" s="152"/>
      <c r="H271" s="152"/>
      <c r="I271" s="153"/>
      <c r="J271" s="148"/>
      <c r="K271" s="148"/>
      <c r="L271" s="233"/>
      <c r="M271" s="161"/>
      <c r="N271" s="755"/>
      <c r="O271" s="752"/>
      <c r="P271" s="161"/>
    </row>
    <row r="272" spans="1:16" s="119" customFormat="1" ht="16.149999999999999" customHeight="1">
      <c r="A272" s="300">
        <f>IF(J272="","",MAX(A$3:A271)+1)</f>
        <v>150</v>
      </c>
      <c r="B272" s="303" t="s">
        <v>405</v>
      </c>
      <c r="C272" s="152"/>
      <c r="D272" s="152"/>
      <c r="E272" s="152"/>
      <c r="F272" s="152"/>
      <c r="G272" s="152"/>
      <c r="H272" s="152"/>
      <c r="I272" s="153"/>
      <c r="J272" s="148" t="s">
        <v>267</v>
      </c>
      <c r="K272" s="307">
        <v>26</v>
      </c>
      <c r="L272" s="233"/>
      <c r="M272" s="161">
        <f t="shared" si="8"/>
        <v>0</v>
      </c>
      <c r="N272" s="755"/>
      <c r="O272" s="752"/>
      <c r="P272" s="161">
        <f t="shared" ref="P272:P277" si="10">IF(N272="X",M272,0)</f>
        <v>0</v>
      </c>
    </row>
    <row r="273" spans="1:16" s="119" customFormat="1" ht="16.149999999999999" customHeight="1" collapsed="1">
      <c r="A273" s="300" t="str">
        <f>IF(J273="","",MAX(A$3:A272)+1)</f>
        <v/>
      </c>
      <c r="B273" s="303" t="s">
        <v>406</v>
      </c>
      <c r="C273" s="152"/>
      <c r="D273" s="152"/>
      <c r="E273" s="152"/>
      <c r="F273" s="152"/>
      <c r="G273" s="152"/>
      <c r="H273" s="152"/>
      <c r="I273" s="304" t="s">
        <v>399</v>
      </c>
      <c r="J273" s="148"/>
      <c r="K273" s="253"/>
      <c r="L273" s="233"/>
      <c r="M273" s="161"/>
      <c r="N273" s="755"/>
      <c r="O273" s="752"/>
      <c r="P273" s="161">
        <f t="shared" si="10"/>
        <v>0</v>
      </c>
    </row>
    <row r="274" spans="1:16" s="119" customFormat="1" ht="15" customHeight="1" collapsed="1">
      <c r="A274" s="300">
        <f>IF(J274="","",MAX(A$3:A273)+1)</f>
        <v>151</v>
      </c>
      <c r="B274" s="918" t="s">
        <v>407</v>
      </c>
      <c r="C274" s="910"/>
      <c r="D274" s="910"/>
      <c r="E274" s="910"/>
      <c r="F274" s="910"/>
      <c r="G274" s="910"/>
      <c r="H274" s="910"/>
      <c r="I274" s="911"/>
      <c r="J274" s="148" t="s">
        <v>291</v>
      </c>
      <c r="K274" s="263">
        <v>1</v>
      </c>
      <c r="L274" s="233"/>
      <c r="M274" s="161">
        <f t="shared" si="8"/>
        <v>0</v>
      </c>
      <c r="N274" s="755"/>
      <c r="O274" s="752"/>
      <c r="P274" s="161">
        <f t="shared" si="10"/>
        <v>0</v>
      </c>
    </row>
    <row r="275" spans="1:16" s="119" customFormat="1" ht="15" customHeight="1" collapsed="1">
      <c r="A275" s="300">
        <f>IF(J275="","",MAX(A$3:A274)+1)</f>
        <v>152</v>
      </c>
      <c r="B275" s="918" t="s">
        <v>408</v>
      </c>
      <c r="C275" s="910"/>
      <c r="D275" s="910"/>
      <c r="E275" s="910"/>
      <c r="F275" s="910"/>
      <c r="G275" s="910"/>
      <c r="H275" s="910"/>
      <c r="I275" s="911"/>
      <c r="J275" s="148" t="s">
        <v>291</v>
      </c>
      <c r="K275" s="263">
        <v>1</v>
      </c>
      <c r="L275" s="233"/>
      <c r="M275" s="161">
        <f t="shared" si="8"/>
        <v>0</v>
      </c>
      <c r="N275" s="755"/>
      <c r="O275" s="752"/>
      <c r="P275" s="161">
        <f t="shared" si="10"/>
        <v>0</v>
      </c>
    </row>
    <row r="276" spans="1:16" s="119" customFormat="1" ht="16.149999999999999" customHeight="1">
      <c r="A276" s="300">
        <f>IF(J276="","",MAX(A$3:A275)+1)</f>
        <v>153</v>
      </c>
      <c r="B276" s="303" t="s">
        <v>409</v>
      </c>
      <c r="C276" s="152"/>
      <c r="D276" s="152"/>
      <c r="E276" s="152"/>
      <c r="F276" s="152"/>
      <c r="G276" s="152"/>
      <c r="H276" s="152"/>
      <c r="I276" s="153"/>
      <c r="J276" s="148" t="s">
        <v>267</v>
      </c>
      <c r="K276" s="307">
        <v>4</v>
      </c>
      <c r="L276" s="233"/>
      <c r="M276" s="161">
        <f t="shared" si="8"/>
        <v>0</v>
      </c>
      <c r="N276" s="755"/>
      <c r="O276" s="752"/>
      <c r="P276" s="161">
        <f t="shared" si="10"/>
        <v>0</v>
      </c>
    </row>
    <row r="277" spans="1:16" s="119" customFormat="1" ht="16.149999999999999" customHeight="1">
      <c r="A277" s="300">
        <f>IF(J277="","",MAX(A$3:A276)+1)</f>
        <v>154</v>
      </c>
      <c r="B277" s="303" t="s">
        <v>402</v>
      </c>
      <c r="C277" s="152"/>
      <c r="D277" s="152"/>
      <c r="E277" s="152"/>
      <c r="F277" s="152"/>
      <c r="G277" s="152"/>
      <c r="H277" s="152"/>
      <c r="I277" s="153"/>
      <c r="J277" s="148" t="s">
        <v>267</v>
      </c>
      <c r="K277" s="307">
        <v>26</v>
      </c>
      <c r="L277" s="233"/>
      <c r="M277" s="161">
        <f t="shared" si="8"/>
        <v>0</v>
      </c>
      <c r="N277" s="755"/>
      <c r="O277" s="752"/>
      <c r="P277" s="161">
        <f t="shared" si="10"/>
        <v>0</v>
      </c>
    </row>
    <row r="278" spans="1:16" s="119" customFormat="1" ht="15.6" customHeight="1">
      <c r="A278" s="300" t="str">
        <f>IF(J278="","",MAX(A$3:A277)+1)</f>
        <v/>
      </c>
      <c r="B278" s="303"/>
      <c r="C278" s="152"/>
      <c r="D278" s="152"/>
      <c r="E278" s="152"/>
      <c r="F278" s="152"/>
      <c r="G278" s="152"/>
      <c r="H278" s="152"/>
      <c r="I278" s="153"/>
      <c r="J278" s="148"/>
      <c r="K278" s="307"/>
      <c r="L278" s="233"/>
      <c r="M278" s="161"/>
      <c r="N278" s="755"/>
      <c r="O278" s="752"/>
      <c r="P278" s="161"/>
    </row>
    <row r="279" spans="1:16" s="129" customFormat="1" ht="16.149999999999999" customHeight="1">
      <c r="A279" s="300" t="str">
        <f>IF(J279="","",MAX(A$3:A278)+1)</f>
        <v/>
      </c>
      <c r="B279" s="301" t="s">
        <v>410</v>
      </c>
      <c r="C279" s="152"/>
      <c r="D279" s="152"/>
      <c r="E279" s="152"/>
      <c r="F279" s="152"/>
      <c r="G279" s="152"/>
      <c r="H279" s="152"/>
      <c r="I279" s="153"/>
      <c r="J279" s="148"/>
      <c r="K279" s="148"/>
      <c r="L279" s="233"/>
      <c r="M279" s="161"/>
      <c r="N279" s="755"/>
      <c r="O279" s="752"/>
      <c r="P279" s="161"/>
    </row>
    <row r="280" spans="1:16" s="119" customFormat="1" ht="16.149999999999999" customHeight="1" collapsed="1">
      <c r="A280" s="300">
        <f>IF(J280="","",MAX(A$3:A279)+1)</f>
        <v>155</v>
      </c>
      <c r="B280" s="303" t="s">
        <v>380</v>
      </c>
      <c r="C280" s="152"/>
      <c r="D280" s="152"/>
      <c r="E280" s="258"/>
      <c r="F280" s="152"/>
      <c r="G280" s="152"/>
      <c r="H280" s="152"/>
      <c r="I280" s="258" t="s">
        <v>411</v>
      </c>
      <c r="J280" s="148" t="s">
        <v>31</v>
      </c>
      <c r="K280" s="253">
        <v>4.5</v>
      </c>
      <c r="L280" s="233"/>
      <c r="M280" s="161">
        <f t="shared" si="8"/>
        <v>0</v>
      </c>
      <c r="N280" s="755"/>
      <c r="O280" s="752"/>
      <c r="P280" s="161">
        <f>IF(N280="X",M280,0)</f>
        <v>0</v>
      </c>
    </row>
    <row r="281" spans="1:16" s="129" customFormat="1" ht="16.149999999999999" customHeight="1">
      <c r="A281" s="300">
        <f>IF(J281="","",MAX(A$3:A280)+1)</f>
        <v>156</v>
      </c>
      <c r="B281" s="303" t="s">
        <v>397</v>
      </c>
      <c r="C281" s="152"/>
      <c r="D281" s="152"/>
      <c r="E281" s="152"/>
      <c r="F281" s="152"/>
      <c r="G281" s="152"/>
      <c r="H281" s="152"/>
      <c r="I281" s="153"/>
      <c r="J281" s="148" t="s">
        <v>31</v>
      </c>
      <c r="K281" s="253">
        <v>4.5</v>
      </c>
      <c r="L281" s="233"/>
      <c r="M281" s="161">
        <f t="shared" si="8"/>
        <v>0</v>
      </c>
      <c r="N281" s="755"/>
      <c r="O281" s="752"/>
      <c r="P281" s="161">
        <f>IF(N281="X",M281,0)</f>
        <v>0</v>
      </c>
    </row>
    <row r="282" spans="1:16" s="119" customFormat="1" ht="16.149999999999999" customHeight="1">
      <c r="A282" s="300">
        <f>IF(J282="","",MAX(A$3:A281)+1)</f>
        <v>157</v>
      </c>
      <c r="B282" s="303" t="s">
        <v>387</v>
      </c>
      <c r="C282" s="152"/>
      <c r="D282" s="152"/>
      <c r="E282" s="152"/>
      <c r="F282" s="152"/>
      <c r="G282" s="152"/>
      <c r="H282" s="152"/>
      <c r="I282" s="153"/>
      <c r="J282" s="148" t="s">
        <v>225</v>
      </c>
      <c r="K282" s="148">
        <v>2</v>
      </c>
      <c r="L282" s="233"/>
      <c r="M282" s="161">
        <f t="shared" si="8"/>
        <v>0</v>
      </c>
      <c r="N282" s="755"/>
      <c r="O282" s="752"/>
      <c r="P282" s="161">
        <f>IF(N282="X",M282,0)</f>
        <v>0</v>
      </c>
    </row>
    <row r="283" spans="1:16" s="129" customFormat="1" ht="16.149999999999999" customHeight="1">
      <c r="A283" s="300">
        <f>IF(J283="","",MAX(A$3:A282)+1)</f>
        <v>158</v>
      </c>
      <c r="B283" s="303" t="s">
        <v>402</v>
      </c>
      <c r="C283" s="152"/>
      <c r="D283" s="152"/>
      <c r="E283" s="152"/>
      <c r="F283" s="152"/>
      <c r="G283" s="152"/>
      <c r="H283" s="152"/>
      <c r="I283" s="153"/>
      <c r="J283" s="148" t="s">
        <v>31</v>
      </c>
      <c r="K283" s="253">
        <v>4.5</v>
      </c>
      <c r="L283" s="233"/>
      <c r="M283" s="161">
        <f t="shared" si="8"/>
        <v>0</v>
      </c>
      <c r="N283" s="755"/>
      <c r="O283" s="752"/>
      <c r="P283" s="161">
        <f>IF(N283="X",M283,0)</f>
        <v>0</v>
      </c>
    </row>
    <row r="284" spans="1:16" s="119" customFormat="1" ht="16.149999999999999" customHeight="1">
      <c r="A284" s="300" t="str">
        <f>IF(J284="","",MAX(A$3:A283)+1)</f>
        <v/>
      </c>
      <c r="B284" s="305"/>
      <c r="C284" s="152"/>
      <c r="D284" s="152"/>
      <c r="E284" s="152"/>
      <c r="F284" s="152"/>
      <c r="G284" s="152"/>
      <c r="H284" s="152"/>
      <c r="I284" s="153"/>
      <c r="J284" s="148"/>
      <c r="K284" s="148"/>
      <c r="L284" s="233"/>
      <c r="M284" s="161"/>
      <c r="N284" s="755"/>
      <c r="O284" s="752"/>
      <c r="P284" s="161"/>
    </row>
    <row r="285" spans="1:16" s="119" customFormat="1" ht="11.45" customHeight="1">
      <c r="A285" s="300" t="str">
        <f>IF(J285="","",MAX(A$3:A284)+1)</f>
        <v/>
      </c>
      <c r="B285" s="305"/>
      <c r="C285" s="152"/>
      <c r="D285" s="152"/>
      <c r="E285" s="152"/>
      <c r="F285" s="152"/>
      <c r="G285" s="152"/>
      <c r="H285" s="152"/>
      <c r="I285" s="153"/>
      <c r="J285" s="148"/>
      <c r="K285" s="253"/>
      <c r="L285" s="233"/>
      <c r="M285" s="161"/>
      <c r="N285" s="755"/>
      <c r="O285" s="752"/>
      <c r="P285" s="161"/>
    </row>
    <row r="286" spans="1:16" s="119" customFormat="1" ht="16.149999999999999" customHeight="1" thickBot="1">
      <c r="A286" s="308" t="str">
        <f>IF(J286="","",MAX(A$3:A285)+1)</f>
        <v/>
      </c>
      <c r="B286" s="309"/>
      <c r="C286" s="210"/>
      <c r="D286" s="210"/>
      <c r="E286" s="210"/>
      <c r="F286" s="210"/>
      <c r="G286" s="210"/>
      <c r="H286" s="210"/>
      <c r="I286" s="211"/>
      <c r="J286" s="310"/>
      <c r="K286" s="199"/>
      <c r="L286" s="311"/>
      <c r="M286" s="216"/>
      <c r="N286" s="779"/>
      <c r="O286" s="769"/>
      <c r="P286" s="312"/>
    </row>
    <row r="287" spans="1:16" ht="6" customHeight="1">
      <c r="A287" s="147"/>
      <c r="B287" s="313"/>
      <c r="C287" s="314"/>
      <c r="D287" s="314"/>
      <c r="E287" s="314"/>
      <c r="F287" s="314"/>
      <c r="G287" s="314"/>
      <c r="H287" s="314"/>
      <c r="I287" s="314"/>
      <c r="J287" s="148"/>
      <c r="K287" s="315"/>
      <c r="L287" s="168"/>
      <c r="M287" s="322"/>
      <c r="P287" s="317"/>
    </row>
    <row r="288" spans="1:16" ht="30" customHeight="1" thickBot="1">
      <c r="A288" s="318"/>
      <c r="B288" s="319"/>
      <c r="C288" s="320"/>
      <c r="D288" s="320"/>
      <c r="E288" s="320"/>
      <c r="F288" s="320"/>
      <c r="G288" s="320"/>
      <c r="H288" s="320"/>
      <c r="I288" s="320"/>
      <c r="J288" s="321"/>
      <c r="K288" s="152"/>
      <c r="L288" s="322"/>
      <c r="M288" s="322"/>
      <c r="N288" s="175"/>
      <c r="O288" s="175"/>
      <c r="P288" s="323"/>
    </row>
    <row r="289" spans="1:18" ht="20.45" customHeight="1">
      <c r="A289" s="318"/>
      <c r="B289" s="319"/>
      <c r="C289" s="912" t="s">
        <v>755</v>
      </c>
      <c r="D289" s="913"/>
      <c r="E289" s="913"/>
      <c r="F289" s="913"/>
      <c r="G289" s="913"/>
      <c r="H289" s="913"/>
      <c r="I289" s="913"/>
      <c r="J289" s="665"/>
      <c r="K289" s="665" t="s">
        <v>412</v>
      </c>
      <c r="L289" s="666">
        <f>SUM(M3:M286)</f>
        <v>0</v>
      </c>
      <c r="M289" s="666"/>
      <c r="N289" s="900" t="s">
        <v>756</v>
      </c>
      <c r="O289" s="665" t="s">
        <v>412</v>
      </c>
      <c r="P289" s="667">
        <f>SUM(P3:P286)</f>
        <v>0</v>
      </c>
    </row>
    <row r="290" spans="1:18" ht="20.45" customHeight="1">
      <c r="A290" s="318"/>
      <c r="B290" s="319"/>
      <c r="C290" s="914"/>
      <c r="D290" s="915"/>
      <c r="E290" s="915"/>
      <c r="F290" s="915"/>
      <c r="G290" s="915"/>
      <c r="H290" s="915"/>
      <c r="I290" s="915"/>
      <c r="J290" s="668"/>
      <c r="K290" s="668" t="s">
        <v>413</v>
      </c>
      <c r="L290" s="669">
        <f>20%*L289</f>
        <v>0</v>
      </c>
      <c r="M290" s="669"/>
      <c r="N290" s="901"/>
      <c r="O290" s="668" t="s">
        <v>413</v>
      </c>
      <c r="P290" s="671">
        <f>0.2*P289</f>
        <v>0</v>
      </c>
    </row>
    <row r="291" spans="1:18" ht="20.45" customHeight="1" thickBot="1">
      <c r="A291" s="318"/>
      <c r="B291" s="319"/>
      <c r="C291" s="916"/>
      <c r="D291" s="917"/>
      <c r="E291" s="917"/>
      <c r="F291" s="917"/>
      <c r="G291" s="917"/>
      <c r="H291" s="917"/>
      <c r="I291" s="917"/>
      <c r="J291" s="672"/>
      <c r="K291" s="672" t="s">
        <v>414</v>
      </c>
      <c r="L291" s="673">
        <f>L289+L290</f>
        <v>0</v>
      </c>
      <c r="M291" s="673"/>
      <c r="N291" s="902"/>
      <c r="O291" s="672" t="s">
        <v>414</v>
      </c>
      <c r="P291" s="674">
        <f>+P290+P289</f>
        <v>0</v>
      </c>
    </row>
    <row r="292" spans="1:18">
      <c r="A292" s="318"/>
      <c r="B292" s="319"/>
      <c r="C292" s="320"/>
      <c r="D292" s="320"/>
      <c r="E292" s="320"/>
      <c r="F292" s="320"/>
      <c r="G292" s="320"/>
      <c r="H292" s="320"/>
      <c r="I292" s="320"/>
      <c r="J292" s="321"/>
      <c r="K292" s="152"/>
      <c r="L292" s="322"/>
      <c r="M292" s="322"/>
      <c r="N292" s="175"/>
      <c r="O292" s="175"/>
      <c r="P292" s="323"/>
    </row>
    <row r="293" spans="1:18" s="129" customFormat="1" ht="11.45" customHeight="1" thickBot="1">
      <c r="A293" s="318"/>
      <c r="B293" s="327"/>
      <c r="C293" s="152"/>
      <c r="D293" s="152"/>
      <c r="E293" s="152"/>
      <c r="F293" s="152"/>
      <c r="G293" s="152"/>
      <c r="H293" s="152"/>
      <c r="I293" s="152"/>
      <c r="J293" s="152"/>
      <c r="K293" s="323"/>
      <c r="L293" s="328"/>
      <c r="M293" s="328"/>
      <c r="N293" s="175"/>
      <c r="O293" s="175"/>
      <c r="P293" s="329"/>
    </row>
    <row r="294" spans="1:18" s="129" customFormat="1" ht="41.45" customHeight="1">
      <c r="A294" s="298"/>
      <c r="B294" s="906" t="s">
        <v>415</v>
      </c>
      <c r="C294" s="907"/>
      <c r="D294" s="907"/>
      <c r="E294" s="907"/>
      <c r="F294" s="907"/>
      <c r="G294" s="907"/>
      <c r="H294" s="907"/>
      <c r="I294" s="908"/>
      <c r="J294" s="330"/>
      <c r="K294" s="331"/>
      <c r="L294" s="332"/>
      <c r="M294" s="700"/>
      <c r="N294" s="782"/>
      <c r="O294" s="782"/>
      <c r="P294" s="138"/>
      <c r="Q294" s="143"/>
      <c r="R294" s="144"/>
    </row>
    <row r="295" spans="1:18" ht="16.149999999999999" customHeight="1">
      <c r="A295" s="300"/>
      <c r="B295" s="333"/>
      <c r="C295" s="146"/>
      <c r="D295" s="146"/>
      <c r="E295" s="146"/>
      <c r="F295" s="146"/>
      <c r="G295" s="146"/>
      <c r="H295" s="146"/>
      <c r="I295" s="146"/>
      <c r="J295" s="147"/>
      <c r="K295" s="147"/>
      <c r="L295" s="254"/>
      <c r="M295" s="150"/>
      <c r="N295" s="755"/>
      <c r="O295" s="755"/>
      <c r="P295" s="150"/>
    </row>
    <row r="296" spans="1:18" ht="16.149999999999999" customHeight="1">
      <c r="A296" s="300" t="str">
        <f>IF(J296="","",MAX(A$3:A295)+1)</f>
        <v/>
      </c>
      <c r="B296" s="333"/>
      <c r="C296" s="146"/>
      <c r="D296" s="146"/>
      <c r="E296" s="146"/>
      <c r="F296" s="146"/>
      <c r="G296" s="146"/>
      <c r="H296" s="146"/>
      <c r="I296" s="146"/>
      <c r="J296" s="147"/>
      <c r="K296" s="147"/>
      <c r="L296" s="254"/>
      <c r="M296" s="150"/>
      <c r="N296" s="755"/>
      <c r="O296" s="755"/>
      <c r="P296" s="161"/>
    </row>
    <row r="297" spans="1:18" ht="16.149999999999999" customHeight="1">
      <c r="A297" s="300" t="str">
        <f>IF(J297="","",MAX(A$3:A296)+1)</f>
        <v/>
      </c>
      <c r="B297" s="334" t="s">
        <v>416</v>
      </c>
      <c r="C297" s="152"/>
      <c r="D297" s="152"/>
      <c r="E297" s="152"/>
      <c r="F297" s="152"/>
      <c r="G297" s="152"/>
      <c r="H297" s="152"/>
      <c r="I297" s="153"/>
      <c r="J297" s="148"/>
      <c r="K297" s="253"/>
      <c r="L297" s="233"/>
      <c r="M297" s="234"/>
      <c r="N297" s="755"/>
      <c r="O297" s="755"/>
      <c r="P297" s="161"/>
    </row>
    <row r="298" spans="1:18" s="165" customFormat="1" ht="9.6" customHeight="1">
      <c r="A298" s="300" t="str">
        <f>IF(J298="","",MAX(A$3:A297)+1)</f>
        <v/>
      </c>
      <c r="B298" s="301"/>
      <c r="C298" s="152"/>
      <c r="D298" s="152"/>
      <c r="E298" s="152"/>
      <c r="F298" s="152"/>
      <c r="G298" s="152"/>
      <c r="H298" s="152"/>
      <c r="I298" s="153"/>
      <c r="J298" s="158"/>
      <c r="K298" s="193"/>
      <c r="L298" s="233"/>
      <c r="M298" s="234"/>
      <c r="N298" s="755"/>
      <c r="O298" s="755"/>
      <c r="P298" s="161"/>
    </row>
    <row r="299" spans="1:18" s="119" customFormat="1" ht="16.149999999999999" customHeight="1" collapsed="1">
      <c r="A299" s="300">
        <f>IF(J299="","",MAX(A$3:A298)+1)</f>
        <v>159</v>
      </c>
      <c r="B299" s="302" t="s">
        <v>378</v>
      </c>
      <c r="C299" s="152"/>
      <c r="D299" s="152"/>
      <c r="E299" s="152"/>
      <c r="F299" s="152"/>
      <c r="G299" s="152"/>
      <c r="H299" s="152"/>
      <c r="I299" s="153"/>
      <c r="J299" s="148" t="s">
        <v>291</v>
      </c>
      <c r="K299" s="335">
        <v>-1</v>
      </c>
      <c r="L299" s="336">
        <f>SUM(P243:P258)</f>
        <v>0</v>
      </c>
      <c r="M299" s="701">
        <f>K299*L299</f>
        <v>0</v>
      </c>
      <c r="N299" s="755"/>
      <c r="O299" s="752"/>
      <c r="P299" s="161"/>
    </row>
    <row r="300" spans="1:18" s="165" customFormat="1" ht="9.6" customHeight="1">
      <c r="A300" s="300" t="str">
        <f>IF(J300="","",MAX(A$3:A299)+1)</f>
        <v/>
      </c>
      <c r="B300" s="301"/>
      <c r="C300" s="152"/>
      <c r="D300" s="152"/>
      <c r="E300" s="152"/>
      <c r="F300" s="152"/>
      <c r="G300" s="152"/>
      <c r="H300" s="152"/>
      <c r="I300" s="153"/>
      <c r="J300" s="158"/>
      <c r="K300" s="193"/>
      <c r="L300" s="233"/>
      <c r="M300" s="234"/>
      <c r="N300" s="755"/>
      <c r="O300" s="752"/>
      <c r="P300" s="161"/>
    </row>
    <row r="301" spans="1:18" s="119" customFormat="1" ht="16.149999999999999" customHeight="1" collapsed="1">
      <c r="A301" s="300">
        <f>IF(J301="","",MAX(A$3:A300)+1)</f>
        <v>160</v>
      </c>
      <c r="B301" s="302" t="s">
        <v>393</v>
      </c>
      <c r="C301" s="152"/>
      <c r="D301" s="152"/>
      <c r="E301" s="152"/>
      <c r="F301" s="152"/>
      <c r="G301" s="152"/>
      <c r="H301" s="152"/>
      <c r="I301" s="153"/>
      <c r="J301" s="148" t="s">
        <v>291</v>
      </c>
      <c r="K301" s="335">
        <v>-1</v>
      </c>
      <c r="L301" s="336">
        <f>SUM(P260:P284)</f>
        <v>0</v>
      </c>
      <c r="M301" s="701">
        <f>K301*L301</f>
        <v>0</v>
      </c>
      <c r="N301" s="755"/>
      <c r="O301" s="752"/>
      <c r="P301" s="161"/>
    </row>
    <row r="302" spans="1:18" ht="36" customHeight="1">
      <c r="A302" s="300" t="str">
        <f>IF(J302="","",MAX(A$3:A301)+1)</f>
        <v/>
      </c>
      <c r="B302" s="333"/>
      <c r="C302" s="146"/>
      <c r="D302" s="146"/>
      <c r="E302" s="146"/>
      <c r="F302" s="146"/>
      <c r="G302" s="146"/>
      <c r="H302" s="146"/>
      <c r="I302" s="146"/>
      <c r="J302" s="147"/>
      <c r="K302" s="147"/>
      <c r="L302" s="254"/>
      <c r="M302" s="150"/>
      <c r="N302" s="755"/>
      <c r="O302" s="752"/>
      <c r="P302" s="161"/>
    </row>
    <row r="303" spans="1:18" ht="16.149999999999999" customHeight="1">
      <c r="A303" s="300" t="str">
        <f>IF(J303="","",MAX(A$3:A302)+1)</f>
        <v/>
      </c>
      <c r="B303" s="337" t="s">
        <v>417</v>
      </c>
      <c r="C303" s="152"/>
      <c r="D303" s="152"/>
      <c r="E303" s="152"/>
      <c r="F303" s="152"/>
      <c r="G303" s="152"/>
      <c r="H303" s="152"/>
      <c r="I303" s="153"/>
      <c r="J303" s="154"/>
      <c r="K303" s="154"/>
      <c r="L303" s="338"/>
      <c r="M303" s="698"/>
      <c r="N303" s="755"/>
      <c r="O303" s="752"/>
      <c r="P303" s="161"/>
    </row>
    <row r="304" spans="1:18" s="165" customFormat="1" ht="9.6" customHeight="1">
      <c r="A304" s="300" t="str">
        <f>IF(J304="","",MAX(A$3:A303)+1)</f>
        <v/>
      </c>
      <c r="B304" s="301"/>
      <c r="C304" s="152"/>
      <c r="D304" s="152"/>
      <c r="E304" s="152"/>
      <c r="F304" s="152"/>
      <c r="G304" s="152"/>
      <c r="H304" s="152"/>
      <c r="I304" s="153"/>
      <c r="J304" s="158"/>
      <c r="K304" s="193"/>
      <c r="L304" s="233"/>
      <c r="M304" s="234"/>
      <c r="N304" s="755"/>
      <c r="O304" s="752"/>
      <c r="P304" s="161"/>
    </row>
    <row r="305" spans="1:16" s="119" customFormat="1" ht="16.149999999999999" customHeight="1" collapsed="1">
      <c r="A305" s="300" t="str">
        <f>IF(J305="","",MAX(A$3:A304)+1)</f>
        <v/>
      </c>
      <c r="B305" s="302" t="s">
        <v>418</v>
      </c>
      <c r="C305" s="152"/>
      <c r="D305" s="152"/>
      <c r="E305" s="152"/>
      <c r="F305" s="152"/>
      <c r="G305" s="152"/>
      <c r="H305" s="152"/>
      <c r="I305" s="153"/>
      <c r="J305" s="158"/>
      <c r="K305" s="232"/>
      <c r="L305" s="233"/>
      <c r="M305" s="234"/>
      <c r="N305" s="755"/>
      <c r="O305" s="752"/>
      <c r="P305" s="161"/>
    </row>
    <row r="306" spans="1:16" s="129" customFormat="1" ht="16.149999999999999" customHeight="1">
      <c r="A306" s="300" t="str">
        <f>IF(J306="","",MAX(A$3:A305)+1)</f>
        <v/>
      </c>
      <c r="B306" s="301" t="s">
        <v>419</v>
      </c>
      <c r="C306" s="152"/>
      <c r="D306" s="152"/>
      <c r="E306" s="152"/>
      <c r="F306" s="152"/>
      <c r="G306" s="152"/>
      <c r="H306" s="152"/>
      <c r="I306" s="153"/>
      <c r="J306" s="148"/>
      <c r="K306" s="148"/>
      <c r="L306" s="233"/>
      <c r="M306" s="234"/>
      <c r="N306" s="755"/>
      <c r="O306" s="752"/>
      <c r="P306" s="161"/>
    </row>
    <row r="307" spans="1:16" s="119" customFormat="1" ht="16.149999999999999" customHeight="1" collapsed="1">
      <c r="A307" s="300">
        <f>IF(J307="","",MAX(A$3:A306)+1)</f>
        <v>161</v>
      </c>
      <c r="B307" s="303" t="s">
        <v>380</v>
      </c>
      <c r="C307" s="152"/>
      <c r="D307" s="152"/>
      <c r="E307" s="258"/>
      <c r="F307" s="152"/>
      <c r="G307" s="152"/>
      <c r="H307" s="152"/>
      <c r="I307" s="258" t="s">
        <v>381</v>
      </c>
      <c r="J307" s="148" t="s">
        <v>31</v>
      </c>
      <c r="K307" s="253">
        <v>43</v>
      </c>
      <c r="L307" s="233"/>
      <c r="M307" s="161">
        <f t="shared" ref="M307:M312" si="11">K307*L307</f>
        <v>0</v>
      </c>
      <c r="N307" s="755"/>
      <c r="O307" s="752"/>
      <c r="P307" s="161">
        <f t="shared" ref="P307:P312" si="12">IF(N307="X",M307,0)</f>
        <v>0</v>
      </c>
    </row>
    <row r="308" spans="1:16" s="119" customFormat="1" ht="16.149999999999999" customHeight="1" collapsed="1">
      <c r="A308" s="300">
        <f>IF(J308="","",MAX(A$3:A307)+1)</f>
        <v>162</v>
      </c>
      <c r="B308" s="303" t="s">
        <v>382</v>
      </c>
      <c r="C308" s="152"/>
      <c r="D308" s="152"/>
      <c r="E308" s="152"/>
      <c r="F308" s="152"/>
      <c r="G308" s="152"/>
      <c r="H308" s="152"/>
      <c r="I308" s="153"/>
      <c r="J308" s="148" t="s">
        <v>31</v>
      </c>
      <c r="K308" s="253">
        <v>43</v>
      </c>
      <c r="L308" s="233"/>
      <c r="M308" s="161">
        <f t="shared" si="11"/>
        <v>0</v>
      </c>
      <c r="N308" s="755"/>
      <c r="O308" s="752"/>
      <c r="P308" s="161">
        <f t="shared" si="12"/>
        <v>0</v>
      </c>
    </row>
    <row r="309" spans="1:16" s="119" customFormat="1" ht="16.149999999999999" customHeight="1">
      <c r="A309" s="300">
        <f>IF(J309="","",MAX(A$3:A308)+1)</f>
        <v>163</v>
      </c>
      <c r="B309" s="303" t="s">
        <v>383</v>
      </c>
      <c r="C309" s="152"/>
      <c r="D309" s="152"/>
      <c r="E309" s="152"/>
      <c r="F309" s="152"/>
      <c r="G309" s="152"/>
      <c r="H309" s="152"/>
      <c r="I309" s="153"/>
      <c r="J309" s="148" t="s">
        <v>31</v>
      </c>
      <c r="K309" s="253">
        <v>43</v>
      </c>
      <c r="L309" s="233"/>
      <c r="M309" s="161">
        <f t="shared" si="11"/>
        <v>0</v>
      </c>
      <c r="N309" s="755"/>
      <c r="O309" s="752"/>
      <c r="P309" s="161">
        <f t="shared" si="12"/>
        <v>0</v>
      </c>
    </row>
    <row r="310" spans="1:16" s="119" customFormat="1" ht="16.149999999999999" customHeight="1">
      <c r="A310" s="300">
        <f>IF(J310="","",MAX(A$3:A309)+1)</f>
        <v>164</v>
      </c>
      <c r="B310" s="303" t="s">
        <v>384</v>
      </c>
      <c r="C310" s="152"/>
      <c r="D310" s="152"/>
      <c r="E310" s="152"/>
      <c r="F310" s="152"/>
      <c r="G310" s="152"/>
      <c r="H310" s="152"/>
      <c r="I310" s="153"/>
      <c r="J310" s="148" t="s">
        <v>31</v>
      </c>
      <c r="K310" s="253">
        <v>43</v>
      </c>
      <c r="L310" s="233"/>
      <c r="M310" s="161">
        <f t="shared" si="11"/>
        <v>0</v>
      </c>
      <c r="N310" s="755"/>
      <c r="O310" s="752"/>
      <c r="P310" s="161">
        <f t="shared" si="12"/>
        <v>0</v>
      </c>
    </row>
    <row r="311" spans="1:16" s="119" customFormat="1" ht="16.149999999999999" customHeight="1">
      <c r="A311" s="300">
        <f>IF(J311="","",MAX(A$3:A310)+1)</f>
        <v>165</v>
      </c>
      <c r="B311" s="303" t="s">
        <v>385</v>
      </c>
      <c r="C311" s="152"/>
      <c r="D311" s="152"/>
      <c r="E311" s="152"/>
      <c r="F311" s="152"/>
      <c r="G311" s="152"/>
      <c r="H311" s="152"/>
      <c r="I311" s="153"/>
      <c r="J311" s="148" t="s">
        <v>31</v>
      </c>
      <c r="K311" s="253">
        <v>43</v>
      </c>
      <c r="L311" s="233"/>
      <c r="M311" s="161">
        <f t="shared" si="11"/>
        <v>0</v>
      </c>
      <c r="N311" s="755"/>
      <c r="O311" s="752"/>
      <c r="P311" s="161">
        <f t="shared" si="12"/>
        <v>0</v>
      </c>
    </row>
    <row r="312" spans="1:16" s="119" customFormat="1" ht="16.149999999999999" customHeight="1">
      <c r="A312" s="300">
        <f>IF(J312="","",MAX(A$3:A311)+1)</f>
        <v>166</v>
      </c>
      <c r="B312" s="303" t="s">
        <v>420</v>
      </c>
      <c r="C312" s="152"/>
      <c r="D312" s="152"/>
      <c r="E312" s="152"/>
      <c r="F312" s="152"/>
      <c r="G312" s="152"/>
      <c r="H312" s="152"/>
      <c r="I312" s="153"/>
      <c r="J312" s="148" t="s">
        <v>31</v>
      </c>
      <c r="K312" s="253">
        <v>43</v>
      </c>
      <c r="L312" s="233"/>
      <c r="M312" s="161">
        <f t="shared" si="11"/>
        <v>0</v>
      </c>
      <c r="N312" s="755"/>
      <c r="O312" s="752"/>
      <c r="P312" s="161">
        <f t="shared" si="12"/>
        <v>0</v>
      </c>
    </row>
    <row r="313" spans="1:16" s="119" customFormat="1" ht="6" customHeight="1">
      <c r="A313" s="300" t="str">
        <f>IF(J313="","",MAX(A$3:A312)+1)</f>
        <v/>
      </c>
      <c r="B313" s="303"/>
      <c r="C313" s="152"/>
      <c r="D313" s="258"/>
      <c r="E313" s="152"/>
      <c r="F313" s="152"/>
      <c r="G313" s="152"/>
      <c r="H313" s="152"/>
      <c r="I313" s="153"/>
      <c r="J313" s="148"/>
      <c r="K313" s="148"/>
      <c r="L313" s="233"/>
      <c r="M313" s="234"/>
      <c r="N313" s="755"/>
      <c r="O313" s="752"/>
      <c r="P313" s="161"/>
    </row>
    <row r="314" spans="1:16" s="129" customFormat="1" ht="16.149999999999999" customHeight="1">
      <c r="A314" s="300" t="str">
        <f>IF(J314="","",MAX(A$3:A313)+1)</f>
        <v/>
      </c>
      <c r="B314" s="301" t="s">
        <v>388</v>
      </c>
      <c r="C314" s="152"/>
      <c r="D314" s="152"/>
      <c r="E314" s="152"/>
      <c r="F314" s="152"/>
      <c r="G314" s="152"/>
      <c r="H314" s="152"/>
      <c r="I314" s="153"/>
      <c r="J314" s="148"/>
      <c r="K314" s="148"/>
      <c r="L314" s="233"/>
      <c r="M314" s="234"/>
      <c r="N314" s="755"/>
      <c r="O314" s="752"/>
      <c r="P314" s="161"/>
    </row>
    <row r="315" spans="1:16" s="119" customFormat="1" ht="16.149999999999999" customHeight="1" collapsed="1">
      <c r="A315" s="300">
        <f>IF(J315="","",MAX(A$3:A314)+1)</f>
        <v>167</v>
      </c>
      <c r="B315" s="303" t="s">
        <v>380</v>
      </c>
      <c r="C315" s="152"/>
      <c r="D315" s="152"/>
      <c r="E315" s="258"/>
      <c r="F315" s="152"/>
      <c r="G315" s="152"/>
      <c r="H315" s="152"/>
      <c r="I315" s="304" t="s">
        <v>389</v>
      </c>
      <c r="J315" s="148" t="s">
        <v>31</v>
      </c>
      <c r="K315" s="253">
        <v>11</v>
      </c>
      <c r="L315" s="233"/>
      <c r="M315" s="161">
        <f t="shared" ref="M315:M318" si="13">K315*L315</f>
        <v>0</v>
      </c>
      <c r="N315" s="755"/>
      <c r="O315" s="752"/>
      <c r="P315" s="161">
        <f>IF(N315="X",M315,0)</f>
        <v>0</v>
      </c>
    </row>
    <row r="316" spans="1:16" s="119" customFormat="1" ht="16.149999999999999" customHeight="1">
      <c r="A316" s="300">
        <f>IF(J316="","",MAX(A$3:A315)+1)</f>
        <v>168</v>
      </c>
      <c r="B316" s="303" t="s">
        <v>390</v>
      </c>
      <c r="C316" s="152"/>
      <c r="D316" s="152"/>
      <c r="E316" s="152"/>
      <c r="F316" s="152"/>
      <c r="G316" s="152"/>
      <c r="H316" s="152"/>
      <c r="I316" s="153"/>
      <c r="J316" s="148" t="s">
        <v>31</v>
      </c>
      <c r="K316" s="253">
        <v>11</v>
      </c>
      <c r="L316" s="233"/>
      <c r="M316" s="161">
        <f t="shared" si="13"/>
        <v>0</v>
      </c>
      <c r="N316" s="755"/>
      <c r="O316" s="752"/>
      <c r="P316" s="161">
        <f>IF(N316="X",M316,0)</f>
        <v>0</v>
      </c>
    </row>
    <row r="317" spans="1:16" s="119" customFormat="1" ht="16.149999999999999" customHeight="1">
      <c r="A317" s="300">
        <f>IF(J317="","",MAX(A$3:A316)+1)</f>
        <v>169</v>
      </c>
      <c r="B317" s="303" t="s">
        <v>391</v>
      </c>
      <c r="C317" s="152"/>
      <c r="D317" s="152"/>
      <c r="E317" s="152"/>
      <c r="F317" s="152"/>
      <c r="G317" s="152"/>
      <c r="H317" s="152"/>
      <c r="I317" s="153"/>
      <c r="J317" s="148" t="s">
        <v>31</v>
      </c>
      <c r="K317" s="253">
        <v>11</v>
      </c>
      <c r="L317" s="233"/>
      <c r="M317" s="161">
        <f t="shared" si="13"/>
        <v>0</v>
      </c>
      <c r="N317" s="755"/>
      <c r="O317" s="752"/>
      <c r="P317" s="161">
        <f>IF(N317="X",M317,0)</f>
        <v>0</v>
      </c>
    </row>
    <row r="318" spans="1:16" s="119" customFormat="1" ht="16.149999999999999" customHeight="1">
      <c r="A318" s="300">
        <f>IF(J318="","",MAX(A$3:A317)+1)</f>
        <v>170</v>
      </c>
      <c r="B318" s="303" t="s">
        <v>392</v>
      </c>
      <c r="C318" s="152"/>
      <c r="D318" s="152"/>
      <c r="E318" s="152"/>
      <c r="F318" s="152"/>
      <c r="G318" s="152"/>
      <c r="H318" s="152"/>
      <c r="I318" s="153"/>
      <c r="J318" s="148" t="s">
        <v>31</v>
      </c>
      <c r="K318" s="253">
        <v>11</v>
      </c>
      <c r="L318" s="233"/>
      <c r="M318" s="161">
        <f t="shared" si="13"/>
        <v>0</v>
      </c>
      <c r="N318" s="755"/>
      <c r="O318" s="752"/>
      <c r="P318" s="161">
        <f>IF(N318="X",M318,0)</f>
        <v>0</v>
      </c>
    </row>
    <row r="319" spans="1:16" s="165" customFormat="1" ht="9.6" customHeight="1">
      <c r="A319" s="300" t="str">
        <f>IF(J319="","",MAX(A$3:A318)+1)</f>
        <v/>
      </c>
      <c r="B319" s="301"/>
      <c r="C319" s="152"/>
      <c r="D319" s="152"/>
      <c r="E319" s="152"/>
      <c r="F319" s="152"/>
      <c r="G319" s="152"/>
      <c r="H319" s="152"/>
      <c r="I319" s="153"/>
      <c r="J319" s="158"/>
      <c r="K319" s="193"/>
      <c r="L319" s="233"/>
      <c r="M319" s="234"/>
      <c r="N319" s="755"/>
      <c r="O319" s="752"/>
      <c r="P319" s="161"/>
    </row>
    <row r="320" spans="1:16" s="119" customFormat="1" ht="16.149999999999999" customHeight="1" collapsed="1">
      <c r="A320" s="300" t="str">
        <f>IF(J320="","",MAX(A$3:A319)+1)</f>
        <v/>
      </c>
      <c r="B320" s="302" t="s">
        <v>393</v>
      </c>
      <c r="C320" s="152"/>
      <c r="D320" s="152"/>
      <c r="E320" s="152"/>
      <c r="F320" s="152"/>
      <c r="G320" s="152"/>
      <c r="H320" s="152"/>
      <c r="I320" s="153"/>
      <c r="J320" s="158"/>
      <c r="K320" s="232"/>
      <c r="L320" s="233"/>
      <c r="M320" s="234"/>
      <c r="N320" s="755"/>
      <c r="O320" s="752"/>
      <c r="P320" s="161"/>
    </row>
    <row r="321" spans="1:16" s="129" customFormat="1" ht="16.149999999999999" customHeight="1">
      <c r="A321" s="300" t="str">
        <f>IF(J321="","",MAX(A$3:A320)+1)</f>
        <v/>
      </c>
      <c r="B321" s="301" t="s">
        <v>421</v>
      </c>
      <c r="C321" s="152"/>
      <c r="D321" s="152"/>
      <c r="E321" s="152"/>
      <c r="F321" s="152"/>
      <c r="G321" s="152"/>
      <c r="H321" s="152"/>
      <c r="I321" s="153"/>
      <c r="J321" s="148"/>
      <c r="K321" s="148"/>
      <c r="L321" s="233"/>
      <c r="M321" s="234"/>
      <c r="N321" s="755"/>
      <c r="O321" s="752"/>
      <c r="P321" s="161"/>
    </row>
    <row r="322" spans="1:16" s="129" customFormat="1" ht="29.45" customHeight="1" collapsed="1">
      <c r="A322" s="300">
        <f>IF(J322="","",MAX(A$3:A321)+1)</f>
        <v>171</v>
      </c>
      <c r="B322" s="918" t="s">
        <v>395</v>
      </c>
      <c r="C322" s="910"/>
      <c r="D322" s="910"/>
      <c r="E322" s="910"/>
      <c r="F322" s="910"/>
      <c r="G322" s="910"/>
      <c r="H322" s="910"/>
      <c r="I322" s="911"/>
      <c r="J322" s="148" t="s">
        <v>291</v>
      </c>
      <c r="K322" s="253">
        <v>1</v>
      </c>
      <c r="L322" s="233"/>
      <c r="M322" s="161">
        <f t="shared" ref="M322:M324" si="14">K322*L322</f>
        <v>0</v>
      </c>
      <c r="N322" s="755"/>
      <c r="O322" s="752"/>
      <c r="P322" s="161">
        <f>IF(N322="X",M322,0)</f>
        <v>0</v>
      </c>
    </row>
    <row r="323" spans="1:16" s="119" customFormat="1" ht="16.149999999999999" customHeight="1" collapsed="1">
      <c r="A323" s="300">
        <f>IF(J323="","",MAX(A$3:A322)+1)</f>
        <v>172</v>
      </c>
      <c r="B323" s="303" t="s">
        <v>380</v>
      </c>
      <c r="C323" s="152"/>
      <c r="D323" s="152"/>
      <c r="E323" s="258"/>
      <c r="F323" s="152"/>
      <c r="G323" s="152"/>
      <c r="H323" s="152"/>
      <c r="I323" s="258" t="s">
        <v>396</v>
      </c>
      <c r="J323" s="148" t="s">
        <v>31</v>
      </c>
      <c r="K323" s="253">
        <v>33</v>
      </c>
      <c r="L323" s="233"/>
      <c r="M323" s="161">
        <f t="shared" si="14"/>
        <v>0</v>
      </c>
      <c r="N323" s="755"/>
      <c r="O323" s="752"/>
      <c r="P323" s="161">
        <f>IF(N323="X",M323,0)</f>
        <v>0</v>
      </c>
    </row>
    <row r="324" spans="1:16" s="129" customFormat="1" ht="16.149999999999999" customHeight="1">
      <c r="A324" s="300">
        <f>IF(J324="","",MAX(A$3:A323)+1)</f>
        <v>173</v>
      </c>
      <c r="B324" s="303" t="s">
        <v>397</v>
      </c>
      <c r="C324" s="152"/>
      <c r="D324" s="152"/>
      <c r="E324" s="152"/>
      <c r="F324" s="152"/>
      <c r="G324" s="152"/>
      <c r="H324" s="152"/>
      <c r="I324" s="153"/>
      <c r="J324" s="148" t="s">
        <v>31</v>
      </c>
      <c r="K324" s="253">
        <v>33</v>
      </c>
      <c r="L324" s="233"/>
      <c r="M324" s="161">
        <f t="shared" si="14"/>
        <v>0</v>
      </c>
      <c r="N324" s="755"/>
      <c r="O324" s="752"/>
      <c r="P324" s="161">
        <f>IF(N324="X",M324,0)</f>
        <v>0</v>
      </c>
    </row>
    <row r="325" spans="1:16" s="129" customFormat="1" ht="16.149999999999999" customHeight="1">
      <c r="A325" s="300" t="str">
        <f>IF(J325="","",MAX(A$3:A324)+1)</f>
        <v/>
      </c>
      <c r="B325" s="303" t="s">
        <v>398</v>
      </c>
      <c r="C325" s="152"/>
      <c r="D325" s="152"/>
      <c r="E325" s="152"/>
      <c r="F325" s="152"/>
      <c r="G325" s="152"/>
      <c r="H325" s="152"/>
      <c r="I325" s="304" t="s">
        <v>399</v>
      </c>
      <c r="J325" s="148"/>
      <c r="K325" s="253"/>
      <c r="L325" s="233"/>
      <c r="M325" s="234"/>
      <c r="N325" s="755"/>
      <c r="O325" s="752"/>
      <c r="P325" s="306" t="s">
        <v>244</v>
      </c>
    </row>
    <row r="326" spans="1:16" s="119" customFormat="1" ht="16.149999999999999" customHeight="1" collapsed="1">
      <c r="A326" s="300">
        <f>IF(J326="","",MAX(A$3:A325)+1)</f>
        <v>174</v>
      </c>
      <c r="B326" s="303" t="s">
        <v>422</v>
      </c>
      <c r="C326" s="152"/>
      <c r="D326" s="152"/>
      <c r="E326" s="152"/>
      <c r="F326" s="152"/>
      <c r="G326" s="152"/>
      <c r="H326" s="152"/>
      <c r="I326" s="153"/>
      <c r="J326" s="148" t="s">
        <v>225</v>
      </c>
      <c r="K326" s="148">
        <v>2</v>
      </c>
      <c r="L326" s="233"/>
      <c r="M326" s="161">
        <f t="shared" ref="M326:M329" si="15">K326*L326</f>
        <v>0</v>
      </c>
      <c r="N326" s="755"/>
      <c r="O326" s="752"/>
      <c r="P326" s="161">
        <f>IF(N326="X",M326,0)</f>
        <v>0</v>
      </c>
    </row>
    <row r="327" spans="1:16" s="119" customFormat="1" ht="16.149999999999999" customHeight="1">
      <c r="A327" s="300">
        <f>IF(J327="","",MAX(A$3:A326)+1)</f>
        <v>175</v>
      </c>
      <c r="B327" s="303" t="s">
        <v>401</v>
      </c>
      <c r="C327" s="152"/>
      <c r="D327" s="152"/>
      <c r="E327" s="152"/>
      <c r="F327" s="152"/>
      <c r="G327" s="152"/>
      <c r="H327" s="152"/>
      <c r="I327" s="153"/>
      <c r="J327" s="148" t="s">
        <v>225</v>
      </c>
      <c r="K327" s="148">
        <v>3</v>
      </c>
      <c r="L327" s="233"/>
      <c r="M327" s="161">
        <f t="shared" si="15"/>
        <v>0</v>
      </c>
      <c r="N327" s="755"/>
      <c r="O327" s="752"/>
      <c r="P327" s="161">
        <f>IF(N327="X",M327,0)</f>
        <v>0</v>
      </c>
    </row>
    <row r="328" spans="1:16" s="129" customFormat="1" ht="16.149999999999999" customHeight="1">
      <c r="A328" s="300">
        <f>IF(J328="","",MAX(A$3:A327)+1)</f>
        <v>176</v>
      </c>
      <c r="B328" s="303" t="s">
        <v>402</v>
      </c>
      <c r="C328" s="152"/>
      <c r="D328" s="152"/>
      <c r="E328" s="152"/>
      <c r="F328" s="152"/>
      <c r="G328" s="152"/>
      <c r="H328" s="152"/>
      <c r="I328" s="153"/>
      <c r="J328" s="148" t="s">
        <v>31</v>
      </c>
      <c r="K328" s="253">
        <v>33</v>
      </c>
      <c r="L328" s="233"/>
      <c r="M328" s="161">
        <f t="shared" si="15"/>
        <v>0</v>
      </c>
      <c r="N328" s="755"/>
      <c r="O328" s="752"/>
      <c r="P328" s="161">
        <f>IF(N328="X",M328,0)</f>
        <v>0</v>
      </c>
    </row>
    <row r="329" spans="1:16" s="119" customFormat="1" ht="16.899999999999999" customHeight="1">
      <c r="A329" s="300">
        <f>IF(J329="","",MAX(A$3:A328)+1)</f>
        <v>177</v>
      </c>
      <c r="B329" s="303" t="s">
        <v>403</v>
      </c>
      <c r="C329" s="152"/>
      <c r="D329" s="152"/>
      <c r="E329" s="152"/>
      <c r="F329" s="152"/>
      <c r="G329" s="152"/>
      <c r="H329" s="152"/>
      <c r="I329" s="153"/>
      <c r="J329" s="148" t="s">
        <v>291</v>
      </c>
      <c r="K329" s="253">
        <v>1</v>
      </c>
      <c r="L329" s="233"/>
      <c r="M329" s="161">
        <f t="shared" si="15"/>
        <v>0</v>
      </c>
      <c r="N329" s="755"/>
      <c r="O329" s="752"/>
      <c r="P329" s="161">
        <f>IF(N329="X",M329,0)</f>
        <v>0</v>
      </c>
    </row>
    <row r="330" spans="1:16" s="119" customFormat="1" ht="13.15" customHeight="1">
      <c r="A330" s="300" t="str">
        <f>IF(J330="","",MAX(A$3:A329)+1)</f>
        <v/>
      </c>
      <c r="B330" s="305"/>
      <c r="C330" s="152"/>
      <c r="D330" s="152"/>
      <c r="E330" s="152"/>
      <c r="F330" s="152"/>
      <c r="G330" s="152"/>
      <c r="H330" s="152"/>
      <c r="I330" s="153"/>
      <c r="J330" s="148"/>
      <c r="K330" s="148"/>
      <c r="L330" s="233"/>
      <c r="M330" s="234"/>
      <c r="N330" s="755"/>
      <c r="O330" s="752"/>
      <c r="P330" s="161"/>
    </row>
    <row r="331" spans="1:16" s="129" customFormat="1" ht="16.149999999999999" customHeight="1">
      <c r="A331" s="300" t="str">
        <f>IF(J331="","",MAX(A$3:A330)+1)</f>
        <v/>
      </c>
      <c r="B331" s="301" t="s">
        <v>404</v>
      </c>
      <c r="C331" s="152"/>
      <c r="D331" s="152"/>
      <c r="E331" s="152"/>
      <c r="F331" s="152"/>
      <c r="G331" s="152"/>
      <c r="H331" s="152"/>
      <c r="I331" s="153"/>
      <c r="J331" s="148"/>
      <c r="K331" s="148"/>
      <c r="L331" s="233"/>
      <c r="M331" s="234"/>
      <c r="N331" s="755"/>
      <c r="O331" s="752"/>
      <c r="P331" s="161"/>
    </row>
    <row r="332" spans="1:16" s="119" customFormat="1" ht="16.149999999999999" customHeight="1">
      <c r="A332" s="300">
        <f>IF(J332="","",MAX(A$3:A331)+1)</f>
        <v>178</v>
      </c>
      <c r="B332" s="303" t="s">
        <v>405</v>
      </c>
      <c r="C332" s="152"/>
      <c r="D332" s="152"/>
      <c r="E332" s="152"/>
      <c r="F332" s="152"/>
      <c r="G332" s="152"/>
      <c r="H332" s="152"/>
      <c r="I332" s="153"/>
      <c r="J332" s="148" t="s">
        <v>267</v>
      </c>
      <c r="K332" s="307">
        <v>26</v>
      </c>
      <c r="L332" s="233"/>
      <c r="M332" s="161">
        <f t="shared" ref="M332" si="16">K332*L332</f>
        <v>0</v>
      </c>
      <c r="N332" s="755"/>
      <c r="O332" s="752"/>
      <c r="P332" s="161">
        <f>IF(N332="X",M332,0)</f>
        <v>0</v>
      </c>
    </row>
    <row r="333" spans="1:16" s="119" customFormat="1" ht="16.149999999999999" customHeight="1" collapsed="1">
      <c r="A333" s="300" t="str">
        <f>IF(J333="","",MAX(A$3:A332)+1)</f>
        <v/>
      </c>
      <c r="B333" s="303" t="s">
        <v>406</v>
      </c>
      <c r="C333" s="152"/>
      <c r="D333" s="152"/>
      <c r="E333" s="152"/>
      <c r="F333" s="152"/>
      <c r="G333" s="152"/>
      <c r="H333" s="152"/>
      <c r="I333" s="304" t="s">
        <v>399</v>
      </c>
      <c r="J333" s="148"/>
      <c r="K333" s="253"/>
      <c r="L333" s="233"/>
      <c r="M333" s="234"/>
      <c r="N333" s="755"/>
      <c r="O333" s="752"/>
      <c r="P333" s="306" t="s">
        <v>244</v>
      </c>
    </row>
    <row r="334" spans="1:16" s="119" customFormat="1" ht="15" customHeight="1" collapsed="1">
      <c r="A334" s="300">
        <f>IF(J334="","",MAX(A$3:A333)+1)</f>
        <v>179</v>
      </c>
      <c r="B334" s="918" t="s">
        <v>407</v>
      </c>
      <c r="C334" s="910"/>
      <c r="D334" s="910"/>
      <c r="E334" s="910"/>
      <c r="F334" s="910"/>
      <c r="G334" s="910"/>
      <c r="H334" s="910"/>
      <c r="I334" s="911"/>
      <c r="J334" s="148" t="s">
        <v>291</v>
      </c>
      <c r="K334" s="263">
        <v>1</v>
      </c>
      <c r="L334" s="233"/>
      <c r="M334" s="161">
        <f t="shared" ref="M334:M337" si="17">K334*L334</f>
        <v>0</v>
      </c>
      <c r="N334" s="755"/>
      <c r="O334" s="752"/>
      <c r="P334" s="161">
        <f>IF(N334="X",M334,0)</f>
        <v>0</v>
      </c>
    </row>
    <row r="335" spans="1:16" s="119" customFormat="1" ht="15" customHeight="1" collapsed="1">
      <c r="A335" s="300">
        <f>IF(J335="","",MAX(A$3:A334)+1)</f>
        <v>180</v>
      </c>
      <c r="B335" s="918" t="s">
        <v>408</v>
      </c>
      <c r="C335" s="910"/>
      <c r="D335" s="910"/>
      <c r="E335" s="910"/>
      <c r="F335" s="910"/>
      <c r="G335" s="910"/>
      <c r="H335" s="910"/>
      <c r="I335" s="911"/>
      <c r="J335" s="148" t="s">
        <v>291</v>
      </c>
      <c r="K335" s="263">
        <v>1</v>
      </c>
      <c r="L335" s="233"/>
      <c r="M335" s="161">
        <f t="shared" si="17"/>
        <v>0</v>
      </c>
      <c r="N335" s="755"/>
      <c r="O335" s="752"/>
      <c r="P335" s="161">
        <f>IF(N335="X",M335,0)</f>
        <v>0</v>
      </c>
    </row>
    <row r="336" spans="1:16" s="119" customFormat="1" ht="16.149999999999999" customHeight="1">
      <c r="A336" s="300">
        <f>IF(J336="","",MAX(A$3:A335)+1)</f>
        <v>181</v>
      </c>
      <c r="B336" s="303" t="s">
        <v>409</v>
      </c>
      <c r="C336" s="152"/>
      <c r="D336" s="152"/>
      <c r="E336" s="152"/>
      <c r="F336" s="152"/>
      <c r="G336" s="152"/>
      <c r="H336" s="152"/>
      <c r="I336" s="153"/>
      <c r="J336" s="148" t="s">
        <v>267</v>
      </c>
      <c r="K336" s="307">
        <v>4</v>
      </c>
      <c r="L336" s="233"/>
      <c r="M336" s="161">
        <f t="shared" si="17"/>
        <v>0</v>
      </c>
      <c r="N336" s="755"/>
      <c r="O336" s="752"/>
      <c r="P336" s="161">
        <f>IF(N336="X",M336,0)</f>
        <v>0</v>
      </c>
    </row>
    <row r="337" spans="1:16" s="119" customFormat="1" ht="16.149999999999999" customHeight="1">
      <c r="A337" s="300">
        <f>IF(J337="","",MAX(A$3:A336)+1)</f>
        <v>182</v>
      </c>
      <c r="B337" s="303" t="s">
        <v>402</v>
      </c>
      <c r="C337" s="152"/>
      <c r="D337" s="152"/>
      <c r="E337" s="152"/>
      <c r="F337" s="152"/>
      <c r="G337" s="152"/>
      <c r="H337" s="152"/>
      <c r="I337" s="153"/>
      <c r="J337" s="148" t="s">
        <v>267</v>
      </c>
      <c r="K337" s="307">
        <v>26</v>
      </c>
      <c r="L337" s="233"/>
      <c r="M337" s="161">
        <f t="shared" si="17"/>
        <v>0</v>
      </c>
      <c r="N337" s="755"/>
      <c r="O337" s="752"/>
      <c r="P337" s="161">
        <f>IF(N337="X",M337,0)</f>
        <v>0</v>
      </c>
    </row>
    <row r="338" spans="1:16" s="119" customFormat="1" ht="13.15" customHeight="1">
      <c r="A338" s="300" t="str">
        <f>IF(J338="","",MAX(A$3:A337)+1)</f>
        <v/>
      </c>
      <c r="B338" s="305"/>
      <c r="C338" s="152"/>
      <c r="D338" s="152"/>
      <c r="E338" s="152"/>
      <c r="F338" s="152"/>
      <c r="G338" s="152"/>
      <c r="H338" s="152"/>
      <c r="I338" s="153"/>
      <c r="J338" s="148"/>
      <c r="K338" s="148"/>
      <c r="L338" s="233"/>
      <c r="M338" s="234"/>
      <c r="N338" s="755"/>
      <c r="O338" s="752"/>
      <c r="P338" s="161"/>
    </row>
    <row r="339" spans="1:16" s="129" customFormat="1" ht="16.149999999999999" customHeight="1">
      <c r="A339" s="300" t="str">
        <f>IF(J339="","",MAX(A$3:A338)+1)</f>
        <v/>
      </c>
      <c r="B339" s="301" t="s">
        <v>423</v>
      </c>
      <c r="C339" s="152"/>
      <c r="D339" s="152"/>
      <c r="E339" s="152"/>
      <c r="F339" s="152"/>
      <c r="G339" s="152"/>
      <c r="H339" s="152"/>
      <c r="I339" s="153"/>
      <c r="J339" s="148"/>
      <c r="K339" s="148"/>
      <c r="L339" s="233"/>
      <c r="M339" s="234"/>
      <c r="N339" s="755"/>
      <c r="O339" s="752"/>
      <c r="P339" s="161"/>
    </row>
    <row r="340" spans="1:16" s="119" customFormat="1" ht="16.149999999999999" customHeight="1">
      <c r="A340" s="300">
        <f>IF(J340="","",MAX(A$3:A339)+1)</f>
        <v>183</v>
      </c>
      <c r="B340" s="303" t="s">
        <v>424</v>
      </c>
      <c r="C340" s="152"/>
      <c r="D340" s="152"/>
      <c r="E340" s="152"/>
      <c r="F340" s="152"/>
      <c r="G340" s="152"/>
      <c r="H340" s="152"/>
      <c r="I340" s="153"/>
      <c r="J340" s="148" t="s">
        <v>267</v>
      </c>
      <c r="K340" s="307">
        <v>20</v>
      </c>
      <c r="L340" s="233"/>
      <c r="M340" s="161">
        <f t="shared" ref="M340:M343" si="18">K340*L340</f>
        <v>0</v>
      </c>
      <c r="N340" s="755"/>
      <c r="O340" s="752"/>
      <c r="P340" s="161">
        <f>IF(N340="X",M340,0)</f>
        <v>0</v>
      </c>
    </row>
    <row r="341" spans="1:16" s="119" customFormat="1" ht="15" customHeight="1" collapsed="1">
      <c r="A341" s="300">
        <f>IF(J341="","",MAX(A$3:A340)+1)</f>
        <v>184</v>
      </c>
      <c r="B341" s="918" t="s">
        <v>425</v>
      </c>
      <c r="C341" s="910"/>
      <c r="D341" s="910"/>
      <c r="E341" s="910"/>
      <c r="F341" s="910"/>
      <c r="G341" s="910"/>
      <c r="H341" s="910"/>
      <c r="I341" s="911"/>
      <c r="J341" s="148" t="s">
        <v>291</v>
      </c>
      <c r="K341" s="263">
        <v>1</v>
      </c>
      <c r="L341" s="233"/>
      <c r="M341" s="161">
        <f t="shared" si="18"/>
        <v>0</v>
      </c>
      <c r="N341" s="755"/>
      <c r="O341" s="752"/>
      <c r="P341" s="161">
        <f>IF(N341="X",M341,0)</f>
        <v>0</v>
      </c>
    </row>
    <row r="342" spans="1:16" s="119" customFormat="1" ht="15" customHeight="1" collapsed="1">
      <c r="A342" s="300">
        <f>IF(J342="","",MAX(A$3:A341)+1)</f>
        <v>185</v>
      </c>
      <c r="B342" s="918" t="s">
        <v>408</v>
      </c>
      <c r="C342" s="910"/>
      <c r="D342" s="910"/>
      <c r="E342" s="910"/>
      <c r="F342" s="910"/>
      <c r="G342" s="910"/>
      <c r="H342" s="910"/>
      <c r="I342" s="911"/>
      <c r="J342" s="148" t="s">
        <v>225</v>
      </c>
      <c r="K342" s="263">
        <v>1</v>
      </c>
      <c r="L342" s="233"/>
      <c r="M342" s="161">
        <f t="shared" si="18"/>
        <v>0</v>
      </c>
      <c r="N342" s="755"/>
      <c r="O342" s="752"/>
      <c r="P342" s="161">
        <f>IF(N342="X",M342,0)</f>
        <v>0</v>
      </c>
    </row>
    <row r="343" spans="1:16" s="119" customFormat="1" ht="16.149999999999999" customHeight="1">
      <c r="A343" s="300">
        <f>IF(J343="","",MAX(A$3:A342)+1)</f>
        <v>186</v>
      </c>
      <c r="B343" s="303" t="s">
        <v>402</v>
      </c>
      <c r="C343" s="152"/>
      <c r="D343" s="152"/>
      <c r="E343" s="152"/>
      <c r="F343" s="152"/>
      <c r="G343" s="152"/>
      <c r="H343" s="152"/>
      <c r="I343" s="153"/>
      <c r="J343" s="148" t="s">
        <v>267</v>
      </c>
      <c r="K343" s="307">
        <v>16</v>
      </c>
      <c r="L343" s="233"/>
      <c r="M343" s="161">
        <f t="shared" si="18"/>
        <v>0</v>
      </c>
      <c r="N343" s="755"/>
      <c r="O343" s="752"/>
      <c r="P343" s="161">
        <f>IF(N343="X",M343,0)</f>
        <v>0</v>
      </c>
    </row>
    <row r="344" spans="1:16" s="119" customFormat="1" ht="15.6" customHeight="1">
      <c r="A344" s="300" t="str">
        <f>IF(J344="","",MAX(A$3:A343)+1)</f>
        <v/>
      </c>
      <c r="B344" s="303"/>
      <c r="C344" s="152"/>
      <c r="D344" s="152"/>
      <c r="E344" s="152"/>
      <c r="F344" s="152"/>
      <c r="G344" s="152"/>
      <c r="H344" s="152"/>
      <c r="I344" s="153"/>
      <c r="J344" s="148"/>
      <c r="K344" s="307"/>
      <c r="L344" s="233"/>
      <c r="M344" s="234"/>
      <c r="N344" s="755"/>
      <c r="O344" s="752"/>
      <c r="P344" s="161"/>
    </row>
    <row r="345" spans="1:16" s="129" customFormat="1" ht="16.149999999999999" customHeight="1">
      <c r="A345" s="300" t="str">
        <f>IF(J345="","",MAX(A$3:A344)+1)</f>
        <v/>
      </c>
      <c r="B345" s="301" t="s">
        <v>426</v>
      </c>
      <c r="C345" s="152"/>
      <c r="D345" s="152"/>
      <c r="E345" s="152"/>
      <c r="F345" s="152"/>
      <c r="G345" s="152"/>
      <c r="H345" s="152"/>
      <c r="I345" s="153"/>
      <c r="J345" s="148"/>
      <c r="K345" s="148"/>
      <c r="L345" s="233"/>
      <c r="M345" s="234"/>
      <c r="N345" s="755"/>
      <c r="O345" s="752"/>
      <c r="P345" s="161"/>
    </row>
    <row r="346" spans="1:16" s="119" customFormat="1" ht="16.149999999999999" customHeight="1" collapsed="1">
      <c r="A346" s="300">
        <f>IF(J346="","",MAX(A$3:A345)+1)</f>
        <v>187</v>
      </c>
      <c r="B346" s="303" t="s">
        <v>380</v>
      </c>
      <c r="C346" s="152"/>
      <c r="D346" s="152"/>
      <c r="E346" s="258"/>
      <c r="F346" s="152"/>
      <c r="G346" s="152"/>
      <c r="H346" s="152"/>
      <c r="I346" s="258" t="s">
        <v>411</v>
      </c>
      <c r="J346" s="148" t="s">
        <v>31</v>
      </c>
      <c r="K346" s="253">
        <v>8.5</v>
      </c>
      <c r="L346" s="233"/>
      <c r="M346" s="161">
        <f t="shared" ref="M346:M349" si="19">K346*L346</f>
        <v>0</v>
      </c>
      <c r="N346" s="755"/>
      <c r="O346" s="752"/>
      <c r="P346" s="161">
        <f>IF(N346="X",M346,0)</f>
        <v>0</v>
      </c>
    </row>
    <row r="347" spans="1:16" s="129" customFormat="1" ht="16.149999999999999" customHeight="1">
      <c r="A347" s="300">
        <f>IF(J347="","",MAX(A$3:A346)+1)</f>
        <v>188</v>
      </c>
      <c r="B347" s="303" t="s">
        <v>427</v>
      </c>
      <c r="C347" s="152"/>
      <c r="D347" s="152"/>
      <c r="E347" s="152"/>
      <c r="F347" s="152"/>
      <c r="G347" s="152"/>
      <c r="H347" s="152"/>
      <c r="I347" s="153"/>
      <c r="J347" s="148" t="s">
        <v>31</v>
      </c>
      <c r="K347" s="253">
        <v>8.5</v>
      </c>
      <c r="L347" s="233"/>
      <c r="M347" s="161">
        <f t="shared" si="19"/>
        <v>0</v>
      </c>
      <c r="N347" s="755"/>
      <c r="O347" s="752"/>
      <c r="P347" s="161">
        <f>IF(N347="X",M347,0)</f>
        <v>0</v>
      </c>
    </row>
    <row r="348" spans="1:16" s="119" customFormat="1" ht="16.149999999999999" customHeight="1">
      <c r="A348" s="300">
        <f>IF(J348="","",MAX(A$3:A347)+1)</f>
        <v>189</v>
      </c>
      <c r="B348" s="303" t="s">
        <v>387</v>
      </c>
      <c r="C348" s="152"/>
      <c r="D348" s="152"/>
      <c r="E348" s="152"/>
      <c r="F348" s="152"/>
      <c r="G348" s="152"/>
      <c r="H348" s="152"/>
      <c r="I348" s="153"/>
      <c r="J348" s="148" t="s">
        <v>225</v>
      </c>
      <c r="K348" s="148">
        <v>2</v>
      </c>
      <c r="L348" s="233"/>
      <c r="M348" s="161">
        <f t="shared" si="19"/>
        <v>0</v>
      </c>
      <c r="N348" s="755"/>
      <c r="O348" s="752"/>
      <c r="P348" s="161">
        <f>IF(N348="X",M348,0)</f>
        <v>0</v>
      </c>
    </row>
    <row r="349" spans="1:16" s="129" customFormat="1" ht="16.149999999999999" customHeight="1">
      <c r="A349" s="300">
        <f>IF(J349="","",MAX(A$3:A348)+1)</f>
        <v>190</v>
      </c>
      <c r="B349" s="303" t="s">
        <v>402</v>
      </c>
      <c r="C349" s="152"/>
      <c r="D349" s="152"/>
      <c r="E349" s="152"/>
      <c r="F349" s="152"/>
      <c r="G349" s="152"/>
      <c r="H349" s="152"/>
      <c r="I349" s="153"/>
      <c r="J349" s="148" t="s">
        <v>31</v>
      </c>
      <c r="K349" s="253">
        <v>4.5</v>
      </c>
      <c r="L349" s="233"/>
      <c r="M349" s="161">
        <f t="shared" si="19"/>
        <v>0</v>
      </c>
      <c r="N349" s="755"/>
      <c r="O349" s="752"/>
      <c r="P349" s="161">
        <f>IF(N349="X",M349,0)</f>
        <v>0</v>
      </c>
    </row>
    <row r="350" spans="1:16" s="119" customFormat="1" ht="15.6" customHeight="1">
      <c r="A350" s="300" t="str">
        <f>IF(J350="","",MAX(A$3:A349)+1)</f>
        <v/>
      </c>
      <c r="B350" s="303"/>
      <c r="C350" s="152"/>
      <c r="D350" s="152"/>
      <c r="E350" s="152"/>
      <c r="F350" s="152"/>
      <c r="G350" s="152"/>
      <c r="H350" s="152"/>
      <c r="I350" s="153"/>
      <c r="J350" s="148"/>
      <c r="K350" s="307"/>
      <c r="L350" s="233"/>
      <c r="M350" s="234"/>
      <c r="N350" s="755"/>
      <c r="O350" s="752"/>
      <c r="P350" s="161"/>
    </row>
    <row r="351" spans="1:16" s="129" customFormat="1" ht="16.149999999999999" customHeight="1">
      <c r="A351" s="300" t="str">
        <f>IF(J351="","",MAX(A$3:A350)+1)</f>
        <v/>
      </c>
      <c r="B351" s="301" t="s">
        <v>428</v>
      </c>
      <c r="C351" s="152"/>
      <c r="D351" s="152"/>
      <c r="E351" s="152"/>
      <c r="F351" s="152"/>
      <c r="G351" s="152"/>
      <c r="H351" s="152"/>
      <c r="I351" s="153"/>
      <c r="J351" s="148"/>
      <c r="K351" s="148"/>
      <c r="L351" s="233"/>
      <c r="M351" s="234"/>
      <c r="N351" s="755"/>
      <c r="O351" s="752"/>
      <c r="P351" s="161"/>
    </row>
    <row r="352" spans="1:16" s="119" customFormat="1" ht="36" customHeight="1">
      <c r="A352" s="300">
        <f>IF(J352="","",MAX(A$3:A351)+1)</f>
        <v>191</v>
      </c>
      <c r="B352" s="918" t="s">
        <v>429</v>
      </c>
      <c r="C352" s="910"/>
      <c r="D352" s="910"/>
      <c r="E352" s="910"/>
      <c r="F352" s="910"/>
      <c r="G352" s="910"/>
      <c r="H352" s="910"/>
      <c r="I352" s="911"/>
      <c r="J352" s="148" t="s">
        <v>31</v>
      </c>
      <c r="K352" s="253">
        <v>30</v>
      </c>
      <c r="L352" s="233"/>
      <c r="M352" s="161">
        <f t="shared" ref="M352:M358" si="20">K352*L352</f>
        <v>0</v>
      </c>
      <c r="N352" s="755"/>
      <c r="O352" s="752"/>
      <c r="P352" s="161">
        <f t="shared" ref="P352:P358" si="21">IF(N352="X",M352,0)</f>
        <v>0</v>
      </c>
    </row>
    <row r="353" spans="1:16" s="119" customFormat="1" ht="16.149999999999999" customHeight="1" collapsed="1">
      <c r="A353" s="300">
        <f>IF(J353="","",MAX(A$3:A352)+1)</f>
        <v>192</v>
      </c>
      <c r="B353" s="303" t="s">
        <v>430</v>
      </c>
      <c r="C353" s="152"/>
      <c r="D353" s="152"/>
      <c r="E353" s="258"/>
      <c r="F353" s="152"/>
      <c r="G353" s="152"/>
      <c r="H353" s="152"/>
      <c r="I353" s="153"/>
      <c r="J353" s="148" t="s">
        <v>225</v>
      </c>
      <c r="K353" s="263">
        <v>2</v>
      </c>
      <c r="L353" s="233"/>
      <c r="M353" s="161">
        <f t="shared" si="20"/>
        <v>0</v>
      </c>
      <c r="N353" s="755"/>
      <c r="O353" s="752"/>
      <c r="P353" s="161">
        <f t="shared" si="21"/>
        <v>0</v>
      </c>
    </row>
    <row r="354" spans="1:16" s="119" customFormat="1" ht="25.9" customHeight="1" collapsed="1">
      <c r="A354" s="300">
        <f>IF(J354="","",MAX(A$3:A353)+1)</f>
        <v>193</v>
      </c>
      <c r="B354" s="918" t="s">
        <v>431</v>
      </c>
      <c r="C354" s="910"/>
      <c r="D354" s="910"/>
      <c r="E354" s="910"/>
      <c r="F354" s="910"/>
      <c r="G354" s="910"/>
      <c r="H354" s="910"/>
      <c r="I354" s="911"/>
      <c r="J354" s="148" t="s">
        <v>225</v>
      </c>
      <c r="K354" s="263">
        <v>2</v>
      </c>
      <c r="L354" s="233"/>
      <c r="M354" s="161">
        <f t="shared" si="20"/>
        <v>0</v>
      </c>
      <c r="N354" s="755"/>
      <c r="O354" s="752"/>
      <c r="P354" s="161">
        <f t="shared" si="21"/>
        <v>0</v>
      </c>
    </row>
    <row r="355" spans="1:16" s="119" customFormat="1" ht="16.149999999999999" customHeight="1">
      <c r="A355" s="300">
        <f>IF(J355="","",MAX(A$3:A354)+1)</f>
        <v>194</v>
      </c>
      <c r="B355" s="303" t="s">
        <v>380</v>
      </c>
      <c r="C355" s="152"/>
      <c r="D355" s="152"/>
      <c r="E355" s="258"/>
      <c r="F355" s="152"/>
      <c r="G355" s="152"/>
      <c r="H355" s="152"/>
      <c r="I355" s="258" t="s">
        <v>432</v>
      </c>
      <c r="J355" s="148" t="s">
        <v>31</v>
      </c>
      <c r="K355" s="253">
        <v>12.5</v>
      </c>
      <c r="L355" s="233"/>
      <c r="M355" s="161">
        <f t="shared" si="20"/>
        <v>0</v>
      </c>
      <c r="N355" s="755"/>
      <c r="O355" s="752"/>
      <c r="P355" s="161">
        <f t="shared" si="21"/>
        <v>0</v>
      </c>
    </row>
    <row r="356" spans="1:16" s="129" customFormat="1" ht="16.149999999999999" customHeight="1">
      <c r="A356" s="300">
        <f>IF(J356="","",MAX(A$3:A355)+1)</f>
        <v>195</v>
      </c>
      <c r="B356" s="303" t="s">
        <v>433</v>
      </c>
      <c r="C356" s="152"/>
      <c r="D356" s="152"/>
      <c r="E356" s="152"/>
      <c r="F356" s="152"/>
      <c r="G356" s="152"/>
      <c r="H356" s="152"/>
      <c r="I356" s="153"/>
      <c r="J356" s="148" t="s">
        <v>31</v>
      </c>
      <c r="K356" s="253">
        <v>12.5</v>
      </c>
      <c r="L356" s="233"/>
      <c r="M356" s="161">
        <f t="shared" si="20"/>
        <v>0</v>
      </c>
      <c r="N356" s="755"/>
      <c r="O356" s="752"/>
      <c r="P356" s="161">
        <f t="shared" si="21"/>
        <v>0</v>
      </c>
    </row>
    <row r="357" spans="1:16" s="119" customFormat="1" ht="16.149999999999999" customHeight="1">
      <c r="A357" s="300">
        <f>IF(J357="","",MAX(A$3:A356)+1)</f>
        <v>196</v>
      </c>
      <c r="B357" s="303" t="s">
        <v>387</v>
      </c>
      <c r="C357" s="152"/>
      <c r="D357" s="152"/>
      <c r="E357" s="152"/>
      <c r="F357" s="152"/>
      <c r="G357" s="152"/>
      <c r="H357" s="152"/>
      <c r="I357" s="153"/>
      <c r="J357" s="148" t="s">
        <v>225</v>
      </c>
      <c r="K357" s="148">
        <v>3</v>
      </c>
      <c r="L357" s="233"/>
      <c r="M357" s="161">
        <f t="shared" si="20"/>
        <v>0</v>
      </c>
      <c r="N357" s="755"/>
      <c r="O357" s="752"/>
      <c r="P357" s="161">
        <f t="shared" si="21"/>
        <v>0</v>
      </c>
    </row>
    <row r="358" spans="1:16" s="129" customFormat="1" ht="16.149999999999999" customHeight="1">
      <c r="A358" s="300">
        <f>IF(J358="","",MAX(A$3:A357)+1)</f>
        <v>197</v>
      </c>
      <c r="B358" s="303" t="s">
        <v>402</v>
      </c>
      <c r="C358" s="152"/>
      <c r="D358" s="152"/>
      <c r="E358" s="152"/>
      <c r="F358" s="152"/>
      <c r="G358" s="152"/>
      <c r="H358" s="152"/>
      <c r="I358" s="153"/>
      <c r="J358" s="148" t="s">
        <v>31</v>
      </c>
      <c r="K358" s="253">
        <v>12.5</v>
      </c>
      <c r="L358" s="233"/>
      <c r="M358" s="161">
        <f t="shared" si="20"/>
        <v>0</v>
      </c>
      <c r="N358" s="755"/>
      <c r="O358" s="752"/>
      <c r="P358" s="161">
        <f t="shared" si="21"/>
        <v>0</v>
      </c>
    </row>
    <row r="359" spans="1:16" s="119" customFormat="1" ht="15.6" customHeight="1">
      <c r="A359" s="300" t="str">
        <f>IF(J359="","",MAX(A$3:A358)+1)</f>
        <v/>
      </c>
      <c r="B359" s="303"/>
      <c r="C359" s="152"/>
      <c r="D359" s="152"/>
      <c r="E359" s="152"/>
      <c r="F359" s="152"/>
      <c r="G359" s="152"/>
      <c r="H359" s="152"/>
      <c r="I359" s="153"/>
      <c r="J359" s="148"/>
      <c r="K359" s="307"/>
      <c r="L359" s="233"/>
      <c r="M359" s="234"/>
      <c r="N359" s="755"/>
      <c r="O359" s="752"/>
      <c r="P359" s="161"/>
    </row>
    <row r="360" spans="1:16" s="129" customFormat="1" ht="16.149999999999999" customHeight="1">
      <c r="A360" s="300">
        <f>IF(J360="","",MAX(A$3:A359)+1)</f>
        <v>198</v>
      </c>
      <c r="B360" s="301" t="s">
        <v>434</v>
      </c>
      <c r="C360" s="152"/>
      <c r="D360" s="152"/>
      <c r="E360" s="152"/>
      <c r="F360" s="152"/>
      <c r="G360" s="152"/>
      <c r="H360" s="152"/>
      <c r="I360" s="153"/>
      <c r="J360" s="339" t="s">
        <v>329</v>
      </c>
      <c r="K360" s="148"/>
      <c r="L360" s="233"/>
      <c r="M360" s="234"/>
      <c r="N360" s="755"/>
      <c r="O360" s="752"/>
      <c r="P360" s="161"/>
    </row>
    <row r="361" spans="1:16" s="119" customFormat="1" ht="16.149999999999999" customHeight="1">
      <c r="A361" s="300" t="str">
        <f>IF(J361="","",MAX(A$3:A360)+1)</f>
        <v/>
      </c>
      <c r="B361" s="305"/>
      <c r="C361" s="152"/>
      <c r="D361" s="152"/>
      <c r="E361" s="152"/>
      <c r="F361" s="152"/>
      <c r="G361" s="152"/>
      <c r="H361" s="152"/>
      <c r="I361" s="153"/>
      <c r="J361" s="293"/>
      <c r="K361" s="148"/>
      <c r="L361" s="233">
        <v>0</v>
      </c>
      <c r="M361" s="234"/>
      <c r="N361" s="755"/>
      <c r="O361" s="752"/>
      <c r="P361" s="161"/>
    </row>
    <row r="362" spans="1:16" ht="21" customHeight="1" thickBot="1">
      <c r="A362" s="308"/>
      <c r="B362" s="598"/>
      <c r="C362" s="198"/>
      <c r="D362" s="198"/>
      <c r="E362" s="198"/>
      <c r="F362" s="198"/>
      <c r="G362" s="198"/>
      <c r="H362" s="198"/>
      <c r="I362" s="198"/>
      <c r="J362" s="199"/>
      <c r="K362" s="426"/>
      <c r="L362" s="311"/>
      <c r="M362" s="312"/>
      <c r="N362" s="779"/>
      <c r="O362" s="779"/>
      <c r="P362" s="216"/>
    </row>
    <row r="363" spans="1:16" ht="15" customHeight="1" thickBot="1">
      <c r="A363" s="342"/>
      <c r="B363" s="319"/>
      <c r="C363" s="320"/>
      <c r="D363" s="320"/>
      <c r="E363" s="320"/>
      <c r="F363" s="320"/>
      <c r="G363" s="320"/>
      <c r="H363" s="320"/>
      <c r="I363" s="320"/>
      <c r="J363" s="321"/>
      <c r="K363" s="152"/>
      <c r="L363" s="322"/>
      <c r="M363" s="322"/>
      <c r="N363" s="175"/>
      <c r="O363" s="175"/>
      <c r="P363" s="341"/>
    </row>
    <row r="364" spans="1:16" ht="20.45" customHeight="1">
      <c r="A364" s="342"/>
      <c r="B364" s="319"/>
      <c r="C364" s="912" t="s">
        <v>755</v>
      </c>
      <c r="D364" s="913"/>
      <c r="E364" s="913"/>
      <c r="F364" s="913"/>
      <c r="G364" s="913"/>
      <c r="H364" s="913"/>
      <c r="I364" s="913"/>
      <c r="J364" s="665"/>
      <c r="K364" s="665" t="s">
        <v>412</v>
      </c>
      <c r="L364" s="666">
        <f>SUM(M294:M362)</f>
        <v>0</v>
      </c>
      <c r="M364" s="666"/>
      <c r="N364" s="900" t="s">
        <v>756</v>
      </c>
      <c r="O364" s="665" t="s">
        <v>412</v>
      </c>
      <c r="P364" s="666">
        <f>SUM(P294:P362)</f>
        <v>0</v>
      </c>
    </row>
    <row r="365" spans="1:16" ht="20.45" customHeight="1">
      <c r="A365" s="342"/>
      <c r="B365" s="319"/>
      <c r="C365" s="914"/>
      <c r="D365" s="915"/>
      <c r="E365" s="915"/>
      <c r="F365" s="915"/>
      <c r="G365" s="915"/>
      <c r="H365" s="915"/>
      <c r="I365" s="915"/>
      <c r="J365" s="668"/>
      <c r="K365" s="668" t="s">
        <v>413</v>
      </c>
      <c r="L365" s="669">
        <f>20%*L364</f>
        <v>0</v>
      </c>
      <c r="M365" s="669"/>
      <c r="N365" s="901"/>
      <c r="O365" s="668" t="s">
        <v>413</v>
      </c>
      <c r="P365" s="671">
        <f>0.2*P364</f>
        <v>0</v>
      </c>
    </row>
    <row r="366" spans="1:16" ht="20.45" customHeight="1" thickBot="1">
      <c r="A366" s="342"/>
      <c r="B366" s="319"/>
      <c r="C366" s="916"/>
      <c r="D366" s="917"/>
      <c r="E366" s="917"/>
      <c r="F366" s="917"/>
      <c r="G366" s="917"/>
      <c r="H366" s="917"/>
      <c r="I366" s="917"/>
      <c r="J366" s="672"/>
      <c r="K366" s="672" t="s">
        <v>414</v>
      </c>
      <c r="L366" s="673">
        <f>L364+L365</f>
        <v>0</v>
      </c>
      <c r="M366" s="673"/>
      <c r="N366" s="902"/>
      <c r="O366" s="672" t="s">
        <v>414</v>
      </c>
      <c r="P366" s="674">
        <f>+P365+P364</f>
        <v>0</v>
      </c>
    </row>
    <row r="367" spans="1:16">
      <c r="A367" s="342"/>
      <c r="B367" s="319"/>
      <c r="C367" s="320"/>
      <c r="D367" s="320"/>
      <c r="E367" s="320"/>
      <c r="F367" s="320"/>
      <c r="G367" s="320"/>
      <c r="H367" s="320"/>
      <c r="I367" s="320"/>
      <c r="J367" s="321"/>
      <c r="K367" s="152"/>
      <c r="L367" s="322"/>
      <c r="M367" s="322"/>
      <c r="N367" s="175"/>
      <c r="O367" s="175"/>
      <c r="P367" s="341"/>
    </row>
    <row r="368" spans="1:16" s="129" customFormat="1" ht="11.45" customHeight="1" thickBot="1">
      <c r="A368" s="318"/>
      <c r="B368" s="327"/>
      <c r="C368" s="152"/>
      <c r="D368" s="152"/>
      <c r="E368" s="152"/>
      <c r="F368" s="152"/>
      <c r="G368" s="152"/>
      <c r="H368" s="152"/>
      <c r="I368" s="152"/>
      <c r="J368" s="152"/>
      <c r="K368" s="323"/>
      <c r="L368" s="328"/>
      <c r="M368" s="328"/>
      <c r="N368" s="175"/>
      <c r="O368" s="175"/>
      <c r="P368" s="329"/>
    </row>
    <row r="369" spans="1:18" s="129" customFormat="1" ht="41.45" customHeight="1">
      <c r="A369" s="298"/>
      <c r="B369" s="906" t="s">
        <v>435</v>
      </c>
      <c r="C369" s="907"/>
      <c r="D369" s="907"/>
      <c r="E369" s="907"/>
      <c r="F369" s="907"/>
      <c r="G369" s="907"/>
      <c r="H369" s="907"/>
      <c r="I369" s="908"/>
      <c r="J369" s="330"/>
      <c r="K369" s="331"/>
      <c r="L369" s="332"/>
      <c r="M369" s="700"/>
      <c r="N369" s="261"/>
      <c r="O369" s="262"/>
      <c r="P369" s="138"/>
      <c r="Q369" s="143"/>
      <c r="R369" s="144"/>
    </row>
    <row r="370" spans="1:18" ht="16.149999999999999" customHeight="1">
      <c r="A370" s="300"/>
      <c r="B370" s="333"/>
      <c r="C370" s="146"/>
      <c r="D370" s="146"/>
      <c r="E370" s="146"/>
      <c r="F370" s="146"/>
      <c r="G370" s="146"/>
      <c r="H370" s="146"/>
      <c r="I370" s="146"/>
      <c r="J370" s="147"/>
      <c r="K370" s="147"/>
      <c r="L370" s="254"/>
      <c r="M370" s="150"/>
      <c r="N370" s="257"/>
      <c r="O370" s="175"/>
      <c r="P370" s="150"/>
    </row>
    <row r="371" spans="1:18" ht="16.149999999999999" customHeight="1">
      <c r="A371" s="300" t="str">
        <f>IF(J371="","",MAX(A$3:A370)+1)</f>
        <v/>
      </c>
      <c r="B371" s="333"/>
      <c r="C371" s="146"/>
      <c r="D371" s="146"/>
      <c r="E371" s="146"/>
      <c r="F371" s="146"/>
      <c r="G371" s="146"/>
      <c r="H371" s="146"/>
      <c r="I371" s="146"/>
      <c r="J371" s="147"/>
      <c r="K371" s="147"/>
      <c r="L371" s="254"/>
      <c r="M371" s="150"/>
      <c r="N371" s="257"/>
      <c r="O371" s="175"/>
      <c r="P371" s="161"/>
    </row>
    <row r="372" spans="1:18" ht="16.149999999999999" customHeight="1">
      <c r="A372" s="300" t="str">
        <f>IF(J372="","",MAX(A$3:A371)+1)</f>
        <v/>
      </c>
      <c r="B372" s="337" t="s">
        <v>436</v>
      </c>
      <c r="C372" s="152"/>
      <c r="D372" s="152"/>
      <c r="E372" s="152"/>
      <c r="F372" s="152"/>
      <c r="G372" s="152"/>
      <c r="H372" s="152"/>
      <c r="I372" s="153"/>
      <c r="J372" s="154"/>
      <c r="K372" s="154"/>
      <c r="L372" s="338"/>
      <c r="M372" s="698"/>
      <c r="N372" s="257"/>
      <c r="O372" s="175"/>
      <c r="P372" s="161"/>
    </row>
    <row r="373" spans="1:18" s="165" customFormat="1" ht="9.6" customHeight="1">
      <c r="A373" s="300" t="str">
        <f>IF(J373="","",MAX(A$3:A372)+1)</f>
        <v/>
      </c>
      <c r="B373" s="301"/>
      <c r="C373" s="152"/>
      <c r="D373" s="152"/>
      <c r="E373" s="152"/>
      <c r="F373" s="152"/>
      <c r="G373" s="152"/>
      <c r="H373" s="152"/>
      <c r="I373" s="153"/>
      <c r="J373" s="158"/>
      <c r="K373" s="193"/>
      <c r="L373" s="233"/>
      <c r="M373" s="234"/>
      <c r="N373" s="257"/>
      <c r="O373" s="175"/>
      <c r="P373" s="161"/>
    </row>
    <row r="374" spans="1:18" s="119" customFormat="1" ht="16.149999999999999" customHeight="1" collapsed="1">
      <c r="A374" s="300" t="str">
        <f>IF(J374="","",MAX(A$3:A373)+1)</f>
        <v/>
      </c>
      <c r="B374" s="302" t="s">
        <v>437</v>
      </c>
      <c r="C374" s="152"/>
      <c r="D374" s="152"/>
      <c r="E374" s="152"/>
      <c r="F374" s="152"/>
      <c r="G374" s="152"/>
      <c r="H374" s="152"/>
      <c r="I374" s="153"/>
      <c r="J374" s="158"/>
      <c r="K374" s="232"/>
      <c r="L374" s="233"/>
      <c r="M374" s="234"/>
      <c r="N374" s="257"/>
      <c r="O374" s="175"/>
      <c r="P374" s="161"/>
    </row>
    <row r="375" spans="1:18" s="129" customFormat="1" ht="16.149999999999999" customHeight="1">
      <c r="A375" s="300" t="str">
        <f>IF(J375="","",MAX(A$3:A374)+1)</f>
        <v/>
      </c>
      <c r="B375" s="301" t="s">
        <v>438</v>
      </c>
      <c r="C375" s="152"/>
      <c r="D375" s="152"/>
      <c r="E375" s="152"/>
      <c r="F375" s="152"/>
      <c r="G375" s="152"/>
      <c r="H375" s="152"/>
      <c r="I375" s="153"/>
      <c r="J375" s="148"/>
      <c r="K375" s="148"/>
      <c r="L375" s="233"/>
      <c r="M375" s="234"/>
      <c r="N375" s="257"/>
      <c r="O375" s="175"/>
      <c r="P375" s="161"/>
    </row>
    <row r="376" spans="1:18" s="129" customFormat="1" ht="16.899999999999999" customHeight="1" collapsed="1">
      <c r="A376" s="300">
        <f>IF(J376="","",MAX(A$3:A375)+1)</f>
        <v>199</v>
      </c>
      <c r="B376" s="918" t="s">
        <v>439</v>
      </c>
      <c r="C376" s="910"/>
      <c r="D376" s="910"/>
      <c r="E376" s="910"/>
      <c r="F376" s="910"/>
      <c r="G376" s="910"/>
      <c r="H376" s="910"/>
      <c r="I376" s="911"/>
      <c r="J376" s="148" t="s">
        <v>291</v>
      </c>
      <c r="K376" s="253">
        <v>1</v>
      </c>
      <c r="L376" s="233"/>
      <c r="M376" s="161">
        <f t="shared" ref="M376:M379" si="22">K376*L376</f>
        <v>0</v>
      </c>
      <c r="N376" s="702"/>
      <c r="O376" s="137"/>
      <c r="P376" s="161">
        <f>IF(N376="X",M376,0)</f>
        <v>0</v>
      </c>
    </row>
    <row r="377" spans="1:18" s="129" customFormat="1" ht="29.45" customHeight="1" collapsed="1">
      <c r="A377" s="300">
        <f>IF(J377="","",MAX(A$3:A376)+1)</f>
        <v>200</v>
      </c>
      <c r="B377" s="918" t="s">
        <v>395</v>
      </c>
      <c r="C377" s="910"/>
      <c r="D377" s="910"/>
      <c r="E377" s="910"/>
      <c r="F377" s="910"/>
      <c r="G377" s="910"/>
      <c r="H377" s="910"/>
      <c r="I377" s="911"/>
      <c r="J377" s="148" t="s">
        <v>291</v>
      </c>
      <c r="K377" s="253">
        <v>1</v>
      </c>
      <c r="L377" s="233"/>
      <c r="M377" s="161">
        <f t="shared" si="22"/>
        <v>0</v>
      </c>
      <c r="N377" s="702"/>
      <c r="O377" s="137"/>
      <c r="P377" s="161">
        <f>IF(N377="X",M377,0)</f>
        <v>0</v>
      </c>
    </row>
    <row r="378" spans="1:18" s="129" customFormat="1" ht="18" customHeight="1">
      <c r="A378" s="300">
        <f>IF(J378="","",MAX(A$3:A377)+1)</f>
        <v>201</v>
      </c>
      <c r="B378" s="918" t="s">
        <v>440</v>
      </c>
      <c r="C378" s="910"/>
      <c r="D378" s="910"/>
      <c r="E378" s="910"/>
      <c r="F378" s="910"/>
      <c r="G378" s="910"/>
      <c r="H378" s="910"/>
      <c r="I378" s="911"/>
      <c r="J378" s="148" t="s">
        <v>219</v>
      </c>
      <c r="K378" s="253">
        <v>36</v>
      </c>
      <c r="L378" s="233"/>
      <c r="M378" s="161">
        <f t="shared" si="22"/>
        <v>0</v>
      </c>
      <c r="N378" s="702"/>
      <c r="O378" s="137"/>
      <c r="P378" s="161">
        <f>IF(N378="X",M378,0)</f>
        <v>0</v>
      </c>
    </row>
    <row r="379" spans="1:18" s="119" customFormat="1" ht="16.149999999999999" customHeight="1">
      <c r="A379" s="300">
        <f>IF(J379="","",MAX(A$3:A378)+1)</f>
        <v>202</v>
      </c>
      <c r="B379" s="303" t="s">
        <v>380</v>
      </c>
      <c r="C379" s="152"/>
      <c r="D379" s="152"/>
      <c r="E379" s="258"/>
      <c r="F379" s="152"/>
      <c r="G379" s="152"/>
      <c r="H379" s="152"/>
      <c r="I379" s="304" t="s">
        <v>441</v>
      </c>
      <c r="J379" s="148" t="s">
        <v>31</v>
      </c>
      <c r="K379" s="253">
        <v>27</v>
      </c>
      <c r="L379" s="233"/>
      <c r="M379" s="161">
        <f t="shared" si="22"/>
        <v>0</v>
      </c>
      <c r="N379" s="702"/>
      <c r="O379" s="137"/>
      <c r="P379" s="161">
        <f>IF(N379="X",M379,0)</f>
        <v>0</v>
      </c>
    </row>
    <row r="380" spans="1:18" s="129" customFormat="1" ht="16.149999999999999" customHeight="1">
      <c r="A380" s="300" t="str">
        <f>IF(J380="","",MAX(A$3:A379)+1)</f>
        <v/>
      </c>
      <c r="B380" s="303" t="s">
        <v>442</v>
      </c>
      <c r="C380" s="152"/>
      <c r="D380" s="152"/>
      <c r="E380" s="152"/>
      <c r="F380" s="152"/>
      <c r="G380" s="152"/>
      <c r="H380" s="152"/>
      <c r="I380" s="304" t="s">
        <v>399</v>
      </c>
      <c r="J380" s="148"/>
      <c r="K380" s="253"/>
      <c r="L380" s="233"/>
      <c r="M380" s="234"/>
      <c r="N380" s="257"/>
      <c r="O380" s="137"/>
      <c r="P380" s="306" t="s">
        <v>244</v>
      </c>
    </row>
    <row r="381" spans="1:18" s="129" customFormat="1" ht="16.149999999999999" customHeight="1">
      <c r="A381" s="300">
        <f>IF(J381="","",MAX(A$3:A380)+1)</f>
        <v>203</v>
      </c>
      <c r="B381" s="303" t="s">
        <v>402</v>
      </c>
      <c r="C381" s="152"/>
      <c r="D381" s="152"/>
      <c r="E381" s="152"/>
      <c r="F381" s="152"/>
      <c r="G381" s="152"/>
      <c r="H381" s="152"/>
      <c r="I381" s="153"/>
      <c r="J381" s="148" t="s">
        <v>31</v>
      </c>
      <c r="K381" s="253">
        <v>27</v>
      </c>
      <c r="L381" s="233"/>
      <c r="M381" s="161">
        <f t="shared" ref="M381:M385" si="23">K381*L381</f>
        <v>0</v>
      </c>
      <c r="N381" s="702"/>
      <c r="O381" s="137"/>
      <c r="P381" s="161">
        <f>IF(N381="X",M381,0)</f>
        <v>0</v>
      </c>
    </row>
    <row r="382" spans="1:18" s="119" customFormat="1" ht="16.899999999999999" customHeight="1">
      <c r="A382" s="300">
        <f>IF(J382="","",MAX(A$3:A381)+1)</f>
        <v>204</v>
      </c>
      <c r="B382" s="303" t="s">
        <v>403</v>
      </c>
      <c r="C382" s="152"/>
      <c r="D382" s="152"/>
      <c r="E382" s="152"/>
      <c r="F382" s="152"/>
      <c r="G382" s="152"/>
      <c r="H382" s="152"/>
      <c r="I382" s="153"/>
      <c r="J382" s="148" t="s">
        <v>291</v>
      </c>
      <c r="K382" s="253">
        <v>1</v>
      </c>
      <c r="L382" s="233"/>
      <c r="M382" s="161">
        <f t="shared" si="23"/>
        <v>0</v>
      </c>
      <c r="N382" s="702"/>
      <c r="O382" s="137"/>
      <c r="P382" s="161">
        <f>IF(N382="X",M382,0)</f>
        <v>0</v>
      </c>
    </row>
    <row r="383" spans="1:18" s="119" customFormat="1" ht="16.899999999999999" customHeight="1">
      <c r="A383" s="300">
        <f>IF(J383="","",MAX(A$3:A382)+1)</f>
        <v>205</v>
      </c>
      <c r="B383" s="303" t="s">
        <v>443</v>
      </c>
      <c r="C383" s="152"/>
      <c r="D383" s="152"/>
      <c r="E383" s="152"/>
      <c r="F383" s="152"/>
      <c r="G383" s="152"/>
      <c r="H383" s="152"/>
      <c r="I383" s="153"/>
      <c r="J383" s="148" t="s">
        <v>219</v>
      </c>
      <c r="K383" s="253">
        <v>36</v>
      </c>
      <c r="L383" s="233"/>
      <c r="M383" s="161">
        <f t="shared" si="23"/>
        <v>0</v>
      </c>
      <c r="N383" s="702"/>
      <c r="O383" s="137"/>
      <c r="P383" s="161">
        <f>IF(N383="X",M383,0)</f>
        <v>0</v>
      </c>
    </row>
    <row r="384" spans="1:18" s="119" customFormat="1" ht="16.899999999999999" customHeight="1">
      <c r="A384" s="300">
        <f>IF(J384="","",MAX(A$3:A383)+1)</f>
        <v>206</v>
      </c>
      <c r="B384" s="303" t="s">
        <v>444</v>
      </c>
      <c r="C384" s="152"/>
      <c r="D384" s="152"/>
      <c r="E384" s="152"/>
      <c r="F384" s="152"/>
      <c r="G384" s="152"/>
      <c r="H384" s="152"/>
      <c r="I384" s="153"/>
      <c r="J384" s="148" t="s">
        <v>219</v>
      </c>
      <c r="K384" s="253">
        <v>17.099999999999998</v>
      </c>
      <c r="L384" s="233"/>
      <c r="M384" s="161">
        <f t="shared" si="23"/>
        <v>0</v>
      </c>
      <c r="N384" s="702"/>
      <c r="O384" s="137"/>
      <c r="P384" s="161">
        <f>IF(N384="X",M384,0)</f>
        <v>0</v>
      </c>
    </row>
    <row r="385" spans="1:16" s="119" customFormat="1" ht="26.45" customHeight="1">
      <c r="A385" s="300">
        <f>IF(J385="","",MAX(A$3:A384)+1)</f>
        <v>207</v>
      </c>
      <c r="B385" s="918" t="s">
        <v>445</v>
      </c>
      <c r="C385" s="910"/>
      <c r="D385" s="910"/>
      <c r="E385" s="910"/>
      <c r="F385" s="910"/>
      <c r="G385" s="910"/>
      <c r="H385" s="910"/>
      <c r="I385" s="911"/>
      <c r="J385" s="148" t="s">
        <v>291</v>
      </c>
      <c r="K385" s="263">
        <v>1</v>
      </c>
      <c r="L385" s="233"/>
      <c r="M385" s="161">
        <f t="shared" si="23"/>
        <v>0</v>
      </c>
      <c r="N385" s="702"/>
      <c r="O385" s="137"/>
      <c r="P385" s="161">
        <f>IF(N385="X",M385,0)</f>
        <v>0</v>
      </c>
    </row>
    <row r="386" spans="1:16" s="119" customFormat="1" ht="13.15" customHeight="1">
      <c r="A386" s="300" t="str">
        <f>IF(J386="","",MAX(A$3:A385)+1)</f>
        <v/>
      </c>
      <c r="B386" s="305"/>
      <c r="C386" s="152"/>
      <c r="D386" s="152"/>
      <c r="E386" s="152"/>
      <c r="F386" s="152"/>
      <c r="G386" s="152"/>
      <c r="H386" s="152"/>
      <c r="I386" s="153"/>
      <c r="J386" s="148"/>
      <c r="K386" s="148"/>
      <c r="L386" s="233"/>
      <c r="M386" s="234"/>
      <c r="N386" s="257"/>
      <c r="O386" s="137"/>
      <c r="P386" s="161"/>
    </row>
    <row r="387" spans="1:16" s="129" customFormat="1" ht="16.149999999999999" customHeight="1">
      <c r="A387" s="300" t="str">
        <f>IF(J387="","",MAX(A$3:A386)+1)</f>
        <v/>
      </c>
      <c r="B387" s="301" t="s">
        <v>446</v>
      </c>
      <c r="C387" s="152"/>
      <c r="D387" s="152"/>
      <c r="E387" s="152"/>
      <c r="F387" s="152"/>
      <c r="G387" s="152"/>
      <c r="H387" s="152"/>
      <c r="I387" s="153"/>
      <c r="J387" s="148"/>
      <c r="K387" s="148"/>
      <c r="L387" s="233"/>
      <c r="M387" s="234"/>
      <c r="N387" s="257"/>
      <c r="O387" s="137"/>
      <c r="P387" s="161"/>
    </row>
    <row r="388" spans="1:16" s="129" customFormat="1" ht="16.899999999999999" customHeight="1" collapsed="1">
      <c r="A388" s="300">
        <f>IF(J388="","",MAX(A$3:A387)+1)</f>
        <v>208</v>
      </c>
      <c r="B388" s="918" t="s">
        <v>439</v>
      </c>
      <c r="C388" s="910"/>
      <c r="D388" s="910"/>
      <c r="E388" s="910"/>
      <c r="F388" s="910"/>
      <c r="G388" s="910"/>
      <c r="H388" s="910"/>
      <c r="I388" s="911"/>
      <c r="J388" s="148" t="s">
        <v>291</v>
      </c>
      <c r="K388" s="253">
        <v>1</v>
      </c>
      <c r="L388" s="233"/>
      <c r="M388" s="161">
        <f t="shared" ref="M388:M390" si="24">K388*L388</f>
        <v>0</v>
      </c>
      <c r="N388" s="702"/>
      <c r="O388" s="137"/>
      <c r="P388" s="161">
        <f>IF(N388="X",M388,0)</f>
        <v>0</v>
      </c>
    </row>
    <row r="389" spans="1:16" s="129" customFormat="1" ht="18" customHeight="1">
      <c r="A389" s="300">
        <f>IF(J389="","",MAX(A$3:A388)+1)</f>
        <v>209</v>
      </c>
      <c r="B389" s="918" t="s">
        <v>440</v>
      </c>
      <c r="C389" s="910"/>
      <c r="D389" s="910"/>
      <c r="E389" s="910"/>
      <c r="F389" s="910"/>
      <c r="G389" s="910"/>
      <c r="H389" s="910"/>
      <c r="I389" s="911"/>
      <c r="J389" s="148" t="s">
        <v>219</v>
      </c>
      <c r="K389" s="253">
        <v>49</v>
      </c>
      <c r="L389" s="233"/>
      <c r="M389" s="161">
        <f t="shared" si="24"/>
        <v>0</v>
      </c>
      <c r="N389" s="702"/>
      <c r="O389" s="137"/>
      <c r="P389" s="161">
        <f>IF(N389="X",M389,0)</f>
        <v>0</v>
      </c>
    </row>
    <row r="390" spans="1:16" s="119" customFormat="1" ht="16.149999999999999" customHeight="1">
      <c r="A390" s="300">
        <f>IF(J390="","",MAX(A$3:A389)+1)</f>
        <v>210</v>
      </c>
      <c r="B390" s="303" t="s">
        <v>380</v>
      </c>
      <c r="C390" s="152"/>
      <c r="D390" s="152"/>
      <c r="E390" s="258"/>
      <c r="F390" s="152"/>
      <c r="G390" s="152"/>
      <c r="H390" s="152"/>
      <c r="I390" s="304" t="s">
        <v>441</v>
      </c>
      <c r="J390" s="148" t="s">
        <v>31</v>
      </c>
      <c r="K390" s="253">
        <v>27</v>
      </c>
      <c r="L390" s="233"/>
      <c r="M390" s="161">
        <f t="shared" si="24"/>
        <v>0</v>
      </c>
      <c r="N390" s="702"/>
      <c r="O390" s="137"/>
      <c r="P390" s="161">
        <f>IF(N390="X",M390,0)</f>
        <v>0</v>
      </c>
    </row>
    <row r="391" spans="1:16" s="129" customFormat="1" ht="16.149999999999999" customHeight="1">
      <c r="A391" s="300" t="str">
        <f>IF(J391="","",MAX(A$3:A390)+1)</f>
        <v/>
      </c>
      <c r="B391" s="303" t="s">
        <v>442</v>
      </c>
      <c r="C391" s="152"/>
      <c r="D391" s="152"/>
      <c r="E391" s="152"/>
      <c r="F391" s="152"/>
      <c r="G391" s="152"/>
      <c r="H391" s="152"/>
      <c r="I391" s="304" t="s">
        <v>399</v>
      </c>
      <c r="J391" s="148"/>
      <c r="K391" s="253"/>
      <c r="L391" s="233"/>
      <c r="M391" s="234"/>
      <c r="N391" s="257"/>
      <c r="O391" s="137"/>
      <c r="P391" s="306" t="s">
        <v>244</v>
      </c>
    </row>
    <row r="392" spans="1:16" s="129" customFormat="1" ht="16.149999999999999" customHeight="1">
      <c r="A392" s="300">
        <f>IF(J392="","",MAX(A$3:A391)+1)</f>
        <v>211</v>
      </c>
      <c r="B392" s="303" t="s">
        <v>402</v>
      </c>
      <c r="C392" s="152"/>
      <c r="D392" s="152"/>
      <c r="E392" s="152"/>
      <c r="F392" s="152"/>
      <c r="G392" s="152"/>
      <c r="H392" s="152"/>
      <c r="I392" s="153"/>
      <c r="J392" s="148" t="s">
        <v>31</v>
      </c>
      <c r="K392" s="253">
        <v>27</v>
      </c>
      <c r="L392" s="233"/>
      <c r="M392" s="161">
        <f t="shared" ref="M392:M395" si="25">K392*L392</f>
        <v>0</v>
      </c>
      <c r="N392" s="702"/>
      <c r="O392" s="137"/>
      <c r="P392" s="161">
        <f>IF(N392="X",M392,0)</f>
        <v>0</v>
      </c>
    </row>
    <row r="393" spans="1:16" s="119" customFormat="1" ht="16.899999999999999" customHeight="1">
      <c r="A393" s="300">
        <f>IF(J393="","",MAX(A$3:A392)+1)</f>
        <v>212</v>
      </c>
      <c r="B393" s="303" t="s">
        <v>443</v>
      </c>
      <c r="C393" s="152"/>
      <c r="D393" s="152"/>
      <c r="E393" s="152"/>
      <c r="F393" s="152"/>
      <c r="G393" s="152"/>
      <c r="H393" s="152"/>
      <c r="I393" s="153"/>
      <c r="J393" s="148" t="s">
        <v>219</v>
      </c>
      <c r="K393" s="253">
        <v>49</v>
      </c>
      <c r="L393" s="233"/>
      <c r="M393" s="161">
        <f t="shared" si="25"/>
        <v>0</v>
      </c>
      <c r="N393" s="702"/>
      <c r="O393" s="137"/>
      <c r="P393" s="161">
        <f>IF(N393="X",M393,0)</f>
        <v>0</v>
      </c>
    </row>
    <row r="394" spans="1:16" s="119" customFormat="1" ht="16.899999999999999" customHeight="1">
      <c r="A394" s="300">
        <f>IF(J394="","",MAX(A$3:A393)+1)</f>
        <v>213</v>
      </c>
      <c r="B394" s="303" t="s">
        <v>444</v>
      </c>
      <c r="C394" s="152"/>
      <c r="D394" s="152"/>
      <c r="E394" s="152"/>
      <c r="F394" s="152"/>
      <c r="G394" s="152"/>
      <c r="H394" s="152"/>
      <c r="I394" s="153"/>
      <c r="J394" s="148" t="s">
        <v>219</v>
      </c>
      <c r="K394" s="253">
        <v>12.25</v>
      </c>
      <c r="L394" s="233"/>
      <c r="M394" s="161">
        <f t="shared" si="25"/>
        <v>0</v>
      </c>
      <c r="N394" s="702"/>
      <c r="O394" s="137"/>
      <c r="P394" s="161">
        <f>IF(N394="X",M394,0)</f>
        <v>0</v>
      </c>
    </row>
    <row r="395" spans="1:16" s="119" customFormat="1" ht="26.45" customHeight="1">
      <c r="A395" s="300">
        <f>IF(J395="","",MAX(A$3:A394)+1)</f>
        <v>214</v>
      </c>
      <c r="B395" s="918" t="s">
        <v>445</v>
      </c>
      <c r="C395" s="910"/>
      <c r="D395" s="910"/>
      <c r="E395" s="910"/>
      <c r="F395" s="910"/>
      <c r="G395" s="910"/>
      <c r="H395" s="910"/>
      <c r="I395" s="911"/>
      <c r="J395" s="148" t="s">
        <v>291</v>
      </c>
      <c r="K395" s="263">
        <v>1</v>
      </c>
      <c r="L395" s="233"/>
      <c r="M395" s="161">
        <f t="shared" si="25"/>
        <v>0</v>
      </c>
      <c r="N395" s="702"/>
      <c r="O395" s="137"/>
      <c r="P395" s="161">
        <f>IF(N395="X",M395,0)</f>
        <v>0</v>
      </c>
    </row>
    <row r="396" spans="1:16" s="119" customFormat="1" ht="16.149999999999999" customHeight="1">
      <c r="A396" s="300" t="str">
        <f>IF(J396="","",MAX(A$3:A386)+1)</f>
        <v/>
      </c>
      <c r="B396" s="305"/>
      <c r="C396" s="152"/>
      <c r="D396" s="152"/>
      <c r="E396" s="152"/>
      <c r="F396" s="152"/>
      <c r="G396" s="152"/>
      <c r="H396" s="152"/>
      <c r="I396" s="153"/>
      <c r="J396" s="293"/>
      <c r="K396" s="148"/>
      <c r="L396" s="233"/>
      <c r="M396" s="234"/>
      <c r="N396" s="257"/>
      <c r="O396" s="137"/>
      <c r="P396" s="161"/>
    </row>
    <row r="397" spans="1:16" ht="6" customHeight="1" thickBot="1">
      <c r="A397" s="308"/>
      <c r="B397" s="598"/>
      <c r="C397" s="198"/>
      <c r="D397" s="198"/>
      <c r="E397" s="198"/>
      <c r="F397" s="198"/>
      <c r="G397" s="198"/>
      <c r="H397" s="198"/>
      <c r="I397" s="198"/>
      <c r="J397" s="199"/>
      <c r="K397" s="426"/>
      <c r="L397" s="311"/>
      <c r="M397" s="312"/>
      <c r="N397" s="259"/>
      <c r="O397" s="260"/>
      <c r="P397" s="216"/>
    </row>
    <row r="398" spans="1:16" ht="6" customHeight="1" thickBot="1">
      <c r="A398" s="342"/>
      <c r="B398" s="319"/>
      <c r="C398" s="320"/>
      <c r="D398" s="320"/>
      <c r="E398" s="320"/>
      <c r="F398" s="320"/>
      <c r="G398" s="320"/>
      <c r="H398" s="320"/>
      <c r="I398" s="320"/>
      <c r="J398" s="321"/>
      <c r="K398" s="152"/>
      <c r="L398" s="322"/>
      <c r="M398" s="322"/>
      <c r="N398" s="175"/>
      <c r="O398" s="175"/>
      <c r="P398" s="341"/>
    </row>
    <row r="399" spans="1:16" ht="20.45" customHeight="1">
      <c r="A399" s="342"/>
      <c r="B399" s="319"/>
      <c r="C399" s="912" t="s">
        <v>755</v>
      </c>
      <c r="D399" s="913"/>
      <c r="E399" s="913"/>
      <c r="F399" s="913"/>
      <c r="G399" s="913"/>
      <c r="H399" s="913"/>
      <c r="I399" s="913"/>
      <c r="J399" s="665"/>
      <c r="K399" s="665" t="s">
        <v>412</v>
      </c>
      <c r="L399" s="666">
        <f>SUM(M369:M396)</f>
        <v>0</v>
      </c>
      <c r="M399" s="666"/>
      <c r="N399" s="900" t="s">
        <v>756</v>
      </c>
      <c r="O399" s="665" t="s">
        <v>412</v>
      </c>
      <c r="P399" s="667">
        <f>SUM(P369:P396)</f>
        <v>0</v>
      </c>
    </row>
    <row r="400" spans="1:16" ht="20.45" customHeight="1">
      <c r="A400" s="342"/>
      <c r="B400" s="319"/>
      <c r="C400" s="914"/>
      <c r="D400" s="915"/>
      <c r="E400" s="915"/>
      <c r="F400" s="915"/>
      <c r="G400" s="915"/>
      <c r="H400" s="915"/>
      <c r="I400" s="915"/>
      <c r="J400" s="668"/>
      <c r="K400" s="668" t="s">
        <v>413</v>
      </c>
      <c r="L400" s="669">
        <f>20%*L399</f>
        <v>0</v>
      </c>
      <c r="M400" s="669"/>
      <c r="N400" s="901"/>
      <c r="O400" s="668" t="s">
        <v>413</v>
      </c>
      <c r="P400" s="671">
        <f>0.2*P399</f>
        <v>0</v>
      </c>
    </row>
    <row r="401" spans="1:20" ht="20.45" customHeight="1" thickBot="1">
      <c r="A401" s="342"/>
      <c r="B401" s="319"/>
      <c r="C401" s="916"/>
      <c r="D401" s="917"/>
      <c r="E401" s="917"/>
      <c r="F401" s="917"/>
      <c r="G401" s="917"/>
      <c r="H401" s="917"/>
      <c r="I401" s="917"/>
      <c r="J401" s="672"/>
      <c r="K401" s="672" t="s">
        <v>414</v>
      </c>
      <c r="L401" s="673">
        <f>L399+L400</f>
        <v>0</v>
      </c>
      <c r="M401" s="673"/>
      <c r="N401" s="902"/>
      <c r="O401" s="672" t="s">
        <v>414</v>
      </c>
      <c r="P401" s="674">
        <f>+P400+P399</f>
        <v>0</v>
      </c>
    </row>
    <row r="402" spans="1:20">
      <c r="A402" s="342"/>
      <c r="B402" s="319"/>
      <c r="C402" s="320"/>
      <c r="D402" s="320"/>
      <c r="E402" s="320"/>
      <c r="F402" s="320"/>
      <c r="G402" s="320"/>
      <c r="H402" s="320"/>
      <c r="I402" s="320"/>
      <c r="J402" s="321"/>
      <c r="K402" s="152"/>
      <c r="L402" s="322"/>
      <c r="M402" s="322"/>
      <c r="N402" s="175"/>
      <c r="O402" s="175"/>
      <c r="P402" s="341"/>
    </row>
    <row r="403" spans="1:20" ht="13.5" thickBot="1">
      <c r="A403" s="350"/>
      <c r="B403" s="351"/>
      <c r="C403" s="352"/>
      <c r="D403" s="352"/>
      <c r="E403" s="352"/>
      <c r="F403" s="352"/>
      <c r="G403" s="352"/>
      <c r="H403" s="352"/>
      <c r="I403" s="352"/>
      <c r="J403" s="353"/>
      <c r="K403" s="210"/>
      <c r="L403" s="345"/>
      <c r="M403" s="345"/>
      <c r="N403" s="260"/>
      <c r="O403" s="260"/>
      <c r="P403" s="354"/>
    </row>
    <row r="405" spans="1:20" ht="13.5" thickBot="1">
      <c r="S405" s="644"/>
      <c r="T405" s="644"/>
    </row>
    <row r="406" spans="1:20" s="129" customFormat="1" ht="41.45" customHeight="1">
      <c r="A406" s="298"/>
      <c r="B406" s="906" t="s">
        <v>747</v>
      </c>
      <c r="C406" s="907"/>
      <c r="D406" s="907"/>
      <c r="E406" s="907"/>
      <c r="F406" s="907"/>
      <c r="G406" s="907"/>
      <c r="H406" s="907"/>
      <c r="I406" s="908"/>
      <c r="J406" s="330"/>
      <c r="K406" s="331"/>
      <c r="L406" s="332"/>
      <c r="M406" s="700"/>
      <c r="N406" s="261"/>
      <c r="O406" s="262"/>
      <c r="P406" s="138"/>
      <c r="Q406" s="650"/>
      <c r="R406" s="651"/>
      <c r="S406" s="329"/>
      <c r="T406" s="663"/>
    </row>
    <row r="407" spans="1:20" ht="16.149999999999999" customHeight="1">
      <c r="A407" s="300"/>
      <c r="B407" s="302"/>
      <c r="C407" s="152"/>
      <c r="D407" s="152"/>
      <c r="E407" s="152"/>
      <c r="F407" s="152"/>
      <c r="G407" s="152"/>
      <c r="H407" s="152"/>
      <c r="I407" s="153"/>
      <c r="J407" s="147"/>
      <c r="K407" s="147"/>
      <c r="L407" s="254"/>
      <c r="M407" s="150"/>
      <c r="N407" s="257"/>
      <c r="O407" s="175"/>
      <c r="P407" s="150"/>
      <c r="Q407" s="318"/>
      <c r="R407" s="320"/>
      <c r="S407" s="320"/>
      <c r="T407" s="644"/>
    </row>
    <row r="408" spans="1:20" ht="16.149999999999999" customHeight="1">
      <c r="A408" s="208" t="str">
        <f>IF(J408="","",MAX(A$3:A407)+1)</f>
        <v/>
      </c>
      <c r="B408" s="301" t="s">
        <v>748</v>
      </c>
      <c r="C408" s="152"/>
      <c r="D408" s="152"/>
      <c r="E408" s="152"/>
      <c r="F408" s="152"/>
      <c r="G408" s="152"/>
      <c r="H408" s="152"/>
      <c r="I408" s="153"/>
      <c r="J408" s="147"/>
      <c r="K408" s="147"/>
      <c r="L408" s="254"/>
      <c r="M408" s="150"/>
      <c r="N408" s="257"/>
      <c r="O408" s="175"/>
      <c r="P408" s="161"/>
      <c r="Q408" s="161"/>
      <c r="R408" s="320"/>
      <c r="S408" s="661">
        <f t="shared" ref="S408:S412" si="26">R408*Q408</f>
        <v>0</v>
      </c>
      <c r="T408" s="644"/>
    </row>
    <row r="409" spans="1:20" ht="29.25" customHeight="1">
      <c r="A409" s="208" t="str">
        <f>IF(J409="","",MAX(A$3:A402)+1)</f>
        <v/>
      </c>
      <c r="B409" s="909" t="s">
        <v>749</v>
      </c>
      <c r="C409" s="910"/>
      <c r="D409" s="910"/>
      <c r="E409" s="910"/>
      <c r="F409" s="910"/>
      <c r="G409" s="910"/>
      <c r="H409" s="910"/>
      <c r="I409" s="911"/>
      <c r="J409" s="154"/>
      <c r="K409" s="154"/>
      <c r="L409" s="338"/>
      <c r="M409" s="698"/>
      <c r="N409" s="257"/>
      <c r="O409" s="175"/>
      <c r="P409" s="161"/>
      <c r="Q409" s="161"/>
      <c r="R409" s="653"/>
      <c r="S409" s="661">
        <f t="shared" si="26"/>
        <v>0</v>
      </c>
      <c r="T409" s="644"/>
    </row>
    <row r="410" spans="1:20" s="165" customFormat="1" ht="9.6" customHeight="1">
      <c r="A410" s="208" t="str">
        <f>IF(J410="","",MAX(A$3:A409)+1)</f>
        <v/>
      </c>
      <c r="B410" s="909"/>
      <c r="C410" s="910"/>
      <c r="D410" s="910"/>
      <c r="E410" s="910"/>
      <c r="F410" s="910"/>
      <c r="G410" s="910"/>
      <c r="H410" s="910"/>
      <c r="I410" s="911"/>
      <c r="J410" s="158"/>
      <c r="K410" s="193"/>
      <c r="L410" s="233"/>
      <c r="M410" s="234"/>
      <c r="N410" s="257"/>
      <c r="O410" s="175"/>
      <c r="P410" s="161"/>
      <c r="Q410" s="161"/>
      <c r="R410" s="322"/>
      <c r="S410" s="661">
        <f t="shared" si="26"/>
        <v>0</v>
      </c>
      <c r="T410" s="217"/>
    </row>
    <row r="411" spans="1:20" s="119" customFormat="1" ht="16.149999999999999" customHeight="1" collapsed="1">
      <c r="A411" s="208" t="str">
        <f>IF(J411="","",MAX(A$3:A410)+1)</f>
        <v/>
      </c>
      <c r="B411" s="909" t="s">
        <v>750</v>
      </c>
      <c r="C411" s="910"/>
      <c r="D411" s="910"/>
      <c r="E411" s="910"/>
      <c r="F411" s="910"/>
      <c r="G411" s="910"/>
      <c r="H411" s="910"/>
      <c r="I411" s="911"/>
      <c r="J411" s="158"/>
      <c r="K411" s="232"/>
      <c r="L411" s="233"/>
      <c r="M411" s="234"/>
      <c r="N411" s="257"/>
      <c r="O411" s="175"/>
      <c r="P411" s="161"/>
      <c r="Q411" s="234"/>
      <c r="R411" s="322"/>
      <c r="S411" s="661">
        <f t="shared" si="26"/>
        <v>0</v>
      </c>
      <c r="T411" s="152"/>
    </row>
    <row r="412" spans="1:20" s="129" customFormat="1" ht="16.149999999999999" customHeight="1">
      <c r="A412" s="208" t="str">
        <f>IF(J412="","",MAX(A$3:A411)+1)</f>
        <v/>
      </c>
      <c r="B412" s="303" t="s">
        <v>438</v>
      </c>
      <c r="C412" s="152"/>
      <c r="D412" s="152"/>
      <c r="E412" s="258"/>
      <c r="F412" s="152"/>
      <c r="G412" s="152"/>
      <c r="H412" s="152"/>
      <c r="I412" s="304"/>
      <c r="J412" s="148"/>
      <c r="K412" s="148"/>
      <c r="L412" s="233"/>
      <c r="M412" s="234"/>
      <c r="N412" s="257"/>
      <c r="O412" s="175"/>
      <c r="P412" s="161"/>
      <c r="Q412" s="161">
        <f>+N412*L412</f>
        <v>0</v>
      </c>
      <c r="R412" s="322"/>
      <c r="S412" s="661">
        <f t="shared" si="26"/>
        <v>0</v>
      </c>
      <c r="T412" s="663"/>
    </row>
    <row r="413" spans="1:20" s="129" customFormat="1" ht="16.899999999999999" customHeight="1" collapsed="1">
      <c r="A413" s="208">
        <f>IF(J413="","",MAX(A$3:A412)+1)</f>
        <v>215</v>
      </c>
      <c r="B413" s="303" t="s">
        <v>751</v>
      </c>
      <c r="C413" s="152"/>
      <c r="D413" s="152"/>
      <c r="E413" s="152"/>
      <c r="F413" s="152"/>
      <c r="G413" s="152"/>
      <c r="H413" s="152"/>
      <c r="I413" s="304"/>
      <c r="J413" s="148" t="s">
        <v>291</v>
      </c>
      <c r="K413" s="253">
        <v>-1</v>
      </c>
      <c r="L413" s="233"/>
      <c r="M413" s="161">
        <f t="shared" ref="M413" si="27">K413*L413</f>
        <v>0</v>
      </c>
      <c r="N413" s="702"/>
      <c r="O413" s="137"/>
      <c r="P413" s="161">
        <f>IF(N413="X",M413,0)</f>
        <v>0</v>
      </c>
      <c r="Q413" s="161"/>
      <c r="R413" s="322"/>
      <c r="S413" s="661">
        <f>+R413*Q413</f>
        <v>0</v>
      </c>
      <c r="T413" s="663"/>
    </row>
    <row r="414" spans="1:20" s="129" customFormat="1" ht="29.45" customHeight="1" collapsed="1">
      <c r="A414" s="208"/>
      <c r="B414" s="303"/>
      <c r="C414" s="152"/>
      <c r="D414" s="152"/>
      <c r="E414" s="152"/>
      <c r="F414" s="152"/>
      <c r="G414" s="152"/>
      <c r="H414" s="152"/>
      <c r="I414" s="153"/>
      <c r="J414" s="148"/>
      <c r="K414" s="253"/>
      <c r="L414" s="233"/>
      <c r="M414" s="234"/>
      <c r="N414" s="257"/>
      <c r="O414" s="137"/>
      <c r="P414" s="161"/>
      <c r="Q414" s="161">
        <f>N414*L414</f>
        <v>0</v>
      </c>
      <c r="R414" s="322"/>
      <c r="S414" s="661"/>
      <c r="T414" s="663"/>
    </row>
    <row r="415" spans="1:20" ht="16.149999999999999" customHeight="1">
      <c r="A415" s="208"/>
      <c r="B415" s="303" t="s">
        <v>416</v>
      </c>
      <c r="C415" s="152"/>
      <c r="D415" s="152"/>
      <c r="E415" s="152"/>
      <c r="F415" s="152"/>
      <c r="G415" s="152"/>
      <c r="H415" s="152"/>
      <c r="I415" s="153"/>
      <c r="J415" s="148"/>
      <c r="K415" s="253"/>
      <c r="L415" s="233"/>
      <c r="M415" s="234"/>
      <c r="N415" s="257"/>
      <c r="O415" s="137"/>
      <c r="P415" s="161"/>
      <c r="Q415" s="161">
        <f>N415*L415</f>
        <v>0</v>
      </c>
      <c r="R415" s="653"/>
      <c r="S415" s="661">
        <f t="shared" ref="S415:S417" si="28">R415*Q415</f>
        <v>0</v>
      </c>
      <c r="T415" s="644"/>
    </row>
    <row r="416" spans="1:20" s="165" customFormat="1" ht="9.6" customHeight="1">
      <c r="A416" s="208"/>
      <c r="B416" s="303"/>
      <c r="C416" s="152"/>
      <c r="D416" s="152"/>
      <c r="E416" s="152"/>
      <c r="F416" s="152"/>
      <c r="G416" s="152"/>
      <c r="H416" s="152"/>
      <c r="I416" s="153"/>
      <c r="J416" s="148"/>
      <c r="K416" s="253"/>
      <c r="L416" s="233"/>
      <c r="M416" s="234"/>
      <c r="N416" s="257"/>
      <c r="O416" s="137"/>
      <c r="P416" s="161"/>
      <c r="Q416" s="161">
        <f>N416*L416</f>
        <v>0</v>
      </c>
      <c r="R416" s="322"/>
      <c r="S416" s="661">
        <f t="shared" si="28"/>
        <v>0</v>
      </c>
      <c r="T416" s="217"/>
    </row>
    <row r="417" spans="1:20" s="119" customFormat="1" ht="16.149999999999999" customHeight="1" collapsed="1">
      <c r="A417" s="208"/>
      <c r="B417" s="303" t="s">
        <v>750</v>
      </c>
      <c r="C417" s="152"/>
      <c r="D417" s="152"/>
      <c r="E417" s="152"/>
      <c r="F417" s="152"/>
      <c r="G417" s="152"/>
      <c r="H417" s="152"/>
      <c r="I417" s="153"/>
      <c r="J417" s="148"/>
      <c r="K417" s="253"/>
      <c r="L417" s="233"/>
      <c r="M417" s="234"/>
      <c r="N417" s="257"/>
      <c r="O417" s="137"/>
      <c r="P417" s="306"/>
      <c r="Q417" s="234"/>
      <c r="R417" s="322"/>
      <c r="S417" s="661">
        <f t="shared" si="28"/>
        <v>0</v>
      </c>
      <c r="T417" s="152"/>
    </row>
    <row r="418" spans="1:20" s="129" customFormat="1" ht="16.149999999999999" customHeight="1">
      <c r="A418" s="208">
        <v>223</v>
      </c>
      <c r="B418" s="909" t="s">
        <v>393</v>
      </c>
      <c r="C418" s="910"/>
      <c r="D418" s="910"/>
      <c r="E418" s="910"/>
      <c r="F418" s="910"/>
      <c r="G418" s="910"/>
      <c r="H418" s="910"/>
      <c r="I418" s="911"/>
      <c r="J418" s="148" t="s">
        <v>291</v>
      </c>
      <c r="K418" s="253">
        <v>-1</v>
      </c>
      <c r="L418" s="233"/>
      <c r="M418" s="161">
        <f t="shared" ref="M418" si="29">K418*L418</f>
        <v>0</v>
      </c>
      <c r="N418" s="702"/>
      <c r="O418" s="137"/>
      <c r="P418" s="161">
        <f>IF(N418="X",M418,0)</f>
        <v>0</v>
      </c>
      <c r="Q418" s="161">
        <f>+N418*L418</f>
        <v>0</v>
      </c>
      <c r="R418" s="322"/>
      <c r="S418" s="661">
        <f>+R418*Q418</f>
        <v>0</v>
      </c>
      <c r="T418" s="663"/>
    </row>
    <row r="419" spans="1:20" s="129" customFormat="1" ht="16.899999999999999" customHeight="1" collapsed="1">
      <c r="A419" s="208"/>
      <c r="B419" s="302"/>
      <c r="C419" s="152"/>
      <c r="D419" s="152"/>
      <c r="E419" s="152"/>
      <c r="F419" s="152"/>
      <c r="G419" s="152"/>
      <c r="H419" s="152"/>
      <c r="I419" s="153"/>
      <c r="J419" s="148"/>
      <c r="K419" s="253"/>
      <c r="L419" s="233"/>
      <c r="M419" s="234"/>
      <c r="N419" s="257"/>
      <c r="O419" s="137"/>
      <c r="P419" s="161"/>
      <c r="Q419" s="234"/>
      <c r="R419" s="322"/>
      <c r="S419" s="661"/>
      <c r="T419" s="663"/>
    </row>
    <row r="420" spans="1:20" ht="25.5" customHeight="1">
      <c r="A420" s="208"/>
      <c r="B420" s="302" t="s">
        <v>752</v>
      </c>
      <c r="C420" s="152"/>
      <c r="D420" s="152"/>
      <c r="E420" s="152"/>
      <c r="F420" s="152"/>
      <c r="G420" s="152"/>
      <c r="H420" s="152"/>
      <c r="I420" s="153"/>
      <c r="J420" s="148"/>
      <c r="K420" s="253"/>
      <c r="L420" s="233"/>
      <c r="M420" s="234"/>
      <c r="N420" s="257"/>
      <c r="O420" s="137"/>
      <c r="P420" s="161"/>
      <c r="Q420" s="161">
        <f>+N420*L420</f>
        <v>0</v>
      </c>
      <c r="R420" s="653"/>
      <c r="S420" s="661">
        <f t="shared" ref="S420:S423" si="30">R420*Q420</f>
        <v>0</v>
      </c>
      <c r="T420" s="644"/>
    </row>
    <row r="421" spans="1:20" s="165" customFormat="1" ht="19.5" customHeight="1">
      <c r="A421" s="208"/>
      <c r="B421" s="301"/>
      <c r="C421" s="152"/>
      <c r="D421" s="152"/>
      <c r="E421" s="152"/>
      <c r="F421" s="152"/>
      <c r="G421" s="152"/>
      <c r="H421" s="152"/>
      <c r="I421" s="153"/>
      <c r="J421" s="148"/>
      <c r="K421" s="253"/>
      <c r="L421" s="233"/>
      <c r="M421" s="234"/>
      <c r="N421" s="257"/>
      <c r="O421" s="137"/>
      <c r="P421" s="161"/>
      <c r="Q421" s="161">
        <f>N421*L421</f>
        <v>0</v>
      </c>
      <c r="R421" s="322"/>
      <c r="S421" s="661">
        <f t="shared" si="30"/>
        <v>0</v>
      </c>
      <c r="T421" s="217"/>
    </row>
    <row r="422" spans="1:20" s="119" customFormat="1" ht="16.149999999999999" customHeight="1" collapsed="1">
      <c r="A422" s="208"/>
      <c r="B422" s="909" t="s">
        <v>393</v>
      </c>
      <c r="C422" s="910"/>
      <c r="D422" s="910"/>
      <c r="E422" s="910"/>
      <c r="F422" s="910"/>
      <c r="G422" s="910"/>
      <c r="H422" s="910"/>
      <c r="I422" s="911"/>
      <c r="J422" s="148"/>
      <c r="K422" s="253"/>
      <c r="L422" s="233"/>
      <c r="M422" s="234"/>
      <c r="N422" s="257"/>
      <c r="O422" s="137"/>
      <c r="P422" s="161"/>
      <c r="Q422" s="161">
        <f>N422*L422</f>
        <v>0</v>
      </c>
      <c r="R422" s="322"/>
      <c r="S422" s="661">
        <f t="shared" si="30"/>
        <v>0</v>
      </c>
      <c r="T422" s="152"/>
    </row>
    <row r="423" spans="1:20" s="129" customFormat="1" ht="16.149999999999999" customHeight="1">
      <c r="A423" s="208"/>
      <c r="B423" s="909" t="s">
        <v>753</v>
      </c>
      <c r="C423" s="910"/>
      <c r="D423" s="910"/>
      <c r="E423" s="910"/>
      <c r="F423" s="910"/>
      <c r="G423" s="910"/>
      <c r="H423" s="910"/>
      <c r="I423" s="911"/>
      <c r="J423" s="148"/>
      <c r="K423" s="253"/>
      <c r="L423" s="233"/>
      <c r="M423" s="234"/>
      <c r="N423" s="257"/>
      <c r="O423" s="137"/>
      <c r="P423" s="161"/>
      <c r="Q423" s="655"/>
      <c r="R423" s="322"/>
      <c r="S423" s="661">
        <f t="shared" si="30"/>
        <v>0</v>
      </c>
      <c r="T423" s="663"/>
    </row>
    <row r="424" spans="1:20" s="129" customFormat="1" ht="16.899999999999999" customHeight="1" collapsed="1">
      <c r="A424" s="208">
        <f>IF(J424="","",MAX(A$3:A423)+1)</f>
        <v>224</v>
      </c>
      <c r="B424" s="909" t="s">
        <v>395</v>
      </c>
      <c r="C424" s="910"/>
      <c r="D424" s="910"/>
      <c r="E424" s="910"/>
      <c r="F424" s="910"/>
      <c r="G424" s="910"/>
      <c r="H424" s="910"/>
      <c r="I424" s="911"/>
      <c r="J424" s="147" t="s">
        <v>291</v>
      </c>
      <c r="K424" s="147">
        <v>1</v>
      </c>
      <c r="L424" s="233"/>
      <c r="M424" s="161">
        <f t="shared" ref="M424:M426" si="31">K424*L424</f>
        <v>0</v>
      </c>
      <c r="N424" s="702"/>
      <c r="O424" s="137"/>
      <c r="P424" s="161">
        <f>IF(N424="X",M424,0)</f>
        <v>0</v>
      </c>
      <c r="Q424" s="657"/>
      <c r="R424" s="322"/>
      <c r="S424" s="661">
        <f>+R424*Q424</f>
        <v>0</v>
      </c>
      <c r="T424" s="663"/>
    </row>
    <row r="425" spans="1:20" s="129" customFormat="1" ht="29.45" customHeight="1" collapsed="1">
      <c r="A425" s="208">
        <f>IF(J425="","",MAX(A$3:A424)+1)</f>
        <v>225</v>
      </c>
      <c r="B425" s="303" t="s">
        <v>380</v>
      </c>
      <c r="C425" s="152"/>
      <c r="D425" s="152"/>
      <c r="E425" s="258"/>
      <c r="F425" s="152"/>
      <c r="G425" s="152"/>
      <c r="H425" s="152"/>
      <c r="I425" s="304" t="s">
        <v>396</v>
      </c>
      <c r="J425" s="147" t="s">
        <v>31</v>
      </c>
      <c r="K425" s="147">
        <v>22</v>
      </c>
      <c r="L425" s="233"/>
      <c r="M425" s="161">
        <f t="shared" si="31"/>
        <v>0</v>
      </c>
      <c r="N425" s="702"/>
      <c r="O425" s="137"/>
      <c r="P425" s="161">
        <f>IF(N425="X",M425,0)</f>
        <v>0</v>
      </c>
      <c r="Q425" s="657"/>
      <c r="R425" s="322"/>
      <c r="S425" s="661">
        <f t="shared" ref="S425:S426" si="32">R425*Q425</f>
        <v>0</v>
      </c>
    </row>
    <row r="426" spans="1:20" s="129" customFormat="1" ht="18" customHeight="1">
      <c r="A426" s="208">
        <f>IF(J426="","",MAX(A$3:A425)+1)</f>
        <v>226</v>
      </c>
      <c r="B426" s="303" t="s">
        <v>397</v>
      </c>
      <c r="C426" s="152"/>
      <c r="D426" s="152"/>
      <c r="E426" s="152"/>
      <c r="F426" s="152"/>
      <c r="G426" s="152"/>
      <c r="H426" s="152"/>
      <c r="I426" s="304"/>
      <c r="J426" s="147" t="s">
        <v>31</v>
      </c>
      <c r="K426" s="147">
        <v>22</v>
      </c>
      <c r="L426" s="233"/>
      <c r="M426" s="161">
        <f t="shared" si="31"/>
        <v>0</v>
      </c>
      <c r="N426" s="702"/>
      <c r="O426" s="137"/>
      <c r="P426" s="161">
        <f>IF(N426="X",M426,0)</f>
        <v>0</v>
      </c>
      <c r="Q426" s="657"/>
      <c r="R426" s="322"/>
      <c r="S426" s="661">
        <f t="shared" si="32"/>
        <v>0</v>
      </c>
    </row>
    <row r="427" spans="1:20" s="119" customFormat="1" ht="16.149999999999999" customHeight="1">
      <c r="A427" s="208"/>
      <c r="B427" s="303" t="s">
        <v>398</v>
      </c>
      <c r="C427" s="152"/>
      <c r="D427" s="152"/>
      <c r="E427" s="152"/>
      <c r="F427" s="152"/>
      <c r="G427" s="152"/>
      <c r="H427" s="152"/>
      <c r="I427" s="153" t="s">
        <v>399</v>
      </c>
      <c r="J427" s="158"/>
      <c r="K427" s="193"/>
      <c r="L427" s="233"/>
      <c r="M427" s="234"/>
      <c r="N427" s="257"/>
      <c r="O427" s="175"/>
      <c r="P427" s="161"/>
      <c r="Q427" s="657"/>
      <c r="R427" s="322"/>
      <c r="S427" s="662"/>
    </row>
    <row r="428" spans="1:20" s="129" customFormat="1" ht="16.149999999999999" customHeight="1">
      <c r="A428" s="208">
        <f>IF(J428="","",MAX(A$3:A427)+1)</f>
        <v>227</v>
      </c>
      <c r="B428" s="303" t="s">
        <v>422</v>
      </c>
      <c r="C428" s="152"/>
      <c r="D428" s="152"/>
      <c r="E428" s="152"/>
      <c r="F428" s="152"/>
      <c r="G428" s="152"/>
      <c r="H428" s="152"/>
      <c r="I428" s="153"/>
      <c r="J428" s="158" t="s">
        <v>225</v>
      </c>
      <c r="K428" s="232">
        <v>2</v>
      </c>
      <c r="L428" s="233"/>
      <c r="M428" s="161">
        <f t="shared" ref="M428:M431" si="33">K428*L428</f>
        <v>0</v>
      </c>
      <c r="N428" s="702"/>
      <c r="O428" s="137"/>
      <c r="P428" s="161">
        <f>IF(N428="X",M428,0)</f>
        <v>0</v>
      </c>
      <c r="Q428" s="658"/>
      <c r="R428" s="322"/>
      <c r="S428" s="661">
        <f t="shared" ref="S428:S431" si="34">R428*Q428</f>
        <v>0</v>
      </c>
    </row>
    <row r="429" spans="1:20" s="129" customFormat="1" ht="16.149999999999999" customHeight="1">
      <c r="A429" s="208">
        <f>IF(J429="","",MAX(A$3:A428)+1)</f>
        <v>228</v>
      </c>
      <c r="B429" s="303" t="s">
        <v>401</v>
      </c>
      <c r="C429" s="152"/>
      <c r="D429" s="152"/>
      <c r="E429" s="152"/>
      <c r="F429" s="152"/>
      <c r="G429" s="152"/>
      <c r="H429" s="152"/>
      <c r="I429" s="153"/>
      <c r="J429" s="148" t="s">
        <v>225</v>
      </c>
      <c r="K429" s="148">
        <v>2</v>
      </c>
      <c r="L429" s="233"/>
      <c r="M429" s="161">
        <f t="shared" si="33"/>
        <v>0</v>
      </c>
      <c r="N429" s="702"/>
      <c r="O429" s="137"/>
      <c r="P429" s="161">
        <f>IF(N429="X",M429,0)</f>
        <v>0</v>
      </c>
      <c r="Q429" s="658"/>
      <c r="R429" s="322"/>
      <c r="S429" s="661">
        <f t="shared" si="34"/>
        <v>0</v>
      </c>
    </row>
    <row r="430" spans="1:20" s="119" customFormat="1" ht="16.899999999999999" customHeight="1">
      <c r="A430" s="208">
        <f>IF(J430="","",MAX(A$3:A429)+1)</f>
        <v>229</v>
      </c>
      <c r="B430" s="303" t="s">
        <v>402</v>
      </c>
      <c r="C430" s="152"/>
      <c r="D430" s="152"/>
      <c r="E430" s="152"/>
      <c r="F430" s="152"/>
      <c r="G430" s="152"/>
      <c r="H430" s="152"/>
      <c r="I430" s="153"/>
      <c r="J430" s="148" t="s">
        <v>31</v>
      </c>
      <c r="K430" s="253">
        <v>22</v>
      </c>
      <c r="L430" s="233"/>
      <c r="M430" s="161">
        <f t="shared" si="33"/>
        <v>0</v>
      </c>
      <c r="N430" s="702"/>
      <c r="O430" s="137"/>
      <c r="P430" s="161">
        <f>IF(N430="X",M430,0)</f>
        <v>0</v>
      </c>
      <c r="Q430" s="657"/>
      <c r="R430" s="322"/>
      <c r="S430" s="661">
        <f t="shared" si="34"/>
        <v>0</v>
      </c>
    </row>
    <row r="431" spans="1:20" s="119" customFormat="1" ht="16.899999999999999" customHeight="1">
      <c r="A431" s="208">
        <f>IF(J431="","",MAX(A$3:A430)+1)</f>
        <v>230</v>
      </c>
      <c r="B431" s="909" t="s">
        <v>403</v>
      </c>
      <c r="C431" s="910"/>
      <c r="D431" s="910"/>
      <c r="E431" s="910"/>
      <c r="F431" s="910"/>
      <c r="G431" s="910"/>
      <c r="H431" s="910"/>
      <c r="I431" s="911"/>
      <c r="J431" s="148" t="s">
        <v>291</v>
      </c>
      <c r="K431" s="253">
        <v>1</v>
      </c>
      <c r="L431" s="233"/>
      <c r="M431" s="161">
        <f t="shared" si="33"/>
        <v>0</v>
      </c>
      <c r="N431" s="702"/>
      <c r="O431" s="137"/>
      <c r="P431" s="161">
        <f>IF(N431="X",M431,0)</f>
        <v>0</v>
      </c>
      <c r="Q431" s="657"/>
      <c r="R431" s="322"/>
      <c r="S431" s="661">
        <f t="shared" si="34"/>
        <v>0</v>
      </c>
    </row>
    <row r="432" spans="1:20" s="119" customFormat="1" ht="16.899999999999999" customHeight="1">
      <c r="A432" s="208"/>
      <c r="B432" s="302"/>
      <c r="C432" s="152"/>
      <c r="D432" s="152"/>
      <c r="E432" s="152"/>
      <c r="F432" s="152"/>
      <c r="G432" s="152"/>
      <c r="H432" s="152"/>
      <c r="I432" s="153"/>
      <c r="J432" s="148"/>
      <c r="K432" s="253"/>
      <c r="L432" s="233"/>
      <c r="M432" s="234"/>
      <c r="N432" s="257"/>
      <c r="O432" s="137"/>
      <c r="P432" s="161"/>
      <c r="Q432" s="655"/>
      <c r="R432" s="322"/>
      <c r="S432" s="322"/>
    </row>
    <row r="433" spans="1:19" s="119" customFormat="1" ht="26.45" customHeight="1">
      <c r="A433" s="208"/>
      <c r="B433" s="302" t="s">
        <v>754</v>
      </c>
      <c r="C433" s="152"/>
      <c r="D433" s="152"/>
      <c r="E433" s="152"/>
      <c r="F433" s="152"/>
      <c r="G433" s="152"/>
      <c r="H433" s="152"/>
      <c r="I433" s="153"/>
      <c r="J433" s="148"/>
      <c r="K433" s="253"/>
      <c r="L433" s="233"/>
      <c r="M433" s="234"/>
      <c r="N433" s="257"/>
      <c r="O433" s="137"/>
      <c r="P433" s="161"/>
      <c r="Q433" s="655"/>
      <c r="R433" s="322"/>
      <c r="S433" s="661">
        <f t="shared" ref="S433:S434" si="35">R433*Q433</f>
        <v>0</v>
      </c>
    </row>
    <row r="434" spans="1:19" s="119" customFormat="1" ht="13.15" customHeight="1">
      <c r="A434" s="208">
        <f>IF(J434="","",MAX(A$3:A433)+1)</f>
        <v>231</v>
      </c>
      <c r="B434" s="301" t="s">
        <v>405</v>
      </c>
      <c r="C434" s="152"/>
      <c r="D434" s="152"/>
      <c r="E434" s="152"/>
      <c r="F434" s="152"/>
      <c r="G434" s="152"/>
      <c r="H434" s="152"/>
      <c r="I434" s="153"/>
      <c r="J434" s="148" t="s">
        <v>267</v>
      </c>
      <c r="K434" s="253">
        <v>26</v>
      </c>
      <c r="L434" s="233"/>
      <c r="M434" s="161">
        <f t="shared" ref="M434" si="36">K434*L434</f>
        <v>0</v>
      </c>
      <c r="N434" s="702"/>
      <c r="O434" s="137"/>
      <c r="P434" s="161">
        <f>IF(N434="X",M434,0)</f>
        <v>0</v>
      </c>
      <c r="Q434" s="659"/>
      <c r="R434" s="322"/>
      <c r="S434" s="661">
        <f t="shared" si="35"/>
        <v>0</v>
      </c>
    </row>
    <row r="435" spans="1:19" s="129" customFormat="1" ht="16.149999999999999" customHeight="1">
      <c r="A435" s="208"/>
      <c r="B435" s="909" t="s">
        <v>406</v>
      </c>
      <c r="C435" s="910"/>
      <c r="D435" s="910"/>
      <c r="E435" s="910"/>
      <c r="F435" s="910"/>
      <c r="G435" s="910"/>
      <c r="H435" s="910"/>
      <c r="I435" s="911" t="s">
        <v>399</v>
      </c>
      <c r="J435" s="148"/>
      <c r="K435" s="253"/>
      <c r="L435" s="233"/>
      <c r="M435" s="234"/>
      <c r="N435" s="257"/>
      <c r="O435" s="137"/>
      <c r="P435" s="161"/>
      <c r="Q435" s="656"/>
      <c r="R435" s="322"/>
      <c r="S435" s="662"/>
    </row>
    <row r="436" spans="1:19" s="129" customFormat="1" ht="16.899999999999999" customHeight="1" collapsed="1">
      <c r="A436" s="208">
        <f>IF(J436="","",MAX(A$3:A435)+1)</f>
        <v>232</v>
      </c>
      <c r="B436" s="909" t="s">
        <v>407</v>
      </c>
      <c r="C436" s="910"/>
      <c r="D436" s="910"/>
      <c r="E436" s="910"/>
      <c r="F436" s="910"/>
      <c r="G436" s="910"/>
      <c r="H436" s="910"/>
      <c r="I436" s="911"/>
      <c r="J436" s="148" t="s">
        <v>267</v>
      </c>
      <c r="K436" s="253">
        <v>5</v>
      </c>
      <c r="L436" s="233"/>
      <c r="M436" s="161">
        <f t="shared" ref="M436:M437" si="37">K436*L436</f>
        <v>0</v>
      </c>
      <c r="N436" s="702"/>
      <c r="O436" s="137"/>
      <c r="P436" s="161">
        <f>IF(N436="X",M436,0)</f>
        <v>0</v>
      </c>
      <c r="Q436" s="660"/>
      <c r="R436" s="322"/>
      <c r="S436" s="661">
        <f t="shared" ref="S436:S438" si="38">R436*Q436</f>
        <v>0</v>
      </c>
    </row>
    <row r="437" spans="1:19" s="129" customFormat="1" ht="18" customHeight="1">
      <c r="A437" s="208">
        <f>IF(J437="","",MAX(A$3:A436)+1)</f>
        <v>233</v>
      </c>
      <c r="B437" s="909" t="s">
        <v>408</v>
      </c>
      <c r="C437" s="910"/>
      <c r="D437" s="910"/>
      <c r="E437" s="910"/>
      <c r="F437" s="910"/>
      <c r="G437" s="910"/>
      <c r="H437" s="910"/>
      <c r="I437" s="911"/>
      <c r="J437" s="148" t="s">
        <v>267</v>
      </c>
      <c r="K437" s="253">
        <v>31</v>
      </c>
      <c r="L437" s="233"/>
      <c r="M437" s="161">
        <f t="shared" si="37"/>
        <v>0</v>
      </c>
      <c r="N437" s="702"/>
      <c r="O437" s="137"/>
      <c r="P437" s="161">
        <f>IF(N437="X",M437,0)</f>
        <v>0</v>
      </c>
      <c r="Q437" s="660"/>
      <c r="R437" s="322"/>
      <c r="S437" s="661">
        <f t="shared" si="38"/>
        <v>0</v>
      </c>
    </row>
    <row r="438" spans="1:19" s="119" customFormat="1" ht="16.149999999999999" customHeight="1">
      <c r="A438" s="208"/>
      <c r="B438" s="303"/>
      <c r="C438" s="152"/>
      <c r="D438" s="152"/>
      <c r="E438" s="258"/>
      <c r="F438" s="152"/>
      <c r="G438" s="152"/>
      <c r="H438" s="152"/>
      <c r="I438" s="304"/>
      <c r="J438" s="148"/>
      <c r="K438" s="253"/>
      <c r="L438" s="233"/>
      <c r="M438" s="234"/>
      <c r="N438" s="257"/>
      <c r="O438" s="137"/>
      <c r="P438" s="161"/>
      <c r="Q438" s="659"/>
      <c r="R438" s="322"/>
      <c r="S438" s="661">
        <f t="shared" si="38"/>
        <v>0</v>
      </c>
    </row>
    <row r="439" spans="1:19" s="119" customFormat="1" ht="16.149999999999999" customHeight="1" thickBot="1">
      <c r="A439" s="291" t="str">
        <f>IF(J439="","",MAX(A$3:A434)+1)</f>
        <v/>
      </c>
      <c r="B439" s="309"/>
      <c r="C439" s="210"/>
      <c r="D439" s="210"/>
      <c r="E439" s="210"/>
      <c r="F439" s="210"/>
      <c r="G439" s="210"/>
      <c r="H439" s="210"/>
      <c r="I439" s="210"/>
      <c r="J439" s="199"/>
      <c r="K439" s="664"/>
      <c r="L439" s="311"/>
      <c r="M439" s="312"/>
      <c r="N439" s="259"/>
      <c r="O439" s="215"/>
      <c r="P439" s="216"/>
      <c r="Q439" s="655"/>
      <c r="R439" s="322"/>
      <c r="S439" s="322">
        <f t="shared" ref="S439" si="39">+Q439*R439</f>
        <v>0</v>
      </c>
    </row>
    <row r="440" spans="1:19" ht="6" customHeight="1" thickBot="1">
      <c r="A440" s="342"/>
      <c r="B440" s="319"/>
      <c r="C440" s="320"/>
      <c r="D440" s="320"/>
      <c r="E440" s="320"/>
      <c r="F440" s="320"/>
      <c r="G440" s="320"/>
      <c r="H440" s="320"/>
      <c r="I440" s="320"/>
      <c r="J440" s="321"/>
      <c r="K440" s="152"/>
      <c r="L440" s="322"/>
      <c r="M440" s="322"/>
      <c r="N440" s="341"/>
      <c r="O440" s="152"/>
      <c r="P440" s="341"/>
      <c r="Q440" s="152"/>
      <c r="R440" s="322"/>
      <c r="S440" s="323"/>
    </row>
    <row r="441" spans="1:19" ht="20.45" customHeight="1">
      <c r="A441" s="342"/>
      <c r="B441" s="319"/>
      <c r="C441" s="912" t="s">
        <v>755</v>
      </c>
      <c r="D441" s="913"/>
      <c r="E441" s="913"/>
      <c r="F441" s="913"/>
      <c r="G441" s="913"/>
      <c r="H441" s="913"/>
      <c r="I441" s="913"/>
      <c r="J441" s="665"/>
      <c r="K441" s="665" t="s">
        <v>412</v>
      </c>
      <c r="L441" s="666">
        <f>SUM(M406:M439)</f>
        <v>0</v>
      </c>
      <c r="M441" s="666"/>
      <c r="N441" s="900" t="s">
        <v>756</v>
      </c>
      <c r="O441" s="665" t="s">
        <v>412</v>
      </c>
      <c r="P441" s="667">
        <f>SUM(P406:P439)</f>
        <v>0</v>
      </c>
      <c r="Q441" s="343" t="s">
        <v>412</v>
      </c>
      <c r="R441" s="344"/>
      <c r="S441" s="322">
        <f>SUM(S412:S439)</f>
        <v>0</v>
      </c>
    </row>
    <row r="442" spans="1:19" ht="20.45" customHeight="1">
      <c r="A442" s="342"/>
      <c r="B442" s="319"/>
      <c r="C442" s="914"/>
      <c r="D442" s="915"/>
      <c r="E442" s="915"/>
      <c r="F442" s="915"/>
      <c r="G442" s="915"/>
      <c r="H442" s="915"/>
      <c r="I442" s="915"/>
      <c r="J442" s="668"/>
      <c r="K442" s="668" t="s">
        <v>413</v>
      </c>
      <c r="L442" s="669">
        <f>20%*L441</f>
        <v>0</v>
      </c>
      <c r="M442" s="669"/>
      <c r="N442" s="901"/>
      <c r="O442" s="668" t="s">
        <v>413</v>
      </c>
      <c r="P442" s="671">
        <f>0.2*P441</f>
        <v>0</v>
      </c>
      <c r="Q442" s="146" t="s">
        <v>413</v>
      </c>
      <c r="R442" s="322"/>
      <c r="S442" s="322">
        <f>0.2*S441</f>
        <v>0</v>
      </c>
    </row>
    <row r="443" spans="1:19" ht="20.45" customHeight="1" thickBot="1">
      <c r="A443" s="342"/>
      <c r="B443" s="319"/>
      <c r="C443" s="916"/>
      <c r="D443" s="917"/>
      <c r="E443" s="917"/>
      <c r="F443" s="917"/>
      <c r="G443" s="917"/>
      <c r="H443" s="917"/>
      <c r="I443" s="917"/>
      <c r="J443" s="672"/>
      <c r="K443" s="672" t="s">
        <v>414</v>
      </c>
      <c r="L443" s="673">
        <f>L441+L442</f>
        <v>0</v>
      </c>
      <c r="M443" s="673"/>
      <c r="N443" s="902"/>
      <c r="O443" s="672" t="s">
        <v>414</v>
      </c>
      <c r="P443" s="674">
        <f>+P442+P441</f>
        <v>0</v>
      </c>
      <c r="Q443" s="198" t="s">
        <v>414</v>
      </c>
      <c r="R443" s="345"/>
      <c r="S443" s="322">
        <f>+S442+S441</f>
        <v>0</v>
      </c>
    </row>
    <row r="444" spans="1:19">
      <c r="A444" s="342"/>
      <c r="B444" s="319"/>
      <c r="C444" s="320"/>
      <c r="D444" s="320"/>
      <c r="E444" s="320"/>
      <c r="F444" s="320"/>
      <c r="G444" s="320"/>
      <c r="H444" s="320"/>
      <c r="I444" s="320"/>
      <c r="J444" s="321"/>
      <c r="K444" s="152"/>
      <c r="L444" s="322"/>
      <c r="M444" s="322"/>
      <c r="N444" s="341"/>
      <c r="O444" s="152"/>
      <c r="P444" s="341"/>
      <c r="Q444" s="152"/>
      <c r="R444" s="322"/>
      <c r="S444" s="323"/>
    </row>
    <row r="445" spans="1:19">
      <c r="N445" s="122"/>
      <c r="O445" s="119"/>
      <c r="Q445" s="119"/>
      <c r="R445" s="120"/>
      <c r="S445" s="323"/>
    </row>
    <row r="446" spans="1:19">
      <c r="B446" s="117"/>
      <c r="G446" s="118"/>
      <c r="H446" s="119"/>
      <c r="I446" s="120"/>
      <c r="J446" s="316"/>
      <c r="K446" s="316"/>
      <c r="L446" s="316"/>
      <c r="M446" s="316"/>
      <c r="N446" s="122"/>
      <c r="O446" s="123"/>
      <c r="P446" s="123"/>
    </row>
    <row r="447" spans="1:19">
      <c r="B447" s="117"/>
      <c r="G447" s="118"/>
      <c r="H447" s="119"/>
      <c r="I447" s="120"/>
      <c r="J447" s="316"/>
      <c r="K447" s="316"/>
      <c r="L447" s="316"/>
      <c r="M447" s="316"/>
      <c r="N447" s="122"/>
      <c r="O447" s="123"/>
      <c r="P447" s="123"/>
    </row>
  </sheetData>
  <mergeCells count="69">
    <mergeCell ref="B140:I140"/>
    <mergeCell ref="B2:I2"/>
    <mergeCell ref="B4:I4"/>
    <mergeCell ref="B38:I38"/>
    <mergeCell ref="B76:I76"/>
    <mergeCell ref="B108:I108"/>
    <mergeCell ref="B201:I201"/>
    <mergeCell ref="B152:I152"/>
    <mergeCell ref="B153:I153"/>
    <mergeCell ref="B154:I154"/>
    <mergeCell ref="B159:I159"/>
    <mergeCell ref="B182:I182"/>
    <mergeCell ref="B183:I183"/>
    <mergeCell ref="B188:I188"/>
    <mergeCell ref="B189:I189"/>
    <mergeCell ref="B193:I193"/>
    <mergeCell ref="B194:I194"/>
    <mergeCell ref="B199:I199"/>
    <mergeCell ref="B369:I369"/>
    <mergeCell ref="B376:I376"/>
    <mergeCell ref="B377:I377"/>
    <mergeCell ref="B262:I262"/>
    <mergeCell ref="B205:I205"/>
    <mergeCell ref="B207:I207"/>
    <mergeCell ref="B209:I209"/>
    <mergeCell ref="B210:I210"/>
    <mergeCell ref="B211:I211"/>
    <mergeCell ref="B216:I216"/>
    <mergeCell ref="B218:I218"/>
    <mergeCell ref="B222:I222"/>
    <mergeCell ref="B225:I225"/>
    <mergeCell ref="B228:I228"/>
    <mergeCell ref="B230:I230"/>
    <mergeCell ref="C364:I366"/>
    <mergeCell ref="B274:I274"/>
    <mergeCell ref="B275:I275"/>
    <mergeCell ref="C289:I291"/>
    <mergeCell ref="B294:I294"/>
    <mergeCell ref="B322:I322"/>
    <mergeCell ref="B334:I334"/>
    <mergeCell ref="B335:I335"/>
    <mergeCell ref="B341:I341"/>
    <mergeCell ref="B342:I342"/>
    <mergeCell ref="B352:I352"/>
    <mergeCell ref="B354:I354"/>
    <mergeCell ref="B378:I378"/>
    <mergeCell ref="B385:I385"/>
    <mergeCell ref="B436:I436"/>
    <mergeCell ref="B437:I437"/>
    <mergeCell ref="B389:I389"/>
    <mergeCell ref="B395:I395"/>
    <mergeCell ref="C399:I401"/>
    <mergeCell ref="B388:I388"/>
    <mergeCell ref="N441:N443"/>
    <mergeCell ref="B1:M1"/>
    <mergeCell ref="N289:N291"/>
    <mergeCell ref="N364:N366"/>
    <mergeCell ref="N399:N401"/>
    <mergeCell ref="B406:I406"/>
    <mergeCell ref="B409:I409"/>
    <mergeCell ref="C441:I443"/>
    <mergeCell ref="B410:I410"/>
    <mergeCell ref="B411:I411"/>
    <mergeCell ref="B418:I418"/>
    <mergeCell ref="B422:I422"/>
    <mergeCell ref="B423:I423"/>
    <mergeCell ref="B424:I424"/>
    <mergeCell ref="B431:I431"/>
    <mergeCell ref="B435:I435"/>
  </mergeCells>
  <conditionalFormatting sqref="L280:L283 L272:L277 L262:L264 L254:L257 L245:L251 L240 L237:L238 L233:L234 L231 L228 L221:L225 L215:L218 L210:L211 L204:L207 L198:L201 L192:L194 L188:L189 L182:L183 L177:L179 L172:L174 L168:L169 L160:L164 L152:L155 L145:L149 L139:L141 L135:L136 L131:L132 L125:L126 L116:L122 L113:L114 L110:L111 L106:L108 L103:L104 L99:L101 L95:L97 L93 L85 L69:L72 L61:L65 L55:L57 L48:L51 L44:L45 L39:L40 L31:L35 L26:L28 L21:L23 L16:L18 L11:L13 L8 L266:L269">
    <cfRule type="containsBlanks" dxfId="83" priority="39">
      <formula>LEN(TRIM(L8))=0</formula>
    </cfRule>
  </conditionalFormatting>
  <conditionalFormatting sqref="L317">
    <cfRule type="containsBlanks" dxfId="82" priority="15">
      <formula>LEN(TRIM(L317))=0</formula>
    </cfRule>
  </conditionalFormatting>
  <conditionalFormatting sqref="L307">
    <cfRule type="containsBlanks" dxfId="81" priority="23">
      <formula>LEN(TRIM(L307))=0</formula>
    </cfRule>
  </conditionalFormatting>
  <conditionalFormatting sqref="L308">
    <cfRule type="containsBlanks" dxfId="80" priority="22">
      <formula>LEN(TRIM(L308))=0</formula>
    </cfRule>
  </conditionalFormatting>
  <conditionalFormatting sqref="L309">
    <cfRule type="containsBlanks" dxfId="79" priority="21">
      <formula>LEN(TRIM(L309))=0</formula>
    </cfRule>
  </conditionalFormatting>
  <conditionalFormatting sqref="L310">
    <cfRule type="containsBlanks" dxfId="78" priority="20">
      <formula>LEN(TRIM(L310))=0</formula>
    </cfRule>
  </conditionalFormatting>
  <conditionalFormatting sqref="L311">
    <cfRule type="containsBlanks" dxfId="77" priority="19">
      <formula>LEN(TRIM(L311))=0</formula>
    </cfRule>
  </conditionalFormatting>
  <conditionalFormatting sqref="L312">
    <cfRule type="containsBlanks" dxfId="76" priority="18">
      <formula>LEN(TRIM(L312))=0</formula>
    </cfRule>
  </conditionalFormatting>
  <conditionalFormatting sqref="L315">
    <cfRule type="containsBlanks" dxfId="75" priority="17">
      <formula>LEN(TRIM(L315))=0</formula>
    </cfRule>
  </conditionalFormatting>
  <conditionalFormatting sqref="L316">
    <cfRule type="containsBlanks" dxfId="74" priority="16">
      <formula>LEN(TRIM(L316))=0</formula>
    </cfRule>
  </conditionalFormatting>
  <conditionalFormatting sqref="L318">
    <cfRule type="containsBlanks" dxfId="73" priority="14">
      <formula>LEN(TRIM(L318))=0</formula>
    </cfRule>
  </conditionalFormatting>
  <conditionalFormatting sqref="L322">
    <cfRule type="containsBlanks" dxfId="72" priority="13">
      <formula>LEN(TRIM(L322))=0</formula>
    </cfRule>
  </conditionalFormatting>
  <conditionalFormatting sqref="L323">
    <cfRule type="containsBlanks" dxfId="71" priority="12">
      <formula>LEN(TRIM(L323))=0</formula>
    </cfRule>
  </conditionalFormatting>
  <conditionalFormatting sqref="L324">
    <cfRule type="containsBlanks" dxfId="70" priority="11">
      <formula>LEN(TRIM(L324))=0</formula>
    </cfRule>
  </conditionalFormatting>
  <conditionalFormatting sqref="L326">
    <cfRule type="containsBlanks" dxfId="69" priority="10">
      <formula>LEN(TRIM(L326))=0</formula>
    </cfRule>
  </conditionalFormatting>
  <conditionalFormatting sqref="L327">
    <cfRule type="containsBlanks" dxfId="68" priority="9">
      <formula>LEN(TRIM(L327))=0</formula>
    </cfRule>
  </conditionalFormatting>
  <conditionalFormatting sqref="L328">
    <cfRule type="containsBlanks" dxfId="67" priority="8">
      <formula>LEN(TRIM(L328))=0</formula>
    </cfRule>
  </conditionalFormatting>
  <conditionalFormatting sqref="L329">
    <cfRule type="containsBlanks" dxfId="66" priority="7">
      <formula>LEN(TRIM(L329))=0</formula>
    </cfRule>
  </conditionalFormatting>
  <conditionalFormatting sqref="L334:L337 L332">
    <cfRule type="containsBlanks" dxfId="65" priority="6">
      <formula>LEN(TRIM(L332))=0</formula>
    </cfRule>
  </conditionalFormatting>
  <conditionalFormatting sqref="L352:L358 L346:L349 L340:L343">
    <cfRule type="containsBlanks" dxfId="64" priority="5">
      <formula>LEN(TRIM(L340))=0</formula>
    </cfRule>
  </conditionalFormatting>
  <conditionalFormatting sqref="L436:L437 L434 L428:L431 L424:L426 L418 L413">
    <cfRule type="containsBlanks" dxfId="63" priority="1">
      <formula>LEN(TRIM(L413))=0</formula>
    </cfRule>
  </conditionalFormatting>
  <conditionalFormatting sqref="L376">
    <cfRule type="containsBlanks" dxfId="62" priority="3">
      <formula>LEN(TRIM(L376))=0</formula>
    </cfRule>
  </conditionalFormatting>
  <conditionalFormatting sqref="L392:L395 L388:L390 L381:L385 L377:L379">
    <cfRule type="containsBlanks" dxfId="61" priority="2">
      <formula>LEN(TRIM(L377))=0</formula>
    </cfRule>
  </conditionalFormatting>
  <dataValidations count="2">
    <dataValidation type="list" allowBlank="1" showInputMessage="1" showErrorMessage="1" sqref="N280:N283 N272:N277 N266:N269 N262:N264 N254:N257 N245:N251 N240 N237:N238 N233:N234 N231 N228 N434 N215:N218 N210:N211 N204:N207 N198:N201 N192:N194 N188:N189 N182:N183 N177:N179 N172:N174 N168:N169 N160:N164 N152:N155 N145:N149 N139:N141 N135:N136 N131:N132 N125:N126 N116:N122 N113:N114 N110:N111 N106:N108 N103:N104 N99:N101 N95:N97 N93 N85 N436:N437 N69:N72 N61:N65 N55:N57 N48:N51 N44:N45 N39:N40 N31:N35 N26:N28 N21:N23 N16:N18 N11:N13 N8 N307:N312 N315:N318 N322:N324 N326:N329 N332 N334:N337 N340:N343 N346:N349 N352:N358 N376:N379 N381:N385 N388:N390 N392:N395 N413 N418 N424:N426 N428:N431 N221:N223 N225" xr:uid="{00000000-0002-0000-0000-000001000000}">
      <formula1>"X"</formula1>
    </dataValidation>
    <dataValidation type="list" allowBlank="1" showInputMessage="1" showErrorMessage="1" sqref="O436:O437 O434 O428:O431 O424:O426 O418 O413 O393:O395 O392 O388:O390 O381:O385 O376:O379 O352:O358 O346:O349 O340:O343 O334:O337 O332 O326:O329 O322:O324 O315:O318 O307:O312 O280:O283 O272:O277 O266:O269 O262:O264 O254:O257 O245:O251 O240 O237:O238 O233:O234 O231 O228 O221:O225 O215:O218 O210:O211 O204:O207 O198:O201 O192:O194 O188:O189 O182:O183 O177:O179 O172:O174 O168:O169 O160:O164 O152:O155 O145:O149 O139:O141 O135:O136 O131:O132 O125:O126 O116:O122 O113:O114 O110:O111 O106:O108 O103:O104 O99:O101 O95:O97 O93 O85 O69:O72 O61:O65 O55:O57 O48:O51 O44:O45 O39:O40 O31:O35 O26:O28 O21:O23 O16:O18 O11:O13 O8" xr:uid="{31B380D0-FA63-4A3F-B4EC-E2D0DE23FE1D}">
      <formula1>$T$4:$T$6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 alignWithMargins="0">
    <oddHeader>&amp;LUniversité de Strasbourg&amp;CAppel à projet de mécénat de compétences</oddHeader>
    <oddFooter>&amp;L&amp;8Restauration de la Serre de Bary&amp;C&amp;8&amp;A&amp;R&amp;8&amp;P/&amp;N</oddFooter>
  </headerFooter>
  <rowBreaks count="6" manualBreakCount="6">
    <brk id="86" max="15" man="1"/>
    <brk id="156" max="15" man="1"/>
    <brk id="240" max="15" man="1"/>
    <brk id="293" max="15" man="1"/>
    <brk id="368" max="15" man="1"/>
    <brk id="40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2"/>
  <sheetViews>
    <sheetView view="pageBreakPreview" zoomScaleNormal="70" zoomScaleSheetLayoutView="100" workbookViewId="0">
      <pane ySplit="7" topLeftCell="A8" activePane="bottomLeft" state="frozen"/>
      <selection pane="bottomLeft" activeCell="G18" sqref="G18"/>
    </sheetView>
  </sheetViews>
  <sheetFormatPr baseColWidth="10" defaultColWidth="10.7109375" defaultRowHeight="15"/>
  <cols>
    <col min="1" max="1" width="12" style="393" bestFit="1" customWidth="1"/>
    <col min="2" max="2" width="73.42578125" style="382" bestFit="1" customWidth="1"/>
    <col min="3" max="3" width="13.85546875" style="394" customWidth="1"/>
    <col min="4" max="4" width="10.7109375" style="395"/>
    <col min="5" max="6" width="10.7109375" style="382"/>
    <col min="7" max="7" width="21.7109375" style="382" customWidth="1"/>
    <col min="8" max="8" width="25.7109375" style="382" customWidth="1"/>
    <col min="9" max="9" width="19.5703125" style="397" bestFit="1" customWidth="1"/>
    <col min="10" max="10" width="11.28515625" style="382" bestFit="1" customWidth="1"/>
    <col min="11" max="11" width="15.5703125" style="382" bestFit="1" customWidth="1"/>
    <col min="12" max="12" width="0" style="382" hidden="1" customWidth="1"/>
    <col min="13" max="16384" width="10.7109375" style="382"/>
  </cols>
  <sheetData>
    <row r="1" spans="1:13" ht="66.75" customHeight="1" thickBot="1">
      <c r="B1" s="903" t="s">
        <v>759</v>
      </c>
      <c r="C1" s="904"/>
      <c r="D1" s="904"/>
      <c r="E1" s="904"/>
      <c r="F1" s="904"/>
      <c r="G1" s="904"/>
      <c r="H1" s="904"/>
      <c r="I1" s="905"/>
      <c r="J1" s="727"/>
      <c r="K1" s="727"/>
      <c r="L1" s="727"/>
      <c r="M1" s="727"/>
    </row>
    <row r="2" spans="1:13" s="356" customFormat="1" ht="6.95" customHeight="1" thickBot="1">
      <c r="A2" s="355"/>
      <c r="C2" s="357"/>
      <c r="D2" s="358"/>
      <c r="I2" s="359"/>
      <c r="L2" s="356" t="s">
        <v>767</v>
      </c>
    </row>
    <row r="3" spans="1:13" s="356" customFormat="1" ht="29.85" customHeight="1" thickBot="1">
      <c r="A3" s="360"/>
      <c r="B3" s="361" t="s">
        <v>447</v>
      </c>
      <c r="C3" s="955" t="s">
        <v>87</v>
      </c>
      <c r="D3" s="956"/>
      <c r="E3" s="362"/>
      <c r="F3" s="646"/>
      <c r="G3" s="363"/>
      <c r="H3" s="363"/>
      <c r="I3" s="364"/>
      <c r="L3" s="369" t="s">
        <v>766</v>
      </c>
    </row>
    <row r="4" spans="1:13" s="356" customFormat="1" ht="6.95" customHeight="1" thickBot="1">
      <c r="A4" s="355"/>
      <c r="C4" s="357"/>
      <c r="D4" s="358"/>
      <c r="I4" s="359"/>
      <c r="L4" s="377" t="s">
        <v>768</v>
      </c>
    </row>
    <row r="5" spans="1:13" s="369" customFormat="1" ht="16.5" thickBot="1">
      <c r="A5" s="365"/>
      <c r="B5" s="366" t="s">
        <v>448</v>
      </c>
      <c r="C5" s="366"/>
      <c r="D5" s="366"/>
      <c r="E5" s="366"/>
      <c r="F5" s="366"/>
      <c r="G5" s="366"/>
      <c r="H5" s="366"/>
      <c r="I5" s="367"/>
      <c r="J5" s="368"/>
    </row>
    <row r="6" spans="1:13" s="356" customFormat="1" ht="6.95" customHeight="1" thickBot="1">
      <c r="A6" s="355"/>
      <c r="C6" s="357"/>
      <c r="D6" s="358"/>
      <c r="I6" s="359"/>
    </row>
    <row r="7" spans="1:13" s="369" customFormat="1" ht="75.75" thickBot="1">
      <c r="A7" s="370" t="s">
        <v>2</v>
      </c>
      <c r="B7" s="371" t="s">
        <v>449</v>
      </c>
      <c r="C7" s="677" t="s">
        <v>3</v>
      </c>
      <c r="D7" s="372" t="s">
        <v>196</v>
      </c>
      <c r="E7" s="649" t="s">
        <v>746</v>
      </c>
      <c r="F7" s="676" t="s">
        <v>757</v>
      </c>
      <c r="G7" s="690" t="s">
        <v>450</v>
      </c>
      <c r="H7" s="373" t="s">
        <v>769</v>
      </c>
      <c r="I7" s="693" t="s">
        <v>745</v>
      </c>
      <c r="J7" s="368"/>
    </row>
    <row r="8" spans="1:13" s="356" customFormat="1" ht="6.95" customHeight="1" thickBot="1">
      <c r="A8" s="355"/>
      <c r="C8" s="678"/>
      <c r="D8" s="679"/>
      <c r="E8" s="680"/>
      <c r="F8" s="692"/>
      <c r="G8" s="691"/>
      <c r="H8" s="692"/>
      <c r="I8" s="694"/>
    </row>
    <row r="9" spans="1:13" s="377" customFormat="1" ht="18.75">
      <c r="A9" s="374">
        <v>1</v>
      </c>
      <c r="B9" s="375" t="s">
        <v>451</v>
      </c>
      <c r="C9" s="681"/>
      <c r="D9" s="376"/>
      <c r="E9" s="682"/>
      <c r="F9" s="713"/>
      <c r="G9" s="759"/>
      <c r="H9" s="765"/>
      <c r="I9" s="719"/>
    </row>
    <row r="10" spans="1:13" ht="18">
      <c r="A10" s="378" t="s">
        <v>452</v>
      </c>
      <c r="B10" s="379" t="s">
        <v>453</v>
      </c>
      <c r="C10" s="723" t="s">
        <v>291</v>
      </c>
      <c r="D10" s="724">
        <v>1</v>
      </c>
      <c r="E10" s="233"/>
      <c r="F10" s="714">
        <f t="shared" ref="F10:F11" si="0">D10*E10</f>
        <v>0</v>
      </c>
      <c r="G10" s="757"/>
      <c r="H10" s="750"/>
      <c r="I10" s="714">
        <f t="shared" ref="I10:I11" si="1">IF(G10="X",F10,0)</f>
        <v>0</v>
      </c>
      <c r="J10" s="380"/>
      <c r="K10" s="381"/>
    </row>
    <row r="11" spans="1:13" ht="18.75" thickBot="1">
      <c r="A11" s="383" t="s">
        <v>454</v>
      </c>
      <c r="B11" s="384" t="s">
        <v>455</v>
      </c>
      <c r="C11" s="725" t="s">
        <v>291</v>
      </c>
      <c r="D11" s="726">
        <v>1</v>
      </c>
      <c r="E11" s="233"/>
      <c r="F11" s="714">
        <f t="shared" si="0"/>
        <v>0</v>
      </c>
      <c r="G11" s="757"/>
      <c r="H11" s="750"/>
      <c r="I11" s="714">
        <f t="shared" si="1"/>
        <v>0</v>
      </c>
      <c r="J11" s="381"/>
      <c r="K11" s="381"/>
    </row>
    <row r="12" spans="1:13" s="377" customFormat="1" ht="18.75">
      <c r="A12" s="374">
        <v>2</v>
      </c>
      <c r="B12" s="375" t="s">
        <v>456</v>
      </c>
      <c r="C12" s="681"/>
      <c r="D12" s="376"/>
      <c r="E12" s="682"/>
      <c r="F12" s="713"/>
      <c r="G12" s="759"/>
      <c r="H12" s="765"/>
      <c r="I12" s="719"/>
    </row>
    <row r="13" spans="1:13" ht="18.75">
      <c r="A13" s="705" t="s">
        <v>92</v>
      </c>
      <c r="B13" s="385" t="s">
        <v>457</v>
      </c>
      <c r="C13" s="683"/>
      <c r="D13" s="386"/>
      <c r="E13" s="684"/>
      <c r="F13" s="715"/>
      <c r="G13" s="760"/>
      <c r="H13" s="763"/>
      <c r="I13" s="720"/>
    </row>
    <row r="14" spans="1:13" s="381" customFormat="1" ht="18.75">
      <c r="A14" s="387"/>
      <c r="B14" s="388" t="s">
        <v>458</v>
      </c>
      <c r="C14" s="685"/>
      <c r="D14" s="389"/>
      <c r="E14" s="686"/>
      <c r="F14" s="716"/>
      <c r="G14" s="761"/>
      <c r="H14" s="764"/>
      <c r="I14" s="721"/>
    </row>
    <row r="15" spans="1:13" s="381" customFormat="1" ht="18">
      <c r="A15" s="390"/>
      <c r="B15" s="706" t="s">
        <v>459</v>
      </c>
      <c r="C15" s="687" t="s">
        <v>291</v>
      </c>
      <c r="D15" s="391">
        <v>1</v>
      </c>
      <c r="E15" s="233"/>
      <c r="F15" s="714">
        <f t="shared" ref="F15" si="2">D15*E15</f>
        <v>0</v>
      </c>
      <c r="G15" s="757"/>
      <c r="H15" s="750"/>
      <c r="I15" s="714">
        <f t="shared" ref="I15" si="3">IF(G15="X",F15,0)</f>
        <v>0</v>
      </c>
    </row>
    <row r="16" spans="1:13" s="381" customFormat="1" ht="18.75">
      <c r="A16" s="387"/>
      <c r="B16" s="388" t="s">
        <v>460</v>
      </c>
      <c r="C16" s="685"/>
      <c r="D16" s="389"/>
      <c r="E16" s="686"/>
      <c r="F16" s="716"/>
      <c r="G16" s="761"/>
      <c r="H16" s="764"/>
      <c r="I16" s="721"/>
    </row>
    <row r="17" spans="1:16" s="381" customFormat="1" ht="18">
      <c r="A17" s="390"/>
      <c r="B17" s="707" t="s">
        <v>461</v>
      </c>
      <c r="C17" s="688" t="s">
        <v>31</v>
      </c>
      <c r="D17" s="392">
        <v>33</v>
      </c>
      <c r="E17" s="233"/>
      <c r="F17" s="714">
        <f t="shared" ref="F17:F18" si="4">D17*E17</f>
        <v>0</v>
      </c>
      <c r="G17" s="757"/>
      <c r="H17" s="750"/>
      <c r="I17" s="714">
        <f t="shared" ref="I17:I18" si="5">IF(G17="X",F17,0)</f>
        <v>0</v>
      </c>
      <c r="J17" s="380"/>
    </row>
    <row r="18" spans="1:16" s="381" customFormat="1" ht="18">
      <c r="A18" s="390"/>
      <c r="B18" s="707" t="s">
        <v>462</v>
      </c>
      <c r="C18" s="688" t="s">
        <v>31</v>
      </c>
      <c r="D18" s="392">
        <v>33</v>
      </c>
      <c r="E18" s="233"/>
      <c r="F18" s="714">
        <f t="shared" si="4"/>
        <v>0</v>
      </c>
      <c r="G18" s="757"/>
      <c r="H18" s="750"/>
      <c r="I18" s="714">
        <f t="shared" si="5"/>
        <v>0</v>
      </c>
    </row>
    <row r="19" spans="1:16" s="381" customFormat="1" ht="18.75">
      <c r="A19" s="387"/>
      <c r="B19" s="388" t="s">
        <v>463</v>
      </c>
      <c r="C19" s="685"/>
      <c r="D19" s="389"/>
      <c r="E19" s="686"/>
      <c r="F19" s="716"/>
      <c r="G19" s="761"/>
      <c r="H19" s="764"/>
      <c r="I19" s="721"/>
    </row>
    <row r="20" spans="1:16" s="381" customFormat="1" ht="18">
      <c r="A20" s="390"/>
      <c r="B20" s="707" t="s">
        <v>464</v>
      </c>
      <c r="C20" s="688" t="s">
        <v>465</v>
      </c>
      <c r="D20" s="392">
        <v>38</v>
      </c>
      <c r="E20" s="233"/>
      <c r="F20" s="714">
        <f t="shared" ref="F20:F22" si="6">D20*E20</f>
        <v>0</v>
      </c>
      <c r="G20" s="757"/>
      <c r="H20" s="750"/>
      <c r="I20" s="714">
        <f t="shared" ref="I20:I22" si="7">IF(G20="X",F20,0)</f>
        <v>0</v>
      </c>
    </row>
    <row r="21" spans="1:16" s="381" customFormat="1" ht="18">
      <c r="A21" s="390"/>
      <c r="B21" s="707" t="s">
        <v>466</v>
      </c>
      <c r="C21" s="688" t="s">
        <v>465</v>
      </c>
      <c r="D21" s="392">
        <v>31</v>
      </c>
      <c r="E21" s="233"/>
      <c r="F21" s="714">
        <f t="shared" si="6"/>
        <v>0</v>
      </c>
      <c r="G21" s="757"/>
      <c r="H21" s="750"/>
      <c r="I21" s="714">
        <f t="shared" si="7"/>
        <v>0</v>
      </c>
    </row>
    <row r="22" spans="1:16" s="381" customFormat="1" ht="18">
      <c r="A22" s="390"/>
      <c r="B22" s="707" t="s">
        <v>467</v>
      </c>
      <c r="C22" s="688" t="s">
        <v>465</v>
      </c>
      <c r="D22" s="392">
        <v>35</v>
      </c>
      <c r="E22" s="233"/>
      <c r="F22" s="714">
        <f t="shared" si="6"/>
        <v>0</v>
      </c>
      <c r="G22" s="757"/>
      <c r="H22" s="750"/>
      <c r="I22" s="714">
        <f t="shared" si="7"/>
        <v>0</v>
      </c>
      <c r="K22" s="380"/>
    </row>
    <row r="23" spans="1:16" s="381" customFormat="1" ht="18.75">
      <c r="A23" s="387"/>
      <c r="B23" s="388" t="s">
        <v>468</v>
      </c>
      <c r="C23" s="685"/>
      <c r="D23" s="389"/>
      <c r="E23" s="686"/>
      <c r="F23" s="716"/>
      <c r="G23" s="761"/>
      <c r="H23" s="764"/>
      <c r="I23" s="721"/>
    </row>
    <row r="24" spans="1:16" s="381" customFormat="1" ht="18">
      <c r="A24" s="390"/>
      <c r="B24" s="707" t="s">
        <v>469</v>
      </c>
      <c r="C24" s="688" t="s">
        <v>225</v>
      </c>
      <c r="D24" s="391">
        <v>8</v>
      </c>
      <c r="E24" s="233"/>
      <c r="F24" s="714">
        <f t="shared" ref="F24" si="8">D24*E24</f>
        <v>0</v>
      </c>
      <c r="G24" s="757"/>
      <c r="H24" s="750"/>
      <c r="I24" s="714">
        <f t="shared" ref="I24" si="9">IF(G24="X",F24,0)</f>
        <v>0</v>
      </c>
    </row>
    <row r="25" spans="1:16" s="381" customFormat="1" ht="18.75">
      <c r="A25" s="390"/>
      <c r="B25" s="707"/>
      <c r="C25" s="688"/>
      <c r="D25" s="392"/>
      <c r="E25" s="689"/>
      <c r="F25" s="717"/>
      <c r="G25" s="756"/>
      <c r="H25" s="766"/>
      <c r="I25" s="722"/>
    </row>
    <row r="26" spans="1:16" s="381" customFormat="1" ht="18.75">
      <c r="A26" s="390"/>
      <c r="B26" s="707"/>
      <c r="C26" s="688"/>
      <c r="D26" s="392"/>
      <c r="E26" s="689"/>
      <c r="F26" s="717"/>
      <c r="G26" s="756"/>
      <c r="H26" s="766"/>
      <c r="I26" s="722"/>
    </row>
    <row r="27" spans="1:16" ht="18.75" thickBot="1">
      <c r="A27" s="708" t="s">
        <v>470</v>
      </c>
      <c r="B27" s="712" t="s">
        <v>471</v>
      </c>
      <c r="C27" s="709" t="s">
        <v>465</v>
      </c>
      <c r="D27" s="710">
        <v>25</v>
      </c>
      <c r="E27" s="711"/>
      <c r="F27" s="718">
        <f t="shared" ref="F27" si="10">D27*E27</f>
        <v>0</v>
      </c>
      <c r="G27" s="758"/>
      <c r="H27" s="762"/>
      <c r="I27" s="718">
        <f t="shared" ref="I27" si="11">IF(G27="X",F27,0)</f>
        <v>0</v>
      </c>
    </row>
    <row r="29" spans="1:16" ht="15.75" thickBot="1">
      <c r="I29" s="396"/>
    </row>
    <row r="30" spans="1:16">
      <c r="B30" s="912" t="s">
        <v>472</v>
      </c>
      <c r="C30" s="665"/>
      <c r="D30" s="665" t="s">
        <v>412</v>
      </c>
      <c r="E30" s="666">
        <f>SUM(F9:F27)</f>
        <v>0</v>
      </c>
      <c r="F30" s="666"/>
      <c r="G30" s="900" t="s">
        <v>756</v>
      </c>
      <c r="H30" s="665" t="s">
        <v>412</v>
      </c>
      <c r="I30" s="667">
        <f>SUM(I9:I27)</f>
        <v>0</v>
      </c>
      <c r="J30" s="668"/>
      <c r="K30" s="669"/>
      <c r="L30" s="670"/>
      <c r="M30" s="670"/>
      <c r="N30" s="670"/>
      <c r="O30" s="669"/>
      <c r="P30" s="675"/>
    </row>
    <row r="31" spans="1:16">
      <c r="B31" s="914"/>
      <c r="C31" s="668"/>
      <c r="D31" s="668" t="s">
        <v>413</v>
      </c>
      <c r="E31" s="669">
        <f>20%*E30</f>
        <v>0</v>
      </c>
      <c r="F31" s="669"/>
      <c r="G31" s="901"/>
      <c r="H31" s="668" t="s">
        <v>413</v>
      </c>
      <c r="I31" s="671">
        <f>0.2*I30</f>
        <v>0</v>
      </c>
      <c r="J31" s="668"/>
      <c r="K31" s="669"/>
      <c r="L31" s="670"/>
      <c r="M31" s="670"/>
      <c r="N31" s="670"/>
      <c r="O31" s="669"/>
      <c r="P31" s="675"/>
    </row>
    <row r="32" spans="1:16" ht="15.75" thickBot="1">
      <c r="B32" s="916"/>
      <c r="C32" s="672"/>
      <c r="D32" s="672" t="s">
        <v>414</v>
      </c>
      <c r="E32" s="673">
        <f>E30+E31</f>
        <v>0</v>
      </c>
      <c r="F32" s="673"/>
      <c r="G32" s="902"/>
      <c r="H32" s="672" t="s">
        <v>414</v>
      </c>
      <c r="I32" s="674">
        <f>+I31+I30</f>
        <v>0</v>
      </c>
      <c r="J32" s="668"/>
      <c r="K32" s="669"/>
      <c r="L32" s="670"/>
      <c r="M32" s="670"/>
      <c r="N32" s="670"/>
      <c r="O32" s="669"/>
      <c r="P32" s="675"/>
    </row>
    <row r="42" spans="9:9">
      <c r="I42" s="396"/>
    </row>
  </sheetData>
  <mergeCells count="4">
    <mergeCell ref="C3:D3"/>
    <mergeCell ref="B30:B32"/>
    <mergeCell ref="G30:G32"/>
    <mergeCell ref="B1:I1"/>
  </mergeCells>
  <conditionalFormatting sqref="E15">
    <cfRule type="containsBlanks" dxfId="60" priority="11">
      <formula>LEN(TRIM(E15))=0</formula>
    </cfRule>
  </conditionalFormatting>
  <conditionalFormatting sqref="E17">
    <cfRule type="containsBlanks" dxfId="59" priority="10">
      <formula>LEN(TRIM(E17))=0</formula>
    </cfRule>
  </conditionalFormatting>
  <conditionalFormatting sqref="E18">
    <cfRule type="containsBlanks" dxfId="58" priority="9">
      <formula>LEN(TRIM(E18))=0</formula>
    </cfRule>
  </conditionalFormatting>
  <conditionalFormatting sqref="E20">
    <cfRule type="containsBlanks" dxfId="57" priority="8">
      <formula>LEN(TRIM(E20))=0</formula>
    </cfRule>
  </conditionalFormatting>
  <conditionalFormatting sqref="E21">
    <cfRule type="containsBlanks" dxfId="56" priority="7">
      <formula>LEN(TRIM(E21))=0</formula>
    </cfRule>
  </conditionalFormatting>
  <conditionalFormatting sqref="E22">
    <cfRule type="containsBlanks" dxfId="55" priority="6">
      <formula>LEN(TRIM(E22))=0</formula>
    </cfRule>
  </conditionalFormatting>
  <conditionalFormatting sqref="E24">
    <cfRule type="containsBlanks" dxfId="54" priority="5">
      <formula>LEN(TRIM(E24))=0</formula>
    </cfRule>
  </conditionalFormatting>
  <conditionalFormatting sqref="E27">
    <cfRule type="containsBlanks" dxfId="53" priority="4">
      <formula>LEN(TRIM(E27))=0</formula>
    </cfRule>
  </conditionalFormatting>
  <conditionalFormatting sqref="E10">
    <cfRule type="containsBlanks" dxfId="52" priority="3">
      <formula>LEN(TRIM(E10))=0</formula>
    </cfRule>
  </conditionalFormatting>
  <conditionalFormatting sqref="E11">
    <cfRule type="containsBlanks" dxfId="51" priority="2">
      <formula>LEN(TRIM(E11))=0</formula>
    </cfRule>
  </conditionalFormatting>
  <conditionalFormatting sqref="F10:F11 F15:F27 I10:I11 I15:I27">
    <cfRule type="cellIs" dxfId="50" priority="1" operator="equal">
      <formula>0</formula>
    </cfRule>
  </conditionalFormatting>
  <dataValidations count="3">
    <dataValidation type="list" allowBlank="1" showInputMessage="1" showErrorMessage="1" sqref="B10" xr:uid="{00000000-0002-0000-0100-000000000000}">
      <formula1>"Installation de chantier (avec emprise totalement ou partiellement sur voirie), Installation de chantier (dans l'emprise du site)"</formula1>
    </dataValidation>
    <dataValidation type="list" allowBlank="1" showInputMessage="1" showErrorMessage="1" sqref="G15 G17:G18 G20:G22 G24 G27 G10:G11" xr:uid="{00000000-0002-0000-0100-000001000000}">
      <formula1>"X"</formula1>
    </dataValidation>
    <dataValidation type="list" allowBlank="1" showInputMessage="1" showErrorMessage="1" prompt="Cette case ne doit être remplie que si la volonté de mécénat a été cochée." sqref="H10:H11 H20:H22 H27 H24 H17:H18 H15" xr:uid="{CB1DD895-F036-4BC2-BF42-72761EA84533}">
      <formula1>$L$2:$L$4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6" fitToHeight="0" orientation="landscape" horizontalDpi="300" verticalDpi="300" r:id="rId1"/>
  <headerFooter>
    <oddHeader>&amp;LUniversité de Strasbourg&amp;CAppel à projet de mécénat de compétences</oddHeader>
    <oddFooter>&amp;LRestauration de la Serre de Bary&amp;C&amp;A&amp;R&amp;P/&amp;N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414"/>
  <sheetViews>
    <sheetView showGridLines="0" showZeros="0" view="pageBreakPreview" zoomScaleNormal="100" zoomScaleSheetLayoutView="100" workbookViewId="0">
      <selection activeCell="V12" sqref="V12"/>
    </sheetView>
  </sheetViews>
  <sheetFormatPr baseColWidth="10" defaultColWidth="11.42578125" defaultRowHeight="12.75"/>
  <cols>
    <col min="1" max="1" width="4.85546875" style="115" bestFit="1" customWidth="1"/>
    <col min="2" max="2" width="32.5703125" style="116" customWidth="1"/>
    <col min="3" max="3" width="6.85546875" style="117" customWidth="1"/>
    <col min="4" max="4" width="2.28515625" style="117" customWidth="1"/>
    <col min="5" max="5" width="6.85546875" style="117" customWidth="1"/>
    <col min="6" max="6" width="2.28515625" style="117" customWidth="1"/>
    <col min="7" max="7" width="6.85546875" style="117" customWidth="1"/>
    <col min="8" max="8" width="1.85546875" style="117" bestFit="1" customWidth="1"/>
    <col min="9" max="9" width="9" style="117" customWidth="1"/>
    <col min="10" max="10" width="11" style="118" customWidth="1"/>
    <col min="11" max="11" width="12.5703125" style="119" customWidth="1"/>
    <col min="12" max="13" width="9" style="120" customWidth="1"/>
    <col min="14" max="14" width="23.5703125" style="316" customWidth="1"/>
    <col min="15" max="15" width="30" style="316" customWidth="1"/>
    <col min="16" max="16" width="12" style="122" customWidth="1"/>
    <col min="17" max="17" width="11.42578125" style="123"/>
    <col min="18" max="18" width="0" style="123" hidden="1" customWidth="1"/>
    <col min="19" max="16384" width="11.42578125" style="123"/>
  </cols>
  <sheetData>
    <row r="1" spans="1:18" ht="58.5" customHeight="1" thickBot="1">
      <c r="A1" s="398"/>
      <c r="B1" s="903" t="s">
        <v>760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5"/>
      <c r="N1" s="402"/>
      <c r="O1" s="402"/>
      <c r="P1" s="403"/>
    </row>
    <row r="2" spans="1:18" s="129" customFormat="1" ht="93" customHeight="1" thickBot="1">
      <c r="A2" s="124" t="s">
        <v>2</v>
      </c>
      <c r="B2" s="940" t="s">
        <v>449</v>
      </c>
      <c r="C2" s="941"/>
      <c r="D2" s="941"/>
      <c r="E2" s="941"/>
      <c r="F2" s="941"/>
      <c r="G2" s="941"/>
      <c r="H2" s="941"/>
      <c r="I2" s="942"/>
      <c r="J2" s="125" t="s">
        <v>3</v>
      </c>
      <c r="K2" s="126" t="s">
        <v>196</v>
      </c>
      <c r="L2" s="571" t="s">
        <v>746</v>
      </c>
      <c r="M2" s="128" t="s">
        <v>757</v>
      </c>
      <c r="N2" s="128" t="s">
        <v>89</v>
      </c>
      <c r="O2" s="571" t="s">
        <v>769</v>
      </c>
      <c r="P2" s="128" t="s">
        <v>745</v>
      </c>
    </row>
    <row r="3" spans="1:18" s="129" customFormat="1" ht="41.45" customHeight="1">
      <c r="A3" s="298"/>
      <c r="B3" s="906" t="s">
        <v>473</v>
      </c>
      <c r="C3" s="907"/>
      <c r="D3" s="907"/>
      <c r="E3" s="907"/>
      <c r="F3" s="907"/>
      <c r="G3" s="907"/>
      <c r="H3" s="907"/>
      <c r="I3" s="908"/>
      <c r="J3" s="330"/>
      <c r="K3" s="331"/>
      <c r="L3" s="332"/>
      <c r="M3" s="700"/>
      <c r="N3" s="898"/>
      <c r="O3" s="751"/>
      <c r="P3" s="138"/>
      <c r="Q3" s="143"/>
      <c r="R3" s="356" t="s">
        <v>767</v>
      </c>
    </row>
    <row r="4" spans="1:18" s="165" customFormat="1" ht="16.149999999999999" customHeight="1">
      <c r="A4" s="300" t="str">
        <f>IF(J4="","",MAX(A$3:A3)+1)</f>
        <v/>
      </c>
      <c r="B4" s="334" t="s">
        <v>474</v>
      </c>
      <c r="C4" s="152"/>
      <c r="D4" s="152"/>
      <c r="E4" s="152"/>
      <c r="F4" s="152"/>
      <c r="G4" s="152"/>
      <c r="H4" s="152"/>
      <c r="I4" s="153"/>
      <c r="J4" s="158"/>
      <c r="K4" s="158"/>
      <c r="L4" s="228"/>
      <c r="M4" s="161"/>
      <c r="N4" s="753"/>
      <c r="O4" s="752"/>
      <c r="P4" s="161"/>
      <c r="R4" s="369" t="s">
        <v>766</v>
      </c>
    </row>
    <row r="5" spans="1:18" s="165" customFormat="1" ht="16.149999999999999" customHeight="1">
      <c r="A5" s="300" t="str">
        <f>IF(J5="","",MAX(A$3:A4)+1)</f>
        <v/>
      </c>
      <c r="B5" s="407" t="s">
        <v>475</v>
      </c>
      <c r="C5" s="152"/>
      <c r="D5" s="152"/>
      <c r="E5" s="152"/>
      <c r="F5" s="152"/>
      <c r="G5" s="152"/>
      <c r="H5" s="152"/>
      <c r="I5" s="153"/>
      <c r="J5" s="158"/>
      <c r="K5" s="158"/>
      <c r="L5" s="228"/>
      <c r="M5" s="161"/>
      <c r="N5" s="753"/>
      <c r="O5" s="752"/>
      <c r="P5" s="161"/>
      <c r="R5" s="377" t="s">
        <v>768</v>
      </c>
    </row>
    <row r="6" spans="1:18" s="165" customFormat="1" ht="16.149999999999999" customHeight="1">
      <c r="A6" s="300">
        <f>IF(J6="","",MAX(A$3:A5)+1)</f>
        <v>1</v>
      </c>
      <c r="B6" s="408" t="s">
        <v>476</v>
      </c>
      <c r="C6" s="152"/>
      <c r="D6" s="152"/>
      <c r="E6" s="152"/>
      <c r="F6" s="152"/>
      <c r="G6" s="152"/>
      <c r="H6" s="152"/>
      <c r="I6" s="153"/>
      <c r="J6" s="158" t="s">
        <v>201</v>
      </c>
      <c r="K6" s="158">
        <v>1</v>
      </c>
      <c r="L6" s="233"/>
      <c r="M6" s="161">
        <f t="shared" ref="M6:M8" si="0">K6*L6</f>
        <v>0</v>
      </c>
      <c r="N6" s="755"/>
      <c r="O6" s="752"/>
      <c r="P6" s="161">
        <f t="shared" ref="P6:P8" si="1">IF(N6="X",M6,0)</f>
        <v>0</v>
      </c>
    </row>
    <row r="7" spans="1:18" s="165" customFormat="1" ht="16.149999999999999" customHeight="1">
      <c r="A7" s="300">
        <f>IF(J7="","",MAX(A$3:A6)+1)</f>
        <v>2</v>
      </c>
      <c r="B7" s="408" t="s">
        <v>477</v>
      </c>
      <c r="C7" s="152"/>
      <c r="D7" s="152"/>
      <c r="E7" s="152"/>
      <c r="F7" s="152"/>
      <c r="G7" s="152"/>
      <c r="H7" s="152"/>
      <c r="I7" s="153"/>
      <c r="J7" s="158" t="s">
        <v>201</v>
      </c>
      <c r="K7" s="158">
        <v>1</v>
      </c>
      <c r="L7" s="233"/>
      <c r="M7" s="161">
        <f t="shared" si="0"/>
        <v>0</v>
      </c>
      <c r="N7" s="755"/>
      <c r="O7" s="752"/>
      <c r="P7" s="161">
        <f t="shared" si="1"/>
        <v>0</v>
      </c>
    </row>
    <row r="8" spans="1:18" s="165" customFormat="1" ht="16.149999999999999" customHeight="1">
      <c r="A8" s="300">
        <f>IF(J8="","",MAX(A$3:A7)+1)</f>
        <v>3</v>
      </c>
      <c r="B8" s="408" t="s">
        <v>478</v>
      </c>
      <c r="C8" s="152"/>
      <c r="D8" s="152"/>
      <c r="E8" s="152"/>
      <c r="F8" s="152"/>
      <c r="G8" s="152"/>
      <c r="H8" s="152"/>
      <c r="I8" s="153"/>
      <c r="J8" s="158" t="s">
        <v>201</v>
      </c>
      <c r="K8" s="158">
        <v>1</v>
      </c>
      <c r="L8" s="233"/>
      <c r="M8" s="161">
        <f t="shared" si="0"/>
        <v>0</v>
      </c>
      <c r="N8" s="755"/>
      <c r="O8" s="752"/>
      <c r="P8" s="161">
        <f t="shared" si="1"/>
        <v>0</v>
      </c>
    </row>
    <row r="9" spans="1:18" s="165" customFormat="1" ht="16.149999999999999" customHeight="1">
      <c r="A9" s="300" t="str">
        <f>IF(J9="","",MAX(A$3:A8)+1)</f>
        <v/>
      </c>
      <c r="B9" s="406"/>
      <c r="C9" s="152"/>
      <c r="D9" s="152"/>
      <c r="E9" s="152"/>
      <c r="F9" s="152"/>
      <c r="G9" s="152"/>
      <c r="H9" s="152"/>
      <c r="I9" s="153"/>
      <c r="J9" s="158"/>
      <c r="K9" s="158"/>
      <c r="L9" s="228"/>
      <c r="M9" s="161"/>
      <c r="N9" s="753"/>
      <c r="O9" s="752"/>
      <c r="P9" s="161">
        <f t="shared" ref="P9:P11" si="2">+L9*K9</f>
        <v>0</v>
      </c>
    </row>
    <row r="10" spans="1:18" s="165" customFormat="1" ht="16.149999999999999" customHeight="1">
      <c r="A10" s="300" t="str">
        <f>IF(J10="","",MAX(A$3:A9)+1)</f>
        <v/>
      </c>
      <c r="B10" s="407" t="s">
        <v>479</v>
      </c>
      <c r="C10" s="152"/>
      <c r="D10" s="152"/>
      <c r="E10" s="152"/>
      <c r="F10" s="152"/>
      <c r="G10" s="152"/>
      <c r="H10" s="152"/>
      <c r="I10" s="153"/>
      <c r="J10" s="158"/>
      <c r="K10" s="158"/>
      <c r="L10" s="228"/>
      <c r="M10" s="161"/>
      <c r="N10" s="753"/>
      <c r="O10" s="752"/>
      <c r="P10" s="161">
        <f t="shared" si="2"/>
        <v>0</v>
      </c>
    </row>
    <row r="11" spans="1:18" s="165" customFormat="1" ht="16.149999999999999" customHeight="1">
      <c r="A11" s="300" t="str">
        <f>IF(J11="","",MAX(A$3:A10)+1)</f>
        <v/>
      </c>
      <c r="B11" s="409" t="s">
        <v>480</v>
      </c>
      <c r="C11" s="152"/>
      <c r="D11" s="152"/>
      <c r="E11" s="152"/>
      <c r="F11" s="152"/>
      <c r="G11" s="152"/>
      <c r="H11" s="152"/>
      <c r="I11" s="410"/>
      <c r="J11" s="158"/>
      <c r="K11" s="158"/>
      <c r="L11" s="228"/>
      <c r="M11" s="161"/>
      <c r="N11" s="753"/>
      <c r="O11" s="752"/>
      <c r="P11" s="161">
        <f t="shared" si="2"/>
        <v>0</v>
      </c>
    </row>
    <row r="12" spans="1:18" s="165" customFormat="1" ht="16.149999999999999" customHeight="1">
      <c r="A12" s="300">
        <f>IF(J12="","",MAX(A$3:A11)+1)</f>
        <v>4</v>
      </c>
      <c r="B12" s="411" t="s">
        <v>203</v>
      </c>
      <c r="C12" s="152"/>
      <c r="D12" s="152"/>
      <c r="E12" s="152"/>
      <c r="F12" s="152"/>
      <c r="G12" s="152"/>
      <c r="H12" s="152"/>
      <c r="I12" s="410" t="s">
        <v>481</v>
      </c>
      <c r="J12" s="158" t="s">
        <v>201</v>
      </c>
      <c r="K12" s="158">
        <v>1</v>
      </c>
      <c r="L12" s="233"/>
      <c r="M12" s="161">
        <f t="shared" ref="M12:M14" si="3">K12*L12</f>
        <v>0</v>
      </c>
      <c r="N12" s="755"/>
      <c r="O12" s="752"/>
      <c r="P12" s="161">
        <f t="shared" ref="P12:P14" si="4">IF(N12="X",M12,0)</f>
        <v>0</v>
      </c>
    </row>
    <row r="13" spans="1:18" s="165" customFormat="1" ht="16.149999999999999" customHeight="1">
      <c r="A13" s="300">
        <f>IF(J13="","",MAX(A$3:A12)+1)</f>
        <v>5</v>
      </c>
      <c r="B13" s="411" t="s">
        <v>482</v>
      </c>
      <c r="C13" s="152"/>
      <c r="D13" s="152"/>
      <c r="E13" s="152"/>
      <c r="F13" s="152"/>
      <c r="G13" s="152"/>
      <c r="H13" s="152"/>
      <c r="I13" s="153"/>
      <c r="J13" s="158" t="s">
        <v>201</v>
      </c>
      <c r="K13" s="158">
        <v>1</v>
      </c>
      <c r="L13" s="233"/>
      <c r="M13" s="161">
        <f t="shared" si="3"/>
        <v>0</v>
      </c>
      <c r="N13" s="755"/>
      <c r="O13" s="752"/>
      <c r="P13" s="161">
        <f t="shared" si="4"/>
        <v>0</v>
      </c>
    </row>
    <row r="14" spans="1:18" s="165" customFormat="1" ht="16.149999999999999" customHeight="1">
      <c r="A14" s="300">
        <f>IF(J14="","",MAX(A$3:A13)+1)</f>
        <v>6</v>
      </c>
      <c r="B14" s="411" t="s">
        <v>206</v>
      </c>
      <c r="C14" s="152"/>
      <c r="D14" s="152"/>
      <c r="E14" s="152"/>
      <c r="F14" s="152"/>
      <c r="G14" s="152"/>
      <c r="H14" s="152"/>
      <c r="I14" s="153"/>
      <c r="J14" s="158" t="s">
        <v>201</v>
      </c>
      <c r="K14" s="158">
        <v>1</v>
      </c>
      <c r="L14" s="233"/>
      <c r="M14" s="161">
        <f t="shared" si="3"/>
        <v>0</v>
      </c>
      <c r="N14" s="755"/>
      <c r="O14" s="752"/>
      <c r="P14" s="161">
        <f t="shared" si="4"/>
        <v>0</v>
      </c>
    </row>
    <row r="15" spans="1:18" s="165" customFormat="1" ht="7.15" customHeight="1">
      <c r="A15" s="300"/>
      <c r="B15" s="411"/>
      <c r="C15" s="152"/>
      <c r="D15" s="152"/>
      <c r="E15" s="152"/>
      <c r="F15" s="152"/>
      <c r="G15" s="152"/>
      <c r="H15" s="152"/>
      <c r="I15" s="153"/>
      <c r="J15" s="158"/>
      <c r="K15" s="158"/>
      <c r="L15" s="228"/>
      <c r="M15" s="161"/>
      <c r="N15" s="754"/>
      <c r="O15" s="752"/>
      <c r="P15" s="161"/>
    </row>
    <row r="16" spans="1:18" s="165" customFormat="1" ht="25.9" customHeight="1">
      <c r="A16" s="300"/>
      <c r="B16" s="963" t="s">
        <v>483</v>
      </c>
      <c r="C16" s="964"/>
      <c r="D16" s="964"/>
      <c r="E16" s="964"/>
      <c r="F16" s="964"/>
      <c r="G16" s="964"/>
      <c r="H16" s="964"/>
      <c r="I16" s="965"/>
      <c r="J16" s="158"/>
      <c r="K16" s="158"/>
      <c r="L16" s="228"/>
      <c r="M16" s="161"/>
      <c r="N16" s="754"/>
      <c r="O16" s="752"/>
      <c r="P16" s="161"/>
    </row>
    <row r="17" spans="1:23" s="165" customFormat="1" ht="16.149999999999999" customHeight="1">
      <c r="A17" s="300" t="str">
        <f>IF(J17="","",MAX(A$3:A14)+1)</f>
        <v/>
      </c>
      <c r="B17" s="406"/>
      <c r="C17" s="152"/>
      <c r="D17" s="152"/>
      <c r="E17" s="152"/>
      <c r="F17" s="152"/>
      <c r="G17" s="152"/>
      <c r="H17" s="152"/>
      <c r="I17" s="153"/>
      <c r="J17" s="158"/>
      <c r="K17" s="158"/>
      <c r="L17" s="228"/>
      <c r="M17" s="161"/>
      <c r="N17" s="753"/>
      <c r="O17" s="752"/>
      <c r="P17" s="161"/>
    </row>
    <row r="18" spans="1:23" s="165" customFormat="1" ht="16.149999999999999" customHeight="1">
      <c r="A18" s="300" t="str">
        <f>IF(J18="","",MAX(A$3:A17)+1)</f>
        <v/>
      </c>
      <c r="B18" s="407" t="s">
        <v>484</v>
      </c>
      <c r="C18" s="152"/>
      <c r="D18" s="152"/>
      <c r="E18" s="152"/>
      <c r="F18" s="152"/>
      <c r="G18" s="152"/>
      <c r="H18" s="152"/>
      <c r="I18" s="153"/>
      <c r="J18" s="158"/>
      <c r="K18" s="158"/>
      <c r="L18" s="228"/>
      <c r="M18" s="161"/>
      <c r="N18" s="754"/>
      <c r="O18" s="752"/>
      <c r="P18" s="161"/>
    </row>
    <row r="19" spans="1:23" s="165" customFormat="1" ht="22.9" customHeight="1">
      <c r="A19" s="300">
        <f>IF(J19="","",MAX(A$3:A18)+1)</f>
        <v>7</v>
      </c>
      <c r="B19" s="412" t="s">
        <v>485</v>
      </c>
      <c r="C19" s="413"/>
      <c r="D19" s="413"/>
      <c r="E19" s="413"/>
      <c r="F19" s="414" t="s">
        <v>486</v>
      </c>
      <c r="G19" s="413"/>
      <c r="H19" s="413"/>
      <c r="I19" s="415"/>
      <c r="J19" s="158" t="s">
        <v>201</v>
      </c>
      <c r="K19" s="158">
        <v>1</v>
      </c>
      <c r="L19" s="233"/>
      <c r="M19" s="161">
        <f t="shared" ref="M19:M22" si="5">K19*L19</f>
        <v>0</v>
      </c>
      <c r="N19" s="755"/>
      <c r="O19" s="752"/>
      <c r="P19" s="161">
        <f t="shared" ref="P19:P22" si="6">IF(N19="X",M19,0)</f>
        <v>0</v>
      </c>
    </row>
    <row r="20" spans="1:23" s="165" customFormat="1" ht="36.6" customHeight="1">
      <c r="A20" s="300">
        <f>IF(J20="","",MAX(A$3:A19)+1)</f>
        <v>8</v>
      </c>
      <c r="B20" s="957" t="s">
        <v>487</v>
      </c>
      <c r="C20" s="958"/>
      <c r="D20" s="958"/>
      <c r="E20" s="958"/>
      <c r="F20" s="958"/>
      <c r="G20" s="958"/>
      <c r="H20" s="958"/>
      <c r="I20" s="959"/>
      <c r="J20" s="158" t="s">
        <v>201</v>
      </c>
      <c r="K20" s="158">
        <v>1</v>
      </c>
      <c r="L20" s="233"/>
      <c r="M20" s="161">
        <f t="shared" si="5"/>
        <v>0</v>
      </c>
      <c r="N20" s="755"/>
      <c r="O20" s="752"/>
      <c r="P20" s="161">
        <f t="shared" si="6"/>
        <v>0</v>
      </c>
    </row>
    <row r="21" spans="1:23" s="165" customFormat="1" ht="26.45" customHeight="1">
      <c r="A21" s="300">
        <f>IF(J21="","",MAX(A$3:A20)+1)</f>
        <v>9</v>
      </c>
      <c r="B21" s="957" t="s">
        <v>488</v>
      </c>
      <c r="C21" s="958"/>
      <c r="D21" s="958"/>
      <c r="E21" s="958"/>
      <c r="F21" s="958"/>
      <c r="G21" s="958"/>
      <c r="H21" s="958"/>
      <c r="I21" s="959"/>
      <c r="J21" s="158" t="s">
        <v>201</v>
      </c>
      <c r="K21" s="158">
        <v>1</v>
      </c>
      <c r="L21" s="233"/>
      <c r="M21" s="161">
        <f t="shared" si="5"/>
        <v>0</v>
      </c>
      <c r="N21" s="755"/>
      <c r="O21" s="752"/>
      <c r="P21" s="161">
        <f t="shared" si="6"/>
        <v>0</v>
      </c>
    </row>
    <row r="22" spans="1:23" s="165" customFormat="1" ht="18" customHeight="1">
      <c r="A22" s="300">
        <f>IF(J22="","",MAX(A$3:A21)+1)</f>
        <v>10</v>
      </c>
      <c r="B22" s="957" t="s">
        <v>489</v>
      </c>
      <c r="C22" s="958"/>
      <c r="D22" s="958"/>
      <c r="E22" s="958"/>
      <c r="F22" s="958"/>
      <c r="G22" s="958"/>
      <c r="H22" s="958"/>
      <c r="I22" s="959"/>
      <c r="J22" s="158" t="s">
        <v>201</v>
      </c>
      <c r="K22" s="158">
        <v>1</v>
      </c>
      <c r="L22" s="233"/>
      <c r="M22" s="161">
        <f t="shared" si="5"/>
        <v>0</v>
      </c>
      <c r="N22" s="755"/>
      <c r="O22" s="752"/>
      <c r="P22" s="161">
        <f t="shared" si="6"/>
        <v>0</v>
      </c>
    </row>
    <row r="23" spans="1:23" s="165" customFormat="1" ht="16.149999999999999" customHeight="1">
      <c r="A23" s="300" t="str">
        <f>IF(J23="","",MAX(A$3:A22)+1)</f>
        <v/>
      </c>
      <c r="B23" s="406"/>
      <c r="C23" s="152"/>
      <c r="D23" s="152"/>
      <c r="E23" s="152"/>
      <c r="F23" s="152"/>
      <c r="G23" s="152"/>
      <c r="H23" s="152"/>
      <c r="I23" s="153"/>
      <c r="J23" s="158"/>
      <c r="K23" s="158"/>
      <c r="L23" s="228"/>
      <c r="M23" s="161"/>
      <c r="N23" s="753"/>
      <c r="O23" s="752"/>
      <c r="P23" s="161">
        <f t="shared" ref="P23:P24" si="7">+L23*K23</f>
        <v>0</v>
      </c>
    </row>
    <row r="24" spans="1:23" s="165" customFormat="1" ht="16.149999999999999" customHeight="1">
      <c r="A24" s="300" t="str">
        <f>IF(J24="","",MAX(A$3:A23)+1)</f>
        <v/>
      </c>
      <c r="B24" s="407" t="s">
        <v>490</v>
      </c>
      <c r="C24" s="152"/>
      <c r="D24" s="152"/>
      <c r="E24" s="152"/>
      <c r="F24" s="152"/>
      <c r="G24" s="152"/>
      <c r="H24" s="152"/>
      <c r="I24" s="153"/>
      <c r="J24" s="158"/>
      <c r="K24" s="158"/>
      <c r="L24" s="228"/>
      <c r="M24" s="161"/>
      <c r="N24" s="753"/>
      <c r="O24" s="752"/>
      <c r="P24" s="161">
        <f t="shared" si="7"/>
        <v>0</v>
      </c>
      <c r="W24" s="416"/>
    </row>
    <row r="25" spans="1:23" s="165" customFormat="1" ht="17.45" customHeight="1">
      <c r="A25" s="300">
        <f>IF(J25="","",MAX(A$3:A24)+1)</f>
        <v>11</v>
      </c>
      <c r="B25" s="957" t="s">
        <v>491</v>
      </c>
      <c r="C25" s="958"/>
      <c r="D25" s="958"/>
      <c r="E25" s="958"/>
      <c r="F25" s="958"/>
      <c r="G25" s="958"/>
      <c r="H25" s="958"/>
      <c r="I25" s="959"/>
      <c r="J25" s="158" t="s">
        <v>219</v>
      </c>
      <c r="K25" s="186">
        <v>175</v>
      </c>
      <c r="L25" s="233"/>
      <c r="M25" s="161">
        <f t="shared" ref="M25:M26" si="8">K25*L25</f>
        <v>0</v>
      </c>
      <c r="N25" s="755"/>
      <c r="O25" s="752"/>
      <c r="P25" s="161">
        <f t="shared" ref="P25:P26" si="9">IF(N25="X",M25,0)</f>
        <v>0</v>
      </c>
      <c r="W25" s="416"/>
    </row>
    <row r="26" spans="1:23" s="165" customFormat="1" ht="17.45" customHeight="1" thickBot="1">
      <c r="A26" s="308">
        <f>IF(J26="","",MAX(A$3:A25)+1)</f>
        <v>12</v>
      </c>
      <c r="B26" s="960" t="s">
        <v>492</v>
      </c>
      <c r="C26" s="961"/>
      <c r="D26" s="961"/>
      <c r="E26" s="961"/>
      <c r="F26" s="961"/>
      <c r="G26" s="961"/>
      <c r="H26" s="961"/>
      <c r="I26" s="962"/>
      <c r="J26" s="212" t="s">
        <v>219</v>
      </c>
      <c r="K26" s="899">
        <v>175</v>
      </c>
      <c r="L26" s="311"/>
      <c r="M26" s="216">
        <f t="shared" si="8"/>
        <v>0</v>
      </c>
      <c r="N26" s="779"/>
      <c r="O26" s="769"/>
      <c r="P26" s="216">
        <f t="shared" si="9"/>
        <v>0</v>
      </c>
      <c r="S26" s="119"/>
      <c r="W26" s="416"/>
    </row>
    <row r="27" spans="1:23" ht="6" customHeight="1" thickBot="1">
      <c r="A27" s="342"/>
      <c r="B27" s="319"/>
      <c r="C27" s="320"/>
      <c r="D27" s="320"/>
      <c r="E27" s="320"/>
      <c r="F27" s="320"/>
      <c r="G27" s="320"/>
      <c r="H27" s="320"/>
      <c r="I27" s="320"/>
      <c r="J27" s="321"/>
      <c r="K27" s="152"/>
      <c r="L27" s="322"/>
      <c r="M27" s="322"/>
      <c r="N27" s="136"/>
      <c r="O27" s="137"/>
      <c r="P27" s="341"/>
    </row>
    <row r="28" spans="1:23" ht="20.45" customHeight="1">
      <c r="A28" s="342"/>
      <c r="B28" s="319"/>
      <c r="C28" s="912" t="s">
        <v>755</v>
      </c>
      <c r="D28" s="913"/>
      <c r="E28" s="913"/>
      <c r="F28" s="913"/>
      <c r="G28" s="913"/>
      <c r="H28" s="913"/>
      <c r="I28" s="913"/>
      <c r="J28" s="665"/>
      <c r="K28" s="665" t="s">
        <v>412</v>
      </c>
      <c r="L28" s="666">
        <f>SUM(M3:M26)</f>
        <v>0</v>
      </c>
      <c r="M28" s="666"/>
      <c r="N28" s="900" t="s">
        <v>756</v>
      </c>
      <c r="O28" s="665" t="s">
        <v>412</v>
      </c>
      <c r="P28" s="667">
        <f>SUM(P3:P26)</f>
        <v>0</v>
      </c>
      <c r="Q28" s="129"/>
    </row>
    <row r="29" spans="1:23" ht="20.45" customHeight="1">
      <c r="A29" s="342"/>
      <c r="B29" s="319"/>
      <c r="C29" s="914"/>
      <c r="D29" s="915"/>
      <c r="E29" s="915"/>
      <c r="F29" s="915"/>
      <c r="G29" s="915"/>
      <c r="H29" s="915"/>
      <c r="I29" s="915"/>
      <c r="J29" s="668"/>
      <c r="K29" s="668" t="s">
        <v>413</v>
      </c>
      <c r="L29" s="669">
        <f>20%*L28</f>
        <v>0</v>
      </c>
      <c r="M29" s="669"/>
      <c r="N29" s="901"/>
      <c r="O29" s="668" t="s">
        <v>413</v>
      </c>
      <c r="P29" s="671">
        <f>0.2*P28</f>
        <v>0</v>
      </c>
    </row>
    <row r="30" spans="1:23" ht="20.45" customHeight="1" thickBot="1">
      <c r="A30" s="350"/>
      <c r="B30" s="351"/>
      <c r="C30" s="916"/>
      <c r="D30" s="917"/>
      <c r="E30" s="917"/>
      <c r="F30" s="917"/>
      <c r="G30" s="917"/>
      <c r="H30" s="917"/>
      <c r="I30" s="917"/>
      <c r="J30" s="672"/>
      <c r="K30" s="672" t="s">
        <v>414</v>
      </c>
      <c r="L30" s="673">
        <f>L28+L29</f>
        <v>0</v>
      </c>
      <c r="M30" s="673"/>
      <c r="N30" s="902"/>
      <c r="O30" s="672" t="s">
        <v>414</v>
      </c>
      <c r="P30" s="674">
        <f>+P29+P28</f>
        <v>0</v>
      </c>
    </row>
    <row r="31" spans="1:23" ht="18">
      <c r="A31" s="318"/>
      <c r="B31" s="319"/>
      <c r="C31" s="320"/>
      <c r="D31" s="320"/>
      <c r="E31" s="320"/>
      <c r="F31" s="320"/>
      <c r="G31" s="320"/>
      <c r="H31" s="320"/>
      <c r="I31" s="320"/>
      <c r="J31" s="321"/>
      <c r="K31" s="152"/>
      <c r="L31" s="322"/>
      <c r="M31" s="322"/>
      <c r="N31" s="136"/>
      <c r="O31" s="137"/>
      <c r="P31" s="323"/>
    </row>
    <row r="32" spans="1:23" ht="18">
      <c r="A32" s="318"/>
      <c r="B32" s="319"/>
      <c r="C32" s="320"/>
      <c r="D32" s="320"/>
      <c r="E32" s="320"/>
      <c r="F32" s="320"/>
      <c r="G32" s="320"/>
      <c r="H32" s="320"/>
      <c r="I32" s="320"/>
      <c r="J32" s="321"/>
      <c r="K32" s="152"/>
      <c r="L32" s="322"/>
      <c r="M32" s="322"/>
      <c r="N32" s="136"/>
      <c r="O32" s="137"/>
      <c r="P32" s="323"/>
    </row>
    <row r="33" spans="1:17" ht="18">
      <c r="A33" s="318"/>
      <c r="B33" s="319"/>
      <c r="C33" s="320"/>
      <c r="D33" s="320"/>
      <c r="E33" s="320"/>
      <c r="F33" s="320"/>
      <c r="G33" s="320"/>
      <c r="H33" s="320"/>
      <c r="I33" s="320"/>
      <c r="J33" s="321"/>
      <c r="K33" s="152"/>
      <c r="L33" s="322"/>
      <c r="M33" s="322"/>
      <c r="N33" s="136"/>
      <c r="O33" s="137"/>
      <c r="P33" s="323"/>
    </row>
    <row r="34" spans="1:17" ht="18">
      <c r="A34" s="318"/>
      <c r="B34" s="319"/>
      <c r="C34" s="320"/>
      <c r="D34" s="320"/>
      <c r="E34" s="320"/>
      <c r="F34" s="320"/>
      <c r="G34" s="320"/>
      <c r="H34" s="320"/>
      <c r="I34" s="320"/>
      <c r="J34" s="321"/>
      <c r="K34" s="152"/>
      <c r="L34" s="322"/>
      <c r="M34" s="322"/>
      <c r="N34" s="136"/>
      <c r="O34" s="137"/>
      <c r="P34" s="323"/>
    </row>
    <row r="35" spans="1:17" ht="18">
      <c r="A35" s="318"/>
      <c r="B35" s="319"/>
      <c r="C35" s="320"/>
      <c r="D35" s="320"/>
      <c r="E35" s="320"/>
      <c r="F35" s="320"/>
      <c r="G35" s="320"/>
      <c r="H35" s="320"/>
      <c r="I35" s="320"/>
      <c r="J35" s="321"/>
      <c r="K35" s="152"/>
      <c r="L35" s="322"/>
      <c r="M35" s="322"/>
      <c r="N35" s="136"/>
      <c r="O35" s="137"/>
      <c r="P35" s="323"/>
      <c r="Q35" s="129"/>
    </row>
    <row r="36" spans="1:17" ht="18">
      <c r="N36" s="136"/>
      <c r="O36" s="137"/>
      <c r="Q36" s="419"/>
    </row>
    <row r="37" spans="1:17" ht="18">
      <c r="N37" s="136"/>
      <c r="O37" s="137"/>
    </row>
    <row r="38" spans="1:17" ht="18">
      <c r="N38" s="136"/>
      <c r="O38" s="137"/>
    </row>
    <row r="39" spans="1:17" ht="18">
      <c r="N39" s="136"/>
      <c r="O39" s="137"/>
    </row>
    <row r="40" spans="1:17" ht="18">
      <c r="N40" s="136"/>
      <c r="O40" s="137"/>
    </row>
    <row r="41" spans="1:17" ht="18">
      <c r="N41" s="136"/>
      <c r="O41" s="137"/>
    </row>
    <row r="42" spans="1:17" ht="18">
      <c r="N42" s="136"/>
      <c r="O42" s="137"/>
    </row>
    <row r="43" spans="1:17" ht="18">
      <c r="N43" s="136"/>
      <c r="O43" s="137"/>
    </row>
    <row r="44" spans="1:17" ht="18">
      <c r="N44" s="136"/>
      <c r="O44" s="137"/>
    </row>
    <row r="45" spans="1:17" ht="18">
      <c r="N45" s="136"/>
      <c r="O45" s="137"/>
    </row>
    <row r="46" spans="1:17" ht="18">
      <c r="N46" s="136"/>
      <c r="O46" s="137"/>
    </row>
    <row r="47" spans="1:17" ht="18">
      <c r="N47" s="136"/>
      <c r="O47" s="137"/>
    </row>
    <row r="48" spans="1:17" ht="18">
      <c r="N48" s="136"/>
      <c r="O48" s="137"/>
    </row>
    <row r="49" spans="14:15" ht="18">
      <c r="N49" s="136"/>
      <c r="O49" s="137"/>
    </row>
    <row r="50" spans="14:15" ht="18">
      <c r="N50" s="136"/>
      <c r="O50" s="137"/>
    </row>
    <row r="51" spans="14:15" ht="18">
      <c r="N51" s="136"/>
      <c r="O51" s="137"/>
    </row>
    <row r="52" spans="14:15" ht="18">
      <c r="N52" s="136"/>
      <c r="O52" s="137"/>
    </row>
    <row r="53" spans="14:15" ht="18">
      <c r="N53" s="136"/>
      <c r="O53" s="137"/>
    </row>
    <row r="54" spans="14:15" ht="18">
      <c r="N54" s="136"/>
      <c r="O54" s="137"/>
    </row>
    <row r="55" spans="14:15" ht="18">
      <c r="N55" s="136"/>
      <c r="O55" s="137"/>
    </row>
    <row r="56" spans="14:15" ht="18">
      <c r="N56" s="136"/>
      <c r="O56" s="137"/>
    </row>
    <row r="57" spans="14:15" ht="18">
      <c r="N57" s="136"/>
      <c r="O57" s="137"/>
    </row>
    <row r="58" spans="14:15" ht="18">
      <c r="N58" s="136"/>
      <c r="O58" s="137"/>
    </row>
    <row r="59" spans="14:15" ht="18">
      <c r="N59" s="167"/>
      <c r="O59" s="137"/>
    </row>
    <row r="60" spans="14:15" ht="18">
      <c r="N60" s="167"/>
      <c r="O60" s="137"/>
    </row>
    <row r="61" spans="14:15" ht="18">
      <c r="N61" s="167"/>
      <c r="O61" s="137"/>
    </row>
    <row r="62" spans="14:15" ht="18">
      <c r="N62" s="167"/>
      <c r="O62" s="137"/>
    </row>
    <row r="63" spans="14:15" ht="18">
      <c r="N63" s="167"/>
      <c r="O63" s="137"/>
    </row>
    <row r="64" spans="14:15" ht="18">
      <c r="N64" s="167"/>
      <c r="O64" s="137"/>
    </row>
    <row r="65" spans="14:15" ht="18">
      <c r="N65" s="167"/>
      <c r="O65" s="137"/>
    </row>
    <row r="66" spans="14:15" ht="18">
      <c r="N66" s="167"/>
      <c r="O66" s="137"/>
    </row>
    <row r="67" spans="14:15" ht="18">
      <c r="N67" s="167"/>
      <c r="O67" s="137"/>
    </row>
    <row r="68" spans="14:15" ht="18">
      <c r="N68" s="167"/>
      <c r="O68" s="137"/>
    </row>
    <row r="69" spans="14:15" ht="18">
      <c r="N69" s="167"/>
      <c r="O69" s="137"/>
    </row>
    <row r="70" spans="14:15" ht="18">
      <c r="N70" s="167"/>
      <c r="O70" s="137"/>
    </row>
    <row r="71" spans="14:15" ht="18">
      <c r="N71" s="167"/>
      <c r="O71" s="137"/>
    </row>
    <row r="72" spans="14:15" ht="18">
      <c r="N72" s="167"/>
      <c r="O72" s="137"/>
    </row>
    <row r="73" spans="14:15" ht="18">
      <c r="N73" s="167"/>
      <c r="O73" s="137"/>
    </row>
    <row r="74" spans="14:15" ht="18">
      <c r="N74" s="167"/>
      <c r="O74" s="137"/>
    </row>
    <row r="75" spans="14:15" ht="18">
      <c r="N75" s="167"/>
      <c r="O75" s="137"/>
    </row>
    <row r="76" spans="14:15" ht="18">
      <c r="N76" s="167"/>
      <c r="O76" s="137"/>
    </row>
    <row r="77" spans="14:15" ht="18">
      <c r="N77" s="167"/>
      <c r="O77" s="137"/>
    </row>
    <row r="78" spans="14:15" ht="18">
      <c r="N78" s="167"/>
      <c r="O78" s="137"/>
    </row>
    <row r="79" spans="14:15" ht="18">
      <c r="N79" s="167"/>
      <c r="O79" s="137"/>
    </row>
    <row r="80" spans="14:15" ht="18">
      <c r="N80" s="167"/>
      <c r="O80" s="137"/>
    </row>
    <row r="81" spans="14:15" ht="18">
      <c r="N81" s="167"/>
      <c r="O81" s="137"/>
    </row>
    <row r="82" spans="14:15" ht="18">
      <c r="N82" s="195"/>
      <c r="O82" s="196"/>
    </row>
    <row r="83" spans="14:15" ht="18.75" thickBot="1">
      <c r="N83" s="195"/>
      <c r="O83" s="196"/>
    </row>
    <row r="84" spans="14:15" ht="18">
      <c r="N84" s="205"/>
      <c r="O84" s="206"/>
    </row>
    <row r="85" spans="14:15" ht="18.75" thickBot="1">
      <c r="N85" s="214"/>
      <c r="O85" s="215"/>
    </row>
    <row r="86" spans="14:15" ht="18">
      <c r="N86" s="224"/>
      <c r="O86" s="206"/>
    </row>
    <row r="87" spans="14:15" ht="18">
      <c r="N87" s="229"/>
      <c r="O87" s="137"/>
    </row>
    <row r="88" spans="14:15" ht="18">
      <c r="N88" s="231"/>
      <c r="O88" s="137"/>
    </row>
    <row r="89" spans="14:15" ht="18">
      <c r="N89" s="231"/>
      <c r="O89" s="137"/>
    </row>
    <row r="90" spans="14:15" ht="18">
      <c r="N90" s="229"/>
      <c r="O90" s="137"/>
    </row>
    <row r="91" spans="14:15" ht="18">
      <c r="N91" s="229"/>
      <c r="O91" s="137"/>
    </row>
    <row r="92" spans="14:15" ht="18">
      <c r="N92" s="231"/>
      <c r="O92" s="137"/>
    </row>
    <row r="93" spans="14:15" ht="18">
      <c r="N93" s="231"/>
      <c r="O93" s="137"/>
    </row>
    <row r="94" spans="14:15" ht="18">
      <c r="N94" s="231"/>
      <c r="O94" s="137"/>
    </row>
    <row r="95" spans="14:15" ht="18">
      <c r="N95" s="236"/>
      <c r="O95" s="196"/>
    </row>
    <row r="96" spans="14:15" ht="18">
      <c r="N96" s="237"/>
      <c r="O96" s="196"/>
    </row>
    <row r="97" spans="14:15" ht="18">
      <c r="N97" s="238"/>
      <c r="O97" s="196"/>
    </row>
    <row r="98" spans="14:15" ht="18">
      <c r="N98" s="238"/>
      <c r="O98" s="196"/>
    </row>
    <row r="99" spans="14:15" ht="18">
      <c r="N99" s="231"/>
      <c r="O99" s="137"/>
    </row>
    <row r="100" spans="14:15" ht="18">
      <c r="N100" s="229"/>
      <c r="O100" s="137"/>
    </row>
    <row r="101" spans="14:15" ht="18">
      <c r="N101" s="229"/>
      <c r="O101" s="137"/>
    </row>
    <row r="102" spans="14:15" ht="18">
      <c r="N102" s="231"/>
      <c r="O102" s="137"/>
    </row>
    <row r="103" spans="14:15" ht="18">
      <c r="N103" s="229"/>
      <c r="O103" s="137"/>
    </row>
    <row r="104" spans="14:15" ht="18">
      <c r="N104" s="229"/>
      <c r="O104" s="137"/>
    </row>
    <row r="105" spans="14:15" ht="18">
      <c r="N105" s="229"/>
      <c r="O105" s="137"/>
    </row>
    <row r="106" spans="14:15" ht="18">
      <c r="N106" s="229"/>
      <c r="O106" s="137"/>
    </row>
    <row r="107" spans="14:15" ht="18">
      <c r="N107" s="229"/>
      <c r="O107" s="137"/>
    </row>
    <row r="108" spans="14:15" ht="18">
      <c r="N108" s="229"/>
      <c r="O108" s="137"/>
    </row>
    <row r="109" spans="14:15" ht="18">
      <c r="N109" s="229"/>
      <c r="O109" s="137"/>
    </row>
    <row r="110" spans="14:15" ht="18">
      <c r="N110" s="229"/>
      <c r="O110" s="137"/>
    </row>
    <row r="111" spans="14:15" ht="18">
      <c r="N111" s="229"/>
      <c r="O111" s="137"/>
    </row>
    <row r="112" spans="14:15" ht="18">
      <c r="N112" s="229"/>
      <c r="O112" s="137"/>
    </row>
    <row r="113" spans="14:15" ht="18">
      <c r="N113" s="229"/>
      <c r="O113" s="137"/>
    </row>
    <row r="114" spans="14:15" ht="18">
      <c r="N114" s="229"/>
      <c r="O114" s="137"/>
    </row>
    <row r="115" spans="14:15" ht="18">
      <c r="N115" s="229"/>
      <c r="O115" s="137"/>
    </row>
    <row r="116" spans="14:15" ht="18">
      <c r="N116" s="229"/>
      <c r="O116" s="137"/>
    </row>
    <row r="117" spans="14:15" ht="18">
      <c r="N117" s="229"/>
      <c r="O117" s="137"/>
    </row>
    <row r="118" spans="14:15" ht="18">
      <c r="N118" s="229"/>
      <c r="O118" s="137"/>
    </row>
    <row r="119" spans="14:15" ht="18">
      <c r="N119" s="236"/>
      <c r="O119" s="196"/>
    </row>
    <row r="120" spans="14:15" ht="16.5">
      <c r="N120" s="236"/>
      <c r="O120" s="197"/>
    </row>
    <row r="121" spans="14:15" ht="14.25">
      <c r="N121" s="238"/>
      <c r="O121" s="242"/>
    </row>
    <row r="122" spans="14:15" ht="14.25">
      <c r="N122" s="238"/>
      <c r="O122" s="242"/>
    </row>
    <row r="123" spans="14:15" ht="14.25">
      <c r="N123" s="238"/>
      <c r="O123" s="242"/>
    </row>
    <row r="124" spans="14:15" ht="18.75" thickBot="1">
      <c r="N124" s="244"/>
      <c r="O124" s="245"/>
    </row>
    <row r="125" spans="14:15" ht="18">
      <c r="N125" s="247"/>
      <c r="O125" s="248"/>
    </row>
    <row r="126" spans="14:15" ht="18">
      <c r="N126" s="250"/>
      <c r="O126" s="251"/>
    </row>
    <row r="127" spans="14:15" ht="18">
      <c r="N127" s="252"/>
      <c r="O127" s="251"/>
    </row>
    <row r="128" spans="14:15" ht="18">
      <c r="N128" s="250"/>
      <c r="O128" s="255"/>
    </row>
    <row r="129" spans="14:15">
      <c r="N129" s="256"/>
      <c r="O129" s="251"/>
    </row>
    <row r="130" spans="14:15">
      <c r="N130" s="256"/>
      <c r="O130" s="251"/>
    </row>
    <row r="131" spans="14:15">
      <c r="N131" s="256"/>
      <c r="O131" s="251"/>
    </row>
    <row r="132" spans="14:15">
      <c r="N132" s="257"/>
      <c r="O132" s="175"/>
    </row>
    <row r="133" spans="14:15">
      <c r="N133" s="257"/>
      <c r="O133" s="175"/>
    </row>
    <row r="134" spans="14:15">
      <c r="N134" s="257"/>
      <c r="O134" s="175"/>
    </row>
    <row r="135" spans="14:15">
      <c r="N135" s="257"/>
      <c r="O135" s="175"/>
    </row>
    <row r="136" spans="14:15">
      <c r="N136" s="257"/>
      <c r="O136" s="175"/>
    </row>
    <row r="137" spans="14:15">
      <c r="N137" s="257"/>
      <c r="O137" s="175"/>
    </row>
    <row r="138" spans="14:15">
      <c r="N138" s="257"/>
      <c r="O138" s="175"/>
    </row>
    <row r="139" spans="14:15">
      <c r="N139" s="257"/>
      <c r="O139" s="175"/>
    </row>
    <row r="140" spans="14:15">
      <c r="N140" s="257"/>
      <c r="O140" s="175"/>
    </row>
    <row r="141" spans="14:15">
      <c r="N141" s="257"/>
      <c r="O141" s="175"/>
    </row>
    <row r="142" spans="14:15">
      <c r="N142" s="257"/>
      <c r="O142" s="175"/>
    </row>
    <row r="143" spans="14:15">
      <c r="N143" s="257"/>
      <c r="O143" s="175"/>
    </row>
    <row r="144" spans="14:15">
      <c r="N144" s="257"/>
      <c r="O144" s="175"/>
    </row>
    <row r="145" spans="14:15">
      <c r="N145" s="257"/>
      <c r="O145" s="175"/>
    </row>
    <row r="146" spans="14:15">
      <c r="N146" s="257"/>
      <c r="O146" s="175"/>
    </row>
    <row r="147" spans="14:15">
      <c r="N147" s="257"/>
      <c r="O147" s="175"/>
    </row>
    <row r="148" spans="14:15">
      <c r="N148" s="257"/>
      <c r="O148" s="175"/>
    </row>
    <row r="149" spans="14:15">
      <c r="N149" s="257"/>
      <c r="O149" s="175"/>
    </row>
    <row r="150" spans="14:15">
      <c r="N150" s="257"/>
      <c r="O150" s="175"/>
    </row>
    <row r="151" spans="14:15">
      <c r="N151" s="257"/>
      <c r="O151" s="175"/>
    </row>
    <row r="152" spans="14:15">
      <c r="N152" s="257"/>
      <c r="O152" s="175"/>
    </row>
    <row r="153" spans="14:15" ht="13.5" thickBot="1">
      <c r="N153" s="259"/>
      <c r="O153" s="260"/>
    </row>
    <row r="154" spans="14:15">
      <c r="N154" s="261"/>
      <c r="O154" s="262"/>
    </row>
    <row r="155" spans="14:15">
      <c r="N155" s="257"/>
      <c r="O155" s="175"/>
    </row>
    <row r="156" spans="14:15">
      <c r="N156" s="257"/>
      <c r="O156" s="175"/>
    </row>
    <row r="157" spans="14:15">
      <c r="N157" s="257"/>
      <c r="O157" s="175"/>
    </row>
    <row r="158" spans="14:15">
      <c r="N158" s="257"/>
      <c r="O158" s="175"/>
    </row>
    <row r="159" spans="14:15">
      <c r="N159" s="257"/>
      <c r="O159" s="175"/>
    </row>
    <row r="160" spans="14:15">
      <c r="N160" s="257"/>
      <c r="O160" s="175"/>
    </row>
    <row r="161" spans="14:15">
      <c r="N161" s="257"/>
      <c r="O161" s="175"/>
    </row>
    <row r="162" spans="14:15">
      <c r="N162" s="257"/>
      <c r="O162" s="175"/>
    </row>
    <row r="163" spans="14:15">
      <c r="N163" s="257"/>
      <c r="O163" s="175"/>
    </row>
    <row r="164" spans="14:15">
      <c r="N164" s="257"/>
      <c r="O164" s="175"/>
    </row>
    <row r="165" spans="14:15">
      <c r="N165" s="257"/>
      <c r="O165" s="175"/>
    </row>
    <row r="166" spans="14:15">
      <c r="N166" s="257"/>
      <c r="O166" s="175"/>
    </row>
    <row r="167" spans="14:15">
      <c r="N167" s="257"/>
      <c r="O167" s="175"/>
    </row>
    <row r="168" spans="14:15">
      <c r="N168" s="257"/>
      <c r="O168" s="175"/>
    </row>
    <row r="169" spans="14:15">
      <c r="N169" s="257"/>
      <c r="O169" s="175"/>
    </row>
    <row r="170" spans="14:15">
      <c r="N170" s="257"/>
      <c r="O170" s="175"/>
    </row>
    <row r="171" spans="14:15">
      <c r="N171" s="257"/>
      <c r="O171" s="175"/>
    </row>
    <row r="172" spans="14:15">
      <c r="N172" s="257"/>
      <c r="O172" s="175"/>
    </row>
    <row r="173" spans="14:15">
      <c r="N173" s="257"/>
      <c r="O173" s="175"/>
    </row>
    <row r="174" spans="14:15">
      <c r="N174" s="257"/>
      <c r="O174" s="175"/>
    </row>
    <row r="175" spans="14:15">
      <c r="N175" s="257"/>
      <c r="O175" s="175"/>
    </row>
    <row r="176" spans="14:15">
      <c r="N176" s="257"/>
      <c r="O176" s="175"/>
    </row>
    <row r="177" spans="14:15">
      <c r="N177" s="257"/>
      <c r="O177" s="175"/>
    </row>
    <row r="178" spans="14:15">
      <c r="N178" s="257"/>
      <c r="O178" s="175"/>
    </row>
    <row r="179" spans="14:15">
      <c r="N179" s="257"/>
      <c r="O179" s="175"/>
    </row>
    <row r="180" spans="14:15">
      <c r="N180" s="257"/>
      <c r="O180" s="175"/>
    </row>
    <row r="181" spans="14:15">
      <c r="N181" s="257"/>
      <c r="O181" s="175"/>
    </row>
    <row r="182" spans="14:15" ht="13.5" thickBot="1">
      <c r="N182" s="259"/>
      <c r="O182" s="260"/>
    </row>
    <row r="183" spans="14:15">
      <c r="N183" s="269"/>
      <c r="O183" s="270"/>
    </row>
    <row r="184" spans="14:15">
      <c r="N184" s="256"/>
      <c r="O184" s="251"/>
    </row>
    <row r="185" spans="14:15">
      <c r="N185" s="256"/>
      <c r="O185" s="251"/>
    </row>
    <row r="186" spans="14:15" ht="13.5" thickBot="1">
      <c r="N186" s="278"/>
      <c r="O186" s="279"/>
    </row>
    <row r="187" spans="14:15">
      <c r="N187" s="269"/>
      <c r="O187" s="270"/>
    </row>
    <row r="188" spans="14:15">
      <c r="N188" s="256"/>
      <c r="O188" s="251"/>
    </row>
    <row r="189" spans="14:15">
      <c r="N189" s="256"/>
      <c r="O189" s="251"/>
    </row>
    <row r="190" spans="14:15">
      <c r="N190" s="256"/>
      <c r="O190" s="251"/>
    </row>
    <row r="191" spans="14:15">
      <c r="N191" s="256"/>
      <c r="O191" s="251"/>
    </row>
    <row r="192" spans="14:15">
      <c r="N192" s="256"/>
      <c r="O192" s="251"/>
    </row>
    <row r="193" spans="14:15">
      <c r="N193" s="256"/>
      <c r="O193" s="251"/>
    </row>
    <row r="194" spans="14:15">
      <c r="N194" s="256"/>
      <c r="O194" s="251"/>
    </row>
    <row r="195" spans="14:15">
      <c r="N195" s="256"/>
      <c r="O195" s="251"/>
    </row>
    <row r="196" spans="14:15">
      <c r="N196" s="256"/>
      <c r="O196" s="251"/>
    </row>
    <row r="197" spans="14:15">
      <c r="N197" s="256"/>
      <c r="O197" s="251"/>
    </row>
    <row r="198" spans="14:15">
      <c r="N198" s="256"/>
      <c r="O198" s="251"/>
    </row>
    <row r="199" spans="14:15">
      <c r="N199" s="256"/>
      <c r="O199" s="251"/>
    </row>
    <row r="200" spans="14:15">
      <c r="N200" s="256"/>
      <c r="O200" s="251"/>
    </row>
    <row r="201" spans="14:15">
      <c r="N201" s="256"/>
      <c r="O201" s="251"/>
    </row>
    <row r="202" spans="14:15">
      <c r="N202" s="256"/>
      <c r="O202" s="251"/>
    </row>
    <row r="203" spans="14:15">
      <c r="N203" s="256"/>
      <c r="O203" s="251"/>
    </row>
    <row r="204" spans="14:15">
      <c r="N204" s="256"/>
      <c r="O204" s="251"/>
    </row>
    <row r="205" spans="14:15">
      <c r="N205" s="256"/>
      <c r="O205" s="251"/>
    </row>
    <row r="206" spans="14:15">
      <c r="N206" s="256"/>
      <c r="O206" s="251"/>
    </row>
    <row r="207" spans="14:15">
      <c r="N207" s="256"/>
      <c r="O207" s="251"/>
    </row>
    <row r="208" spans="14:15">
      <c r="N208" s="256"/>
      <c r="O208" s="251"/>
    </row>
    <row r="209" spans="14:15">
      <c r="N209" s="256"/>
      <c r="O209" s="251"/>
    </row>
    <row r="210" spans="14:15">
      <c r="N210" s="256"/>
      <c r="O210" s="251"/>
    </row>
    <row r="211" spans="14:15">
      <c r="N211" s="256"/>
      <c r="O211" s="251"/>
    </row>
    <row r="212" spans="14:15">
      <c r="N212" s="256"/>
      <c r="O212" s="251"/>
    </row>
    <row r="213" spans="14:15">
      <c r="N213" s="256"/>
      <c r="O213" s="251"/>
    </row>
    <row r="214" spans="14:15">
      <c r="N214" s="256"/>
      <c r="O214" s="251"/>
    </row>
    <row r="215" spans="14:15">
      <c r="N215" s="256"/>
      <c r="O215" s="251"/>
    </row>
    <row r="216" spans="14:15">
      <c r="N216" s="256"/>
      <c r="O216" s="251"/>
    </row>
    <row r="217" spans="14:15">
      <c r="N217" s="256"/>
      <c r="O217" s="251"/>
    </row>
    <row r="218" spans="14:15">
      <c r="N218" s="256"/>
      <c r="O218" s="251"/>
    </row>
    <row r="219" spans="14:15">
      <c r="N219" s="256"/>
      <c r="O219" s="251"/>
    </row>
    <row r="220" spans="14:15">
      <c r="N220" s="256"/>
      <c r="O220" s="251"/>
    </row>
    <row r="221" spans="14:15">
      <c r="N221" s="256"/>
      <c r="O221" s="251"/>
    </row>
    <row r="222" spans="14:15">
      <c r="N222" s="256"/>
      <c r="O222" s="251"/>
    </row>
    <row r="223" spans="14:15">
      <c r="N223" s="256"/>
      <c r="O223" s="251"/>
    </row>
    <row r="224" spans="14:15">
      <c r="N224" s="256"/>
      <c r="O224" s="251"/>
    </row>
    <row r="225" spans="14:15">
      <c r="N225" s="256"/>
      <c r="O225" s="251"/>
    </row>
    <row r="226" spans="14:15">
      <c r="N226" s="256"/>
      <c r="O226" s="251"/>
    </row>
    <row r="227" spans="14:15">
      <c r="N227" s="256"/>
      <c r="O227" s="251"/>
    </row>
    <row r="228" spans="14:15">
      <c r="N228" s="256"/>
      <c r="O228" s="251"/>
    </row>
    <row r="229" spans="14:15">
      <c r="N229" s="256"/>
      <c r="O229" s="251"/>
    </row>
    <row r="230" spans="14:15">
      <c r="N230" s="256"/>
      <c r="O230" s="251"/>
    </row>
    <row r="231" spans="14:15">
      <c r="N231" s="256"/>
      <c r="O231" s="251"/>
    </row>
    <row r="232" spans="14:15">
      <c r="N232" s="256"/>
      <c r="O232" s="251"/>
    </row>
    <row r="233" spans="14:15" ht="13.5" thickBot="1">
      <c r="N233" s="278"/>
      <c r="O233" s="279"/>
    </row>
    <row r="234" spans="14:15">
      <c r="N234" s="261"/>
      <c r="O234" s="262"/>
    </row>
    <row r="235" spans="14:15">
      <c r="N235" s="257"/>
      <c r="O235" s="175"/>
    </row>
    <row r="236" spans="14:15">
      <c r="N236" s="257"/>
      <c r="O236" s="175"/>
    </row>
    <row r="237" spans="14:15">
      <c r="N237" s="257"/>
      <c r="O237" s="175"/>
    </row>
    <row r="238" spans="14:15">
      <c r="N238" s="257"/>
      <c r="O238" s="175"/>
    </row>
    <row r="239" spans="14:15">
      <c r="N239" s="257"/>
      <c r="O239" s="175"/>
    </row>
    <row r="240" spans="14:15">
      <c r="N240" s="257"/>
      <c r="O240" s="175"/>
    </row>
    <row r="241" spans="14:15">
      <c r="N241" s="257"/>
      <c r="O241" s="175"/>
    </row>
    <row r="242" spans="14:15">
      <c r="N242" s="257"/>
      <c r="O242" s="175"/>
    </row>
    <row r="243" spans="14:15">
      <c r="N243" s="257"/>
      <c r="O243" s="175"/>
    </row>
    <row r="244" spans="14:15">
      <c r="N244" s="257"/>
      <c r="O244" s="175"/>
    </row>
    <row r="245" spans="14:15">
      <c r="N245" s="257"/>
      <c r="O245" s="175"/>
    </row>
    <row r="246" spans="14:15">
      <c r="N246" s="257"/>
      <c r="O246" s="175"/>
    </row>
    <row r="247" spans="14:15" ht="13.5" thickBot="1">
      <c r="N247" s="257"/>
      <c r="O247" s="175"/>
    </row>
    <row r="248" spans="14:15">
      <c r="N248" s="261"/>
      <c r="O248" s="262"/>
    </row>
    <row r="249" spans="14:15">
      <c r="N249" s="257"/>
      <c r="O249" s="175"/>
    </row>
    <row r="250" spans="14:15">
      <c r="N250" s="257"/>
      <c r="O250" s="175"/>
    </row>
    <row r="251" spans="14:15">
      <c r="N251" s="257"/>
      <c r="O251" s="175"/>
    </row>
    <row r="252" spans="14:15">
      <c r="N252" s="257"/>
      <c r="O252" s="175"/>
    </row>
    <row r="253" spans="14:15">
      <c r="N253" s="257"/>
      <c r="O253" s="175"/>
    </row>
    <row r="254" spans="14:15">
      <c r="N254" s="257"/>
      <c r="O254" s="175"/>
    </row>
    <row r="255" spans="14:15">
      <c r="N255" s="257"/>
      <c r="O255" s="175"/>
    </row>
    <row r="256" spans="14:15">
      <c r="N256" s="257"/>
      <c r="O256" s="175"/>
    </row>
    <row r="257" spans="14:15">
      <c r="N257" s="257"/>
      <c r="O257" s="175"/>
    </row>
    <row r="258" spans="14:15">
      <c r="N258" s="257"/>
      <c r="O258" s="175"/>
    </row>
    <row r="259" spans="14:15">
      <c r="N259" s="257"/>
      <c r="O259" s="175"/>
    </row>
    <row r="260" spans="14:15">
      <c r="N260" s="257"/>
      <c r="O260" s="175"/>
    </row>
    <row r="261" spans="14:15">
      <c r="N261" s="257"/>
      <c r="O261" s="175"/>
    </row>
    <row r="262" spans="14:15">
      <c r="N262" s="257"/>
      <c r="O262" s="175"/>
    </row>
    <row r="263" spans="14:15">
      <c r="N263" s="257"/>
      <c r="O263" s="175"/>
    </row>
    <row r="264" spans="14:15">
      <c r="N264" s="257"/>
      <c r="O264" s="175"/>
    </row>
    <row r="265" spans="14:15">
      <c r="N265" s="257"/>
      <c r="O265" s="175"/>
    </row>
    <row r="266" spans="14:15">
      <c r="N266" s="257"/>
      <c r="O266" s="175"/>
    </row>
    <row r="267" spans="14:15">
      <c r="N267" s="257"/>
      <c r="O267" s="175"/>
    </row>
    <row r="268" spans="14:15">
      <c r="N268" s="257"/>
      <c r="O268" s="175"/>
    </row>
    <row r="269" spans="14:15">
      <c r="N269" s="257"/>
      <c r="O269" s="175"/>
    </row>
    <row r="270" spans="14:15">
      <c r="N270" s="257"/>
      <c r="O270" s="175"/>
    </row>
    <row r="271" spans="14:15">
      <c r="N271" s="257"/>
      <c r="O271" s="175"/>
    </row>
    <row r="272" spans="14:15">
      <c r="N272" s="257"/>
      <c r="O272" s="175"/>
    </row>
    <row r="273" spans="14:15">
      <c r="N273" s="257"/>
      <c r="O273" s="175"/>
    </row>
    <row r="274" spans="14:15">
      <c r="N274" s="257"/>
      <c r="O274" s="175"/>
    </row>
    <row r="275" spans="14:15">
      <c r="N275" s="257"/>
      <c r="O275" s="175"/>
    </row>
    <row r="276" spans="14:15">
      <c r="N276" s="257"/>
      <c r="O276" s="175"/>
    </row>
    <row r="277" spans="14:15">
      <c r="N277" s="257"/>
      <c r="O277" s="175"/>
    </row>
    <row r="278" spans="14:15">
      <c r="N278" s="257"/>
      <c r="O278" s="175"/>
    </row>
    <row r="279" spans="14:15">
      <c r="N279" s="257"/>
      <c r="O279" s="175"/>
    </row>
    <row r="280" spans="14:15">
      <c r="N280" s="257"/>
      <c r="O280" s="175"/>
    </row>
    <row r="281" spans="14:15">
      <c r="N281" s="257"/>
      <c r="O281" s="175"/>
    </row>
    <row r="282" spans="14:15">
      <c r="N282" s="257"/>
      <c r="O282" s="175"/>
    </row>
    <row r="283" spans="14:15">
      <c r="N283" s="257"/>
      <c r="O283" s="175"/>
    </row>
    <row r="284" spans="14:15">
      <c r="N284" s="257"/>
      <c r="O284" s="175"/>
    </row>
    <row r="285" spans="14:15">
      <c r="N285" s="257"/>
      <c r="O285" s="175"/>
    </row>
    <row r="286" spans="14:15">
      <c r="N286" s="257"/>
      <c r="O286" s="175"/>
    </row>
    <row r="287" spans="14:15">
      <c r="N287" s="257"/>
      <c r="O287" s="175"/>
    </row>
    <row r="288" spans="14:15">
      <c r="N288" s="257"/>
      <c r="O288" s="175"/>
    </row>
    <row r="289" spans="14:15">
      <c r="N289" s="257"/>
      <c r="O289" s="175"/>
    </row>
    <row r="290" spans="14:15">
      <c r="N290" s="257"/>
      <c r="O290" s="175"/>
    </row>
    <row r="291" spans="14:15">
      <c r="N291" s="257"/>
      <c r="O291" s="175"/>
    </row>
    <row r="292" spans="14:15">
      <c r="N292" s="257"/>
      <c r="O292" s="175"/>
    </row>
    <row r="293" spans="14:15">
      <c r="N293" s="257"/>
      <c r="O293" s="175"/>
    </row>
    <row r="294" spans="14:15">
      <c r="N294" s="257"/>
      <c r="O294" s="175"/>
    </row>
    <row r="295" spans="14:15">
      <c r="N295" s="257"/>
      <c r="O295" s="175"/>
    </row>
    <row r="296" spans="14:15">
      <c r="N296" s="257"/>
      <c r="O296" s="175"/>
    </row>
    <row r="297" spans="14:15" ht="13.5" thickBot="1">
      <c r="N297" s="259"/>
      <c r="O297" s="260"/>
    </row>
    <row r="299" spans="14:15" ht="13.5" thickBot="1">
      <c r="N299" s="175"/>
      <c r="O299" s="175"/>
    </row>
    <row r="300" spans="14:15">
      <c r="N300" s="324"/>
      <c r="O300" s="324"/>
    </row>
    <row r="301" spans="14:15">
      <c r="N301" s="325"/>
      <c r="O301" s="325"/>
    </row>
    <row r="302" spans="14:15" ht="13.5" thickBot="1">
      <c r="N302" s="326"/>
      <c r="O302" s="326"/>
    </row>
    <row r="303" spans="14:15">
      <c r="N303" s="175"/>
      <c r="O303" s="175"/>
    </row>
    <row r="304" spans="14:15" ht="13.5" thickBot="1">
      <c r="N304" s="175"/>
      <c r="O304" s="175"/>
    </row>
    <row r="305" spans="14:15">
      <c r="N305" s="261"/>
      <c r="O305" s="262"/>
    </row>
    <row r="306" spans="14:15">
      <c r="N306" s="257"/>
      <c r="O306" s="175"/>
    </row>
    <row r="307" spans="14:15">
      <c r="N307" s="257"/>
      <c r="O307" s="175"/>
    </row>
    <row r="308" spans="14:15">
      <c r="N308" s="257"/>
      <c r="O308" s="175"/>
    </row>
    <row r="309" spans="14:15">
      <c r="N309" s="257"/>
      <c r="O309" s="175"/>
    </row>
    <row r="310" spans="14:15">
      <c r="N310" s="257"/>
      <c r="O310" s="175"/>
    </row>
    <row r="311" spans="14:15">
      <c r="N311" s="257"/>
      <c r="O311" s="175"/>
    </row>
    <row r="312" spans="14:15">
      <c r="N312" s="257"/>
      <c r="O312" s="175"/>
    </row>
    <row r="313" spans="14:15">
      <c r="N313" s="257"/>
      <c r="O313" s="175"/>
    </row>
    <row r="314" spans="14:15">
      <c r="N314" s="257"/>
      <c r="O314" s="175"/>
    </row>
    <row r="315" spans="14:15">
      <c r="N315" s="257"/>
      <c r="O315" s="175"/>
    </row>
    <row r="316" spans="14:15">
      <c r="N316" s="257"/>
      <c r="O316" s="175"/>
    </row>
    <row r="317" spans="14:15">
      <c r="N317" s="257"/>
      <c r="O317" s="175"/>
    </row>
    <row r="318" spans="14:15">
      <c r="N318" s="257"/>
      <c r="O318" s="175"/>
    </row>
    <row r="319" spans="14:15">
      <c r="N319" s="257"/>
      <c r="O319" s="175"/>
    </row>
    <row r="320" spans="14:15">
      <c r="N320" s="257"/>
      <c r="O320" s="175"/>
    </row>
    <row r="321" spans="14:15">
      <c r="N321" s="257"/>
      <c r="O321" s="175"/>
    </row>
    <row r="322" spans="14:15">
      <c r="N322" s="257"/>
      <c r="O322" s="175"/>
    </row>
    <row r="323" spans="14:15">
      <c r="N323" s="257"/>
      <c r="O323" s="175"/>
    </row>
    <row r="324" spans="14:15">
      <c r="N324" s="257"/>
      <c r="O324" s="175"/>
    </row>
    <row r="325" spans="14:15">
      <c r="N325" s="257"/>
      <c r="O325" s="175"/>
    </row>
    <row r="326" spans="14:15">
      <c r="N326" s="257"/>
      <c r="O326" s="175"/>
    </row>
    <row r="327" spans="14:15">
      <c r="N327" s="257"/>
      <c r="O327" s="175"/>
    </row>
    <row r="328" spans="14:15">
      <c r="N328" s="257"/>
      <c r="O328" s="175"/>
    </row>
    <row r="329" spans="14:15">
      <c r="N329" s="257"/>
      <c r="O329" s="175"/>
    </row>
    <row r="330" spans="14:15">
      <c r="N330" s="257"/>
      <c r="O330" s="175"/>
    </row>
    <row r="331" spans="14:15">
      <c r="N331" s="257"/>
      <c r="O331" s="175"/>
    </row>
    <row r="332" spans="14:15">
      <c r="N332" s="257"/>
      <c r="O332" s="175"/>
    </row>
    <row r="333" spans="14:15">
      <c r="N333" s="257"/>
      <c r="O333" s="175"/>
    </row>
    <row r="334" spans="14:15">
      <c r="N334" s="257"/>
      <c r="O334" s="175"/>
    </row>
    <row r="335" spans="14:15">
      <c r="N335" s="257"/>
      <c r="O335" s="175"/>
    </row>
    <row r="336" spans="14:15">
      <c r="N336" s="257"/>
      <c r="O336" s="175"/>
    </row>
    <row r="337" spans="14:15">
      <c r="N337" s="257"/>
      <c r="O337" s="175"/>
    </row>
    <row r="338" spans="14:15">
      <c r="N338" s="257"/>
      <c r="O338" s="175"/>
    </row>
    <row r="339" spans="14:15">
      <c r="N339" s="257"/>
      <c r="O339" s="175"/>
    </row>
    <row r="340" spans="14:15">
      <c r="N340" s="257"/>
      <c r="O340" s="175"/>
    </row>
    <row r="341" spans="14:15">
      <c r="N341" s="257"/>
      <c r="O341" s="175"/>
    </row>
    <row r="342" spans="14:15">
      <c r="N342" s="257"/>
      <c r="O342" s="175"/>
    </row>
    <row r="343" spans="14:15">
      <c r="N343" s="257"/>
      <c r="O343" s="175"/>
    </row>
    <row r="344" spans="14:15">
      <c r="N344" s="257"/>
      <c r="O344" s="175"/>
    </row>
    <row r="345" spans="14:15">
      <c r="N345" s="257"/>
      <c r="O345" s="175"/>
    </row>
    <row r="346" spans="14:15">
      <c r="N346" s="257"/>
      <c r="O346" s="175"/>
    </row>
    <row r="347" spans="14:15">
      <c r="N347" s="257"/>
      <c r="O347" s="175"/>
    </row>
    <row r="348" spans="14:15">
      <c r="N348" s="257"/>
      <c r="O348" s="175"/>
    </row>
    <row r="349" spans="14:15">
      <c r="N349" s="257"/>
      <c r="O349" s="175"/>
    </row>
    <row r="350" spans="14:15">
      <c r="N350" s="257"/>
      <c r="O350" s="175"/>
    </row>
    <row r="351" spans="14:15">
      <c r="N351" s="257"/>
      <c r="O351" s="175"/>
    </row>
    <row r="352" spans="14:15">
      <c r="N352" s="257"/>
      <c r="O352" s="175"/>
    </row>
    <row r="353" spans="14:15">
      <c r="N353" s="257"/>
      <c r="O353" s="175"/>
    </row>
    <row r="354" spans="14:15">
      <c r="N354" s="257"/>
      <c r="O354" s="175"/>
    </row>
    <row r="355" spans="14:15">
      <c r="N355" s="257"/>
      <c r="O355" s="175"/>
    </row>
    <row r="356" spans="14:15">
      <c r="N356" s="257"/>
      <c r="O356" s="175"/>
    </row>
    <row r="357" spans="14:15">
      <c r="N357" s="257"/>
      <c r="O357" s="175"/>
    </row>
    <row r="358" spans="14:15">
      <c r="N358" s="257"/>
      <c r="O358" s="175"/>
    </row>
    <row r="359" spans="14:15">
      <c r="N359" s="257"/>
      <c r="O359" s="175"/>
    </row>
    <row r="360" spans="14:15">
      <c r="N360" s="257"/>
      <c r="O360" s="175"/>
    </row>
    <row r="361" spans="14:15">
      <c r="N361" s="257"/>
      <c r="O361" s="175"/>
    </row>
    <row r="362" spans="14:15">
      <c r="N362" s="257"/>
      <c r="O362" s="175"/>
    </row>
    <row r="363" spans="14:15">
      <c r="N363" s="257"/>
      <c r="O363" s="175"/>
    </row>
    <row r="364" spans="14:15">
      <c r="N364" s="257"/>
      <c r="O364" s="175"/>
    </row>
    <row r="365" spans="14:15">
      <c r="N365" s="257"/>
      <c r="O365" s="175"/>
    </row>
    <row r="366" spans="14:15">
      <c r="N366" s="257"/>
      <c r="O366" s="175"/>
    </row>
    <row r="367" spans="14:15">
      <c r="N367" s="257"/>
      <c r="O367" s="175"/>
    </row>
    <row r="368" spans="14:15">
      <c r="N368" s="257"/>
      <c r="O368" s="175"/>
    </row>
    <row r="369" spans="14:15">
      <c r="N369" s="257"/>
      <c r="O369" s="175"/>
    </row>
    <row r="370" spans="14:15">
      <c r="N370" s="257"/>
      <c r="O370" s="175"/>
    </row>
    <row r="371" spans="14:15">
      <c r="N371" s="257"/>
      <c r="O371" s="175"/>
    </row>
    <row r="372" spans="14:15">
      <c r="N372" s="257"/>
      <c r="O372" s="175"/>
    </row>
    <row r="373" spans="14:15" ht="13.5" thickBot="1">
      <c r="N373" s="259"/>
      <c r="O373" s="260"/>
    </row>
    <row r="374" spans="14:15" ht="13.5" thickBot="1">
      <c r="N374" s="175"/>
      <c r="O374" s="175"/>
    </row>
    <row r="375" spans="14:15">
      <c r="N375" s="262"/>
      <c r="O375" s="262"/>
    </row>
    <row r="376" spans="14:15">
      <c r="N376" s="175"/>
      <c r="O376" s="175"/>
    </row>
    <row r="377" spans="14:15" ht="13.5" thickBot="1">
      <c r="N377" s="260"/>
      <c r="O377" s="260"/>
    </row>
    <row r="378" spans="14:15">
      <c r="N378" s="175"/>
      <c r="O378" s="175"/>
    </row>
    <row r="379" spans="14:15" ht="13.5" thickBot="1">
      <c r="N379" s="175"/>
      <c r="O379" s="175"/>
    </row>
    <row r="380" spans="14:15">
      <c r="N380" s="262"/>
      <c r="O380" s="262"/>
    </row>
    <row r="381" spans="14:15">
      <c r="N381" s="175"/>
      <c r="O381" s="175"/>
    </row>
    <row r="382" spans="14:15">
      <c r="N382" s="175"/>
      <c r="O382" s="175"/>
    </row>
    <row r="383" spans="14:15">
      <c r="N383" s="175"/>
      <c r="O383" s="175"/>
    </row>
    <row r="384" spans="14:15">
      <c r="N384" s="175"/>
      <c r="O384" s="175"/>
    </row>
    <row r="385" spans="14:15">
      <c r="N385" s="175"/>
      <c r="O385" s="175"/>
    </row>
    <row r="386" spans="14:15">
      <c r="N386" s="175"/>
      <c r="O386" s="175"/>
    </row>
    <row r="387" spans="14:15">
      <c r="N387" s="175"/>
      <c r="O387" s="175"/>
    </row>
    <row r="388" spans="14:15">
      <c r="N388" s="175"/>
      <c r="O388" s="175"/>
    </row>
    <row r="389" spans="14:15">
      <c r="N389" s="175"/>
      <c r="O389" s="175"/>
    </row>
    <row r="390" spans="14:15">
      <c r="N390" s="175"/>
      <c r="O390" s="175"/>
    </row>
    <row r="391" spans="14:15">
      <c r="N391" s="175"/>
      <c r="O391" s="175"/>
    </row>
    <row r="392" spans="14:15">
      <c r="N392" s="175"/>
      <c r="O392" s="175"/>
    </row>
    <row r="393" spans="14:15">
      <c r="N393" s="175"/>
      <c r="O393" s="175"/>
    </row>
    <row r="394" spans="14:15">
      <c r="N394" s="175"/>
      <c r="O394" s="175"/>
    </row>
    <row r="395" spans="14:15">
      <c r="N395" s="175"/>
      <c r="O395" s="175"/>
    </row>
    <row r="396" spans="14:15">
      <c r="N396" s="175"/>
      <c r="O396" s="175"/>
    </row>
    <row r="397" spans="14:15">
      <c r="N397" s="175"/>
      <c r="O397" s="175"/>
    </row>
    <row r="398" spans="14:15">
      <c r="N398" s="175"/>
      <c r="O398" s="175"/>
    </row>
    <row r="399" spans="14:15">
      <c r="N399" s="175"/>
      <c r="O399" s="175"/>
    </row>
    <row r="400" spans="14:15">
      <c r="N400" s="175"/>
      <c r="O400" s="175"/>
    </row>
    <row r="401" spans="14:15">
      <c r="N401" s="175"/>
      <c r="O401" s="175"/>
    </row>
    <row r="402" spans="14:15">
      <c r="N402" s="175"/>
      <c r="O402" s="175"/>
    </row>
    <row r="403" spans="14:15">
      <c r="N403" s="175"/>
      <c r="O403" s="175"/>
    </row>
    <row r="404" spans="14:15">
      <c r="N404" s="175"/>
      <c r="O404" s="175"/>
    </row>
    <row r="405" spans="14:15">
      <c r="N405" s="175"/>
      <c r="O405" s="175"/>
    </row>
    <row r="406" spans="14:15">
      <c r="N406" s="347"/>
      <c r="O406" s="175"/>
    </row>
    <row r="407" spans="14:15">
      <c r="N407" s="347"/>
      <c r="O407" s="175"/>
    </row>
    <row r="408" spans="14:15">
      <c r="N408" s="348"/>
      <c r="O408" s="349"/>
    </row>
    <row r="409" spans="14:15" ht="13.5" thickBot="1">
      <c r="N409" s="175"/>
      <c r="O409" s="175"/>
    </row>
    <row r="410" spans="14:15">
      <c r="N410" s="262"/>
      <c r="O410" s="262"/>
    </row>
    <row r="411" spans="14:15">
      <c r="N411" s="175"/>
      <c r="O411" s="175"/>
    </row>
    <row r="412" spans="14:15" ht="13.5" thickBot="1">
      <c r="N412" s="260"/>
      <c r="O412" s="260"/>
    </row>
    <row r="413" spans="14:15">
      <c r="N413" s="175"/>
      <c r="O413" s="175"/>
    </row>
    <row r="414" spans="14:15" ht="13.5" thickBot="1">
      <c r="N414" s="260"/>
      <c r="O414" s="260"/>
    </row>
  </sheetData>
  <mergeCells count="11">
    <mergeCell ref="B1:M1"/>
    <mergeCell ref="N28:N30"/>
    <mergeCell ref="B25:I25"/>
    <mergeCell ref="B26:I26"/>
    <mergeCell ref="C28:I30"/>
    <mergeCell ref="B2:I2"/>
    <mergeCell ref="B3:I3"/>
    <mergeCell ref="B16:I16"/>
    <mergeCell ref="B20:I20"/>
    <mergeCell ref="B21:I21"/>
    <mergeCell ref="B22:I22"/>
  </mergeCells>
  <conditionalFormatting sqref="L6">
    <cfRule type="containsBlanks" dxfId="49" priority="12">
      <formula>LEN(TRIM(L6))=0</formula>
    </cfRule>
  </conditionalFormatting>
  <conditionalFormatting sqref="L7">
    <cfRule type="containsBlanks" dxfId="48" priority="11">
      <formula>LEN(TRIM(L7))=0</formula>
    </cfRule>
  </conditionalFormatting>
  <conditionalFormatting sqref="L8">
    <cfRule type="containsBlanks" dxfId="47" priority="10">
      <formula>LEN(TRIM(L8))=0</formula>
    </cfRule>
  </conditionalFormatting>
  <conditionalFormatting sqref="L12">
    <cfRule type="containsBlanks" dxfId="46" priority="9">
      <formula>LEN(TRIM(L12))=0</formula>
    </cfRule>
  </conditionalFormatting>
  <conditionalFormatting sqref="L13">
    <cfRule type="containsBlanks" dxfId="45" priority="8">
      <formula>LEN(TRIM(L13))=0</formula>
    </cfRule>
  </conditionalFormatting>
  <conditionalFormatting sqref="L14">
    <cfRule type="containsBlanks" dxfId="44" priority="7">
      <formula>LEN(TRIM(L14))=0</formula>
    </cfRule>
  </conditionalFormatting>
  <conditionalFormatting sqref="L19">
    <cfRule type="containsBlanks" dxfId="43" priority="6">
      <formula>LEN(TRIM(L19))=0</formula>
    </cfRule>
  </conditionalFormatting>
  <conditionalFormatting sqref="L20">
    <cfRule type="containsBlanks" dxfId="42" priority="5">
      <formula>LEN(TRIM(L20))=0</formula>
    </cfRule>
  </conditionalFormatting>
  <conditionalFormatting sqref="L21">
    <cfRule type="containsBlanks" dxfId="41" priority="4">
      <formula>LEN(TRIM(L21))=0</formula>
    </cfRule>
  </conditionalFormatting>
  <conditionalFormatting sqref="L22">
    <cfRule type="containsBlanks" dxfId="40" priority="3">
      <formula>LEN(TRIM(L22))=0</formula>
    </cfRule>
  </conditionalFormatting>
  <conditionalFormatting sqref="L25">
    <cfRule type="containsBlanks" dxfId="39" priority="2">
      <formula>LEN(TRIM(L25))=0</formula>
    </cfRule>
  </conditionalFormatting>
  <conditionalFormatting sqref="L26">
    <cfRule type="containsBlanks" dxfId="38" priority="1">
      <formula>LEN(TRIM(L26))=0</formula>
    </cfRule>
  </conditionalFormatting>
  <dataValidations count="3">
    <dataValidation type="list" allowBlank="1" showInputMessage="1" showErrorMessage="1" sqref="O31:O119" xr:uid="{00000000-0002-0000-0200-000000000000}">
      <formula1>"M,F,F&amp;M"</formula1>
    </dataValidation>
    <dataValidation type="list" allowBlank="1" showInputMessage="1" showErrorMessage="1" sqref="N6:N8 N12:N14 N19:N22 N25:N26" xr:uid="{00000000-0002-0000-0200-000001000000}">
      <formula1>"X"</formula1>
    </dataValidation>
    <dataValidation type="list" allowBlank="1" showInputMessage="1" showErrorMessage="1" prompt="Cette case ne doit être remplie que si la volonté de mécénat a été cochée." sqref="O25:O26 O6:O8 O12:O14 O19:O22" xr:uid="{970CE81B-679C-475F-AA0B-EF13593DEE1E}">
      <formula1>$R$3:$R$5</formula1>
    </dataValidation>
  </dataValidation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 alignWithMargins="0">
    <oddHeader>&amp;LUniversité de Strasbourg&amp;CAppel à projet de mécénat de compétences</oddHeader>
    <oddFooter>&amp;L&amp;8Restauration de la Serre de Bary&amp;C&amp;8&amp;A&amp;R&amp;8&amp;P/&amp;N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19"/>
  <sheetViews>
    <sheetView view="pageBreakPreview" zoomScaleNormal="55" zoomScaleSheetLayoutView="100" workbookViewId="0">
      <pane ySplit="8" topLeftCell="A9" activePane="bottomLeft" state="frozen"/>
      <selection activeCell="H63" sqref="H63"/>
      <selection pane="bottomLeft" activeCell="K1" sqref="K1:K1048576"/>
    </sheetView>
  </sheetViews>
  <sheetFormatPr baseColWidth="10" defaultColWidth="10.7109375" defaultRowHeight="15"/>
  <cols>
    <col min="1" max="1" width="12" style="507" bestFit="1" customWidth="1"/>
    <col min="2" max="2" width="69.85546875" style="506" customWidth="1"/>
    <col min="3" max="3" width="13.85546875" style="508" customWidth="1"/>
    <col min="4" max="4" width="10.7109375" style="509"/>
    <col min="5" max="6" width="14.28515625" style="506" customWidth="1"/>
    <col min="7" max="7" width="21.7109375" style="570" customWidth="1"/>
    <col min="8" max="8" width="33.42578125" style="570" customWidth="1"/>
    <col min="9" max="9" width="19" style="510" bestFit="1" customWidth="1"/>
    <col min="10" max="10" width="10.7109375" style="506"/>
    <col min="11" max="11" width="0" style="506" hidden="1" customWidth="1"/>
    <col min="12" max="16384" width="10.7109375" style="506"/>
  </cols>
  <sheetData>
    <row r="1" spans="1:11" ht="76.5" customHeight="1" thickBot="1">
      <c r="A1" s="509"/>
      <c r="B1" s="903" t="s">
        <v>759</v>
      </c>
      <c r="C1" s="904"/>
      <c r="D1" s="904"/>
      <c r="E1" s="904"/>
      <c r="F1" s="904"/>
      <c r="G1" s="904"/>
      <c r="H1" s="904"/>
      <c r="I1" s="905"/>
    </row>
    <row r="2" spans="1:11" s="429" customFormat="1" ht="6.95" customHeight="1" thickBot="1">
      <c r="A2" s="428"/>
      <c r="C2" s="430"/>
      <c r="D2" s="431"/>
      <c r="G2" s="520"/>
      <c r="H2" s="520"/>
      <c r="I2" s="432"/>
    </row>
    <row r="3" spans="1:11" s="429" customFormat="1" ht="29.85" customHeight="1" thickBot="1">
      <c r="A3" s="433"/>
      <c r="B3" s="434" t="s">
        <v>447</v>
      </c>
      <c r="C3" s="969" t="s">
        <v>87</v>
      </c>
      <c r="D3" s="970"/>
      <c r="E3" s="435"/>
      <c r="F3" s="647"/>
      <c r="G3" s="521"/>
      <c r="H3" s="521"/>
      <c r="I3" s="437"/>
    </row>
    <row r="4" spans="1:11" s="429" customFormat="1" ht="6.95" customHeight="1" thickBot="1">
      <c r="A4" s="428"/>
      <c r="C4" s="430"/>
      <c r="D4" s="431"/>
      <c r="G4" s="520"/>
      <c r="H4" s="520"/>
      <c r="I4" s="432"/>
    </row>
    <row r="5" spans="1:11" s="442" customFormat="1" ht="16.5" thickBot="1">
      <c r="A5" s="438"/>
      <c r="B5" s="439" t="s">
        <v>537</v>
      </c>
      <c r="C5" s="439"/>
      <c r="D5" s="439"/>
      <c r="E5" s="439"/>
      <c r="F5" s="439"/>
      <c r="G5" s="522"/>
      <c r="H5" s="522"/>
      <c r="I5" s="440"/>
      <c r="J5" s="441"/>
    </row>
    <row r="6" spans="1:11" s="429" customFormat="1" ht="6.95" customHeight="1">
      <c r="A6" s="428"/>
      <c r="C6" s="430"/>
      <c r="D6" s="431"/>
      <c r="G6" s="520"/>
      <c r="H6" s="520"/>
      <c r="I6" s="432"/>
    </row>
    <row r="7" spans="1:11" s="429" customFormat="1" ht="6.95" customHeight="1" thickBot="1">
      <c r="A7" s="428"/>
      <c r="C7" s="430"/>
      <c r="D7" s="431"/>
      <c r="G7" s="520"/>
      <c r="H7" s="520"/>
      <c r="I7" s="432"/>
    </row>
    <row r="8" spans="1:11" s="442" customFormat="1" ht="102" customHeight="1" thickBot="1">
      <c r="A8" s="443" t="s">
        <v>494</v>
      </c>
      <c r="B8" s="444" t="s">
        <v>449</v>
      </c>
      <c r="C8" s="677" t="s">
        <v>3</v>
      </c>
      <c r="D8" s="372" t="s">
        <v>196</v>
      </c>
      <c r="E8" s="649" t="s">
        <v>746</v>
      </c>
      <c r="F8" s="676" t="s">
        <v>757</v>
      </c>
      <c r="G8" s="690" t="s">
        <v>450</v>
      </c>
      <c r="H8" s="373" t="s">
        <v>769</v>
      </c>
      <c r="I8" s="693" t="s">
        <v>745</v>
      </c>
      <c r="J8" s="441"/>
    </row>
    <row r="9" spans="1:11" s="429" customFormat="1" ht="6.95" customHeight="1">
      <c r="A9" s="523"/>
      <c r="B9" s="524"/>
      <c r="C9" s="737"/>
      <c r="D9" s="525"/>
      <c r="E9" s="728"/>
      <c r="F9" s="728"/>
      <c r="G9" s="526"/>
      <c r="H9" s="527"/>
      <c r="I9" s="783"/>
    </row>
    <row r="10" spans="1:11" s="533" customFormat="1" ht="15.75">
      <c r="A10" s="528">
        <v>1</v>
      </c>
      <c r="B10" s="529" t="s">
        <v>451</v>
      </c>
      <c r="C10" s="738"/>
      <c r="D10" s="530"/>
      <c r="E10" s="729"/>
      <c r="F10" s="729"/>
      <c r="G10" s="531"/>
      <c r="H10" s="532"/>
      <c r="I10" s="784"/>
      <c r="K10" s="356" t="s">
        <v>767</v>
      </c>
    </row>
    <row r="11" spans="1:11" s="461" customFormat="1">
      <c r="A11" s="455" t="s">
        <v>452</v>
      </c>
      <c r="B11" s="456" t="s">
        <v>453</v>
      </c>
      <c r="C11" s="739"/>
      <c r="D11" s="966"/>
      <c r="E11" s="967"/>
      <c r="F11" s="730"/>
      <c r="G11" s="534"/>
      <c r="H11" s="535"/>
      <c r="I11" s="785"/>
      <c r="J11" s="460"/>
      <c r="K11" s="369" t="s">
        <v>766</v>
      </c>
    </row>
    <row r="12" spans="1:11" s="466" customFormat="1" ht="16.5" customHeight="1">
      <c r="A12" s="462"/>
      <c r="B12" s="463" t="s">
        <v>538</v>
      </c>
      <c r="C12" s="740" t="s">
        <v>291</v>
      </c>
      <c r="D12" s="499"/>
      <c r="E12" s="233"/>
      <c r="F12" s="161">
        <f t="shared" ref="F12:F18" si="0">D12*E12</f>
        <v>0</v>
      </c>
      <c r="G12" s="755"/>
      <c r="H12" s="752"/>
      <c r="I12" s="161">
        <f t="shared" ref="I12:I18" si="1">IF(G12="X",F12,0)</f>
        <v>0</v>
      </c>
      <c r="J12" s="469"/>
      <c r="K12" s="377" t="s">
        <v>768</v>
      </c>
    </row>
    <row r="13" spans="1:11" s="466" customFormat="1" ht="16.5" customHeight="1">
      <c r="A13" s="462"/>
      <c r="B13" s="463" t="s">
        <v>539</v>
      </c>
      <c r="C13" s="740" t="s">
        <v>291</v>
      </c>
      <c r="D13" s="499"/>
      <c r="E13" s="233"/>
      <c r="F13" s="161">
        <f t="shared" si="0"/>
        <v>0</v>
      </c>
      <c r="G13" s="755"/>
      <c r="H13" s="752"/>
      <c r="I13" s="161"/>
      <c r="J13" s="469"/>
    </row>
    <row r="14" spans="1:11" s="466" customFormat="1" ht="16.5" customHeight="1">
      <c r="A14" s="462"/>
      <c r="B14" s="463" t="s">
        <v>540</v>
      </c>
      <c r="C14" s="740"/>
      <c r="D14" s="499"/>
      <c r="E14" s="233"/>
      <c r="F14" s="161">
        <f t="shared" si="0"/>
        <v>0</v>
      </c>
      <c r="G14" s="755"/>
      <c r="H14" s="752"/>
      <c r="I14" s="161">
        <f t="shared" si="1"/>
        <v>0</v>
      </c>
      <c r="J14" s="469"/>
    </row>
    <row r="15" spans="1:11" s="466" customFormat="1" ht="16.5" customHeight="1">
      <c r="A15" s="462"/>
      <c r="B15" s="463" t="s">
        <v>541</v>
      </c>
      <c r="C15" s="740" t="s">
        <v>291</v>
      </c>
      <c r="D15" s="499"/>
      <c r="E15" s="233"/>
      <c r="F15" s="161">
        <f t="shared" si="0"/>
        <v>0</v>
      </c>
      <c r="G15" s="755"/>
      <c r="H15" s="752"/>
      <c r="I15" s="161">
        <f t="shared" si="1"/>
        <v>0</v>
      </c>
      <c r="J15" s="469"/>
    </row>
    <row r="16" spans="1:11" s="466" customFormat="1" ht="16.5" customHeight="1">
      <c r="A16" s="462"/>
      <c r="B16" s="463" t="s">
        <v>542</v>
      </c>
      <c r="C16" s="740" t="s">
        <v>291</v>
      </c>
      <c r="D16" s="499"/>
      <c r="E16" s="233"/>
      <c r="F16" s="161">
        <f t="shared" si="0"/>
        <v>0</v>
      </c>
      <c r="G16" s="755"/>
      <c r="H16" s="752"/>
      <c r="I16" s="161">
        <f t="shared" si="1"/>
        <v>0</v>
      </c>
      <c r="J16" s="469"/>
    </row>
    <row r="17" spans="1:10" s="466" customFormat="1" ht="16.5" customHeight="1">
      <c r="A17" s="462"/>
      <c r="B17" s="463" t="s">
        <v>543</v>
      </c>
      <c r="C17" s="740" t="s">
        <v>291</v>
      </c>
      <c r="D17" s="499"/>
      <c r="E17" s="233"/>
      <c r="F17" s="161">
        <f t="shared" si="0"/>
        <v>0</v>
      </c>
      <c r="G17" s="755"/>
      <c r="H17" s="752"/>
      <c r="I17" s="161">
        <f t="shared" si="1"/>
        <v>0</v>
      </c>
      <c r="J17" s="469"/>
    </row>
    <row r="18" spans="1:10" s="466" customFormat="1" ht="16.5" customHeight="1">
      <c r="A18" s="462"/>
      <c r="B18" s="463" t="s">
        <v>544</v>
      </c>
      <c r="C18" s="740" t="s">
        <v>291</v>
      </c>
      <c r="D18" s="499"/>
      <c r="E18" s="233"/>
      <c r="F18" s="161">
        <f t="shared" si="0"/>
        <v>0</v>
      </c>
      <c r="G18" s="755"/>
      <c r="H18" s="752"/>
      <c r="I18" s="161">
        <f t="shared" si="1"/>
        <v>0</v>
      </c>
    </row>
    <row r="19" spans="1:10" s="466" customFormat="1" ht="16.5" customHeight="1">
      <c r="A19" s="462"/>
      <c r="B19" s="463" t="s">
        <v>496</v>
      </c>
      <c r="C19" s="740" t="s">
        <v>108</v>
      </c>
      <c r="D19" s="499"/>
      <c r="E19" s="731"/>
      <c r="F19" s="731"/>
      <c r="G19" s="536"/>
      <c r="H19" s="537"/>
      <c r="I19" s="786"/>
      <c r="J19" s="469"/>
    </row>
    <row r="20" spans="1:10" s="461" customFormat="1">
      <c r="A20" s="455" t="s">
        <v>452</v>
      </c>
      <c r="B20" s="470" t="s">
        <v>453</v>
      </c>
      <c r="C20" s="741"/>
      <c r="D20" s="966"/>
      <c r="E20" s="967"/>
      <c r="F20" s="730"/>
      <c r="G20" s="540"/>
      <c r="H20" s="541"/>
      <c r="I20" s="785"/>
      <c r="J20" s="460"/>
    </row>
    <row r="21" spans="1:10" s="466" customFormat="1" ht="16.5" customHeight="1">
      <c r="A21" s="462"/>
      <c r="B21" s="463" t="s">
        <v>545</v>
      </c>
      <c r="C21" s="740" t="s">
        <v>291</v>
      </c>
      <c r="D21" s="499"/>
      <c r="E21" s="233"/>
      <c r="F21" s="161">
        <f t="shared" ref="F21" si="2">D21*E21</f>
        <v>0</v>
      </c>
      <c r="G21" s="755"/>
      <c r="H21" s="752"/>
      <c r="I21" s="161">
        <f t="shared" ref="I21" si="3">IF(G21="X",F21,0)</f>
        <v>0</v>
      </c>
      <c r="J21" s="469"/>
    </row>
    <row r="22" spans="1:10" s="461" customFormat="1">
      <c r="A22" s="455" t="s">
        <v>454</v>
      </c>
      <c r="B22" s="470" t="s">
        <v>455</v>
      </c>
      <c r="C22" s="741"/>
      <c r="D22" s="966"/>
      <c r="E22" s="967"/>
      <c r="F22" s="730"/>
      <c r="G22" s="540"/>
      <c r="H22" s="541"/>
      <c r="I22" s="787"/>
    </row>
    <row r="23" spans="1:10" s="466" customFormat="1" ht="16.5" customHeight="1">
      <c r="A23" s="462"/>
      <c r="B23" s="463" t="s">
        <v>546</v>
      </c>
      <c r="C23" s="740" t="s">
        <v>108</v>
      </c>
      <c r="D23" s="499"/>
      <c r="E23" s="731"/>
      <c r="F23" s="731"/>
      <c r="G23" s="536"/>
      <c r="H23" s="537"/>
      <c r="I23" s="786"/>
      <c r="J23" s="469"/>
    </row>
    <row r="24" spans="1:10" s="466" customFormat="1" ht="32.450000000000003" customHeight="1">
      <c r="A24" s="462"/>
      <c r="B24" s="463" t="s">
        <v>547</v>
      </c>
      <c r="C24" s="740" t="s">
        <v>291</v>
      </c>
      <c r="D24" s="499"/>
      <c r="E24" s="233"/>
      <c r="F24" s="161">
        <f t="shared" ref="F24:F25" si="4">D24*E24</f>
        <v>0</v>
      </c>
      <c r="G24" s="755"/>
      <c r="H24" s="752"/>
      <c r="I24" s="161">
        <f t="shared" ref="I24:I25" si="5">IF(G24="X",F24,0)</f>
        <v>0</v>
      </c>
      <c r="J24" s="469"/>
    </row>
    <row r="25" spans="1:10" s="466" customFormat="1" ht="16.5" customHeight="1">
      <c r="A25" s="462"/>
      <c r="B25" s="463" t="s">
        <v>548</v>
      </c>
      <c r="C25" s="740" t="s">
        <v>291</v>
      </c>
      <c r="D25" s="499"/>
      <c r="E25" s="233"/>
      <c r="F25" s="161">
        <f t="shared" si="4"/>
        <v>0</v>
      </c>
      <c r="G25" s="755"/>
      <c r="H25" s="752"/>
      <c r="I25" s="161">
        <f t="shared" si="5"/>
        <v>0</v>
      </c>
      <c r="J25" s="469"/>
    </row>
    <row r="26" spans="1:10" s="466" customFormat="1" ht="16.5" customHeight="1">
      <c r="A26" s="462"/>
      <c r="B26" s="488"/>
      <c r="C26" s="742"/>
      <c r="D26" s="499"/>
      <c r="E26" s="731"/>
      <c r="F26" s="731"/>
      <c r="G26" s="538"/>
      <c r="H26" s="539"/>
      <c r="I26" s="786"/>
      <c r="J26" s="469"/>
    </row>
    <row r="27" spans="1:10" s="486" customFormat="1" ht="15.75">
      <c r="A27" s="542">
        <v>5</v>
      </c>
      <c r="B27" s="543" t="s">
        <v>549</v>
      </c>
      <c r="C27" s="743"/>
      <c r="D27" s="544"/>
      <c r="E27" s="732"/>
      <c r="F27" s="732"/>
      <c r="G27" s="545"/>
      <c r="H27" s="546"/>
      <c r="I27" s="788"/>
    </row>
    <row r="28" spans="1:10" s="466" customFormat="1" ht="18">
      <c r="A28" s="547"/>
      <c r="B28" s="548" t="s">
        <v>550</v>
      </c>
      <c r="C28" s="744" t="s">
        <v>291</v>
      </c>
      <c r="D28" s="549">
        <v>1</v>
      </c>
      <c r="E28" s="233"/>
      <c r="F28" s="714"/>
      <c r="G28" s="702"/>
      <c r="H28" s="137"/>
      <c r="I28" s="714"/>
    </row>
    <row r="29" spans="1:10" s="466" customFormat="1" ht="18">
      <c r="A29" s="547"/>
      <c r="B29" s="548" t="s">
        <v>551</v>
      </c>
      <c r="C29" s="744" t="s">
        <v>291</v>
      </c>
      <c r="D29" s="549"/>
      <c r="E29" s="233"/>
      <c r="F29" s="714"/>
      <c r="G29" s="702"/>
      <c r="H29" s="137"/>
      <c r="I29" s="714"/>
    </row>
    <row r="30" spans="1:10" s="466" customFormat="1" ht="18">
      <c r="A30" s="547"/>
      <c r="B30" s="548" t="s">
        <v>552</v>
      </c>
      <c r="C30" s="744" t="s">
        <v>291</v>
      </c>
      <c r="D30" s="549">
        <v>145</v>
      </c>
      <c r="E30" s="233"/>
      <c r="F30" s="714"/>
      <c r="G30" s="702"/>
      <c r="H30" s="137"/>
      <c r="I30" s="714"/>
    </row>
    <row r="31" spans="1:10" s="466" customFormat="1" ht="18">
      <c r="A31" s="547"/>
      <c r="B31" s="548" t="s">
        <v>553</v>
      </c>
      <c r="C31" s="744" t="s">
        <v>465</v>
      </c>
      <c r="D31" s="549">
        <v>195</v>
      </c>
      <c r="E31" s="233"/>
      <c r="F31" s="714"/>
      <c r="G31" s="702"/>
      <c r="H31" s="137"/>
      <c r="I31" s="714"/>
    </row>
    <row r="32" spans="1:10" s="466" customFormat="1" ht="25.5">
      <c r="A32" s="547"/>
      <c r="B32" s="552" t="s">
        <v>554</v>
      </c>
      <c r="C32" s="744" t="s">
        <v>465</v>
      </c>
      <c r="D32" s="549">
        <v>195</v>
      </c>
      <c r="E32" s="233"/>
      <c r="F32" s="714"/>
      <c r="G32" s="702"/>
      <c r="H32" s="137"/>
      <c r="I32" s="714"/>
    </row>
    <row r="33" spans="1:12" s="466" customFormat="1" ht="16.5" customHeight="1">
      <c r="A33" s="547"/>
      <c r="B33" s="552" t="s">
        <v>555</v>
      </c>
      <c r="C33" s="744" t="s">
        <v>465</v>
      </c>
      <c r="D33" s="549">
        <v>145</v>
      </c>
      <c r="E33" s="233"/>
      <c r="F33" s="714"/>
      <c r="G33" s="702"/>
      <c r="H33" s="137"/>
      <c r="I33" s="714"/>
    </row>
    <row r="34" spans="1:12" s="466" customFormat="1" ht="16.5" customHeight="1">
      <c r="A34" s="547"/>
      <c r="B34" s="552" t="s">
        <v>556</v>
      </c>
      <c r="C34" s="744" t="s">
        <v>465</v>
      </c>
      <c r="D34" s="549">
        <v>145</v>
      </c>
      <c r="E34" s="233"/>
      <c r="F34" s="714"/>
      <c r="G34" s="702"/>
      <c r="H34" s="137"/>
      <c r="I34" s="714"/>
    </row>
    <row r="35" spans="1:12" s="466" customFormat="1" ht="16.5" customHeight="1">
      <c r="A35" s="547"/>
      <c r="B35" s="552" t="s">
        <v>557</v>
      </c>
      <c r="C35" s="744" t="s">
        <v>291</v>
      </c>
      <c r="D35" s="549">
        <v>1</v>
      </c>
      <c r="E35" s="233"/>
      <c r="F35" s="714"/>
      <c r="G35" s="702"/>
      <c r="H35" s="137"/>
      <c r="I35" s="714"/>
    </row>
    <row r="36" spans="1:12" s="466" customFormat="1" ht="16.5" customHeight="1">
      <c r="A36" s="547"/>
      <c r="B36" s="552" t="s">
        <v>558</v>
      </c>
      <c r="C36" s="744" t="s">
        <v>291</v>
      </c>
      <c r="D36" s="549">
        <v>1</v>
      </c>
      <c r="E36" s="233"/>
      <c r="F36" s="714"/>
      <c r="G36" s="702"/>
      <c r="H36" s="137"/>
      <c r="I36" s="714"/>
    </row>
    <row r="37" spans="1:12" s="466" customFormat="1">
      <c r="A37" s="547"/>
      <c r="B37" s="548"/>
      <c r="C37" s="744"/>
      <c r="D37" s="549"/>
      <c r="E37" s="733"/>
      <c r="F37" s="733"/>
      <c r="G37" s="550"/>
      <c r="H37" s="551"/>
      <c r="I37" s="786"/>
    </row>
    <row r="38" spans="1:12" s="466" customFormat="1" ht="17.25" customHeight="1" thickBot="1">
      <c r="A38" s="553"/>
      <c r="B38" s="554"/>
      <c r="C38" s="745"/>
      <c r="D38" s="555"/>
      <c r="E38" s="734"/>
      <c r="F38" s="734"/>
      <c r="G38" s="556"/>
      <c r="H38" s="557"/>
      <c r="I38" s="789"/>
    </row>
    <row r="39" spans="1:12" s="533" customFormat="1" ht="15.75">
      <c r="A39" s="448">
        <v>2</v>
      </c>
      <c r="B39" s="449" t="s">
        <v>559</v>
      </c>
      <c r="C39" s="746"/>
      <c r="D39" s="450"/>
      <c r="E39" s="735"/>
      <c r="F39" s="735"/>
      <c r="G39" s="558"/>
      <c r="H39" s="559"/>
      <c r="I39" s="790"/>
    </row>
    <row r="40" spans="1:12" s="486" customFormat="1" ht="15.75">
      <c r="A40" s="455" t="s">
        <v>92</v>
      </c>
      <c r="B40" s="456" t="s">
        <v>560</v>
      </c>
      <c r="C40" s="739"/>
      <c r="D40" s="966"/>
      <c r="E40" s="967"/>
      <c r="F40" s="730"/>
      <c r="G40" s="560"/>
      <c r="H40" s="561"/>
      <c r="I40" s="785"/>
    </row>
    <row r="41" spans="1:12" s="466" customFormat="1" ht="16.5" customHeight="1">
      <c r="A41" s="462"/>
      <c r="B41" s="487" t="s">
        <v>561</v>
      </c>
      <c r="C41" s="747" t="s">
        <v>108</v>
      </c>
      <c r="D41" s="488"/>
      <c r="E41" s="475"/>
      <c r="F41" s="475"/>
      <c r="G41" s="550"/>
      <c r="H41" s="551"/>
      <c r="I41" s="786"/>
    </row>
    <row r="42" spans="1:12" s="466" customFormat="1" ht="16.5" customHeight="1">
      <c r="A42" s="462"/>
      <c r="B42" s="487" t="s">
        <v>562</v>
      </c>
      <c r="C42" s="747" t="s">
        <v>31</v>
      </c>
      <c r="D42" s="488">
        <v>38.400000000000006</v>
      </c>
      <c r="E42" s="233"/>
      <c r="F42" s="161">
        <f t="shared" ref="F42:F44" si="6">D42*E42</f>
        <v>0</v>
      </c>
      <c r="G42" s="755"/>
      <c r="H42" s="752"/>
      <c r="I42" s="161">
        <f t="shared" ref="I42" si="7">IF(G42="X",F42,0)</f>
        <v>0</v>
      </c>
    </row>
    <row r="43" spans="1:12" s="466" customFormat="1" ht="32.450000000000003" customHeight="1">
      <c r="A43" s="462"/>
      <c r="B43" s="487" t="s">
        <v>563</v>
      </c>
      <c r="C43" s="747" t="s">
        <v>31</v>
      </c>
      <c r="D43" s="488">
        <v>38.400000000000006</v>
      </c>
      <c r="E43" s="233"/>
      <c r="F43" s="161">
        <f t="shared" si="6"/>
        <v>0</v>
      </c>
      <c r="G43" s="755"/>
      <c r="H43" s="752"/>
      <c r="I43" s="161"/>
      <c r="L43" s="492"/>
    </row>
    <row r="44" spans="1:12" s="466" customFormat="1" ht="32.450000000000003" customHeight="1">
      <c r="A44" s="462"/>
      <c r="B44" s="487" t="s">
        <v>564</v>
      </c>
      <c r="C44" s="747" t="s">
        <v>225</v>
      </c>
      <c r="D44" s="488">
        <v>380</v>
      </c>
      <c r="E44" s="233"/>
      <c r="F44" s="161">
        <f t="shared" si="6"/>
        <v>0</v>
      </c>
      <c r="G44" s="755"/>
      <c r="H44" s="752"/>
      <c r="I44" s="161"/>
      <c r="L44" s="492"/>
    </row>
    <row r="45" spans="1:12" s="466" customFormat="1" ht="16.5" customHeight="1">
      <c r="A45" s="462"/>
      <c r="B45" s="487" t="s">
        <v>565</v>
      </c>
      <c r="C45" s="747" t="s">
        <v>108</v>
      </c>
      <c r="D45" s="488"/>
      <c r="E45" s="475"/>
      <c r="F45" s="475"/>
      <c r="G45" s="550"/>
      <c r="H45" s="551"/>
      <c r="I45" s="786"/>
      <c r="L45" s="492"/>
    </row>
    <row r="46" spans="1:12" s="466" customFormat="1" ht="16.5" customHeight="1">
      <c r="A46" s="462"/>
      <c r="B46" s="487"/>
      <c r="C46" s="747"/>
      <c r="D46" s="488"/>
      <c r="E46" s="475"/>
      <c r="F46" s="475"/>
      <c r="G46" s="550"/>
      <c r="H46" s="551"/>
      <c r="I46" s="791"/>
      <c r="L46" s="492"/>
    </row>
    <row r="47" spans="1:12" s="486" customFormat="1" ht="15.75">
      <c r="A47" s="455" t="s">
        <v>470</v>
      </c>
      <c r="B47" s="456" t="s">
        <v>566</v>
      </c>
      <c r="C47" s="739"/>
      <c r="D47" s="966"/>
      <c r="E47" s="967"/>
      <c r="F47" s="730"/>
      <c r="G47" s="560"/>
      <c r="H47" s="561"/>
      <c r="I47" s="785"/>
    </row>
    <row r="48" spans="1:12" s="466" customFormat="1" ht="16.5" customHeight="1">
      <c r="A48" s="462"/>
      <c r="B48" s="487" t="s">
        <v>561</v>
      </c>
      <c r="C48" s="747" t="s">
        <v>108</v>
      </c>
      <c r="D48" s="488"/>
      <c r="E48" s="475"/>
      <c r="F48" s="475"/>
      <c r="G48" s="550"/>
      <c r="H48" s="551"/>
      <c r="I48" s="786"/>
    </row>
    <row r="49" spans="1:12" s="466" customFormat="1" ht="16.5" customHeight="1">
      <c r="A49" s="462"/>
      <c r="B49" s="487" t="s">
        <v>562</v>
      </c>
      <c r="C49" s="747" t="s">
        <v>31</v>
      </c>
      <c r="D49" s="488">
        <v>8.3999999999999986</v>
      </c>
      <c r="E49" s="233"/>
      <c r="F49" s="161">
        <f t="shared" ref="F49:F51" si="8">D49*E49</f>
        <v>0</v>
      </c>
      <c r="G49" s="755"/>
      <c r="H49" s="752"/>
      <c r="I49" s="161">
        <f t="shared" ref="I49:I51" si="9">IF(G49="X",F49,0)</f>
        <v>0</v>
      </c>
    </row>
    <row r="50" spans="1:12" s="466" customFormat="1" ht="32.450000000000003" customHeight="1">
      <c r="A50" s="462"/>
      <c r="B50" s="487" t="s">
        <v>567</v>
      </c>
      <c r="C50" s="747" t="s">
        <v>31</v>
      </c>
      <c r="D50" s="488">
        <v>8.3999999999999986</v>
      </c>
      <c r="E50" s="233"/>
      <c r="F50" s="161">
        <f t="shared" si="8"/>
        <v>0</v>
      </c>
      <c r="G50" s="755"/>
      <c r="H50" s="752"/>
      <c r="I50" s="161">
        <f t="shared" si="9"/>
        <v>0</v>
      </c>
      <c r="L50" s="492"/>
    </row>
    <row r="51" spans="1:12" s="466" customFormat="1" ht="32.450000000000003" customHeight="1">
      <c r="A51" s="462"/>
      <c r="B51" s="487" t="s">
        <v>568</v>
      </c>
      <c r="C51" s="747" t="s">
        <v>225</v>
      </c>
      <c r="D51" s="488">
        <v>100</v>
      </c>
      <c r="E51" s="233"/>
      <c r="F51" s="161">
        <f t="shared" si="8"/>
        <v>0</v>
      </c>
      <c r="G51" s="755"/>
      <c r="H51" s="752"/>
      <c r="I51" s="161">
        <f t="shared" si="9"/>
        <v>0</v>
      </c>
      <c r="L51" s="492"/>
    </row>
    <row r="52" spans="1:12" s="466" customFormat="1" ht="16.5" customHeight="1">
      <c r="A52" s="462"/>
      <c r="B52" s="487" t="s">
        <v>565</v>
      </c>
      <c r="C52" s="747" t="s">
        <v>108</v>
      </c>
      <c r="D52" s="488"/>
      <c r="E52" s="475"/>
      <c r="F52" s="475"/>
      <c r="G52" s="550"/>
      <c r="H52" s="551"/>
      <c r="I52" s="786"/>
      <c r="L52" s="492"/>
    </row>
    <row r="53" spans="1:12" s="466" customFormat="1" ht="16.5" customHeight="1">
      <c r="A53" s="462"/>
      <c r="B53" s="487"/>
      <c r="C53" s="747"/>
      <c r="D53" s="488"/>
      <c r="E53" s="475"/>
      <c r="F53" s="475"/>
      <c r="G53" s="550"/>
      <c r="H53" s="551"/>
      <c r="I53" s="791"/>
      <c r="L53" s="492"/>
    </row>
    <row r="54" spans="1:12" s="486" customFormat="1" ht="15.75">
      <c r="A54" s="455" t="s">
        <v>519</v>
      </c>
      <c r="B54" s="456" t="s">
        <v>569</v>
      </c>
      <c r="C54" s="739"/>
      <c r="D54" s="966"/>
      <c r="E54" s="967"/>
      <c r="F54" s="730"/>
      <c r="G54" s="560"/>
      <c r="H54" s="561"/>
      <c r="I54" s="785"/>
    </row>
    <row r="55" spans="1:12" s="466" customFormat="1" ht="16.5" customHeight="1">
      <c r="A55" s="462"/>
      <c r="B55" s="487" t="s">
        <v>561</v>
      </c>
      <c r="C55" s="747" t="s">
        <v>108</v>
      </c>
      <c r="D55" s="488"/>
      <c r="E55" s="475"/>
      <c r="F55" s="475"/>
      <c r="G55" s="550"/>
      <c r="H55" s="551"/>
      <c r="I55" s="786"/>
    </row>
    <row r="56" spans="1:12" s="466" customFormat="1" ht="32.450000000000003" customHeight="1">
      <c r="A56" s="462"/>
      <c r="B56" s="487" t="s">
        <v>570</v>
      </c>
      <c r="C56" s="747" t="s">
        <v>225</v>
      </c>
      <c r="D56" s="488">
        <v>12</v>
      </c>
      <c r="E56" s="233"/>
      <c r="F56" s="161">
        <f t="shared" ref="F56:F60" si="10">D56*E56</f>
        <v>0</v>
      </c>
      <c r="G56" s="755"/>
      <c r="H56" s="752"/>
      <c r="I56" s="161">
        <f t="shared" ref="I56:I60" si="11">IF(G56="X",F56,0)</f>
        <v>0</v>
      </c>
      <c r="L56" s="492"/>
    </row>
    <row r="57" spans="1:12" s="466" customFormat="1" ht="16.5" customHeight="1">
      <c r="A57" s="462"/>
      <c r="B57" s="487" t="s">
        <v>562</v>
      </c>
      <c r="C57" s="747" t="s">
        <v>225</v>
      </c>
      <c r="D57" s="488">
        <v>12</v>
      </c>
      <c r="E57" s="233"/>
      <c r="F57" s="161">
        <f t="shared" si="10"/>
        <v>0</v>
      </c>
      <c r="G57" s="755"/>
      <c r="H57" s="752"/>
      <c r="I57" s="161">
        <f t="shared" si="11"/>
        <v>0</v>
      </c>
    </row>
    <row r="58" spans="1:12" s="466" customFormat="1" ht="32.450000000000003" customHeight="1">
      <c r="A58" s="462"/>
      <c r="B58" s="487" t="s">
        <v>571</v>
      </c>
      <c r="C58" s="747" t="s">
        <v>225</v>
      </c>
      <c r="D58" s="488">
        <v>12</v>
      </c>
      <c r="E58" s="233"/>
      <c r="F58" s="161">
        <f t="shared" si="10"/>
        <v>0</v>
      </c>
      <c r="G58" s="755"/>
      <c r="H58" s="752"/>
      <c r="I58" s="161">
        <f t="shared" si="11"/>
        <v>0</v>
      </c>
      <c r="L58" s="492"/>
    </row>
    <row r="59" spans="1:12" s="466" customFormat="1" ht="32.450000000000003" customHeight="1">
      <c r="A59" s="462"/>
      <c r="B59" s="487" t="s">
        <v>568</v>
      </c>
      <c r="C59" s="747" t="s">
        <v>225</v>
      </c>
      <c r="D59" s="488">
        <v>48</v>
      </c>
      <c r="E59" s="233"/>
      <c r="F59" s="161">
        <f t="shared" si="10"/>
        <v>0</v>
      </c>
      <c r="G59" s="755"/>
      <c r="H59" s="752"/>
      <c r="I59" s="161">
        <f t="shared" si="11"/>
        <v>0</v>
      </c>
      <c r="L59" s="492"/>
    </row>
    <row r="60" spans="1:12" s="466" customFormat="1" ht="32.450000000000003" customHeight="1">
      <c r="A60" s="462"/>
      <c r="B60" s="487" t="s">
        <v>572</v>
      </c>
      <c r="C60" s="747" t="s">
        <v>225</v>
      </c>
      <c r="D60" s="488">
        <v>48</v>
      </c>
      <c r="E60" s="233"/>
      <c r="F60" s="161">
        <f t="shared" si="10"/>
        <v>0</v>
      </c>
      <c r="G60" s="755"/>
      <c r="H60" s="752"/>
      <c r="I60" s="161">
        <f t="shared" si="11"/>
        <v>0</v>
      </c>
      <c r="L60" s="492"/>
    </row>
    <row r="61" spans="1:12" s="466" customFormat="1" ht="16.5" customHeight="1">
      <c r="A61" s="462"/>
      <c r="B61" s="487" t="s">
        <v>565</v>
      </c>
      <c r="C61" s="747" t="s">
        <v>108</v>
      </c>
      <c r="D61" s="488"/>
      <c r="E61" s="475"/>
      <c r="F61" s="475"/>
      <c r="G61" s="550"/>
      <c r="H61" s="551"/>
      <c r="I61" s="786"/>
      <c r="L61" s="492"/>
    </row>
    <row r="62" spans="1:12" s="466" customFormat="1" ht="16.5" customHeight="1">
      <c r="A62" s="462"/>
      <c r="B62" s="487"/>
      <c r="C62" s="747"/>
      <c r="D62" s="488"/>
      <c r="E62" s="475"/>
      <c r="F62" s="475"/>
      <c r="G62" s="550"/>
      <c r="H62" s="551"/>
      <c r="I62" s="791"/>
      <c r="L62" s="492"/>
    </row>
    <row r="63" spans="1:12" s="486" customFormat="1" ht="15.75">
      <c r="A63" s="455" t="s">
        <v>573</v>
      </c>
      <c r="B63" s="456" t="s">
        <v>574</v>
      </c>
      <c r="C63" s="739"/>
      <c r="D63" s="966"/>
      <c r="E63" s="967"/>
      <c r="F63" s="730"/>
      <c r="G63" s="560"/>
      <c r="H63" s="561"/>
      <c r="I63" s="785"/>
    </row>
    <row r="64" spans="1:12" s="466" customFormat="1" ht="16.5" customHeight="1">
      <c r="A64" s="462"/>
      <c r="B64" s="487" t="s">
        <v>561</v>
      </c>
      <c r="C64" s="747" t="s">
        <v>108</v>
      </c>
      <c r="D64" s="488"/>
      <c r="E64" s="475"/>
      <c r="F64" s="475"/>
      <c r="G64" s="550"/>
      <c r="H64" s="551"/>
      <c r="I64" s="786"/>
    </row>
    <row r="65" spans="1:12" s="466" customFormat="1" ht="32.450000000000003" customHeight="1">
      <c r="A65" s="462"/>
      <c r="B65" s="487" t="s">
        <v>575</v>
      </c>
      <c r="C65" s="747" t="s">
        <v>31</v>
      </c>
      <c r="D65" s="488">
        <v>38.400000000000006</v>
      </c>
      <c r="E65" s="233"/>
      <c r="F65" s="161">
        <f t="shared" ref="F65:F72" si="12">D65*E65</f>
        <v>0</v>
      </c>
      <c r="G65" s="755"/>
      <c r="H65" s="752"/>
      <c r="I65" s="161">
        <f t="shared" ref="I65:I72" si="13">IF(G65="X",F65,0)</f>
        <v>0</v>
      </c>
      <c r="L65" s="492"/>
    </row>
    <row r="66" spans="1:12" s="466" customFormat="1" ht="16.5" customHeight="1">
      <c r="A66" s="462"/>
      <c r="B66" s="487" t="s">
        <v>576</v>
      </c>
      <c r="C66" s="747" t="s">
        <v>31</v>
      </c>
      <c r="D66" s="488">
        <v>38.400000000000006</v>
      </c>
      <c r="E66" s="233"/>
      <c r="F66" s="161">
        <f t="shared" si="12"/>
        <v>0</v>
      </c>
      <c r="G66" s="755"/>
      <c r="H66" s="752"/>
      <c r="I66" s="161">
        <f t="shared" si="13"/>
        <v>0</v>
      </c>
    </row>
    <row r="67" spans="1:12" s="466" customFormat="1" ht="32.450000000000003" customHeight="1">
      <c r="A67" s="462"/>
      <c r="B67" s="487" t="s">
        <v>577</v>
      </c>
      <c r="C67" s="747" t="s">
        <v>31</v>
      </c>
      <c r="D67" s="488">
        <v>38.400000000000006</v>
      </c>
      <c r="E67" s="233"/>
      <c r="F67" s="161">
        <f t="shared" si="12"/>
        <v>0</v>
      </c>
      <c r="G67" s="755"/>
      <c r="H67" s="752"/>
      <c r="I67" s="161">
        <f t="shared" si="13"/>
        <v>0</v>
      </c>
      <c r="L67" s="492"/>
    </row>
    <row r="68" spans="1:12" s="466" customFormat="1" ht="32.450000000000003" customHeight="1">
      <c r="A68" s="462"/>
      <c r="B68" s="487" t="s">
        <v>578</v>
      </c>
      <c r="C68" s="747" t="s">
        <v>31</v>
      </c>
      <c r="D68" s="488">
        <v>38.400000000000006</v>
      </c>
      <c r="E68" s="233"/>
      <c r="F68" s="161">
        <f t="shared" si="12"/>
        <v>0</v>
      </c>
      <c r="G68" s="755"/>
      <c r="H68" s="752"/>
      <c r="I68" s="161">
        <f t="shared" si="13"/>
        <v>0</v>
      </c>
      <c r="L68" s="492"/>
    </row>
    <row r="69" spans="1:12" s="466" customFormat="1" ht="32.450000000000003" customHeight="1">
      <c r="A69" s="462"/>
      <c r="B69" s="487" t="s">
        <v>579</v>
      </c>
      <c r="C69" s="747" t="s">
        <v>31</v>
      </c>
      <c r="D69" s="488">
        <v>38.400000000000006</v>
      </c>
      <c r="E69" s="233"/>
      <c r="F69" s="161">
        <f t="shared" si="12"/>
        <v>0</v>
      </c>
      <c r="G69" s="755"/>
      <c r="H69" s="752"/>
      <c r="I69" s="161">
        <f t="shared" si="13"/>
        <v>0</v>
      </c>
      <c r="L69" s="492"/>
    </row>
    <row r="70" spans="1:12" s="466" customFormat="1" ht="32.450000000000003" customHeight="1">
      <c r="A70" s="462"/>
      <c r="B70" s="487" t="s">
        <v>580</v>
      </c>
      <c r="C70" s="747" t="s">
        <v>225</v>
      </c>
      <c r="D70" s="488">
        <v>120</v>
      </c>
      <c r="E70" s="233"/>
      <c r="F70" s="161">
        <f t="shared" si="12"/>
        <v>0</v>
      </c>
      <c r="G70" s="755"/>
      <c r="H70" s="752"/>
      <c r="I70" s="161">
        <f t="shared" si="13"/>
        <v>0</v>
      </c>
      <c r="L70" s="492"/>
    </row>
    <row r="71" spans="1:12" s="466" customFormat="1" ht="32.450000000000003" customHeight="1">
      <c r="A71" s="462"/>
      <c r="B71" s="487" t="s">
        <v>581</v>
      </c>
      <c r="C71" s="747" t="s">
        <v>31</v>
      </c>
      <c r="D71" s="488">
        <v>38.400000000000006</v>
      </c>
      <c r="E71" s="233"/>
      <c r="F71" s="161">
        <f t="shared" si="12"/>
        <v>0</v>
      </c>
      <c r="G71" s="755"/>
      <c r="H71" s="752"/>
      <c r="I71" s="161">
        <f t="shared" si="13"/>
        <v>0</v>
      </c>
      <c r="L71" s="492"/>
    </row>
    <row r="72" spans="1:12" s="466" customFormat="1" ht="32.450000000000003" customHeight="1">
      <c r="A72" s="462"/>
      <c r="B72" s="487" t="s">
        <v>582</v>
      </c>
      <c r="C72" s="747" t="s">
        <v>31</v>
      </c>
      <c r="D72" s="488">
        <v>38.400000000000006</v>
      </c>
      <c r="E72" s="233"/>
      <c r="F72" s="161">
        <f t="shared" si="12"/>
        <v>0</v>
      </c>
      <c r="G72" s="755"/>
      <c r="H72" s="752"/>
      <c r="I72" s="161">
        <f t="shared" si="13"/>
        <v>0</v>
      </c>
      <c r="L72" s="492"/>
    </row>
    <row r="73" spans="1:12" s="466" customFormat="1" ht="15.6" customHeight="1">
      <c r="A73" s="462"/>
      <c r="B73" s="487" t="s">
        <v>565</v>
      </c>
      <c r="C73" s="747" t="s">
        <v>108</v>
      </c>
      <c r="D73" s="488"/>
      <c r="E73" s="475"/>
      <c r="F73" s="475"/>
      <c r="G73" s="550"/>
      <c r="H73" s="551"/>
      <c r="I73" s="786"/>
      <c r="L73" s="492"/>
    </row>
    <row r="74" spans="1:12" s="466" customFormat="1" ht="15.6" customHeight="1">
      <c r="A74" s="462"/>
      <c r="B74" s="487"/>
      <c r="C74" s="747"/>
      <c r="D74" s="488"/>
      <c r="E74" s="475"/>
      <c r="F74" s="475"/>
      <c r="G74" s="550"/>
      <c r="H74" s="551"/>
      <c r="I74" s="791"/>
      <c r="L74" s="492"/>
    </row>
    <row r="75" spans="1:12" s="486" customFormat="1" ht="15.75">
      <c r="A75" s="455" t="s">
        <v>523</v>
      </c>
      <c r="B75" s="456" t="s">
        <v>583</v>
      </c>
      <c r="C75" s="739"/>
      <c r="D75" s="966"/>
      <c r="E75" s="967"/>
      <c r="F75" s="730"/>
      <c r="G75" s="560"/>
      <c r="H75" s="561"/>
      <c r="I75" s="785"/>
    </row>
    <row r="76" spans="1:12" s="466" customFormat="1" ht="16.5" customHeight="1">
      <c r="A76" s="462"/>
      <c r="B76" s="487" t="s">
        <v>561</v>
      </c>
      <c r="C76" s="747" t="s">
        <v>108</v>
      </c>
      <c r="D76" s="488"/>
      <c r="E76" s="475"/>
      <c r="F76" s="475"/>
      <c r="G76" s="550"/>
      <c r="H76" s="551"/>
      <c r="I76" s="786"/>
    </row>
    <row r="77" spans="1:12" s="466" customFormat="1" ht="32.450000000000003" customHeight="1">
      <c r="A77" s="462"/>
      <c r="B77" s="487" t="s">
        <v>575</v>
      </c>
      <c r="C77" s="747" t="s">
        <v>31</v>
      </c>
      <c r="D77" s="488">
        <v>38.400000000000006</v>
      </c>
      <c r="E77" s="233"/>
      <c r="F77" s="161">
        <f t="shared" ref="F77:F80" si="14">D77*E77</f>
        <v>0</v>
      </c>
      <c r="G77" s="755"/>
      <c r="H77" s="752"/>
      <c r="I77" s="161">
        <f t="shared" ref="I77:I80" si="15">IF(G77="X",F77,0)</f>
        <v>0</v>
      </c>
      <c r="L77" s="492"/>
    </row>
    <row r="78" spans="1:12" s="466" customFormat="1" ht="16.5" customHeight="1">
      <c r="A78" s="462"/>
      <c r="B78" s="487" t="s">
        <v>562</v>
      </c>
      <c r="C78" s="747" t="s">
        <v>225</v>
      </c>
      <c r="D78" s="488">
        <v>12</v>
      </c>
      <c r="E78" s="233"/>
      <c r="F78" s="161">
        <f t="shared" si="14"/>
        <v>0</v>
      </c>
      <c r="G78" s="755"/>
      <c r="H78" s="752"/>
      <c r="I78" s="161">
        <f t="shared" si="15"/>
        <v>0</v>
      </c>
    </row>
    <row r="79" spans="1:12" s="466" customFormat="1" ht="32.450000000000003" customHeight="1">
      <c r="A79" s="462"/>
      <c r="B79" s="487" t="s">
        <v>584</v>
      </c>
      <c r="C79" s="747" t="s">
        <v>31</v>
      </c>
      <c r="D79" s="488">
        <v>38.400000000000006</v>
      </c>
      <c r="E79" s="233"/>
      <c r="F79" s="161">
        <f t="shared" si="14"/>
        <v>0</v>
      </c>
      <c r="G79" s="755"/>
      <c r="H79" s="752"/>
      <c r="I79" s="161">
        <f t="shared" si="15"/>
        <v>0</v>
      </c>
      <c r="L79" s="492"/>
    </row>
    <row r="80" spans="1:12" s="466" customFormat="1" ht="32.450000000000003" customHeight="1">
      <c r="A80" s="462"/>
      <c r="B80" s="487" t="s">
        <v>585</v>
      </c>
      <c r="C80" s="747" t="s">
        <v>291</v>
      </c>
      <c r="D80" s="488">
        <v>1</v>
      </c>
      <c r="E80" s="233"/>
      <c r="F80" s="161">
        <f t="shared" si="14"/>
        <v>0</v>
      </c>
      <c r="G80" s="755"/>
      <c r="H80" s="752"/>
      <c r="I80" s="161">
        <f t="shared" si="15"/>
        <v>0</v>
      </c>
      <c r="L80" s="492"/>
    </row>
    <row r="81" spans="1:12" s="466" customFormat="1" ht="16.5" customHeight="1">
      <c r="A81" s="462"/>
      <c r="B81" s="487" t="s">
        <v>565</v>
      </c>
      <c r="C81" s="747" t="s">
        <v>108</v>
      </c>
      <c r="D81" s="488"/>
      <c r="E81" s="475"/>
      <c r="F81" s="475"/>
      <c r="G81" s="550"/>
      <c r="H81" s="551"/>
      <c r="I81" s="786"/>
      <c r="L81" s="492"/>
    </row>
    <row r="82" spans="1:12" s="466" customFormat="1" ht="16.5" customHeight="1">
      <c r="A82" s="462"/>
      <c r="B82" s="487"/>
      <c r="C82" s="747"/>
      <c r="D82" s="488"/>
      <c r="E82" s="475"/>
      <c r="F82" s="475"/>
      <c r="G82" s="550"/>
      <c r="H82" s="551"/>
      <c r="I82" s="791"/>
      <c r="L82" s="492"/>
    </row>
    <row r="83" spans="1:12" s="486" customFormat="1" ht="15.75">
      <c r="A83" s="455" t="s">
        <v>586</v>
      </c>
      <c r="B83" s="456" t="s">
        <v>587</v>
      </c>
      <c r="C83" s="739"/>
      <c r="D83" s="966"/>
      <c r="E83" s="967"/>
      <c r="F83" s="730"/>
      <c r="G83" s="560"/>
      <c r="H83" s="561"/>
      <c r="I83" s="785"/>
    </row>
    <row r="84" spans="1:12" s="466" customFormat="1" ht="16.5" customHeight="1">
      <c r="A84" s="462"/>
      <c r="B84" s="487" t="s">
        <v>561</v>
      </c>
      <c r="C84" s="747" t="s">
        <v>108</v>
      </c>
      <c r="D84" s="488"/>
      <c r="E84" s="475"/>
      <c r="F84" s="475"/>
      <c r="G84" s="550"/>
      <c r="H84" s="551"/>
      <c r="I84" s="786"/>
    </row>
    <row r="85" spans="1:12" s="466" customFormat="1" ht="32.450000000000003" customHeight="1">
      <c r="A85" s="462"/>
      <c r="B85" s="487" t="s">
        <v>575</v>
      </c>
      <c r="C85" s="747" t="s">
        <v>31</v>
      </c>
      <c r="D85" s="488">
        <v>116.4</v>
      </c>
      <c r="E85" s="233"/>
      <c r="F85" s="161">
        <f t="shared" ref="F85:F88" si="16">D85*E85</f>
        <v>0</v>
      </c>
      <c r="G85" s="755"/>
      <c r="H85" s="752"/>
      <c r="I85" s="161">
        <f t="shared" ref="I85:I88" si="17">IF(G85="X",F85,0)</f>
        <v>0</v>
      </c>
      <c r="L85" s="492"/>
    </row>
    <row r="86" spans="1:12" s="466" customFormat="1" ht="16.5" customHeight="1">
      <c r="A86" s="462"/>
      <c r="B86" s="487" t="s">
        <v>562</v>
      </c>
      <c r="C86" s="747" t="s">
        <v>225</v>
      </c>
      <c r="D86" s="488">
        <v>12</v>
      </c>
      <c r="E86" s="233"/>
      <c r="F86" s="161">
        <f t="shared" si="16"/>
        <v>0</v>
      </c>
      <c r="G86" s="755"/>
      <c r="H86" s="752"/>
      <c r="I86" s="161">
        <f t="shared" si="17"/>
        <v>0</v>
      </c>
    </row>
    <row r="87" spans="1:12" s="466" customFormat="1" ht="32.450000000000003" customHeight="1">
      <c r="A87" s="462"/>
      <c r="B87" s="487" t="s">
        <v>588</v>
      </c>
      <c r="C87" s="747" t="s">
        <v>31</v>
      </c>
      <c r="D87" s="488">
        <v>116.4</v>
      </c>
      <c r="E87" s="233"/>
      <c r="F87" s="161">
        <f t="shared" si="16"/>
        <v>0</v>
      </c>
      <c r="G87" s="755"/>
      <c r="H87" s="752"/>
      <c r="I87" s="161">
        <f t="shared" si="17"/>
        <v>0</v>
      </c>
      <c r="L87" s="492"/>
    </row>
    <row r="88" spans="1:12" s="466" customFormat="1" ht="32.450000000000003" customHeight="1">
      <c r="A88" s="462"/>
      <c r="B88" s="487" t="s">
        <v>585</v>
      </c>
      <c r="C88" s="747" t="s">
        <v>291</v>
      </c>
      <c r="D88" s="488">
        <v>1</v>
      </c>
      <c r="E88" s="233"/>
      <c r="F88" s="161">
        <f t="shared" si="16"/>
        <v>0</v>
      </c>
      <c r="G88" s="755"/>
      <c r="H88" s="752"/>
      <c r="I88" s="161">
        <f t="shared" si="17"/>
        <v>0</v>
      </c>
      <c r="L88" s="492"/>
    </row>
    <row r="89" spans="1:12" s="466" customFormat="1" ht="16.5" customHeight="1">
      <c r="A89" s="462"/>
      <c r="B89" s="487" t="s">
        <v>565</v>
      </c>
      <c r="C89" s="747" t="s">
        <v>108</v>
      </c>
      <c r="D89" s="488"/>
      <c r="E89" s="475"/>
      <c r="F89" s="475"/>
      <c r="G89" s="550"/>
      <c r="H89" s="551"/>
      <c r="I89" s="786"/>
      <c r="L89" s="492"/>
    </row>
    <row r="90" spans="1:12" s="466" customFormat="1" ht="16.5" customHeight="1">
      <c r="A90" s="462"/>
      <c r="B90" s="487"/>
      <c r="C90" s="747"/>
      <c r="D90" s="488"/>
      <c r="E90" s="475"/>
      <c r="F90" s="475"/>
      <c r="G90" s="550"/>
      <c r="H90" s="551"/>
      <c r="I90" s="791"/>
      <c r="L90" s="492"/>
    </row>
    <row r="91" spans="1:12" s="486" customFormat="1" ht="15.75">
      <c r="A91" s="455" t="s">
        <v>589</v>
      </c>
      <c r="B91" s="456" t="s">
        <v>590</v>
      </c>
      <c r="C91" s="739"/>
      <c r="D91" s="966"/>
      <c r="E91" s="967"/>
      <c r="F91" s="730"/>
      <c r="G91" s="560"/>
      <c r="H91" s="561"/>
      <c r="I91" s="785"/>
    </row>
    <row r="92" spans="1:12" s="466" customFormat="1" ht="16.5" customHeight="1">
      <c r="A92" s="462"/>
      <c r="B92" s="487" t="s">
        <v>561</v>
      </c>
      <c r="C92" s="747" t="s">
        <v>108</v>
      </c>
      <c r="D92" s="488"/>
      <c r="E92" s="475"/>
      <c r="F92" s="475"/>
      <c r="G92" s="550"/>
      <c r="H92" s="551"/>
      <c r="I92" s="786"/>
    </row>
    <row r="93" spans="1:12" s="466" customFormat="1" ht="32.450000000000003" customHeight="1">
      <c r="A93" s="462"/>
      <c r="B93" s="487" t="s">
        <v>575</v>
      </c>
      <c r="C93" s="747" t="s">
        <v>31</v>
      </c>
      <c r="D93" s="488">
        <v>91.200000000000017</v>
      </c>
      <c r="E93" s="233"/>
      <c r="F93" s="161">
        <f t="shared" ref="F93" si="18">D93*E93</f>
        <v>0</v>
      </c>
      <c r="G93" s="755"/>
      <c r="H93" s="752"/>
      <c r="I93" s="161">
        <f t="shared" ref="I93" si="19">IF(G93="X",F93,0)</f>
        <v>0</v>
      </c>
      <c r="L93" s="492"/>
    </row>
    <row r="94" spans="1:12" s="466" customFormat="1" ht="16.5" customHeight="1">
      <c r="A94" s="462"/>
      <c r="B94" s="487" t="s">
        <v>591</v>
      </c>
      <c r="C94" s="747"/>
      <c r="D94" s="488"/>
      <c r="E94" s="475"/>
      <c r="F94" s="475"/>
      <c r="G94" s="550"/>
      <c r="H94" s="551"/>
      <c r="I94" s="786"/>
    </row>
    <row r="95" spans="1:12" s="466" customFormat="1" ht="32.450000000000003" customHeight="1">
      <c r="A95" s="462"/>
      <c r="B95" s="487" t="s">
        <v>592</v>
      </c>
      <c r="C95" s="747" t="s">
        <v>31</v>
      </c>
      <c r="D95" s="488">
        <v>91.200000000000017</v>
      </c>
      <c r="E95" s="233"/>
      <c r="F95" s="161">
        <f t="shared" ref="F95:F96" si="20">D95*E95</f>
        <v>0</v>
      </c>
      <c r="G95" s="755"/>
      <c r="H95" s="752"/>
      <c r="I95" s="161">
        <f t="shared" ref="I95:I96" si="21">IF(G95="X",F95,0)</f>
        <v>0</v>
      </c>
      <c r="L95" s="492"/>
    </row>
    <row r="96" spans="1:12" s="466" customFormat="1" ht="32.450000000000003" customHeight="1">
      <c r="A96" s="462"/>
      <c r="B96" s="487" t="s">
        <v>585</v>
      </c>
      <c r="C96" s="747" t="s">
        <v>291</v>
      </c>
      <c r="D96" s="488">
        <v>1</v>
      </c>
      <c r="E96" s="233"/>
      <c r="F96" s="161">
        <f t="shared" si="20"/>
        <v>0</v>
      </c>
      <c r="G96" s="755"/>
      <c r="H96" s="752"/>
      <c r="I96" s="161">
        <f t="shared" si="21"/>
        <v>0</v>
      </c>
      <c r="L96" s="492"/>
    </row>
    <row r="97" spans="1:12" s="466" customFormat="1" ht="16.5" customHeight="1">
      <c r="A97" s="462"/>
      <c r="B97" s="487" t="s">
        <v>565</v>
      </c>
      <c r="C97" s="747" t="s">
        <v>108</v>
      </c>
      <c r="D97" s="488"/>
      <c r="E97" s="475"/>
      <c r="F97" s="475"/>
      <c r="G97" s="550"/>
      <c r="H97" s="551"/>
      <c r="I97" s="786"/>
      <c r="L97" s="492"/>
    </row>
    <row r="98" spans="1:12" s="466" customFormat="1" ht="16.5" customHeight="1">
      <c r="A98" s="462"/>
      <c r="B98" s="487"/>
      <c r="C98" s="747"/>
      <c r="D98" s="488"/>
      <c r="E98" s="475"/>
      <c r="F98" s="475"/>
      <c r="G98" s="550"/>
      <c r="H98" s="551"/>
      <c r="I98" s="791"/>
      <c r="L98" s="492"/>
    </row>
    <row r="99" spans="1:12" s="486" customFormat="1" ht="15.75">
      <c r="A99" s="455" t="s">
        <v>593</v>
      </c>
      <c r="B99" s="456" t="s">
        <v>594</v>
      </c>
      <c r="C99" s="739"/>
      <c r="D99" s="966"/>
      <c r="E99" s="967"/>
      <c r="F99" s="730"/>
      <c r="G99" s="560"/>
      <c r="H99" s="561"/>
      <c r="I99" s="785"/>
    </row>
    <row r="100" spans="1:12" s="466" customFormat="1" ht="16.5" customHeight="1">
      <c r="A100" s="462"/>
      <c r="B100" s="562" t="s">
        <v>595</v>
      </c>
      <c r="C100" s="747" t="s">
        <v>31</v>
      </c>
      <c r="D100" s="488">
        <v>26.25</v>
      </c>
      <c r="E100" s="233"/>
      <c r="F100" s="161">
        <f t="shared" ref="F100" si="22">D100*E100</f>
        <v>0</v>
      </c>
      <c r="G100" s="755"/>
      <c r="H100" s="752"/>
      <c r="I100" s="161">
        <f t="shared" ref="I100" si="23">IF(G100="X",F100,0)</f>
        <v>0</v>
      </c>
    </row>
    <row r="101" spans="1:12" s="466" customFormat="1" ht="32.450000000000003" customHeight="1">
      <c r="A101" s="462"/>
      <c r="B101" s="563" t="s">
        <v>596</v>
      </c>
      <c r="C101" s="747"/>
      <c r="D101" s="488"/>
      <c r="E101" s="475"/>
      <c r="F101" s="475"/>
      <c r="G101" s="550"/>
      <c r="H101" s="551"/>
      <c r="I101" s="791"/>
      <c r="L101" s="492"/>
    </row>
    <row r="102" spans="1:12" s="466" customFormat="1" ht="21" customHeight="1">
      <c r="A102" s="462"/>
      <c r="B102" s="563" t="s">
        <v>597</v>
      </c>
      <c r="C102" s="747"/>
      <c r="D102" s="488"/>
      <c r="E102" s="475"/>
      <c r="F102" s="475"/>
      <c r="G102" s="550"/>
      <c r="H102" s="551"/>
      <c r="I102" s="791"/>
      <c r="L102" s="492"/>
    </row>
    <row r="103" spans="1:12" s="466" customFormat="1" ht="37.15" customHeight="1">
      <c r="A103" s="462"/>
      <c r="B103" s="563" t="s">
        <v>598</v>
      </c>
      <c r="C103" s="747"/>
      <c r="D103" s="488"/>
      <c r="E103" s="475"/>
      <c r="F103" s="475"/>
      <c r="G103" s="550"/>
      <c r="H103" s="551"/>
      <c r="I103" s="791"/>
    </row>
    <row r="104" spans="1:12" s="466" customFormat="1" ht="32.450000000000003" customHeight="1">
      <c r="A104" s="462"/>
      <c r="B104" s="562" t="s">
        <v>599</v>
      </c>
      <c r="C104" s="747" t="s">
        <v>225</v>
      </c>
      <c r="D104" s="564">
        <v>12</v>
      </c>
      <c r="E104" s="233"/>
      <c r="F104" s="161">
        <f t="shared" ref="F104:F107" si="24">D104*E104</f>
        <v>0</v>
      </c>
      <c r="G104" s="755"/>
      <c r="H104" s="752"/>
      <c r="I104" s="161">
        <f t="shared" ref="I104:I107" si="25">IF(G104="X",F104,0)</f>
        <v>0</v>
      </c>
      <c r="L104" s="492"/>
    </row>
    <row r="105" spans="1:12" s="466" customFormat="1" ht="16.5" customHeight="1">
      <c r="A105" s="462"/>
      <c r="B105" s="562" t="s">
        <v>600</v>
      </c>
      <c r="C105" s="747" t="s">
        <v>31</v>
      </c>
      <c r="D105" s="488">
        <v>43.2</v>
      </c>
      <c r="E105" s="233"/>
      <c r="F105" s="161">
        <f t="shared" si="24"/>
        <v>0</v>
      </c>
      <c r="G105" s="755"/>
      <c r="H105" s="752"/>
      <c r="I105" s="161">
        <f t="shared" si="25"/>
        <v>0</v>
      </c>
      <c r="L105" s="492"/>
    </row>
    <row r="106" spans="1:12" s="466" customFormat="1" ht="16.5" customHeight="1">
      <c r="A106" s="462"/>
      <c r="B106" s="562" t="s">
        <v>601</v>
      </c>
      <c r="C106" s="747" t="s">
        <v>465</v>
      </c>
      <c r="D106" s="488">
        <v>195</v>
      </c>
      <c r="E106" s="233"/>
      <c r="F106" s="161">
        <f t="shared" si="24"/>
        <v>0</v>
      </c>
      <c r="G106" s="755"/>
      <c r="H106" s="752"/>
      <c r="I106" s="161">
        <f t="shared" si="25"/>
        <v>0</v>
      </c>
      <c r="L106" s="492"/>
    </row>
    <row r="107" spans="1:12" s="466" customFormat="1" ht="16.5" customHeight="1">
      <c r="A107" s="462"/>
      <c r="B107" s="562" t="s">
        <v>602</v>
      </c>
      <c r="C107" s="747" t="s">
        <v>291</v>
      </c>
      <c r="D107" s="488">
        <v>1</v>
      </c>
      <c r="E107" s="233"/>
      <c r="F107" s="161">
        <f t="shared" si="24"/>
        <v>0</v>
      </c>
      <c r="G107" s="755"/>
      <c r="H107" s="752"/>
      <c r="I107" s="161">
        <f t="shared" si="25"/>
        <v>0</v>
      </c>
    </row>
    <row r="108" spans="1:12" s="466" customFormat="1" ht="16.5" customHeight="1">
      <c r="A108" s="462"/>
      <c r="B108" s="562"/>
      <c r="C108" s="747"/>
      <c r="D108" s="488"/>
      <c r="E108" s="475"/>
      <c r="F108" s="475"/>
      <c r="G108" s="550"/>
      <c r="H108" s="551"/>
      <c r="I108" s="791"/>
    </row>
    <row r="109" spans="1:12" s="486" customFormat="1" ht="15.75">
      <c r="A109" s="455" t="s">
        <v>603</v>
      </c>
      <c r="B109" s="456" t="s">
        <v>604</v>
      </c>
      <c r="C109" s="739"/>
      <c r="D109" s="966"/>
      <c r="E109" s="967"/>
      <c r="F109" s="730"/>
      <c r="G109" s="560"/>
      <c r="H109" s="561"/>
      <c r="I109" s="785"/>
    </row>
    <row r="110" spans="1:12" s="466" customFormat="1" ht="18.75">
      <c r="A110" s="462"/>
      <c r="B110" s="565" t="s">
        <v>605</v>
      </c>
      <c r="C110" s="740" t="s">
        <v>225</v>
      </c>
      <c r="D110" s="464">
        <v>6</v>
      </c>
      <c r="E110" s="233"/>
      <c r="F110" s="161">
        <f t="shared" ref="F110:F111" si="26">D110*E110</f>
        <v>0</v>
      </c>
      <c r="G110" s="755"/>
      <c r="H110" s="752"/>
      <c r="I110" s="161">
        <f t="shared" ref="I110:I111" si="27">IF(G110="X",F110,0)</f>
        <v>0</v>
      </c>
    </row>
    <row r="111" spans="1:12" s="466" customFormat="1" ht="16.899999999999999" customHeight="1">
      <c r="A111" s="462"/>
      <c r="B111" s="463" t="s">
        <v>606</v>
      </c>
      <c r="C111" s="740" t="s">
        <v>291</v>
      </c>
      <c r="D111" s="464">
        <v>1</v>
      </c>
      <c r="E111" s="233"/>
      <c r="F111" s="161">
        <f t="shared" si="26"/>
        <v>0</v>
      </c>
      <c r="G111" s="755"/>
      <c r="H111" s="752"/>
      <c r="I111" s="161">
        <f t="shared" si="27"/>
        <v>0</v>
      </c>
    </row>
    <row r="112" spans="1:12" s="466" customFormat="1" ht="16.899999999999999" customHeight="1">
      <c r="A112" s="462"/>
      <c r="B112" s="498"/>
      <c r="C112" s="748"/>
      <c r="D112" s="499"/>
      <c r="E112" s="731"/>
      <c r="F112" s="731"/>
      <c r="G112" s="550"/>
      <c r="H112" s="551"/>
      <c r="I112" s="786"/>
    </row>
    <row r="113" spans="1:10" s="486" customFormat="1" ht="15.75">
      <c r="A113" s="455" t="s">
        <v>607</v>
      </c>
      <c r="B113" s="456" t="s">
        <v>608</v>
      </c>
      <c r="C113" s="739"/>
      <c r="D113" s="966"/>
      <c r="E113" s="967"/>
      <c r="F113" s="730"/>
      <c r="G113" s="560"/>
      <c r="H113" s="561"/>
      <c r="I113" s="785"/>
    </row>
    <row r="114" spans="1:10" s="466" customFormat="1" ht="18.75">
      <c r="A114" s="462"/>
      <c r="B114" s="566" t="s">
        <v>609</v>
      </c>
      <c r="C114" s="747" t="s">
        <v>465</v>
      </c>
      <c r="D114" s="488">
        <v>196</v>
      </c>
      <c r="E114" s="233"/>
      <c r="F114" s="161">
        <f t="shared" ref="F114" si="28">D114*E114</f>
        <v>0</v>
      </c>
      <c r="G114" s="755"/>
      <c r="H114" s="752"/>
      <c r="I114" s="161">
        <f t="shared" ref="I114" si="29">IF(G114="X",F114,0)</f>
        <v>0</v>
      </c>
    </row>
    <row r="115" spans="1:10" s="466" customFormat="1">
      <c r="A115" s="462"/>
      <c r="B115" s="566"/>
      <c r="C115" s="747"/>
      <c r="D115" s="488"/>
      <c r="E115" s="731"/>
      <c r="F115" s="731"/>
      <c r="G115" s="550"/>
      <c r="H115" s="551"/>
      <c r="I115" s="786"/>
    </row>
    <row r="116" spans="1:10" ht="15.75" thickBot="1">
      <c r="A116" s="567"/>
      <c r="B116" s="568"/>
      <c r="C116" s="749"/>
      <c r="D116" s="569"/>
      <c r="E116" s="736"/>
      <c r="F116" s="736"/>
      <c r="G116" s="556"/>
      <c r="H116" s="557"/>
      <c r="I116" s="792"/>
    </row>
    <row r="117" spans="1:10" ht="21.75" customHeight="1">
      <c r="A117" s="968"/>
      <c r="B117" s="914" t="s">
        <v>758</v>
      </c>
      <c r="C117" s="668"/>
      <c r="D117" s="668" t="s">
        <v>412</v>
      </c>
      <c r="E117" s="669">
        <f>SUM(F10:F115)</f>
        <v>0</v>
      </c>
      <c r="F117" s="669"/>
      <c r="G117" s="703" t="s">
        <v>756</v>
      </c>
      <c r="H117" s="668" t="s">
        <v>412</v>
      </c>
      <c r="I117" s="671">
        <f>SUM(I10:I115)</f>
        <v>0</v>
      </c>
      <c r="J117" s="454"/>
    </row>
    <row r="118" spans="1:10">
      <c r="A118" s="968"/>
      <c r="B118" s="914"/>
      <c r="C118" s="668"/>
      <c r="D118" s="668" t="s">
        <v>413</v>
      </c>
      <c r="E118" s="669">
        <f>20%*E117</f>
        <v>0</v>
      </c>
      <c r="F118" s="669"/>
      <c r="G118" s="703"/>
      <c r="H118" s="668" t="s">
        <v>413</v>
      </c>
      <c r="I118" s="671">
        <f>0.2*I117</f>
        <v>0</v>
      </c>
    </row>
    <row r="119" spans="1:10" ht="15.75" thickBot="1">
      <c r="A119" s="968"/>
      <c r="B119" s="916"/>
      <c r="C119" s="672"/>
      <c r="D119" s="672" t="s">
        <v>414</v>
      </c>
      <c r="E119" s="673">
        <f>E117+E118</f>
        <v>0</v>
      </c>
      <c r="F119" s="673"/>
      <c r="G119" s="704"/>
      <c r="H119" s="672" t="s">
        <v>414</v>
      </c>
      <c r="I119" s="674">
        <f>+I118+I117</f>
        <v>0</v>
      </c>
    </row>
  </sheetData>
  <mergeCells count="17">
    <mergeCell ref="D83:E83"/>
    <mergeCell ref="D91:E91"/>
    <mergeCell ref="D99:E99"/>
    <mergeCell ref="B117:B119"/>
    <mergeCell ref="B1:I1"/>
    <mergeCell ref="A117:A119"/>
    <mergeCell ref="D47:E47"/>
    <mergeCell ref="C3:D3"/>
    <mergeCell ref="D11:E11"/>
    <mergeCell ref="D20:E20"/>
    <mergeCell ref="D22:E22"/>
    <mergeCell ref="D40:E40"/>
    <mergeCell ref="D109:E109"/>
    <mergeCell ref="D113:E113"/>
    <mergeCell ref="D54:E54"/>
    <mergeCell ref="D63:E63"/>
    <mergeCell ref="D75:E75"/>
  </mergeCells>
  <conditionalFormatting sqref="E12">
    <cfRule type="containsBlanks" dxfId="37" priority="4">
      <formula>LEN(TRIM(E12))=0</formula>
    </cfRule>
  </conditionalFormatting>
  <conditionalFormatting sqref="E24:E25 E21 E13:E18">
    <cfRule type="containsBlanks" dxfId="36" priority="3">
      <formula>LEN(TRIM(E13))=0</formula>
    </cfRule>
  </conditionalFormatting>
  <conditionalFormatting sqref="E114 E110:E111 E104:E107 E100 E95:E96 E93 E85:E88 E77:E80 E65:E72 E56:E60 E49:E51 E42:E44">
    <cfRule type="containsBlanks" dxfId="35" priority="2">
      <formula>LEN(TRIM(E42))=0</formula>
    </cfRule>
  </conditionalFormatting>
  <conditionalFormatting sqref="F12:F116 I12:I116">
    <cfRule type="cellIs" dxfId="34" priority="1" operator="equal">
      <formula>0</formula>
    </cfRule>
  </conditionalFormatting>
  <dataValidations count="2">
    <dataValidation type="list" allowBlank="1" showInputMessage="1" showErrorMessage="1" sqref="G12:G18 G110:G111 G104:G107 G100 G95:G96 G93 G85:G88 G77:G80 G65:G72 G56:G60 G49:G51 G42:G44 G24:G25 G21 G114" xr:uid="{00000000-0002-0000-0300-000000000000}">
      <formula1>"X"</formula1>
    </dataValidation>
    <dataValidation type="list" allowBlank="1" showInputMessage="1" showErrorMessage="1" prompt="Cette case ne doit être remplie que si la volonté de mécénat a été cochée." sqref="H114 H110:H111 H104:H107 H100 H95:H96 H93 H85:H88 H77:H80 H65:H72 H56:H60 H49:H51 H42:H44 H24:H25 H21 H12:H18" xr:uid="{D1136F4A-DC0B-4561-A9CB-BCD3A00F5741}">
      <formula1>$K$10:$K$12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40" fitToHeight="0" orientation="portrait" horizontalDpi="300" verticalDpi="300" r:id="rId1"/>
  <headerFooter>
    <oddHeader>&amp;LUniversité de Strasbourg&amp;CAppel à projet de mécénat de compétences</oddHeader>
    <oddFooter>&amp;LRestauration de la Serre de Bary&amp;C&amp;A&amp;R&amp;P/&amp;N</oddFooter>
  </headerFooter>
  <rowBreaks count="1" manualBreakCount="1">
    <brk id="90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0"/>
  <sheetViews>
    <sheetView view="pageBreakPreview" zoomScaleNormal="70" zoomScaleSheetLayoutView="100" workbookViewId="0">
      <pane ySplit="8" topLeftCell="A9" activePane="bottomLeft" state="frozen"/>
      <selection activeCell="H63" sqref="H63"/>
      <selection pane="bottomLeft" activeCell="H13" sqref="H13"/>
    </sheetView>
  </sheetViews>
  <sheetFormatPr baseColWidth="10" defaultColWidth="10.7109375" defaultRowHeight="15"/>
  <cols>
    <col min="1" max="1" width="12" style="507" bestFit="1" customWidth="1"/>
    <col min="2" max="2" width="69.85546875" style="506" customWidth="1"/>
    <col min="3" max="3" width="13.85546875" style="508" customWidth="1"/>
    <col min="4" max="4" width="10.7109375" style="509"/>
    <col min="5" max="5" width="23.140625" style="506" customWidth="1"/>
    <col min="6" max="6" width="21.7109375" style="506" customWidth="1"/>
    <col min="7" max="7" width="25.7109375" style="506" customWidth="1"/>
    <col min="8" max="8" width="25.140625" style="506" customWidth="1"/>
    <col min="9" max="9" width="19" style="510" bestFit="1" customWidth="1"/>
    <col min="10" max="10" width="10.7109375" style="506"/>
    <col min="11" max="11" width="0" style="506" hidden="1" customWidth="1"/>
    <col min="12" max="16384" width="10.7109375" style="506"/>
  </cols>
  <sheetData>
    <row r="1" spans="1:11" ht="93.75" customHeight="1" thickBot="1">
      <c r="B1" s="903" t="s">
        <v>759</v>
      </c>
      <c r="C1" s="904"/>
      <c r="D1" s="904"/>
      <c r="E1" s="904"/>
      <c r="F1" s="904"/>
      <c r="G1" s="904"/>
      <c r="H1" s="904"/>
      <c r="I1" s="905"/>
    </row>
    <row r="2" spans="1:11" s="429" customFormat="1" ht="6.95" customHeight="1" thickBot="1">
      <c r="A2" s="428"/>
      <c r="C2" s="430"/>
      <c r="D2" s="431"/>
      <c r="I2" s="432"/>
    </row>
    <row r="3" spans="1:11" s="429" customFormat="1" ht="29.85" customHeight="1" thickBot="1">
      <c r="A3" s="433"/>
      <c r="B3" s="434" t="s">
        <v>447</v>
      </c>
      <c r="C3" s="969" t="s">
        <v>87</v>
      </c>
      <c r="D3" s="970"/>
      <c r="E3" s="435"/>
      <c r="F3" s="436"/>
      <c r="G3" s="436"/>
      <c r="H3" s="436"/>
      <c r="I3" s="437"/>
    </row>
    <row r="4" spans="1:11" s="429" customFormat="1" ht="6.95" customHeight="1" thickBot="1">
      <c r="A4" s="428"/>
      <c r="C4" s="430"/>
      <c r="D4" s="431"/>
      <c r="I4" s="432"/>
    </row>
    <row r="5" spans="1:11" s="442" customFormat="1" ht="16.5" thickBot="1">
      <c r="A5" s="438"/>
      <c r="B5" s="439" t="s">
        <v>493</v>
      </c>
      <c r="C5" s="439"/>
      <c r="D5" s="439"/>
      <c r="E5" s="439"/>
      <c r="F5" s="439"/>
      <c r="G5" s="439"/>
      <c r="H5" s="439"/>
      <c r="I5" s="440"/>
      <c r="J5" s="441"/>
    </row>
    <row r="6" spans="1:11" s="429" customFormat="1" ht="6.95" customHeight="1">
      <c r="A6" s="428"/>
      <c r="C6" s="430"/>
      <c r="D6" s="431"/>
      <c r="I6" s="432"/>
    </row>
    <row r="7" spans="1:11" s="429" customFormat="1" ht="6.95" customHeight="1" thickBot="1">
      <c r="A7" s="428"/>
      <c r="C7" s="430"/>
      <c r="D7" s="431"/>
      <c r="I7" s="432"/>
    </row>
    <row r="8" spans="1:11" s="442" customFormat="1" ht="121.5" customHeight="1" thickBot="1">
      <c r="A8" s="443" t="s">
        <v>494</v>
      </c>
      <c r="B8" s="444" t="s">
        <v>449</v>
      </c>
      <c r="C8" s="677" t="s">
        <v>3</v>
      </c>
      <c r="D8" s="372" t="s">
        <v>196</v>
      </c>
      <c r="E8" s="649" t="s">
        <v>746</v>
      </c>
      <c r="F8" s="693" t="s">
        <v>757</v>
      </c>
      <c r="G8" s="676" t="s">
        <v>450</v>
      </c>
      <c r="H8" s="373" t="s">
        <v>769</v>
      </c>
      <c r="I8" s="693" t="s">
        <v>745</v>
      </c>
      <c r="J8" s="441"/>
    </row>
    <row r="9" spans="1:11" s="429" customFormat="1" ht="6.95" customHeight="1" thickBot="1">
      <c r="A9" s="428"/>
      <c r="C9" s="737"/>
      <c r="D9" s="807"/>
      <c r="E9" s="808"/>
      <c r="F9" s="793"/>
      <c r="G9" s="445"/>
      <c r="H9" s="446"/>
      <c r="I9" s="447"/>
    </row>
    <row r="10" spans="1:11" s="454" customFormat="1" ht="15.75">
      <c r="A10" s="448">
        <v>1</v>
      </c>
      <c r="B10" s="449" t="s">
        <v>451</v>
      </c>
      <c r="C10" s="746"/>
      <c r="D10" s="450"/>
      <c r="E10" s="735"/>
      <c r="F10" s="794"/>
      <c r="G10" s="451"/>
      <c r="H10" s="452"/>
      <c r="I10" s="453"/>
      <c r="K10" s="356" t="s">
        <v>767</v>
      </c>
    </row>
    <row r="11" spans="1:11" s="461" customFormat="1">
      <c r="A11" s="455" t="s">
        <v>452</v>
      </c>
      <c r="B11" s="456" t="s">
        <v>453</v>
      </c>
      <c r="C11" s="739"/>
      <c r="D11" s="966"/>
      <c r="E11" s="967"/>
      <c r="F11" s="795"/>
      <c r="G11" s="457"/>
      <c r="H11" s="458"/>
      <c r="I11" s="459"/>
      <c r="J11" s="460"/>
      <c r="K11" s="369" t="s">
        <v>766</v>
      </c>
    </row>
    <row r="12" spans="1:11" s="466" customFormat="1" ht="16.5" customHeight="1">
      <c r="A12" s="462"/>
      <c r="B12" s="463" t="s">
        <v>495</v>
      </c>
      <c r="C12" s="740"/>
      <c r="D12" s="464"/>
      <c r="E12" s="233"/>
      <c r="F12" s="161">
        <f t="shared" ref="F12" si="0">D12*E12</f>
        <v>0</v>
      </c>
      <c r="G12" s="755"/>
      <c r="H12" s="752"/>
      <c r="I12" s="161">
        <f t="shared" ref="I12" si="1">IF(G12="X",F12,0)</f>
        <v>0</v>
      </c>
      <c r="K12" s="377" t="s">
        <v>768</v>
      </c>
    </row>
    <row r="13" spans="1:11" s="466" customFormat="1" ht="16.5" customHeight="1">
      <c r="A13" s="462"/>
      <c r="B13" s="463" t="s">
        <v>496</v>
      </c>
      <c r="C13" s="740" t="s">
        <v>108</v>
      </c>
      <c r="D13" s="464"/>
      <c r="E13" s="476"/>
      <c r="F13" s="796"/>
      <c r="G13" s="467"/>
      <c r="H13" s="468"/>
      <c r="I13" s="465"/>
      <c r="J13" s="469"/>
    </row>
    <row r="14" spans="1:11" s="461" customFormat="1">
      <c r="A14" s="455" t="s">
        <v>454</v>
      </c>
      <c r="B14" s="470" t="s">
        <v>455</v>
      </c>
      <c r="C14" s="741"/>
      <c r="D14" s="971"/>
      <c r="E14" s="972"/>
      <c r="F14" s="797"/>
      <c r="G14" s="471"/>
      <c r="H14" s="472"/>
      <c r="I14" s="473"/>
    </row>
    <row r="15" spans="1:11" s="466" customFormat="1" ht="31.9" customHeight="1">
      <c r="A15" s="462"/>
      <c r="B15" s="463" t="s">
        <v>497</v>
      </c>
      <c r="C15" s="740" t="s">
        <v>291</v>
      </c>
      <c r="D15" s="464"/>
      <c r="E15" s="233"/>
      <c r="F15" s="161">
        <f t="shared" ref="F15:F21" si="2">D15*E15</f>
        <v>0</v>
      </c>
      <c r="G15" s="755"/>
      <c r="H15" s="752"/>
      <c r="I15" s="161">
        <f t="shared" ref="I15:I21" si="3">IF(G15="X",F15,0)</f>
        <v>0</v>
      </c>
      <c r="J15" s="469"/>
    </row>
    <row r="16" spans="1:11" s="466" customFormat="1" ht="16.5" customHeight="1">
      <c r="A16" s="462"/>
      <c r="B16" s="463" t="s">
        <v>498</v>
      </c>
      <c r="C16" s="740" t="s">
        <v>291</v>
      </c>
      <c r="D16" s="464"/>
      <c r="E16" s="233"/>
      <c r="F16" s="161">
        <f t="shared" si="2"/>
        <v>0</v>
      </c>
      <c r="G16" s="755"/>
      <c r="H16" s="752"/>
      <c r="I16" s="161">
        <f t="shared" si="3"/>
        <v>0</v>
      </c>
      <c r="J16" s="469"/>
    </row>
    <row r="17" spans="1:12" s="466" customFormat="1" ht="16.5" customHeight="1">
      <c r="A17" s="462"/>
      <c r="B17" s="463" t="s">
        <v>499</v>
      </c>
      <c r="C17" s="740" t="s">
        <v>291</v>
      </c>
      <c r="D17" s="464"/>
      <c r="E17" s="233"/>
      <c r="F17" s="161">
        <f t="shared" si="2"/>
        <v>0</v>
      </c>
      <c r="G17" s="755"/>
      <c r="H17" s="752"/>
      <c r="I17" s="161">
        <f t="shared" si="3"/>
        <v>0</v>
      </c>
      <c r="J17" s="469"/>
    </row>
    <row r="18" spans="1:12" s="466" customFormat="1" ht="33.6" customHeight="1">
      <c r="A18" s="462"/>
      <c r="B18" s="463" t="s">
        <v>500</v>
      </c>
      <c r="C18" s="740" t="s">
        <v>291</v>
      </c>
      <c r="D18" s="464"/>
      <c r="E18" s="233"/>
      <c r="F18" s="161">
        <f t="shared" si="2"/>
        <v>0</v>
      </c>
      <c r="G18" s="755"/>
      <c r="H18" s="752"/>
      <c r="I18" s="161">
        <f t="shared" si="3"/>
        <v>0</v>
      </c>
      <c r="J18" s="469"/>
    </row>
    <row r="19" spans="1:12" s="466" customFormat="1" ht="16.5" customHeight="1">
      <c r="A19" s="462"/>
      <c r="B19" s="463" t="s">
        <v>501</v>
      </c>
      <c r="C19" s="740" t="s">
        <v>291</v>
      </c>
      <c r="D19" s="464"/>
      <c r="E19" s="233"/>
      <c r="F19" s="161">
        <f t="shared" si="2"/>
        <v>0</v>
      </c>
      <c r="G19" s="755"/>
      <c r="H19" s="752"/>
      <c r="I19" s="161">
        <f t="shared" si="3"/>
        <v>0</v>
      </c>
      <c r="J19" s="469"/>
    </row>
    <row r="20" spans="1:12" s="466" customFormat="1" ht="16.5" customHeight="1">
      <c r="A20" s="462"/>
      <c r="B20" s="463" t="s">
        <v>502</v>
      </c>
      <c r="C20" s="740" t="s">
        <v>291</v>
      </c>
      <c r="D20" s="464"/>
      <c r="E20" s="233"/>
      <c r="F20" s="161">
        <f t="shared" si="2"/>
        <v>0</v>
      </c>
      <c r="G20" s="755"/>
      <c r="H20" s="752"/>
      <c r="I20" s="161">
        <f t="shared" si="3"/>
        <v>0</v>
      </c>
      <c r="J20" s="469"/>
    </row>
    <row r="21" spans="1:12" s="466" customFormat="1" ht="16.5" customHeight="1">
      <c r="A21" s="462"/>
      <c r="B21" s="463" t="s">
        <v>503</v>
      </c>
      <c r="C21" s="740" t="s">
        <v>291</v>
      </c>
      <c r="D21" s="464"/>
      <c r="E21" s="233"/>
      <c r="F21" s="161">
        <f t="shared" si="2"/>
        <v>0</v>
      </c>
      <c r="G21" s="755"/>
      <c r="H21" s="752"/>
      <c r="I21" s="161">
        <f t="shared" si="3"/>
        <v>0</v>
      </c>
      <c r="J21" s="469"/>
    </row>
    <row r="22" spans="1:12" s="466" customFormat="1" ht="16.5" customHeight="1" thickBot="1">
      <c r="A22" s="477"/>
      <c r="B22" s="478" t="s">
        <v>496</v>
      </c>
      <c r="C22" s="809" t="s">
        <v>108</v>
      </c>
      <c r="D22" s="479"/>
      <c r="E22" s="481"/>
      <c r="F22" s="798"/>
      <c r="G22" s="480"/>
      <c r="H22" s="481"/>
      <c r="I22" s="465"/>
      <c r="J22" s="469"/>
    </row>
    <row r="23" spans="1:12" s="454" customFormat="1" ht="15.75">
      <c r="A23" s="448">
        <v>2</v>
      </c>
      <c r="B23" s="449" t="s">
        <v>504</v>
      </c>
      <c r="C23" s="746"/>
      <c r="D23" s="450"/>
      <c r="E23" s="735"/>
      <c r="F23" s="799"/>
      <c r="G23" s="482"/>
      <c r="H23" s="483"/>
      <c r="I23" s="453"/>
    </row>
    <row r="24" spans="1:12" s="486" customFormat="1" ht="15.75">
      <c r="A24" s="455" t="s">
        <v>92</v>
      </c>
      <c r="B24" s="456" t="s">
        <v>505</v>
      </c>
      <c r="C24" s="739"/>
      <c r="D24" s="966"/>
      <c r="E24" s="967"/>
      <c r="F24" s="800"/>
      <c r="G24" s="484"/>
      <c r="H24" s="485"/>
      <c r="I24" s="459"/>
    </row>
    <row r="25" spans="1:12" s="466" customFormat="1" ht="16.5" customHeight="1">
      <c r="A25" s="462"/>
      <c r="B25" s="487" t="s">
        <v>506</v>
      </c>
      <c r="C25" s="747" t="s">
        <v>465</v>
      </c>
      <c r="D25" s="488">
        <v>195</v>
      </c>
      <c r="E25" s="233"/>
      <c r="F25" s="161">
        <f t="shared" ref="F25:F26" si="4">D25*E25</f>
        <v>0</v>
      </c>
      <c r="G25" s="755"/>
      <c r="H25" s="752"/>
      <c r="I25" s="161">
        <f t="shared" ref="I25:I26" si="5">IF(G25="X",F25,0)</f>
        <v>0</v>
      </c>
    </row>
    <row r="26" spans="1:12" s="466" customFormat="1" ht="36" customHeight="1">
      <c r="A26" s="462"/>
      <c r="B26" s="487" t="s">
        <v>507</v>
      </c>
      <c r="C26" s="747" t="s">
        <v>291</v>
      </c>
      <c r="D26" s="488">
        <v>1</v>
      </c>
      <c r="E26" s="233"/>
      <c r="F26" s="161">
        <f t="shared" si="4"/>
        <v>0</v>
      </c>
      <c r="G26" s="755"/>
      <c r="H26" s="752"/>
      <c r="I26" s="161">
        <f t="shared" si="5"/>
        <v>0</v>
      </c>
    </row>
    <row r="27" spans="1:12" s="466" customFormat="1" ht="32.450000000000003" customHeight="1">
      <c r="A27" s="462"/>
      <c r="B27" s="463" t="s">
        <v>508</v>
      </c>
      <c r="C27" s="810"/>
      <c r="D27" s="489"/>
      <c r="E27" s="474"/>
      <c r="F27" s="801"/>
      <c r="G27" s="490"/>
      <c r="H27" s="491"/>
      <c r="I27" s="465"/>
      <c r="L27" s="492"/>
    </row>
    <row r="28" spans="1:12" s="466" customFormat="1" ht="32.450000000000003" customHeight="1">
      <c r="A28" s="462"/>
      <c r="B28" s="487" t="s">
        <v>509</v>
      </c>
      <c r="C28" s="747" t="s">
        <v>291</v>
      </c>
      <c r="D28" s="488">
        <v>1</v>
      </c>
      <c r="E28" s="233"/>
      <c r="F28" s="161">
        <f t="shared" ref="F28:F32" si="6">D28*E28</f>
        <v>0</v>
      </c>
      <c r="G28" s="755"/>
      <c r="H28" s="752"/>
      <c r="I28" s="161">
        <f t="shared" ref="I28:I32" si="7">IF(G28="X",F28,0)</f>
        <v>0</v>
      </c>
      <c r="L28" s="492"/>
    </row>
    <row r="29" spans="1:12" s="466" customFormat="1" ht="34.9" customHeight="1">
      <c r="A29" s="462"/>
      <c r="B29" s="487" t="s">
        <v>510</v>
      </c>
      <c r="C29" s="747" t="s">
        <v>31</v>
      </c>
      <c r="D29" s="488">
        <v>771</v>
      </c>
      <c r="E29" s="233"/>
      <c r="F29" s="161">
        <f t="shared" si="6"/>
        <v>0</v>
      </c>
      <c r="G29" s="755"/>
      <c r="H29" s="752"/>
      <c r="I29" s="161">
        <f t="shared" si="7"/>
        <v>0</v>
      </c>
    </row>
    <row r="30" spans="1:12" s="466" customFormat="1" ht="16.5" customHeight="1">
      <c r="A30" s="462"/>
      <c r="B30" s="487" t="s">
        <v>511</v>
      </c>
      <c r="C30" s="747" t="s">
        <v>31</v>
      </c>
      <c r="D30" s="488">
        <v>771</v>
      </c>
      <c r="E30" s="233"/>
      <c r="F30" s="161">
        <f t="shared" si="6"/>
        <v>0</v>
      </c>
      <c r="G30" s="755"/>
      <c r="H30" s="752"/>
      <c r="I30" s="161">
        <f t="shared" si="7"/>
        <v>0</v>
      </c>
    </row>
    <row r="31" spans="1:12" s="466" customFormat="1" ht="32.450000000000003" customHeight="1">
      <c r="A31" s="462"/>
      <c r="B31" s="487" t="s">
        <v>512</v>
      </c>
      <c r="C31" s="747" t="s">
        <v>31</v>
      </c>
      <c r="D31" s="488">
        <v>53.999999999999993</v>
      </c>
      <c r="E31" s="233"/>
      <c r="F31" s="161">
        <f t="shared" si="6"/>
        <v>0</v>
      </c>
      <c r="G31" s="755"/>
      <c r="H31" s="752"/>
      <c r="I31" s="161">
        <f t="shared" si="7"/>
        <v>0</v>
      </c>
      <c r="L31" s="492"/>
    </row>
    <row r="32" spans="1:12" s="466" customFormat="1" ht="32.450000000000003" customHeight="1">
      <c r="A32" s="462"/>
      <c r="B32" s="487" t="s">
        <v>513</v>
      </c>
      <c r="C32" s="747" t="s">
        <v>0</v>
      </c>
      <c r="D32" s="488">
        <v>1</v>
      </c>
      <c r="E32" s="233"/>
      <c r="F32" s="161">
        <f t="shared" si="6"/>
        <v>0</v>
      </c>
      <c r="G32" s="755"/>
      <c r="H32" s="752"/>
      <c r="I32" s="161">
        <f t="shared" si="7"/>
        <v>0</v>
      </c>
      <c r="L32" s="492"/>
    </row>
    <row r="33" spans="1:12" s="466" customFormat="1" ht="16.5" customHeight="1">
      <c r="A33" s="462"/>
      <c r="B33" s="487"/>
      <c r="C33" s="747"/>
      <c r="D33" s="488"/>
      <c r="E33" s="475"/>
      <c r="F33" s="802"/>
      <c r="G33" s="493"/>
      <c r="H33" s="494"/>
      <c r="I33" s="465"/>
      <c r="L33" s="492"/>
    </row>
    <row r="34" spans="1:12" s="486" customFormat="1" ht="15.75">
      <c r="A34" s="455" t="s">
        <v>470</v>
      </c>
      <c r="B34" s="456" t="s">
        <v>514</v>
      </c>
      <c r="C34" s="739"/>
      <c r="D34" s="966"/>
      <c r="E34" s="967"/>
      <c r="F34" s="803"/>
      <c r="G34" s="495"/>
      <c r="H34" s="496"/>
      <c r="I34" s="459"/>
    </row>
    <row r="35" spans="1:12" s="466" customFormat="1" ht="16.5" customHeight="1">
      <c r="A35" s="462"/>
      <c r="B35" s="487" t="s">
        <v>515</v>
      </c>
      <c r="C35" s="747" t="s">
        <v>225</v>
      </c>
      <c r="D35" s="488">
        <v>6</v>
      </c>
      <c r="E35" s="233"/>
      <c r="F35" s="161">
        <f t="shared" ref="F35:F36" si="8">D35*E35</f>
        <v>0</v>
      </c>
      <c r="G35" s="755"/>
      <c r="H35" s="752"/>
      <c r="I35" s="161">
        <f t="shared" ref="I35:I36" si="9">IF(G35="X",F35,0)</f>
        <v>0</v>
      </c>
    </row>
    <row r="36" spans="1:12" s="466" customFormat="1" ht="16.5" customHeight="1">
      <c r="A36" s="462"/>
      <c r="B36" s="487" t="s">
        <v>516</v>
      </c>
      <c r="C36" s="747" t="s">
        <v>225</v>
      </c>
      <c r="D36" s="488">
        <v>22</v>
      </c>
      <c r="E36" s="233"/>
      <c r="F36" s="161">
        <f t="shared" si="8"/>
        <v>0</v>
      </c>
      <c r="G36" s="755"/>
      <c r="H36" s="752"/>
      <c r="I36" s="161">
        <f t="shared" si="9"/>
        <v>0</v>
      </c>
    </row>
    <row r="37" spans="1:12" s="466" customFormat="1" ht="16.5" customHeight="1">
      <c r="A37" s="462"/>
      <c r="B37" s="487" t="s">
        <v>517</v>
      </c>
      <c r="C37" s="747" t="s">
        <v>108</v>
      </c>
      <c r="D37" s="488"/>
      <c r="E37" s="475"/>
      <c r="F37" s="802"/>
      <c r="G37" s="493"/>
      <c r="H37" s="494"/>
      <c r="I37" s="465"/>
      <c r="L37" s="492"/>
    </row>
    <row r="38" spans="1:12" s="466" customFormat="1" ht="16.5" customHeight="1">
      <c r="A38" s="462"/>
      <c r="B38" s="487" t="s">
        <v>518</v>
      </c>
      <c r="C38" s="747" t="s">
        <v>108</v>
      </c>
      <c r="D38" s="488"/>
      <c r="E38" s="475"/>
      <c r="F38" s="802"/>
      <c r="G38" s="493"/>
      <c r="H38" s="494"/>
      <c r="I38" s="465"/>
      <c r="L38" s="492"/>
    </row>
    <row r="39" spans="1:12" s="466" customFormat="1" ht="16.5" customHeight="1">
      <c r="A39" s="462"/>
      <c r="B39" s="487"/>
      <c r="C39" s="747"/>
      <c r="D39" s="488"/>
      <c r="E39" s="475"/>
      <c r="F39" s="802"/>
      <c r="G39" s="493"/>
      <c r="H39" s="494"/>
      <c r="I39" s="465"/>
      <c r="L39" s="492"/>
    </row>
    <row r="40" spans="1:12" s="486" customFormat="1" ht="15.75">
      <c r="A40" s="455" t="s">
        <v>519</v>
      </c>
      <c r="B40" s="456" t="s">
        <v>520</v>
      </c>
      <c r="C40" s="739"/>
      <c r="D40" s="966"/>
      <c r="E40" s="967"/>
      <c r="F40" s="803"/>
      <c r="G40" s="495"/>
      <c r="H40" s="496"/>
      <c r="I40" s="459"/>
    </row>
    <row r="41" spans="1:12" s="466" customFormat="1" ht="16.5" customHeight="1">
      <c r="A41" s="462"/>
      <c r="B41" s="487" t="s">
        <v>521</v>
      </c>
      <c r="C41" s="747" t="s">
        <v>225</v>
      </c>
      <c r="D41" s="488">
        <v>0</v>
      </c>
      <c r="E41" s="233"/>
      <c r="F41" s="161">
        <f t="shared" ref="F41:F42" si="10">D41*E41</f>
        <v>0</v>
      </c>
      <c r="G41" s="755"/>
      <c r="H41" s="752"/>
      <c r="I41" s="161">
        <f t="shared" ref="I41:I42" si="11">IF(G41="X",F41,0)</f>
        <v>0</v>
      </c>
    </row>
    <row r="42" spans="1:12" s="466" customFormat="1" ht="32.450000000000003" customHeight="1">
      <c r="A42" s="462"/>
      <c r="B42" s="487" t="s">
        <v>522</v>
      </c>
      <c r="C42" s="747" t="s">
        <v>225</v>
      </c>
      <c r="D42" s="488">
        <v>22</v>
      </c>
      <c r="E42" s="233"/>
      <c r="F42" s="161">
        <f t="shared" si="10"/>
        <v>0</v>
      </c>
      <c r="G42" s="755"/>
      <c r="H42" s="752"/>
      <c r="I42" s="161">
        <f t="shared" si="11"/>
        <v>0</v>
      </c>
      <c r="L42" s="492"/>
    </row>
    <row r="43" spans="1:12" s="466" customFormat="1" ht="16.5" customHeight="1">
      <c r="A43" s="462"/>
      <c r="B43" s="487" t="s">
        <v>517</v>
      </c>
      <c r="C43" s="747" t="s">
        <v>108</v>
      </c>
      <c r="D43" s="488"/>
      <c r="E43" s="475"/>
      <c r="F43" s="802"/>
      <c r="G43" s="493"/>
      <c r="H43" s="494"/>
      <c r="I43" s="465"/>
      <c r="L43" s="492"/>
    </row>
    <row r="44" spans="1:12" s="466" customFormat="1" ht="16.5" customHeight="1">
      <c r="A44" s="462"/>
      <c r="B44" s="487" t="s">
        <v>518</v>
      </c>
      <c r="C44" s="747" t="s">
        <v>108</v>
      </c>
      <c r="D44" s="488"/>
      <c r="E44" s="475"/>
      <c r="F44" s="802"/>
      <c r="G44" s="493"/>
      <c r="H44" s="494"/>
      <c r="I44" s="465"/>
      <c r="L44" s="492"/>
    </row>
    <row r="45" spans="1:12" s="466" customFormat="1" ht="16.5" customHeight="1">
      <c r="A45" s="462"/>
      <c r="B45" s="487"/>
      <c r="C45" s="747"/>
      <c r="D45" s="488"/>
      <c r="E45" s="475"/>
      <c r="F45" s="802"/>
      <c r="G45" s="493"/>
      <c r="H45" s="494"/>
      <c r="I45" s="465"/>
      <c r="L45" s="492"/>
    </row>
    <row r="46" spans="1:12" s="486" customFormat="1" ht="15.75">
      <c r="A46" s="455" t="s">
        <v>523</v>
      </c>
      <c r="B46" s="456" t="s">
        <v>524</v>
      </c>
      <c r="C46" s="739"/>
      <c r="D46" s="966"/>
      <c r="E46" s="967"/>
      <c r="F46" s="803"/>
      <c r="G46" s="495"/>
      <c r="H46" s="496"/>
      <c r="I46" s="459"/>
    </row>
    <row r="47" spans="1:12" s="466" customFormat="1" ht="32.25" customHeight="1">
      <c r="A47" s="462"/>
      <c r="B47" s="463" t="s">
        <v>525</v>
      </c>
      <c r="C47" s="740" t="s">
        <v>289</v>
      </c>
      <c r="D47" s="464">
        <v>216</v>
      </c>
      <c r="E47" s="233"/>
      <c r="F47" s="161">
        <f t="shared" ref="F47:F55" si="12">D47*E47</f>
        <v>0</v>
      </c>
      <c r="G47" s="755"/>
      <c r="H47" s="752"/>
      <c r="I47" s="161">
        <f t="shared" ref="I47:I55" si="13">IF(G47="X",F47,0)</f>
        <v>0</v>
      </c>
    </row>
    <row r="48" spans="1:12" s="466" customFormat="1" ht="32.25" customHeight="1">
      <c r="A48" s="462"/>
      <c r="B48" s="463" t="s">
        <v>526</v>
      </c>
      <c r="C48" s="740" t="s">
        <v>289</v>
      </c>
      <c r="D48" s="464">
        <v>120</v>
      </c>
      <c r="E48" s="233"/>
      <c r="F48" s="161">
        <f t="shared" si="12"/>
        <v>0</v>
      </c>
      <c r="G48" s="755"/>
      <c r="H48" s="752"/>
      <c r="I48" s="161">
        <f t="shared" si="13"/>
        <v>0</v>
      </c>
    </row>
    <row r="49" spans="1:12" s="466" customFormat="1" ht="32.25" customHeight="1">
      <c r="A49" s="462"/>
      <c r="B49" s="463" t="s">
        <v>527</v>
      </c>
      <c r="C49" s="740" t="s">
        <v>289</v>
      </c>
      <c r="D49" s="464">
        <v>64.8</v>
      </c>
      <c r="E49" s="233"/>
      <c r="F49" s="161">
        <f t="shared" si="12"/>
        <v>0</v>
      </c>
      <c r="G49" s="755"/>
      <c r="H49" s="752"/>
      <c r="I49" s="161">
        <f t="shared" si="13"/>
        <v>0</v>
      </c>
    </row>
    <row r="50" spans="1:12" s="466" customFormat="1" ht="32.25" customHeight="1">
      <c r="A50" s="462"/>
      <c r="B50" s="463" t="s">
        <v>528</v>
      </c>
      <c r="C50" s="740" t="s">
        <v>289</v>
      </c>
      <c r="D50" s="497">
        <v>355</v>
      </c>
      <c r="E50" s="233"/>
      <c r="F50" s="161">
        <f t="shared" si="12"/>
        <v>0</v>
      </c>
      <c r="G50" s="755"/>
      <c r="H50" s="752"/>
      <c r="I50" s="161">
        <f t="shared" si="13"/>
        <v>0</v>
      </c>
    </row>
    <row r="51" spans="1:12" s="466" customFormat="1" ht="32.25" customHeight="1">
      <c r="A51" s="462"/>
      <c r="B51" s="463" t="s">
        <v>529</v>
      </c>
      <c r="C51" s="740" t="s">
        <v>291</v>
      </c>
      <c r="D51" s="497">
        <v>1</v>
      </c>
      <c r="E51" s="233"/>
      <c r="F51" s="161">
        <f t="shared" si="12"/>
        <v>0</v>
      </c>
      <c r="G51" s="755"/>
      <c r="H51" s="752"/>
      <c r="I51" s="161">
        <f t="shared" si="13"/>
        <v>0</v>
      </c>
    </row>
    <row r="52" spans="1:12" s="466" customFormat="1" ht="32.25" customHeight="1">
      <c r="A52" s="462"/>
      <c r="B52" s="463" t="s">
        <v>530</v>
      </c>
      <c r="C52" s="740" t="s">
        <v>465</v>
      </c>
      <c r="D52" s="464">
        <v>40</v>
      </c>
      <c r="E52" s="233"/>
      <c r="F52" s="161">
        <f t="shared" si="12"/>
        <v>0</v>
      </c>
      <c r="G52" s="755"/>
      <c r="H52" s="752"/>
      <c r="I52" s="161">
        <f t="shared" si="13"/>
        <v>0</v>
      </c>
    </row>
    <row r="53" spans="1:12" s="466" customFormat="1" ht="32.25" customHeight="1">
      <c r="A53" s="462"/>
      <c r="B53" s="463" t="s">
        <v>531</v>
      </c>
      <c r="C53" s="740" t="s">
        <v>225</v>
      </c>
      <c r="D53" s="464">
        <v>4</v>
      </c>
      <c r="E53" s="233"/>
      <c r="F53" s="161">
        <f t="shared" si="12"/>
        <v>0</v>
      </c>
      <c r="G53" s="755"/>
      <c r="H53" s="752"/>
      <c r="I53" s="161">
        <f t="shared" si="13"/>
        <v>0</v>
      </c>
    </row>
    <row r="54" spans="1:12" s="466" customFormat="1" ht="32.25" customHeight="1">
      <c r="A54" s="462"/>
      <c r="B54" s="463" t="s">
        <v>532</v>
      </c>
      <c r="C54" s="740" t="s">
        <v>291</v>
      </c>
      <c r="D54" s="464">
        <v>1</v>
      </c>
      <c r="E54" s="233"/>
      <c r="F54" s="161">
        <f t="shared" si="12"/>
        <v>0</v>
      </c>
      <c r="G54" s="755"/>
      <c r="H54" s="752"/>
      <c r="I54" s="161">
        <f t="shared" si="13"/>
        <v>0</v>
      </c>
    </row>
    <row r="55" spans="1:12" s="466" customFormat="1" ht="32.25" customHeight="1">
      <c r="A55" s="462"/>
      <c r="B55" s="463" t="s">
        <v>533</v>
      </c>
      <c r="C55" s="740" t="s">
        <v>291</v>
      </c>
      <c r="D55" s="464">
        <v>1</v>
      </c>
      <c r="E55" s="233"/>
      <c r="F55" s="161">
        <f t="shared" si="12"/>
        <v>0</v>
      </c>
      <c r="G55" s="755"/>
      <c r="H55" s="752"/>
      <c r="I55" s="161">
        <f t="shared" si="13"/>
        <v>0</v>
      </c>
    </row>
    <row r="56" spans="1:12" s="466" customFormat="1" ht="32.25" customHeight="1">
      <c r="A56" s="462"/>
      <c r="B56" s="498"/>
      <c r="C56" s="748"/>
      <c r="D56" s="499"/>
      <c r="E56" s="731"/>
      <c r="F56" s="802"/>
      <c r="G56" s="493"/>
      <c r="H56" s="494"/>
      <c r="I56" s="500"/>
    </row>
    <row r="57" spans="1:12" ht="15.75" thickBot="1">
      <c r="A57" s="501"/>
      <c r="B57" s="502"/>
      <c r="C57" s="811"/>
      <c r="D57" s="503"/>
      <c r="E57" s="504"/>
      <c r="F57" s="804"/>
      <c r="G57" s="502"/>
      <c r="H57" s="504"/>
      <c r="I57" s="505"/>
    </row>
    <row r="58" spans="1:12" ht="15.75">
      <c r="A58" s="968"/>
      <c r="B58" s="914" t="s">
        <v>762</v>
      </c>
      <c r="C58" s="668"/>
      <c r="D58" s="668" t="s">
        <v>412</v>
      </c>
      <c r="E58" s="669">
        <f>SUM(F10:F56)</f>
        <v>0</v>
      </c>
      <c r="F58" s="669"/>
      <c r="G58" s="900" t="s">
        <v>756</v>
      </c>
      <c r="H58" s="668" t="s">
        <v>412</v>
      </c>
      <c r="I58" s="671">
        <f>SUM(I10:I56)</f>
        <v>0</v>
      </c>
      <c r="J58" s="454"/>
    </row>
    <row r="59" spans="1:12" ht="15.75">
      <c r="A59" s="968"/>
      <c r="B59" s="914"/>
      <c r="C59" s="668"/>
      <c r="D59" s="668" t="s">
        <v>413</v>
      </c>
      <c r="E59" s="669">
        <f>20%*E58</f>
        <v>0</v>
      </c>
      <c r="F59" s="669"/>
      <c r="G59" s="901"/>
      <c r="H59" s="668" t="s">
        <v>413</v>
      </c>
      <c r="I59" s="671">
        <f>0.2*I58</f>
        <v>0</v>
      </c>
      <c r="J59" s="454"/>
    </row>
    <row r="60" spans="1:12" ht="16.5" thickBot="1">
      <c r="A60" s="968"/>
      <c r="B60" s="916"/>
      <c r="C60" s="672"/>
      <c r="D60" s="672" t="s">
        <v>414</v>
      </c>
      <c r="E60" s="673">
        <f>E58+E59</f>
        <v>0</v>
      </c>
      <c r="F60" s="673"/>
      <c r="G60" s="902"/>
      <c r="H60" s="672" t="s">
        <v>414</v>
      </c>
      <c r="I60" s="674">
        <f>+I59+I58</f>
        <v>0</v>
      </c>
      <c r="J60" s="454"/>
    </row>
    <row r="61" spans="1:12" ht="15.75" thickBot="1"/>
    <row r="62" spans="1:12" s="508" customFormat="1" ht="15.75">
      <c r="A62" s="448">
        <v>3</v>
      </c>
      <c r="B62" s="449" t="s">
        <v>534</v>
      </c>
      <c r="C62" s="746"/>
      <c r="D62" s="450"/>
      <c r="E62" s="735"/>
      <c r="F62" s="805"/>
      <c r="G62" s="511"/>
      <c r="H62" s="512"/>
      <c r="I62" s="453"/>
      <c r="J62" s="506"/>
      <c r="K62" s="506"/>
      <c r="L62" s="506"/>
    </row>
    <row r="63" spans="1:12" ht="18.75">
      <c r="A63" s="513"/>
      <c r="B63" s="514" t="s">
        <v>535</v>
      </c>
      <c r="C63" s="812" t="s">
        <v>225</v>
      </c>
      <c r="D63" s="515">
        <v>56</v>
      </c>
      <c r="E63" s="233"/>
      <c r="F63" s="161">
        <f t="shared" ref="F63:F64" si="14">D63*E63</f>
        <v>0</v>
      </c>
      <c r="G63" s="755"/>
      <c r="H63" s="752"/>
      <c r="I63" s="161">
        <f t="shared" ref="I63:I64" si="15">IF(G63="X",F63,0)</f>
        <v>0</v>
      </c>
    </row>
    <row r="64" spans="1:12" ht="18.75">
      <c r="A64" s="519"/>
      <c r="B64" s="514" t="s">
        <v>536</v>
      </c>
      <c r="C64" s="812" t="s">
        <v>225</v>
      </c>
      <c r="D64" s="515">
        <v>56</v>
      </c>
      <c r="E64" s="233"/>
      <c r="F64" s="161">
        <f t="shared" si="14"/>
        <v>0</v>
      </c>
      <c r="G64" s="755"/>
      <c r="H64" s="752"/>
      <c r="I64" s="161">
        <f t="shared" si="15"/>
        <v>0</v>
      </c>
    </row>
    <row r="65" spans="1:9">
      <c r="A65" s="519"/>
      <c r="B65" s="514" t="s">
        <v>518</v>
      </c>
      <c r="C65" s="812" t="s">
        <v>108</v>
      </c>
      <c r="D65" s="515"/>
      <c r="E65" s="813"/>
      <c r="F65" s="806"/>
      <c r="G65" s="516"/>
      <c r="H65" s="517"/>
      <c r="I65" s="518"/>
    </row>
    <row r="66" spans="1:9" ht="15.75" thickBot="1">
      <c r="A66" s="501"/>
      <c r="B66" s="502"/>
      <c r="C66" s="811"/>
      <c r="D66" s="503"/>
      <c r="E66" s="504"/>
      <c r="F66" s="804"/>
      <c r="G66" s="502"/>
      <c r="H66" s="504"/>
      <c r="I66" s="505"/>
    </row>
    <row r="68" spans="1:9">
      <c r="A68" s="968"/>
      <c r="B68" s="914" t="s">
        <v>761</v>
      </c>
      <c r="C68" s="668"/>
      <c r="D68" s="668" t="s">
        <v>412</v>
      </c>
      <c r="E68" s="669">
        <f>SUM(F63:F64)</f>
        <v>0</v>
      </c>
      <c r="F68" s="669"/>
      <c r="G68" s="901" t="s">
        <v>756</v>
      </c>
      <c r="H68" s="668" t="s">
        <v>412</v>
      </c>
      <c r="I68" s="671">
        <f>SUM(I63:I64)</f>
        <v>0</v>
      </c>
    </row>
    <row r="69" spans="1:9">
      <c r="A69" s="968"/>
      <c r="B69" s="914"/>
      <c r="C69" s="668"/>
      <c r="D69" s="668" t="s">
        <v>413</v>
      </c>
      <c r="E69" s="669">
        <f>20%*E68</f>
        <v>0</v>
      </c>
      <c r="F69" s="669"/>
      <c r="G69" s="901"/>
      <c r="H69" s="668" t="s">
        <v>413</v>
      </c>
      <c r="I69" s="671">
        <f>0.2*I68</f>
        <v>0</v>
      </c>
    </row>
    <row r="70" spans="1:9" ht="15.75" thickBot="1">
      <c r="A70" s="968"/>
      <c r="B70" s="916"/>
      <c r="C70" s="672"/>
      <c r="D70" s="672" t="s">
        <v>414</v>
      </c>
      <c r="E70" s="673">
        <f>E68+E69</f>
        <v>0</v>
      </c>
      <c r="F70" s="673"/>
      <c r="G70" s="902"/>
      <c r="H70" s="672" t="s">
        <v>414</v>
      </c>
      <c r="I70" s="674">
        <f>+I69+I68</f>
        <v>0</v>
      </c>
    </row>
  </sheetData>
  <mergeCells count="14">
    <mergeCell ref="B1:I1"/>
    <mergeCell ref="A58:A60"/>
    <mergeCell ref="B58:B60"/>
    <mergeCell ref="A68:A70"/>
    <mergeCell ref="B68:B70"/>
    <mergeCell ref="G68:G70"/>
    <mergeCell ref="G58:G60"/>
    <mergeCell ref="D46:E46"/>
    <mergeCell ref="C3:D3"/>
    <mergeCell ref="D11:E11"/>
    <mergeCell ref="D14:E14"/>
    <mergeCell ref="D24:E24"/>
    <mergeCell ref="D34:E34"/>
    <mergeCell ref="D40:E40"/>
  </mergeCells>
  <conditionalFormatting sqref="E12">
    <cfRule type="containsBlanks" dxfId="33" priority="14">
      <formula>LEN(TRIM(E12))=0</formula>
    </cfRule>
  </conditionalFormatting>
  <conditionalFormatting sqref="F12 I12">
    <cfRule type="cellIs" dxfId="32" priority="13" operator="equal">
      <formula>0</formula>
    </cfRule>
  </conditionalFormatting>
  <conditionalFormatting sqref="E15">
    <cfRule type="containsBlanks" dxfId="31" priority="12">
      <formula>LEN(TRIM(E15))=0</formula>
    </cfRule>
  </conditionalFormatting>
  <conditionalFormatting sqref="F15 I15">
    <cfRule type="cellIs" dxfId="30" priority="11" operator="equal">
      <formula>0</formula>
    </cfRule>
  </conditionalFormatting>
  <conditionalFormatting sqref="E16:E21">
    <cfRule type="containsBlanks" dxfId="29" priority="10">
      <formula>LEN(TRIM(E16))=0</formula>
    </cfRule>
  </conditionalFormatting>
  <conditionalFormatting sqref="F16:F21 I16:I21">
    <cfRule type="cellIs" dxfId="28" priority="9" operator="equal">
      <formula>0</formula>
    </cfRule>
  </conditionalFormatting>
  <conditionalFormatting sqref="E28:E32 E25:E26">
    <cfRule type="containsBlanks" dxfId="27" priority="8">
      <formula>LEN(TRIM(E25))=0</formula>
    </cfRule>
  </conditionalFormatting>
  <conditionalFormatting sqref="F28:F32 I28:I32 F25:F26 I25:I26">
    <cfRule type="cellIs" dxfId="26" priority="7" operator="equal">
      <formula>0</formula>
    </cfRule>
  </conditionalFormatting>
  <conditionalFormatting sqref="E47:E55 E41:E42 E35:E36">
    <cfRule type="containsBlanks" dxfId="25" priority="6">
      <formula>LEN(TRIM(E35))=0</formula>
    </cfRule>
  </conditionalFormatting>
  <conditionalFormatting sqref="F47:F55 I47:I55 F41:F42 I41:I42 F35:F36 I35:I36">
    <cfRule type="cellIs" dxfId="24" priority="5" operator="equal">
      <formula>0</formula>
    </cfRule>
  </conditionalFormatting>
  <conditionalFormatting sqref="E63">
    <cfRule type="containsBlanks" dxfId="23" priority="4">
      <formula>LEN(TRIM(E63))=0</formula>
    </cfRule>
  </conditionalFormatting>
  <conditionalFormatting sqref="F63 I63">
    <cfRule type="cellIs" dxfId="22" priority="3" operator="equal">
      <formula>0</formula>
    </cfRule>
  </conditionalFormatting>
  <conditionalFormatting sqref="E64">
    <cfRule type="containsBlanks" dxfId="21" priority="2">
      <formula>LEN(TRIM(E64))=0</formula>
    </cfRule>
  </conditionalFormatting>
  <conditionalFormatting sqref="F64 I64">
    <cfRule type="cellIs" dxfId="20" priority="1" operator="equal">
      <formula>0</formula>
    </cfRule>
  </conditionalFormatting>
  <dataValidations count="2">
    <dataValidation type="list" allowBlank="1" showInputMessage="1" showErrorMessage="1" prompt="Cette case ne doit être remplie que si la volonté de mécénat a été cochée." sqref="H12 H15:H21 H25:H26 H28:H32 H35:H36 H41:H42 H47:H55 H63:H64" xr:uid="{00000000-0002-0000-0400-000000000000}">
      <formula1>$K$10:$K$12</formula1>
    </dataValidation>
    <dataValidation type="list" allowBlank="1" showInputMessage="1" showErrorMessage="1" sqref="G12 G15:G21 G25:G26 G28:G32 G35:G36 G41:G42 G47:G55 G63:G64" xr:uid="{00000000-0002-0000-0400-000001000000}">
      <formula1>"X"</formula1>
    </dataValidation>
  </dataValidations>
  <pageMargins left="0.7" right="0.7" top="0.75" bottom="0.75" header="0.3" footer="0.3"/>
  <pageSetup paperSize="9" scale="40" fitToHeight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16"/>
  <sheetViews>
    <sheetView showGridLines="0" showZeros="0" view="pageBreakPreview" zoomScaleNormal="100" zoomScaleSheetLayoutView="100" workbookViewId="0">
      <pane ySplit="2" topLeftCell="A18" activePane="bottomLeft" state="frozen"/>
      <selection pane="bottomLeft" activeCell="O25" sqref="O25"/>
    </sheetView>
  </sheetViews>
  <sheetFormatPr baseColWidth="10" defaultColWidth="11.42578125" defaultRowHeight="12.75"/>
  <cols>
    <col min="1" max="1" width="7.85546875" style="115" customWidth="1"/>
    <col min="2" max="2" width="32.5703125" style="116" customWidth="1"/>
    <col min="3" max="3" width="6.85546875" style="117" customWidth="1"/>
    <col min="4" max="4" width="2.28515625" style="117" customWidth="1"/>
    <col min="5" max="5" width="6.85546875" style="117" customWidth="1"/>
    <col min="6" max="6" width="2.28515625" style="117" customWidth="1"/>
    <col min="7" max="7" width="6.85546875" style="117" customWidth="1"/>
    <col min="8" max="8" width="1.85546875" style="117" bestFit="1" customWidth="1"/>
    <col min="9" max="9" width="6.42578125" style="117" customWidth="1"/>
    <col min="10" max="10" width="6.85546875" style="118" bestFit="1" customWidth="1"/>
    <col min="11" max="11" width="12.140625" style="119" bestFit="1" customWidth="1"/>
    <col min="12" max="13" width="9" style="120" customWidth="1"/>
    <col min="14" max="14" width="19.5703125" style="316" customWidth="1"/>
    <col min="15" max="15" width="26.5703125" style="316" customWidth="1"/>
    <col min="16" max="16" width="12.5703125" style="122" customWidth="1"/>
    <col min="17" max="18" width="11.42578125" style="123"/>
    <col min="19" max="19" width="0" style="123" hidden="1" customWidth="1"/>
    <col min="20" max="16384" width="11.42578125" style="123"/>
  </cols>
  <sheetData>
    <row r="1" spans="1:19" ht="58.5" customHeight="1" thickBot="1">
      <c r="A1" s="398"/>
      <c r="B1" s="903" t="s">
        <v>760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4"/>
      <c r="N1" s="905"/>
      <c r="O1" s="402"/>
      <c r="P1" s="403"/>
    </row>
    <row r="2" spans="1:19" s="129" customFormat="1" ht="96.75" customHeight="1" thickBot="1">
      <c r="A2" s="124" t="s">
        <v>2</v>
      </c>
      <c r="B2" s="940" t="s">
        <v>449</v>
      </c>
      <c r="C2" s="941"/>
      <c r="D2" s="941"/>
      <c r="E2" s="941"/>
      <c r="F2" s="941"/>
      <c r="G2" s="941"/>
      <c r="H2" s="941"/>
      <c r="I2" s="941"/>
      <c r="J2" s="814" t="s">
        <v>3</v>
      </c>
      <c r="K2" s="126" t="s">
        <v>196</v>
      </c>
      <c r="L2" s="571" t="s">
        <v>746</v>
      </c>
      <c r="M2" s="128" t="s">
        <v>757</v>
      </c>
      <c r="N2" s="128" t="s">
        <v>89</v>
      </c>
      <c r="O2" s="571" t="s">
        <v>769</v>
      </c>
      <c r="P2" s="128" t="s">
        <v>745</v>
      </c>
    </row>
    <row r="3" spans="1:19" s="129" customFormat="1" ht="11.45" customHeight="1">
      <c r="A3" s="300"/>
      <c r="B3" s="327"/>
      <c r="C3" s="152"/>
      <c r="D3" s="152"/>
      <c r="E3" s="152"/>
      <c r="F3" s="152"/>
      <c r="G3" s="152"/>
      <c r="H3" s="152"/>
      <c r="I3" s="152"/>
      <c r="J3" s="815"/>
      <c r="K3" s="404"/>
      <c r="L3" s="573"/>
      <c r="M3" s="697"/>
      <c r="N3" s="231"/>
      <c r="O3" s="137"/>
      <c r="P3" s="825"/>
    </row>
    <row r="4" spans="1:19" s="129" customFormat="1" ht="41.45" customHeight="1">
      <c r="A4" s="300"/>
      <c r="B4" s="975" t="s">
        <v>610</v>
      </c>
      <c r="C4" s="944"/>
      <c r="D4" s="944"/>
      <c r="E4" s="944"/>
      <c r="F4" s="944"/>
      <c r="G4" s="944"/>
      <c r="H4" s="944"/>
      <c r="I4" s="944"/>
      <c r="J4" s="816"/>
      <c r="K4" s="405"/>
      <c r="L4" s="421"/>
      <c r="M4" s="697"/>
      <c r="N4" s="231"/>
      <c r="O4" s="137"/>
      <c r="P4" s="142"/>
      <c r="Q4" s="143"/>
      <c r="S4" s="356" t="s">
        <v>767</v>
      </c>
    </row>
    <row r="5" spans="1:19" ht="31.15" customHeight="1">
      <c r="A5" s="300"/>
      <c r="B5" s="333"/>
      <c r="C5" s="146"/>
      <c r="D5" s="146"/>
      <c r="E5" s="146"/>
      <c r="F5" s="146"/>
      <c r="G5" s="146"/>
      <c r="H5" s="146"/>
      <c r="I5" s="146"/>
      <c r="J5" s="300"/>
      <c r="K5" s="147"/>
      <c r="L5" s="254"/>
      <c r="M5" s="150"/>
      <c r="N5" s="231"/>
      <c r="O5" s="137"/>
      <c r="P5" s="150"/>
      <c r="S5" s="369" t="s">
        <v>766</v>
      </c>
    </row>
    <row r="6" spans="1:19" s="165" customFormat="1" ht="16.149999999999999" customHeight="1">
      <c r="A6" s="300" t="str">
        <f>IF(J6="","",MAX(A$3:A5)+1)</f>
        <v/>
      </c>
      <c r="B6" s="334" t="s">
        <v>611</v>
      </c>
      <c r="C6" s="152"/>
      <c r="D6" s="152"/>
      <c r="E6" s="152"/>
      <c r="F6" s="152"/>
      <c r="G6" s="152"/>
      <c r="H6" s="152"/>
      <c r="I6" s="152"/>
      <c r="J6" s="817"/>
      <c r="K6" s="193"/>
      <c r="L6" s="228"/>
      <c r="M6" s="161"/>
      <c r="N6" s="231"/>
      <c r="O6" s="137"/>
      <c r="P6" s="161"/>
      <c r="S6" s="377" t="s">
        <v>768</v>
      </c>
    </row>
    <row r="7" spans="1:19" s="165" customFormat="1" ht="16.149999999999999" customHeight="1" thickBot="1">
      <c r="A7" s="300" t="str">
        <f>IF(J7="","",MAX(A$3:A6)+1)</f>
        <v/>
      </c>
      <c r="B7" s="406"/>
      <c r="C7" s="152"/>
      <c r="D7" s="152"/>
      <c r="E7" s="152"/>
      <c r="F7" s="152"/>
      <c r="G7" s="152"/>
      <c r="H7" s="152"/>
      <c r="I7" s="152"/>
      <c r="J7" s="818"/>
      <c r="K7" s="575"/>
      <c r="L7" s="576"/>
      <c r="M7" s="826"/>
      <c r="N7" s="231"/>
      <c r="O7" s="137"/>
      <c r="P7" s="161"/>
    </row>
    <row r="8" spans="1:19" s="165" customFormat="1" ht="16.149999999999999" customHeight="1">
      <c r="A8" s="298" t="str">
        <f>IF(J8="","",MAX(A$3:A7)+1)</f>
        <v/>
      </c>
      <c r="B8" s="577" t="s">
        <v>612</v>
      </c>
      <c r="C8" s="132"/>
      <c r="D8" s="132"/>
      <c r="E8" s="132"/>
      <c r="F8" s="132"/>
      <c r="G8" s="132"/>
      <c r="H8" s="132"/>
      <c r="I8" s="132"/>
      <c r="J8" s="819"/>
      <c r="K8" s="578"/>
      <c r="L8" s="579"/>
      <c r="M8" s="827"/>
      <c r="N8" s="205"/>
      <c r="O8" s="206"/>
      <c r="P8" s="249"/>
    </row>
    <row r="9" spans="1:19" s="165" customFormat="1" ht="16.149999999999999" customHeight="1">
      <c r="A9" s="300" t="str">
        <f>IF(J9="","",MAX(A$3:A8)+1)</f>
        <v/>
      </c>
      <c r="B9" s="580" t="s">
        <v>613</v>
      </c>
      <c r="C9" s="152"/>
      <c r="D9" s="152"/>
      <c r="E9" s="581">
        <v>1.1000000000000001</v>
      </c>
      <c r="F9" s="581" t="s">
        <v>614</v>
      </c>
      <c r="G9" s="581">
        <v>2.2000000000000002</v>
      </c>
      <c r="H9" s="258" t="s">
        <v>615</v>
      </c>
      <c r="I9" s="152"/>
      <c r="J9" s="818"/>
      <c r="K9" s="575"/>
      <c r="L9" s="228"/>
      <c r="M9" s="161"/>
      <c r="N9" s="231"/>
      <c r="O9" s="137"/>
      <c r="P9" s="161"/>
    </row>
    <row r="10" spans="1:19" s="165" customFormat="1" ht="16.149999999999999" customHeight="1">
      <c r="A10" s="300">
        <f>IF(J10="","",MAX(A$3:A9)+1)</f>
        <v>1</v>
      </c>
      <c r="B10" s="582" t="s">
        <v>616</v>
      </c>
      <c r="C10" s="152"/>
      <c r="D10" s="152"/>
      <c r="E10" s="152"/>
      <c r="F10" s="152"/>
      <c r="G10" s="152"/>
      <c r="H10" s="152"/>
      <c r="I10" s="152"/>
      <c r="J10" s="817" t="s">
        <v>201</v>
      </c>
      <c r="K10" s="158">
        <v>1</v>
      </c>
      <c r="L10" s="233"/>
      <c r="M10" s="161">
        <f t="shared" ref="M10:M15" si="0">K10*L10</f>
        <v>0</v>
      </c>
      <c r="N10" s="755"/>
      <c r="O10" s="752"/>
      <c r="P10" s="161">
        <f t="shared" ref="P10:P15" si="1">IF(N10="X",M10,0)</f>
        <v>0</v>
      </c>
    </row>
    <row r="11" spans="1:19" s="165" customFormat="1" ht="16.149999999999999" customHeight="1">
      <c r="A11" s="300">
        <f>IF(J11="","",MAX(A$3:A10)+1)</f>
        <v>2</v>
      </c>
      <c r="B11" s="582" t="s">
        <v>617</v>
      </c>
      <c r="C11" s="152"/>
      <c r="D11" s="152"/>
      <c r="E11" s="152"/>
      <c r="F11" s="152"/>
      <c r="G11" s="152"/>
      <c r="H11" s="152"/>
      <c r="I11" s="152"/>
      <c r="J11" s="817" t="s">
        <v>201</v>
      </c>
      <c r="K11" s="158">
        <v>1</v>
      </c>
      <c r="L11" s="233"/>
      <c r="M11" s="161">
        <f t="shared" si="0"/>
        <v>0</v>
      </c>
      <c r="N11" s="755"/>
      <c r="O11" s="752"/>
      <c r="P11" s="161">
        <f t="shared" si="1"/>
        <v>0</v>
      </c>
    </row>
    <row r="12" spans="1:19" s="165" customFormat="1" ht="16.149999999999999" customHeight="1">
      <c r="A12" s="300">
        <f>IF(J12="","",MAX(A$3:A11)+1)</f>
        <v>3</v>
      </c>
      <c r="B12" s="582" t="s">
        <v>618</v>
      </c>
      <c r="C12" s="152"/>
      <c r="D12" s="152"/>
      <c r="E12" s="152"/>
      <c r="F12" s="152"/>
      <c r="G12" s="152"/>
      <c r="H12" s="152"/>
      <c r="I12" s="152"/>
      <c r="J12" s="817" t="s">
        <v>201</v>
      </c>
      <c r="K12" s="158">
        <v>1</v>
      </c>
      <c r="L12" s="233"/>
      <c r="M12" s="161">
        <f t="shared" si="0"/>
        <v>0</v>
      </c>
      <c r="N12" s="755"/>
      <c r="O12" s="752"/>
      <c r="P12" s="161">
        <f t="shared" si="1"/>
        <v>0</v>
      </c>
    </row>
    <row r="13" spans="1:19" s="165" customFormat="1" ht="16.149999999999999" customHeight="1">
      <c r="A13" s="300">
        <f>IF(J13="","",MAX(A$3:A12)+1)</f>
        <v>4</v>
      </c>
      <c r="B13" s="582" t="s">
        <v>619</v>
      </c>
      <c r="C13" s="152"/>
      <c r="D13" s="152"/>
      <c r="E13" s="152"/>
      <c r="F13" s="152"/>
      <c r="G13" s="152"/>
      <c r="H13" s="152"/>
      <c r="I13" s="152"/>
      <c r="J13" s="817" t="s">
        <v>201</v>
      </c>
      <c r="K13" s="158">
        <v>1</v>
      </c>
      <c r="L13" s="233"/>
      <c r="M13" s="161">
        <f t="shared" si="0"/>
        <v>0</v>
      </c>
      <c r="N13" s="755"/>
      <c r="O13" s="752"/>
      <c r="P13" s="161">
        <f t="shared" si="1"/>
        <v>0</v>
      </c>
    </row>
    <row r="14" spans="1:19" s="165" customFormat="1" ht="16.149999999999999" customHeight="1">
      <c r="A14" s="300">
        <f>IF(J14="","",MAX(A$3:A13)+1)</f>
        <v>5</v>
      </c>
      <c r="B14" s="582" t="s">
        <v>620</v>
      </c>
      <c r="C14" s="152"/>
      <c r="D14" s="152"/>
      <c r="E14" s="152"/>
      <c r="F14" s="152"/>
      <c r="G14" s="152"/>
      <c r="H14" s="152"/>
      <c r="I14" s="152"/>
      <c r="J14" s="817" t="s">
        <v>201</v>
      </c>
      <c r="K14" s="158">
        <v>1</v>
      </c>
      <c r="L14" s="233"/>
      <c r="M14" s="161">
        <f t="shared" si="0"/>
        <v>0</v>
      </c>
      <c r="N14" s="755"/>
      <c r="O14" s="752"/>
      <c r="P14" s="161">
        <f t="shared" si="1"/>
        <v>0</v>
      </c>
    </row>
    <row r="15" spans="1:19" s="165" customFormat="1" ht="18" customHeight="1">
      <c r="A15" s="300">
        <f>IF(J15="","",MAX(A$3:A14)+1)</f>
        <v>6</v>
      </c>
      <c r="B15" s="973" t="s">
        <v>621</v>
      </c>
      <c r="C15" s="974"/>
      <c r="D15" s="974"/>
      <c r="E15" s="974"/>
      <c r="F15" s="974"/>
      <c r="G15" s="974"/>
      <c r="H15" s="974"/>
      <c r="I15" s="974"/>
      <c r="J15" s="817" t="s">
        <v>201</v>
      </c>
      <c r="K15" s="158">
        <v>1</v>
      </c>
      <c r="L15" s="233"/>
      <c r="M15" s="161">
        <f t="shared" si="0"/>
        <v>0</v>
      </c>
      <c r="N15" s="755"/>
      <c r="O15" s="752"/>
      <c r="P15" s="161">
        <f t="shared" si="1"/>
        <v>0</v>
      </c>
    </row>
    <row r="16" spans="1:19" s="165" customFormat="1" ht="16.149999999999999" customHeight="1">
      <c r="A16" s="300" t="str">
        <f>IF(J16="","",MAX(A$3:A15)+1)</f>
        <v/>
      </c>
      <c r="B16" s="406"/>
      <c r="C16" s="152"/>
      <c r="D16" s="152"/>
      <c r="E16" s="152"/>
      <c r="F16" s="152"/>
      <c r="G16" s="152"/>
      <c r="H16" s="152"/>
      <c r="I16" s="152"/>
      <c r="J16" s="818"/>
      <c r="K16" s="575"/>
      <c r="L16" s="228"/>
      <c r="M16" s="161"/>
      <c r="N16" s="229"/>
      <c r="O16" s="137"/>
      <c r="P16" s="161"/>
    </row>
    <row r="17" spans="1:16" s="165" customFormat="1" ht="16.149999999999999" customHeight="1">
      <c r="A17" s="300" t="str">
        <f>IF(J17="","",MAX(A$3:A16)+1)</f>
        <v/>
      </c>
      <c r="B17" s="580" t="s">
        <v>622</v>
      </c>
      <c r="C17" s="152"/>
      <c r="D17" s="152"/>
      <c r="E17" s="581">
        <v>1.1000000000000001</v>
      </c>
      <c r="F17" s="581" t="s">
        <v>614</v>
      </c>
      <c r="G17" s="581">
        <v>2.2000000000000002</v>
      </c>
      <c r="H17" s="258" t="s">
        <v>615</v>
      </c>
      <c r="I17" s="152"/>
      <c r="J17" s="818"/>
      <c r="K17" s="575"/>
      <c r="L17" s="228"/>
      <c r="M17" s="161"/>
      <c r="N17" s="229"/>
      <c r="O17" s="137"/>
      <c r="P17" s="161"/>
    </row>
    <row r="18" spans="1:16" s="165" customFormat="1" ht="16.149999999999999" customHeight="1">
      <c r="A18" s="300">
        <f>IF(J18="","",MAX(A$3:A17)+1)</f>
        <v>7</v>
      </c>
      <c r="B18" s="582" t="s">
        <v>623</v>
      </c>
      <c r="C18" s="152"/>
      <c r="D18" s="152"/>
      <c r="E18" s="152"/>
      <c r="F18" s="152"/>
      <c r="G18" s="152"/>
      <c r="H18" s="152"/>
      <c r="I18" s="152"/>
      <c r="J18" s="817" t="s">
        <v>201</v>
      </c>
      <c r="K18" s="158">
        <v>1</v>
      </c>
      <c r="L18" s="233"/>
      <c r="M18" s="161">
        <f t="shared" ref="M18:M20" si="2">K18*L18</f>
        <v>0</v>
      </c>
      <c r="N18" s="755"/>
      <c r="O18" s="752"/>
      <c r="P18" s="161">
        <f t="shared" ref="P18:P20" si="3">IF(N18="X",M18,0)</f>
        <v>0</v>
      </c>
    </row>
    <row r="19" spans="1:16" s="165" customFormat="1" ht="18" customHeight="1">
      <c r="A19" s="300">
        <f>IF(J19="","",MAX(A$3:A18)+1)</f>
        <v>8</v>
      </c>
      <c r="B19" s="973" t="s">
        <v>624</v>
      </c>
      <c r="C19" s="974"/>
      <c r="D19" s="974"/>
      <c r="E19" s="974"/>
      <c r="F19" s="974"/>
      <c r="G19" s="974"/>
      <c r="H19" s="974"/>
      <c r="I19" s="974"/>
      <c r="J19" s="817" t="s">
        <v>201</v>
      </c>
      <c r="K19" s="158">
        <v>1</v>
      </c>
      <c r="L19" s="233"/>
      <c r="M19" s="161">
        <f t="shared" si="2"/>
        <v>0</v>
      </c>
      <c r="N19" s="755"/>
      <c r="O19" s="752"/>
      <c r="P19" s="161">
        <f t="shared" si="3"/>
        <v>0</v>
      </c>
    </row>
    <row r="20" spans="1:16" s="165" customFormat="1" ht="17.45" customHeight="1">
      <c r="A20" s="300">
        <f>IF(J20="","",MAX(A$3:A19)+1)</f>
        <v>9</v>
      </c>
      <c r="B20" s="973" t="s">
        <v>625</v>
      </c>
      <c r="C20" s="974"/>
      <c r="D20" s="974"/>
      <c r="E20" s="974"/>
      <c r="F20" s="974"/>
      <c r="G20" s="974"/>
      <c r="H20" s="974"/>
      <c r="I20" s="974"/>
      <c r="J20" s="817" t="s">
        <v>201</v>
      </c>
      <c r="K20" s="158">
        <v>1</v>
      </c>
      <c r="L20" s="233"/>
      <c r="M20" s="161">
        <f t="shared" si="2"/>
        <v>0</v>
      </c>
      <c r="N20" s="755"/>
      <c r="O20" s="752"/>
      <c r="P20" s="161">
        <f t="shared" si="3"/>
        <v>0</v>
      </c>
    </row>
    <row r="21" spans="1:16" s="165" customFormat="1" ht="16.149999999999999" customHeight="1" thickBot="1">
      <c r="A21" s="308" t="str">
        <f>IF(J21="","",MAX(A$3:A20)+1)</f>
        <v/>
      </c>
      <c r="B21" s="583"/>
      <c r="C21" s="210"/>
      <c r="D21" s="210"/>
      <c r="E21" s="210"/>
      <c r="F21" s="210"/>
      <c r="G21" s="210"/>
      <c r="H21" s="210"/>
      <c r="I21" s="210"/>
      <c r="J21" s="820"/>
      <c r="K21" s="584"/>
      <c r="L21" s="243"/>
      <c r="M21" s="216"/>
      <c r="N21" s="585"/>
      <c r="O21" s="215"/>
      <c r="P21" s="216"/>
    </row>
    <row r="22" spans="1:16" s="165" customFormat="1" ht="16.149999999999999" customHeight="1">
      <c r="A22" s="298" t="str">
        <f>IF(J22="","",MAX(A$3:A21)+1)</f>
        <v/>
      </c>
      <c r="B22" s="577" t="s">
        <v>626</v>
      </c>
      <c r="C22" s="132"/>
      <c r="D22" s="132"/>
      <c r="E22" s="586"/>
      <c r="F22" s="586"/>
      <c r="G22" s="586"/>
      <c r="H22" s="587"/>
      <c r="I22" s="132"/>
      <c r="J22" s="819"/>
      <c r="K22" s="578"/>
      <c r="L22" s="579"/>
      <c r="M22" s="827"/>
      <c r="N22" s="224"/>
      <c r="O22" s="206"/>
      <c r="P22" s="249"/>
    </row>
    <row r="23" spans="1:16" s="165" customFormat="1" ht="16.149999999999999" customHeight="1">
      <c r="A23" s="300" t="str">
        <f>IF(J23="","",MAX(A$3:A22)+1)</f>
        <v/>
      </c>
      <c r="B23" s="409" t="s">
        <v>627</v>
      </c>
      <c r="C23" s="152"/>
      <c r="D23" s="152"/>
      <c r="E23" s="152"/>
      <c r="F23" s="152"/>
      <c r="G23" s="152"/>
      <c r="H23" s="152"/>
      <c r="I23" s="152"/>
      <c r="J23" s="818"/>
      <c r="K23" s="575"/>
      <c r="L23" s="228"/>
      <c r="M23" s="161"/>
      <c r="N23" s="229"/>
      <c r="O23" s="137"/>
      <c r="P23" s="161"/>
    </row>
    <row r="24" spans="1:16" s="165" customFormat="1" ht="16.149999999999999" customHeight="1">
      <c r="A24" s="300" t="str">
        <f>IF(J24="","",MAX(A$3:A23)+1)</f>
        <v/>
      </c>
      <c r="B24" s="580" t="s">
        <v>628</v>
      </c>
      <c r="C24" s="152"/>
      <c r="D24" s="152"/>
      <c r="E24" s="581"/>
      <c r="F24" s="581"/>
      <c r="G24" s="581"/>
      <c r="H24" s="258"/>
      <c r="I24" s="152"/>
      <c r="J24" s="818"/>
      <c r="K24" s="575"/>
      <c r="L24" s="228"/>
      <c r="M24" s="161"/>
      <c r="N24" s="231"/>
      <c r="O24" s="137"/>
      <c r="P24" s="161"/>
    </row>
    <row r="25" spans="1:16" s="165" customFormat="1" ht="16.149999999999999" customHeight="1">
      <c r="A25" s="300">
        <f>IF(J25="","",MAX(A$3:A24)+1)</f>
        <v>10</v>
      </c>
      <c r="B25" s="582" t="s">
        <v>623</v>
      </c>
      <c r="C25" s="152"/>
      <c r="D25" s="152"/>
      <c r="E25" s="152"/>
      <c r="F25" s="152"/>
      <c r="G25" s="152"/>
      <c r="H25" s="152"/>
      <c r="I25" s="152"/>
      <c r="J25" s="817" t="s">
        <v>201</v>
      </c>
      <c r="K25" s="158">
        <v>1</v>
      </c>
      <c r="L25" s="233"/>
      <c r="M25" s="161">
        <f t="shared" ref="M25:M27" si="4">K25*L25</f>
        <v>0</v>
      </c>
      <c r="N25" s="755"/>
      <c r="O25" s="752"/>
      <c r="P25" s="161">
        <f t="shared" ref="P25:P27" si="5">IF(N25="X",M25,0)</f>
        <v>0</v>
      </c>
    </row>
    <row r="26" spans="1:16" s="165" customFormat="1" ht="18" customHeight="1">
      <c r="A26" s="300">
        <f>IF(J26="","",MAX(A$3:A25)+1)</f>
        <v>11</v>
      </c>
      <c r="B26" s="973" t="s">
        <v>629</v>
      </c>
      <c r="C26" s="974"/>
      <c r="D26" s="974"/>
      <c r="E26" s="974"/>
      <c r="F26" s="974"/>
      <c r="G26" s="974"/>
      <c r="H26" s="974"/>
      <c r="I26" s="974"/>
      <c r="J26" s="817" t="s">
        <v>225</v>
      </c>
      <c r="K26" s="158">
        <v>2</v>
      </c>
      <c r="L26" s="233"/>
      <c r="M26" s="161">
        <f t="shared" si="4"/>
        <v>0</v>
      </c>
      <c r="N26" s="755"/>
      <c r="O26" s="752"/>
      <c r="P26" s="161">
        <f t="shared" si="5"/>
        <v>0</v>
      </c>
    </row>
    <row r="27" spans="1:16" s="165" customFormat="1" ht="17.45" customHeight="1">
      <c r="A27" s="300">
        <f>IF(J27="","",MAX(A$3:A26)+1)</f>
        <v>12</v>
      </c>
      <c r="B27" s="973" t="s">
        <v>625</v>
      </c>
      <c r="C27" s="974"/>
      <c r="D27" s="974"/>
      <c r="E27" s="974"/>
      <c r="F27" s="974"/>
      <c r="G27" s="974"/>
      <c r="H27" s="974"/>
      <c r="I27" s="974"/>
      <c r="J27" s="817" t="s">
        <v>225</v>
      </c>
      <c r="K27" s="158">
        <v>2</v>
      </c>
      <c r="L27" s="233"/>
      <c r="M27" s="161">
        <f t="shared" si="4"/>
        <v>0</v>
      </c>
      <c r="N27" s="755"/>
      <c r="O27" s="752"/>
      <c r="P27" s="161">
        <f t="shared" si="5"/>
        <v>0</v>
      </c>
    </row>
    <row r="28" spans="1:16" s="165" customFormat="1" ht="7.9" customHeight="1">
      <c r="A28" s="300" t="str">
        <f>IF(J28="","",MAX(A$3:A27)+1)</f>
        <v/>
      </c>
      <c r="B28" s="588"/>
      <c r="C28" s="588"/>
      <c r="D28" s="588"/>
      <c r="E28" s="588"/>
      <c r="F28" s="588"/>
      <c r="G28" s="588"/>
      <c r="H28" s="588"/>
      <c r="I28" s="648"/>
      <c r="J28" s="817"/>
      <c r="K28" s="158"/>
      <c r="L28" s="228"/>
      <c r="M28" s="161"/>
      <c r="N28" s="231"/>
      <c r="O28" s="137"/>
      <c r="P28" s="161"/>
    </row>
    <row r="29" spans="1:16" s="165" customFormat="1" ht="16.149999999999999" customHeight="1">
      <c r="A29" s="300" t="str">
        <f>IF(J29="","",MAX(A$3:A28)+1)</f>
        <v/>
      </c>
      <c r="B29" s="580" t="s">
        <v>630</v>
      </c>
      <c r="C29" s="152"/>
      <c r="D29" s="152"/>
      <c r="E29" s="581"/>
      <c r="F29" s="581"/>
      <c r="G29" s="581"/>
      <c r="H29" s="258"/>
      <c r="I29" s="152"/>
      <c r="J29" s="818"/>
      <c r="K29" s="575"/>
      <c r="L29" s="228"/>
      <c r="M29" s="161"/>
      <c r="N29" s="231"/>
      <c r="O29" s="137"/>
      <c r="P29" s="161"/>
    </row>
    <row r="30" spans="1:16" s="165" customFormat="1" ht="16.149999999999999" customHeight="1">
      <c r="A30" s="300">
        <f>IF(J30="","",MAX(A$3:A29)+1)</f>
        <v>13</v>
      </c>
      <c r="B30" s="582" t="s">
        <v>623</v>
      </c>
      <c r="C30" s="152"/>
      <c r="D30" s="152"/>
      <c r="E30" s="152"/>
      <c r="F30" s="152"/>
      <c r="G30" s="152"/>
      <c r="H30" s="152"/>
      <c r="I30" s="152"/>
      <c r="J30" s="817" t="s">
        <v>201</v>
      </c>
      <c r="K30" s="158">
        <v>1</v>
      </c>
      <c r="L30" s="233"/>
      <c r="M30" s="161">
        <f t="shared" ref="M30:M32" si="6">K30*L30</f>
        <v>0</v>
      </c>
      <c r="N30" s="755"/>
      <c r="O30" s="752"/>
      <c r="P30" s="161">
        <f t="shared" ref="P30:P32" si="7">IF(N30="X",M30,0)</f>
        <v>0</v>
      </c>
    </row>
    <row r="31" spans="1:16" s="165" customFormat="1" ht="18" customHeight="1">
      <c r="A31" s="300">
        <f>IF(J31="","",MAX(A$3:A30)+1)</f>
        <v>14</v>
      </c>
      <c r="B31" s="973" t="s">
        <v>629</v>
      </c>
      <c r="C31" s="974"/>
      <c r="D31" s="974"/>
      <c r="E31" s="974"/>
      <c r="F31" s="974"/>
      <c r="G31" s="974"/>
      <c r="H31" s="974"/>
      <c r="I31" s="974"/>
      <c r="J31" s="817" t="s">
        <v>225</v>
      </c>
      <c r="K31" s="158">
        <v>2</v>
      </c>
      <c r="L31" s="233"/>
      <c r="M31" s="161">
        <f t="shared" si="6"/>
        <v>0</v>
      </c>
      <c r="N31" s="755"/>
      <c r="O31" s="752"/>
      <c r="P31" s="161">
        <f t="shared" si="7"/>
        <v>0</v>
      </c>
    </row>
    <row r="32" spans="1:16" s="165" customFormat="1" ht="17.45" customHeight="1">
      <c r="A32" s="300">
        <f>IF(J32="","",MAX(A$3:A31)+1)</f>
        <v>15</v>
      </c>
      <c r="B32" s="973" t="s">
        <v>625</v>
      </c>
      <c r="C32" s="974"/>
      <c r="D32" s="974"/>
      <c r="E32" s="974"/>
      <c r="F32" s="974"/>
      <c r="G32" s="974"/>
      <c r="H32" s="974"/>
      <c r="I32" s="974"/>
      <c r="J32" s="817" t="s">
        <v>225</v>
      </c>
      <c r="K32" s="158">
        <v>2</v>
      </c>
      <c r="L32" s="233"/>
      <c r="M32" s="161">
        <f t="shared" si="6"/>
        <v>0</v>
      </c>
      <c r="N32" s="755"/>
      <c r="O32" s="752"/>
      <c r="P32" s="161">
        <f t="shared" si="7"/>
        <v>0</v>
      </c>
    </row>
    <row r="33" spans="1:16" s="165" customFormat="1" ht="16.149999999999999" customHeight="1" thickBot="1">
      <c r="A33" s="308" t="str">
        <f>IF(J33="","",MAX(A$3:A32)+1)</f>
        <v/>
      </c>
      <c r="B33" s="583"/>
      <c r="C33" s="210"/>
      <c r="D33" s="210"/>
      <c r="E33" s="210"/>
      <c r="F33" s="210"/>
      <c r="G33" s="210"/>
      <c r="H33" s="210"/>
      <c r="I33" s="210"/>
      <c r="J33" s="820"/>
      <c r="K33" s="584"/>
      <c r="L33" s="243"/>
      <c r="M33" s="216"/>
      <c r="N33" s="214"/>
      <c r="O33" s="215"/>
      <c r="P33" s="216"/>
    </row>
    <row r="34" spans="1:16" s="165" customFormat="1" ht="16.149999999999999" customHeight="1">
      <c r="A34" s="298" t="str">
        <f>IF(J34="","",MAX(A$3:A33)+1)</f>
        <v/>
      </c>
      <c r="B34" s="577" t="s">
        <v>631</v>
      </c>
      <c r="C34" s="132"/>
      <c r="D34" s="132"/>
      <c r="E34" s="586"/>
      <c r="F34" s="586"/>
      <c r="G34" s="586"/>
      <c r="H34" s="587"/>
      <c r="I34" s="132"/>
      <c r="J34" s="819"/>
      <c r="K34" s="578"/>
      <c r="L34" s="579"/>
      <c r="M34" s="827"/>
      <c r="N34" s="205"/>
      <c r="O34" s="206"/>
      <c r="P34" s="249"/>
    </row>
    <row r="35" spans="1:16" s="165" customFormat="1" ht="16.149999999999999" customHeight="1">
      <c r="A35" s="300">
        <f>IF(J35="","",MAX(A$3:A34)+1)</f>
        <v>16</v>
      </c>
      <c r="B35" s="582" t="s">
        <v>632</v>
      </c>
      <c r="C35" s="152"/>
      <c r="D35" s="152"/>
      <c r="E35" s="152"/>
      <c r="F35" s="152"/>
      <c r="G35" s="152"/>
      <c r="H35" s="152"/>
      <c r="I35" s="152"/>
      <c r="J35" s="817" t="s">
        <v>201</v>
      </c>
      <c r="K35" s="158">
        <v>1</v>
      </c>
      <c r="L35" s="233"/>
      <c r="M35" s="161">
        <f t="shared" ref="M35:M38" si="8">K35*L35</f>
        <v>0</v>
      </c>
      <c r="N35" s="755"/>
      <c r="O35" s="752"/>
      <c r="P35" s="161">
        <f t="shared" ref="P35:P38" si="9">IF(N35="X",M35,0)</f>
        <v>0</v>
      </c>
    </row>
    <row r="36" spans="1:16" s="165" customFormat="1" ht="25.9" customHeight="1">
      <c r="A36" s="300">
        <f>IF(J36="","",MAX(A$3:A35)+1)</f>
        <v>17</v>
      </c>
      <c r="B36" s="973" t="s">
        <v>633</v>
      </c>
      <c r="C36" s="974"/>
      <c r="D36" s="974"/>
      <c r="E36" s="974"/>
      <c r="F36" s="974"/>
      <c r="G36" s="974"/>
      <c r="H36" s="974"/>
      <c r="I36" s="974"/>
      <c r="J36" s="817" t="s">
        <v>225</v>
      </c>
      <c r="K36" s="158">
        <v>12</v>
      </c>
      <c r="L36" s="233"/>
      <c r="M36" s="161">
        <f t="shared" si="8"/>
        <v>0</v>
      </c>
      <c r="N36" s="755"/>
      <c r="O36" s="752"/>
      <c r="P36" s="161">
        <f t="shared" si="9"/>
        <v>0</v>
      </c>
    </row>
    <row r="37" spans="1:16" s="165" customFormat="1" ht="25.9" customHeight="1">
      <c r="A37" s="300">
        <f>IF(J37="","",MAX(A$3:A36)+1)</f>
        <v>18</v>
      </c>
      <c r="B37" s="973" t="s">
        <v>634</v>
      </c>
      <c r="C37" s="974"/>
      <c r="D37" s="974"/>
      <c r="E37" s="974"/>
      <c r="F37" s="974"/>
      <c r="G37" s="974"/>
      <c r="H37" s="974"/>
      <c r="I37" s="974"/>
      <c r="J37" s="817" t="s">
        <v>225</v>
      </c>
      <c r="K37" s="158">
        <v>24</v>
      </c>
      <c r="L37" s="233"/>
      <c r="M37" s="161">
        <f t="shared" si="8"/>
        <v>0</v>
      </c>
      <c r="N37" s="755"/>
      <c r="O37" s="752"/>
      <c r="P37" s="161">
        <f t="shared" si="9"/>
        <v>0</v>
      </c>
    </row>
    <row r="38" spans="1:16" s="165" customFormat="1" ht="25.9" customHeight="1">
      <c r="A38" s="300">
        <f>IF(J38="","",MAX(A$3:A37)+1)</f>
        <v>19</v>
      </c>
      <c r="B38" s="973" t="s">
        <v>635</v>
      </c>
      <c r="C38" s="974"/>
      <c r="D38" s="974"/>
      <c r="E38" s="974"/>
      <c r="F38" s="974"/>
      <c r="G38" s="974"/>
      <c r="H38" s="974"/>
      <c r="I38" s="974"/>
      <c r="J38" s="817" t="s">
        <v>225</v>
      </c>
      <c r="K38" s="158">
        <v>12</v>
      </c>
      <c r="L38" s="233"/>
      <c r="M38" s="161">
        <f t="shared" si="8"/>
        <v>0</v>
      </c>
      <c r="N38" s="755"/>
      <c r="O38" s="752"/>
      <c r="P38" s="161">
        <f t="shared" si="9"/>
        <v>0</v>
      </c>
    </row>
    <row r="39" spans="1:16" s="165" customFormat="1" ht="16.149999999999999" customHeight="1" thickBot="1">
      <c r="A39" s="308" t="str">
        <f>IF(J39="","",MAX(A$3:A38)+1)</f>
        <v/>
      </c>
      <c r="B39" s="589"/>
      <c r="C39" s="590"/>
      <c r="D39" s="590"/>
      <c r="E39" s="590"/>
      <c r="F39" s="590"/>
      <c r="G39" s="590"/>
      <c r="H39" s="590"/>
      <c r="I39" s="590"/>
      <c r="J39" s="820"/>
      <c r="K39" s="584"/>
      <c r="L39" s="591"/>
      <c r="M39" s="828"/>
      <c r="N39" s="214"/>
      <c r="O39" s="215"/>
      <c r="P39" s="216"/>
    </row>
    <row r="40" spans="1:16" s="165" customFormat="1" ht="16.149999999999999" customHeight="1">
      <c r="A40" s="298" t="str">
        <f>IF(J40="","",MAX(A$3:A39)+1)</f>
        <v/>
      </c>
      <c r="B40" s="577" t="s">
        <v>636</v>
      </c>
      <c r="C40" s="132"/>
      <c r="D40" s="132"/>
      <c r="E40" s="586"/>
      <c r="F40" s="586"/>
      <c r="G40" s="586"/>
      <c r="H40" s="587"/>
      <c r="I40" s="132"/>
      <c r="J40" s="819"/>
      <c r="K40" s="578"/>
      <c r="L40" s="579"/>
      <c r="M40" s="827"/>
      <c r="N40" s="205"/>
      <c r="O40" s="206"/>
      <c r="P40" s="249"/>
    </row>
    <row r="41" spans="1:16" s="165" customFormat="1" ht="16.149999999999999" customHeight="1">
      <c r="A41" s="300" t="str">
        <f>IF(J41="","",MAX(A$3:A40)+1)</f>
        <v/>
      </c>
      <c r="B41" s="409" t="s">
        <v>637</v>
      </c>
      <c r="C41" s="152"/>
      <c r="D41" s="152"/>
      <c r="E41" s="152"/>
      <c r="F41" s="152"/>
      <c r="G41" s="152"/>
      <c r="H41" s="152"/>
      <c r="I41" s="152"/>
      <c r="J41" s="818"/>
      <c r="K41" s="575"/>
      <c r="L41" s="228"/>
      <c r="M41" s="161"/>
      <c r="N41" s="231"/>
      <c r="O41" s="137"/>
      <c r="P41" s="161"/>
    </row>
    <row r="42" spans="1:16" s="165" customFormat="1" ht="16.149999999999999" customHeight="1">
      <c r="A42" s="300" t="str">
        <f>IF(J42="","",MAX(A$3:A41)+1)</f>
        <v/>
      </c>
      <c r="B42" s="580" t="s">
        <v>638</v>
      </c>
      <c r="C42" s="152"/>
      <c r="D42" s="152"/>
      <c r="E42" s="581"/>
      <c r="F42" s="581"/>
      <c r="G42" s="581"/>
      <c r="H42" s="258"/>
      <c r="I42" s="152"/>
      <c r="J42" s="818"/>
      <c r="K42" s="575"/>
      <c r="L42" s="228"/>
      <c r="M42" s="161"/>
      <c r="N42" s="231"/>
      <c r="O42" s="137"/>
      <c r="P42" s="161"/>
    </row>
    <row r="43" spans="1:16" s="165" customFormat="1" ht="16.149999999999999" customHeight="1">
      <c r="A43" s="300">
        <f>IF(J43="","",MAX(A$3:A42)+1)</f>
        <v>20</v>
      </c>
      <c r="B43" s="582" t="s">
        <v>623</v>
      </c>
      <c r="C43" s="152"/>
      <c r="D43" s="152"/>
      <c r="E43" s="152"/>
      <c r="F43" s="152"/>
      <c r="G43" s="152"/>
      <c r="H43" s="152"/>
      <c r="I43" s="152"/>
      <c r="J43" s="817" t="s">
        <v>201</v>
      </c>
      <c r="K43" s="158">
        <v>1</v>
      </c>
      <c r="L43" s="233"/>
      <c r="M43" s="161">
        <f t="shared" ref="M43:M45" si="10">K43*L43</f>
        <v>0</v>
      </c>
      <c r="N43" s="755"/>
      <c r="O43" s="752"/>
      <c r="P43" s="161">
        <f t="shared" ref="P43:P45" si="11">IF(N43="X",M43,0)</f>
        <v>0</v>
      </c>
    </row>
    <row r="44" spans="1:16" s="165" customFormat="1" ht="22.9" customHeight="1">
      <c r="A44" s="300">
        <f>IF(J44="","",MAX(A$3:A43)+1)</f>
        <v>21</v>
      </c>
      <c r="B44" s="973" t="s">
        <v>639</v>
      </c>
      <c r="C44" s="974"/>
      <c r="D44" s="974"/>
      <c r="E44" s="974"/>
      <c r="F44" s="974"/>
      <c r="G44" s="974"/>
      <c r="H44" s="974"/>
      <c r="I44" s="974"/>
      <c r="J44" s="817" t="s">
        <v>201</v>
      </c>
      <c r="K44" s="158">
        <v>1</v>
      </c>
      <c r="L44" s="233"/>
      <c r="M44" s="161">
        <f t="shared" si="10"/>
        <v>0</v>
      </c>
      <c r="N44" s="755"/>
      <c r="O44" s="752"/>
      <c r="P44" s="161">
        <f t="shared" si="11"/>
        <v>0</v>
      </c>
    </row>
    <row r="45" spans="1:16" s="165" customFormat="1" ht="17.45" customHeight="1">
      <c r="A45" s="300">
        <f>IF(J45="","",MAX(A$3:A44)+1)</f>
        <v>22</v>
      </c>
      <c r="B45" s="973" t="s">
        <v>625</v>
      </c>
      <c r="C45" s="974"/>
      <c r="D45" s="974"/>
      <c r="E45" s="974"/>
      <c r="F45" s="974"/>
      <c r="G45" s="974"/>
      <c r="H45" s="974"/>
      <c r="I45" s="974"/>
      <c r="J45" s="817" t="s">
        <v>201</v>
      </c>
      <c r="K45" s="158">
        <v>1</v>
      </c>
      <c r="L45" s="233"/>
      <c r="M45" s="161">
        <f t="shared" si="10"/>
        <v>0</v>
      </c>
      <c r="N45" s="755"/>
      <c r="O45" s="752"/>
      <c r="P45" s="161">
        <f t="shared" si="11"/>
        <v>0</v>
      </c>
    </row>
    <row r="46" spans="1:16" s="165" customFormat="1" ht="12.6" customHeight="1" thickBot="1">
      <c r="A46" s="308" t="str">
        <f>IF(J46="","",MAX(A$3:A45)+1)</f>
        <v/>
      </c>
      <c r="B46" s="592"/>
      <c r="C46" s="592"/>
      <c r="D46" s="592"/>
      <c r="E46" s="592"/>
      <c r="F46" s="592"/>
      <c r="G46" s="592"/>
      <c r="H46" s="592"/>
      <c r="I46" s="592"/>
      <c r="J46" s="821"/>
      <c r="K46" s="212"/>
      <c r="L46" s="243"/>
      <c r="M46" s="216"/>
      <c r="N46" s="214"/>
      <c r="O46" s="215"/>
      <c r="P46" s="216"/>
    </row>
    <row r="47" spans="1:16" s="165" customFormat="1" ht="16.149999999999999" customHeight="1">
      <c r="A47" s="298" t="str">
        <f>IF(J47="","",MAX(A$3:A46)+1)</f>
        <v/>
      </c>
      <c r="B47" s="593" t="s">
        <v>640</v>
      </c>
      <c r="C47" s="132"/>
      <c r="D47" s="132"/>
      <c r="E47" s="586"/>
      <c r="F47" s="586"/>
      <c r="G47" s="586"/>
      <c r="H47" s="587"/>
      <c r="I47" s="132"/>
      <c r="J47" s="819"/>
      <c r="K47" s="578"/>
      <c r="L47" s="223"/>
      <c r="M47" s="249"/>
      <c r="N47" s="205"/>
      <c r="O47" s="206"/>
      <c r="P47" s="249"/>
    </row>
    <row r="48" spans="1:16" s="165" customFormat="1" ht="16.149999999999999" customHeight="1">
      <c r="A48" s="300">
        <f>IF(J48="","",MAX(A$3:A47)+1)</f>
        <v>23</v>
      </c>
      <c r="B48" s="582" t="s">
        <v>623</v>
      </c>
      <c r="C48" s="152"/>
      <c r="D48" s="152"/>
      <c r="E48" s="152"/>
      <c r="F48" s="152"/>
      <c r="G48" s="152"/>
      <c r="H48" s="152"/>
      <c r="I48" s="152"/>
      <c r="J48" s="817" t="s">
        <v>201</v>
      </c>
      <c r="K48" s="158">
        <v>1</v>
      </c>
      <c r="L48" s="233"/>
      <c r="M48" s="161">
        <f t="shared" ref="M48:M50" si="12">K48*L48</f>
        <v>0</v>
      </c>
      <c r="N48" s="755"/>
      <c r="O48" s="752"/>
      <c r="P48" s="161">
        <f t="shared" ref="P48:P50" si="13">IF(N48="X",M48,0)</f>
        <v>0</v>
      </c>
    </row>
    <row r="49" spans="1:19" s="165" customFormat="1" ht="22.9" customHeight="1">
      <c r="A49" s="300">
        <f>IF(J49="","",MAX(A$3:A48)+1)</f>
        <v>24</v>
      </c>
      <c r="B49" s="973" t="s">
        <v>641</v>
      </c>
      <c r="C49" s="974"/>
      <c r="D49" s="974"/>
      <c r="E49" s="974"/>
      <c r="F49" s="974"/>
      <c r="G49" s="974"/>
      <c r="H49" s="974"/>
      <c r="I49" s="974"/>
      <c r="J49" s="817" t="s">
        <v>201</v>
      </c>
      <c r="K49" s="158">
        <v>1</v>
      </c>
      <c r="L49" s="233"/>
      <c r="M49" s="161">
        <f t="shared" si="12"/>
        <v>0</v>
      </c>
      <c r="N49" s="755"/>
      <c r="O49" s="752"/>
      <c r="P49" s="161">
        <f t="shared" si="13"/>
        <v>0</v>
      </c>
    </row>
    <row r="50" spans="1:19" s="165" customFormat="1" ht="17.45" customHeight="1">
      <c r="A50" s="300">
        <f>IF(J50="","",MAX(A$3:A49)+1)</f>
        <v>25</v>
      </c>
      <c r="B50" s="973" t="s">
        <v>625</v>
      </c>
      <c r="C50" s="974"/>
      <c r="D50" s="974"/>
      <c r="E50" s="974"/>
      <c r="F50" s="974"/>
      <c r="G50" s="974"/>
      <c r="H50" s="974"/>
      <c r="I50" s="974"/>
      <c r="J50" s="817" t="s">
        <v>201</v>
      </c>
      <c r="K50" s="158">
        <v>1</v>
      </c>
      <c r="L50" s="233"/>
      <c r="M50" s="161">
        <f t="shared" si="12"/>
        <v>0</v>
      </c>
      <c r="N50" s="755"/>
      <c r="O50" s="752"/>
      <c r="P50" s="161">
        <f t="shared" si="13"/>
        <v>0</v>
      </c>
    </row>
    <row r="51" spans="1:19" s="165" customFormat="1" ht="12.6" customHeight="1" thickBot="1">
      <c r="A51" s="308" t="str">
        <f>IF(J51="","",MAX(A$3:A50)+1)</f>
        <v/>
      </c>
      <c r="B51" s="592"/>
      <c r="C51" s="592"/>
      <c r="D51" s="592"/>
      <c r="E51" s="592"/>
      <c r="F51" s="592"/>
      <c r="G51" s="592"/>
      <c r="H51" s="592"/>
      <c r="I51" s="592"/>
      <c r="J51" s="821"/>
      <c r="K51" s="212"/>
      <c r="L51" s="243"/>
      <c r="M51" s="216"/>
      <c r="N51" s="214"/>
      <c r="O51" s="215"/>
      <c r="P51" s="216"/>
    </row>
    <row r="52" spans="1:19" s="165" customFormat="1" ht="16.149999999999999" customHeight="1">
      <c r="A52" s="298" t="str">
        <f>IF(J52="","",MAX(A$3:A51)+1)</f>
        <v/>
      </c>
      <c r="B52" s="593" t="s">
        <v>642</v>
      </c>
      <c r="C52" s="132"/>
      <c r="D52" s="132"/>
      <c r="E52" s="586"/>
      <c r="F52" s="586"/>
      <c r="G52" s="586"/>
      <c r="H52" s="587"/>
      <c r="I52" s="132"/>
      <c r="J52" s="819"/>
      <c r="K52" s="578"/>
      <c r="L52" s="223"/>
      <c r="M52" s="249"/>
      <c r="N52" s="205"/>
      <c r="O52" s="206"/>
      <c r="P52" s="249"/>
    </row>
    <row r="53" spans="1:19" s="165" customFormat="1" ht="16.149999999999999" customHeight="1">
      <c r="A53" s="300">
        <f>IF(J53="","",MAX(A$3:A52)+1)</f>
        <v>26</v>
      </c>
      <c r="B53" s="582" t="s">
        <v>623</v>
      </c>
      <c r="C53" s="152"/>
      <c r="D53" s="152"/>
      <c r="E53" s="152"/>
      <c r="F53" s="152"/>
      <c r="G53" s="152"/>
      <c r="H53" s="152"/>
      <c r="I53" s="152"/>
      <c r="J53" s="817" t="s">
        <v>201</v>
      </c>
      <c r="K53" s="158">
        <v>1</v>
      </c>
      <c r="L53" s="233"/>
      <c r="M53" s="161">
        <f t="shared" ref="M53:M55" si="14">K53*L53</f>
        <v>0</v>
      </c>
      <c r="N53" s="755"/>
      <c r="O53" s="752"/>
      <c r="P53" s="161">
        <f t="shared" ref="P53:P55" si="15">IF(N53="X",M53,0)</f>
        <v>0</v>
      </c>
    </row>
    <row r="54" spans="1:19" s="165" customFormat="1" ht="22.9" customHeight="1">
      <c r="A54" s="300">
        <f>IF(J54="","",MAX(A$3:A53)+1)</f>
        <v>27</v>
      </c>
      <c r="B54" s="973" t="s">
        <v>643</v>
      </c>
      <c r="C54" s="974"/>
      <c r="D54" s="974"/>
      <c r="E54" s="974"/>
      <c r="F54" s="974"/>
      <c r="G54" s="974"/>
      <c r="H54" s="974"/>
      <c r="I54" s="974"/>
      <c r="J54" s="817" t="s">
        <v>201</v>
      </c>
      <c r="K54" s="158">
        <v>1</v>
      </c>
      <c r="L54" s="233"/>
      <c r="M54" s="161">
        <f t="shared" si="14"/>
        <v>0</v>
      </c>
      <c r="N54" s="755"/>
      <c r="O54" s="752"/>
      <c r="P54" s="161">
        <f t="shared" si="15"/>
        <v>0</v>
      </c>
    </row>
    <row r="55" spans="1:19" s="165" customFormat="1" ht="17.45" customHeight="1">
      <c r="A55" s="300">
        <f>IF(J55="","",MAX(A$3:A54)+1)</f>
        <v>28</v>
      </c>
      <c r="B55" s="973" t="s">
        <v>625</v>
      </c>
      <c r="C55" s="974"/>
      <c r="D55" s="974"/>
      <c r="E55" s="974"/>
      <c r="F55" s="974"/>
      <c r="G55" s="974"/>
      <c r="H55" s="974"/>
      <c r="I55" s="974"/>
      <c r="J55" s="817" t="s">
        <v>201</v>
      </c>
      <c r="K55" s="158">
        <v>1</v>
      </c>
      <c r="L55" s="233"/>
      <c r="M55" s="161">
        <f t="shared" si="14"/>
        <v>0</v>
      </c>
      <c r="N55" s="755"/>
      <c r="O55" s="752"/>
      <c r="P55" s="161">
        <f t="shared" si="15"/>
        <v>0</v>
      </c>
      <c r="S55" s="594"/>
    </row>
    <row r="56" spans="1:19" s="165" customFormat="1" ht="13.9" customHeight="1" thickBot="1">
      <c r="A56" s="308" t="str">
        <f>IF(J56="","",MAX(A$3:A55)+1)</f>
        <v/>
      </c>
      <c r="B56" s="592"/>
      <c r="C56" s="592"/>
      <c r="D56" s="592"/>
      <c r="E56" s="592"/>
      <c r="F56" s="592"/>
      <c r="G56" s="592"/>
      <c r="H56" s="592"/>
      <c r="I56" s="592"/>
      <c r="J56" s="821"/>
      <c r="K56" s="212"/>
      <c r="L56" s="243"/>
      <c r="M56" s="216"/>
      <c r="N56" s="214"/>
      <c r="O56" s="215"/>
      <c r="P56" s="216"/>
    </row>
    <row r="57" spans="1:19" s="165" customFormat="1" ht="16.149999999999999" customHeight="1">
      <c r="A57" s="298" t="str">
        <f>IF(J57="","",MAX(A$3:A56)+1)</f>
        <v/>
      </c>
      <c r="B57" s="593" t="s">
        <v>644</v>
      </c>
      <c r="C57" s="132"/>
      <c r="D57" s="132"/>
      <c r="E57" s="586"/>
      <c r="F57" s="586"/>
      <c r="G57" s="586"/>
      <c r="H57" s="587"/>
      <c r="I57" s="132"/>
      <c r="J57" s="819"/>
      <c r="K57" s="578"/>
      <c r="L57" s="223"/>
      <c r="M57" s="249"/>
      <c r="N57" s="205"/>
      <c r="O57" s="206"/>
      <c r="P57" s="249"/>
    </row>
    <row r="58" spans="1:19" s="165" customFormat="1" ht="16.149999999999999" customHeight="1">
      <c r="A58" s="300">
        <f>IF(J58="","",MAX(A$3:A57)+1)</f>
        <v>29</v>
      </c>
      <c r="B58" s="582" t="s">
        <v>623</v>
      </c>
      <c r="C58" s="152"/>
      <c r="D58" s="152"/>
      <c r="E58" s="152"/>
      <c r="F58" s="152"/>
      <c r="G58" s="152"/>
      <c r="H58" s="152"/>
      <c r="I58" s="152"/>
      <c r="J58" s="817" t="s">
        <v>201</v>
      </c>
      <c r="K58" s="158">
        <v>1</v>
      </c>
      <c r="L58" s="233"/>
      <c r="M58" s="161">
        <f t="shared" ref="M58" si="16">K58*L58</f>
        <v>0</v>
      </c>
      <c r="N58" s="755"/>
      <c r="O58" s="752"/>
      <c r="P58" s="161">
        <f t="shared" ref="P58" si="17">IF(N58="X",M58,0)</f>
        <v>0</v>
      </c>
    </row>
    <row r="59" spans="1:19" s="165" customFormat="1" ht="59.25" customHeight="1">
      <c r="A59" s="300" t="str">
        <f>IF(J59="","",MAX(A$3:A58)+1)</f>
        <v/>
      </c>
      <c r="B59" s="973" t="s">
        <v>645</v>
      </c>
      <c r="C59" s="974"/>
      <c r="D59" s="974"/>
      <c r="E59" s="974"/>
      <c r="F59" s="974"/>
      <c r="G59" s="974"/>
      <c r="H59" s="974"/>
      <c r="I59" s="974"/>
      <c r="J59" s="817"/>
      <c r="K59" s="158"/>
      <c r="L59" s="228"/>
      <c r="M59" s="161"/>
      <c r="N59" s="231"/>
      <c r="O59" s="137"/>
      <c r="P59" s="161"/>
    </row>
    <row r="60" spans="1:19" s="165" customFormat="1" ht="15.6" customHeight="1">
      <c r="A60" s="300">
        <f>IF(J60="","",MAX(A$3:A59)+1)</f>
        <v>30</v>
      </c>
      <c r="B60" s="595" t="s">
        <v>646</v>
      </c>
      <c r="C60" s="588"/>
      <c r="D60" s="588"/>
      <c r="E60" s="588"/>
      <c r="F60" s="588"/>
      <c r="G60" s="588"/>
      <c r="H60" s="588"/>
      <c r="I60" s="648"/>
      <c r="J60" s="817" t="s">
        <v>225</v>
      </c>
      <c r="K60" s="158">
        <v>1</v>
      </c>
      <c r="L60" s="233"/>
      <c r="M60" s="161">
        <f t="shared" ref="M60:M61" si="18">K60*L60</f>
        <v>0</v>
      </c>
      <c r="N60" s="755"/>
      <c r="O60" s="752"/>
      <c r="P60" s="161">
        <f t="shared" ref="P60:P61" si="19">IF(N60="X",M60,0)</f>
        <v>0</v>
      </c>
    </row>
    <row r="61" spans="1:19" s="165" customFormat="1" ht="15.6" customHeight="1">
      <c r="A61" s="300">
        <f>IF(J61="","",MAX(A$3:A60)+1)</f>
        <v>31</v>
      </c>
      <c r="B61" s="595" t="s">
        <v>647</v>
      </c>
      <c r="C61" s="588"/>
      <c r="D61" s="588"/>
      <c r="E61" s="588"/>
      <c r="F61" s="588"/>
      <c r="G61" s="588"/>
      <c r="H61" s="588"/>
      <c r="I61" s="648"/>
      <c r="J61" s="817" t="s">
        <v>225</v>
      </c>
      <c r="K61" s="158">
        <v>1</v>
      </c>
      <c r="L61" s="233"/>
      <c r="M61" s="161">
        <f t="shared" si="18"/>
        <v>0</v>
      </c>
      <c r="N61" s="755"/>
      <c r="O61" s="752"/>
      <c r="P61" s="161">
        <f t="shared" si="19"/>
        <v>0</v>
      </c>
    </row>
    <row r="62" spans="1:19" s="165" customFormat="1" ht="13.9" customHeight="1" thickBot="1">
      <c r="A62" s="308" t="str">
        <f>IF(J62="","",MAX(A$3:A61)+1)</f>
        <v/>
      </c>
      <c r="B62" s="592"/>
      <c r="C62" s="592"/>
      <c r="D62" s="592"/>
      <c r="E62" s="592"/>
      <c r="F62" s="592"/>
      <c r="G62" s="592"/>
      <c r="H62" s="592"/>
      <c r="I62" s="592"/>
      <c r="J62" s="821"/>
      <c r="K62" s="212"/>
      <c r="L62" s="243"/>
      <c r="M62" s="216"/>
      <c r="N62" s="214"/>
      <c r="O62" s="215"/>
      <c r="P62" s="216"/>
    </row>
    <row r="63" spans="1:19" s="165" customFormat="1" ht="16.149999999999999" customHeight="1">
      <c r="A63" s="298" t="str">
        <f>IF(J63="","",MAX(A$3:A62)+1)</f>
        <v/>
      </c>
      <c r="B63" s="596" t="s">
        <v>242</v>
      </c>
      <c r="C63" s="132"/>
      <c r="D63" s="132"/>
      <c r="E63" s="132"/>
      <c r="F63" s="132"/>
      <c r="G63" s="132"/>
      <c r="H63" s="132"/>
      <c r="I63" s="132"/>
      <c r="J63" s="822"/>
      <c r="K63" s="221"/>
      <c r="L63" s="223"/>
      <c r="M63" s="249"/>
      <c r="N63" s="224"/>
      <c r="O63" s="206"/>
      <c r="P63" s="249"/>
    </row>
    <row r="64" spans="1:19" s="165" customFormat="1" ht="16.149999999999999" customHeight="1">
      <c r="A64" s="300">
        <f>IF(J64="","",MAX(A$3:A63)+1)</f>
        <v>32</v>
      </c>
      <c r="B64" s="597" t="s">
        <v>648</v>
      </c>
      <c r="C64" s="152"/>
      <c r="D64" s="152"/>
      <c r="E64" s="152"/>
      <c r="F64" s="152"/>
      <c r="G64" s="152"/>
      <c r="H64" s="152"/>
      <c r="I64" s="152"/>
      <c r="J64" s="823" t="s">
        <v>244</v>
      </c>
      <c r="K64" s="158"/>
      <c r="L64" s="228"/>
      <c r="M64" s="161"/>
      <c r="N64" s="229"/>
      <c r="O64" s="137"/>
      <c r="P64" s="189" t="s">
        <v>245</v>
      </c>
    </row>
    <row r="65" spans="1:17" s="165" customFormat="1" ht="16.149999999999999" customHeight="1">
      <c r="A65" s="300">
        <f>IF(J65="","",MAX(A$3:A64)+1)</f>
        <v>33</v>
      </c>
      <c r="B65" s="597" t="s">
        <v>649</v>
      </c>
      <c r="C65" s="152"/>
      <c r="D65" s="152"/>
      <c r="E65" s="152"/>
      <c r="F65" s="152"/>
      <c r="G65" s="152"/>
      <c r="H65" s="152"/>
      <c r="I65" s="152"/>
      <c r="J65" s="823" t="s">
        <v>244</v>
      </c>
      <c r="K65" s="158"/>
      <c r="L65" s="228"/>
      <c r="M65" s="161"/>
      <c r="N65" s="229"/>
      <c r="O65" s="137"/>
      <c r="P65" s="189" t="s">
        <v>245</v>
      </c>
    </row>
    <row r="66" spans="1:17" s="165" customFormat="1" ht="16.149999999999999" customHeight="1">
      <c r="A66" s="300">
        <f>IF(J66="","",MAX(A$3:A65)+1)</f>
        <v>34</v>
      </c>
      <c r="B66" s="597" t="s">
        <v>650</v>
      </c>
      <c r="C66" s="152"/>
      <c r="D66" s="152"/>
      <c r="E66" s="152"/>
      <c r="F66" s="152"/>
      <c r="G66" s="152"/>
      <c r="H66" s="152"/>
      <c r="I66" s="152"/>
      <c r="J66" s="823" t="s">
        <v>244</v>
      </c>
      <c r="K66" s="158"/>
      <c r="L66" s="228"/>
      <c r="M66" s="161"/>
      <c r="N66" s="229"/>
      <c r="O66" s="137"/>
      <c r="P66" s="189" t="s">
        <v>245</v>
      </c>
    </row>
    <row r="67" spans="1:17" ht="16.149999999999999" customHeight="1">
      <c r="A67" s="300" t="str">
        <f>IF(J67="","",MAX(A$3:A66)+1)</f>
        <v/>
      </c>
      <c r="B67" s="333"/>
      <c r="C67" s="146"/>
      <c r="D67" s="146"/>
      <c r="E67" s="146"/>
      <c r="F67" s="146"/>
      <c r="G67" s="146"/>
      <c r="H67" s="146"/>
      <c r="I67" s="146"/>
      <c r="J67" s="300"/>
      <c r="K67" s="147"/>
      <c r="L67" s="254"/>
      <c r="M67" s="150"/>
      <c r="N67" s="229"/>
      <c r="O67" s="137"/>
      <c r="P67" s="161">
        <f t="shared" ref="P67" si="20">L67*K67</f>
        <v>0</v>
      </c>
    </row>
    <row r="68" spans="1:17" ht="6" customHeight="1" thickBot="1">
      <c r="A68" s="308"/>
      <c r="B68" s="598"/>
      <c r="C68" s="198"/>
      <c r="D68" s="198"/>
      <c r="E68" s="198"/>
      <c r="F68" s="198"/>
      <c r="G68" s="198"/>
      <c r="H68" s="198"/>
      <c r="I68" s="198"/>
      <c r="J68" s="824"/>
      <c r="K68" s="426"/>
      <c r="L68" s="311"/>
      <c r="M68" s="312"/>
      <c r="N68" s="585"/>
      <c r="O68" s="215"/>
      <c r="P68" s="340"/>
    </row>
    <row r="69" spans="1:17" ht="6" customHeight="1" thickBot="1">
      <c r="A69" s="342"/>
      <c r="B69" s="319"/>
      <c r="C69" s="320"/>
      <c r="D69" s="320"/>
      <c r="E69" s="320"/>
      <c r="F69" s="320"/>
      <c r="G69" s="320"/>
      <c r="H69" s="320"/>
      <c r="I69" s="320"/>
      <c r="J69" s="321"/>
      <c r="K69" s="152"/>
      <c r="L69" s="322"/>
      <c r="M69" s="322"/>
      <c r="N69" s="167"/>
      <c r="O69" s="137"/>
      <c r="P69" s="341"/>
    </row>
    <row r="70" spans="1:17" ht="20.45" customHeight="1">
      <c r="A70" s="342"/>
      <c r="B70" s="912" t="s">
        <v>755</v>
      </c>
      <c r="C70" s="913"/>
      <c r="D70" s="913"/>
      <c r="E70" s="913"/>
      <c r="F70" s="913"/>
      <c r="G70" s="913"/>
      <c r="H70" s="913"/>
      <c r="I70" s="665"/>
      <c r="J70" s="665" t="s">
        <v>412</v>
      </c>
      <c r="K70" s="666">
        <f>SUM(M3:M67)</f>
        <v>0</v>
      </c>
      <c r="L70" s="666"/>
      <c r="M70" s="666"/>
      <c r="N70" s="900" t="s">
        <v>756</v>
      </c>
      <c r="O70" s="665" t="s">
        <v>412</v>
      </c>
      <c r="P70" s="667">
        <f>SUM(P3:P68)</f>
        <v>0</v>
      </c>
    </row>
    <row r="71" spans="1:17" ht="20.45" customHeight="1">
      <c r="A71" s="342"/>
      <c r="B71" s="914"/>
      <c r="C71" s="915"/>
      <c r="D71" s="915"/>
      <c r="E71" s="915"/>
      <c r="F71" s="915"/>
      <c r="G71" s="915"/>
      <c r="H71" s="915"/>
      <c r="I71" s="668"/>
      <c r="J71" s="668" t="s">
        <v>413</v>
      </c>
      <c r="K71" s="669">
        <f>20%*K70</f>
        <v>0</v>
      </c>
      <c r="L71" s="669"/>
      <c r="M71" s="669"/>
      <c r="N71" s="901"/>
      <c r="O71" s="668" t="s">
        <v>413</v>
      </c>
      <c r="P71" s="671">
        <f>0.2*P70</f>
        <v>0</v>
      </c>
    </row>
    <row r="72" spans="1:17" ht="20.45" customHeight="1" thickBot="1">
      <c r="A72" s="342"/>
      <c r="B72" s="916"/>
      <c r="C72" s="917"/>
      <c r="D72" s="917"/>
      <c r="E72" s="917"/>
      <c r="F72" s="917"/>
      <c r="G72" s="917"/>
      <c r="H72" s="917"/>
      <c r="I72" s="672"/>
      <c r="J72" s="672" t="s">
        <v>414</v>
      </c>
      <c r="K72" s="673">
        <f>K70+K71</f>
        <v>0</v>
      </c>
      <c r="L72" s="673"/>
      <c r="M72" s="673"/>
      <c r="N72" s="902"/>
      <c r="O72" s="672" t="s">
        <v>414</v>
      </c>
      <c r="P72" s="674">
        <f>+P71+P70</f>
        <v>0</v>
      </c>
    </row>
    <row r="73" spans="1:17" ht="18.75" thickBot="1">
      <c r="A73" s="350"/>
      <c r="B73" s="351"/>
      <c r="C73" s="352"/>
      <c r="D73" s="352"/>
      <c r="E73" s="352"/>
      <c r="F73" s="352"/>
      <c r="G73" s="352"/>
      <c r="H73" s="352"/>
      <c r="I73" s="352"/>
      <c r="J73" s="353"/>
      <c r="K73" s="210"/>
      <c r="L73" s="345"/>
      <c r="M73" s="345"/>
      <c r="N73" s="600"/>
      <c r="O73" s="215"/>
      <c r="P73" s="354"/>
    </row>
    <row r="74" spans="1:17" ht="18">
      <c r="N74" s="167"/>
      <c r="O74" s="137"/>
    </row>
    <row r="75" spans="1:17" ht="18">
      <c r="A75" s="601"/>
      <c r="B75" s="602"/>
      <c r="C75" s="603"/>
      <c r="D75" s="603"/>
      <c r="E75" s="603"/>
      <c r="F75" s="603"/>
      <c r="G75" s="603"/>
      <c r="H75" s="603"/>
      <c r="I75" s="603"/>
      <c r="J75" s="604"/>
      <c r="K75" s="226"/>
      <c r="L75" s="605"/>
      <c r="M75" s="605"/>
      <c r="N75" s="606"/>
      <c r="O75" s="196"/>
      <c r="P75" s="607"/>
      <c r="Q75" s="608"/>
    </row>
    <row r="76" spans="1:17" ht="18">
      <c r="A76" s="601"/>
      <c r="B76" s="602"/>
      <c r="C76" s="603"/>
      <c r="D76" s="603"/>
      <c r="E76" s="603"/>
      <c r="F76" s="603"/>
      <c r="G76" s="603"/>
      <c r="H76" s="603"/>
      <c r="I76" s="603"/>
      <c r="J76" s="604"/>
      <c r="K76" s="226"/>
      <c r="L76" s="605"/>
      <c r="M76" s="605"/>
      <c r="N76" s="606"/>
      <c r="O76" s="196"/>
      <c r="P76" s="607"/>
      <c r="Q76" s="608"/>
    </row>
    <row r="77" spans="1:17" ht="18">
      <c r="A77" s="601"/>
      <c r="B77" s="602"/>
      <c r="C77" s="603"/>
      <c r="D77" s="603"/>
      <c r="E77" s="603"/>
      <c r="F77" s="603"/>
      <c r="G77" s="603"/>
      <c r="H77" s="603"/>
      <c r="I77" s="603"/>
      <c r="J77" s="604"/>
      <c r="K77" s="226"/>
      <c r="L77" s="605"/>
      <c r="M77" s="605"/>
      <c r="N77" s="606"/>
      <c r="O77" s="196"/>
      <c r="P77" s="607"/>
      <c r="Q77" s="608"/>
    </row>
    <row r="78" spans="1:17" ht="18">
      <c r="A78" s="601"/>
      <c r="B78" s="602"/>
      <c r="C78" s="603"/>
      <c r="D78" s="603"/>
      <c r="E78" s="603"/>
      <c r="F78" s="603"/>
      <c r="G78" s="603"/>
      <c r="H78" s="603"/>
      <c r="I78" s="603"/>
      <c r="J78" s="604"/>
      <c r="K78" s="226"/>
      <c r="L78" s="605"/>
      <c r="M78" s="605"/>
      <c r="N78" s="606"/>
      <c r="O78" s="196"/>
      <c r="P78" s="607"/>
      <c r="Q78" s="608"/>
    </row>
    <row r="79" spans="1:17" ht="18">
      <c r="A79" s="601"/>
      <c r="B79" s="602"/>
      <c r="C79" s="603"/>
      <c r="D79" s="603"/>
      <c r="E79" s="603"/>
      <c r="F79" s="603"/>
      <c r="G79" s="603"/>
      <c r="H79" s="603"/>
      <c r="I79" s="603"/>
      <c r="J79" s="604"/>
      <c r="K79" s="226"/>
      <c r="L79" s="605"/>
      <c r="M79" s="605"/>
      <c r="N79" s="606"/>
      <c r="O79" s="196"/>
      <c r="P79" s="607"/>
      <c r="Q79" s="608"/>
    </row>
    <row r="80" spans="1:17" ht="18">
      <c r="A80" s="601"/>
      <c r="B80" s="602"/>
      <c r="C80" s="603"/>
      <c r="D80" s="603"/>
      <c r="E80" s="603"/>
      <c r="F80" s="603"/>
      <c r="G80" s="603"/>
      <c r="H80" s="603"/>
      <c r="I80" s="603"/>
      <c r="J80" s="604"/>
      <c r="K80" s="226"/>
      <c r="L80" s="605"/>
      <c r="M80" s="605"/>
      <c r="N80" s="195"/>
      <c r="O80" s="196"/>
      <c r="P80" s="607"/>
      <c r="Q80" s="608"/>
    </row>
    <row r="81" spans="1:17" ht="18">
      <c r="A81" s="601"/>
      <c r="B81" s="602"/>
      <c r="C81" s="603"/>
      <c r="D81" s="603"/>
      <c r="E81" s="603"/>
      <c r="F81" s="603"/>
      <c r="G81" s="603"/>
      <c r="H81" s="603"/>
      <c r="I81" s="603"/>
      <c r="J81" s="604"/>
      <c r="K81" s="226"/>
      <c r="L81" s="605"/>
      <c r="M81" s="605"/>
      <c r="N81" s="195"/>
      <c r="O81" s="196"/>
      <c r="P81" s="607"/>
      <c r="Q81" s="608"/>
    </row>
    <row r="82" spans="1:17" ht="18">
      <c r="A82" s="601"/>
      <c r="B82" s="602"/>
      <c r="C82" s="603"/>
      <c r="D82" s="603"/>
      <c r="E82" s="603"/>
      <c r="F82" s="603"/>
      <c r="G82" s="603"/>
      <c r="H82" s="603"/>
      <c r="I82" s="603"/>
      <c r="J82" s="604"/>
      <c r="K82" s="226"/>
      <c r="L82" s="605"/>
      <c r="M82" s="605"/>
      <c r="N82" s="609"/>
      <c r="O82" s="196"/>
      <c r="P82" s="607"/>
      <c r="Q82" s="608"/>
    </row>
    <row r="83" spans="1:17" ht="18">
      <c r="A83" s="601"/>
      <c r="B83" s="602"/>
      <c r="C83" s="603"/>
      <c r="D83" s="603"/>
      <c r="E83" s="603"/>
      <c r="F83" s="603"/>
      <c r="G83" s="603"/>
      <c r="H83" s="603"/>
      <c r="I83" s="603"/>
      <c r="J83" s="604"/>
      <c r="K83" s="226"/>
      <c r="L83" s="605"/>
      <c r="M83" s="605"/>
      <c r="N83" s="609"/>
      <c r="O83" s="196"/>
      <c r="P83" s="607"/>
      <c r="Q83" s="608"/>
    </row>
    <row r="84" spans="1:17" ht="18">
      <c r="A84" s="601"/>
      <c r="B84" s="602"/>
      <c r="C84" s="603"/>
      <c r="D84" s="603"/>
      <c r="E84" s="603"/>
      <c r="F84" s="603"/>
      <c r="G84" s="603"/>
      <c r="H84" s="603"/>
      <c r="I84" s="603"/>
      <c r="J84" s="604"/>
      <c r="K84" s="226"/>
      <c r="L84" s="605"/>
      <c r="M84" s="605"/>
      <c r="N84" s="606"/>
      <c r="O84" s="196"/>
      <c r="P84" s="607"/>
      <c r="Q84" s="608"/>
    </row>
    <row r="85" spans="1:17" ht="18">
      <c r="A85" s="601"/>
      <c r="B85" s="602"/>
      <c r="C85" s="603"/>
      <c r="D85" s="603"/>
      <c r="E85" s="603"/>
      <c r="F85" s="603"/>
      <c r="G85" s="603"/>
      <c r="H85" s="603"/>
      <c r="I85" s="603"/>
      <c r="J85" s="604"/>
      <c r="K85" s="226"/>
      <c r="L85" s="605"/>
      <c r="M85" s="605"/>
      <c r="N85" s="606"/>
      <c r="O85" s="196"/>
      <c r="P85" s="607"/>
      <c r="Q85" s="608"/>
    </row>
    <row r="86" spans="1:17" ht="18">
      <c r="A86" s="601"/>
      <c r="B86" s="602"/>
      <c r="C86" s="603"/>
      <c r="D86" s="603"/>
      <c r="E86" s="603"/>
      <c r="F86" s="603"/>
      <c r="G86" s="603"/>
      <c r="H86" s="603"/>
      <c r="I86" s="603"/>
      <c r="J86" s="604"/>
      <c r="K86" s="226"/>
      <c r="L86" s="605"/>
      <c r="M86" s="605"/>
      <c r="N86" s="609"/>
      <c r="O86" s="196"/>
      <c r="P86" s="607"/>
      <c r="Q86" s="608"/>
    </row>
    <row r="87" spans="1:17" ht="18">
      <c r="A87" s="601"/>
      <c r="B87" s="602"/>
      <c r="C87" s="603"/>
      <c r="D87" s="603"/>
      <c r="E87" s="603"/>
      <c r="F87" s="603"/>
      <c r="G87" s="603"/>
      <c r="H87" s="603"/>
      <c r="I87" s="603"/>
      <c r="J87" s="604"/>
      <c r="K87" s="226"/>
      <c r="L87" s="605"/>
      <c r="M87" s="605"/>
      <c r="N87" s="609"/>
      <c r="O87" s="196"/>
      <c r="P87" s="607"/>
      <c r="Q87" s="608"/>
    </row>
    <row r="88" spans="1:17" ht="18">
      <c r="A88" s="601"/>
      <c r="B88" s="602"/>
      <c r="C88" s="603"/>
      <c r="D88" s="603"/>
      <c r="E88" s="603"/>
      <c r="F88" s="603"/>
      <c r="G88" s="603"/>
      <c r="H88" s="603"/>
      <c r="I88" s="603"/>
      <c r="J88" s="604"/>
      <c r="K88" s="226"/>
      <c r="L88" s="605"/>
      <c r="M88" s="605"/>
      <c r="N88" s="606"/>
      <c r="O88" s="196"/>
      <c r="P88" s="607"/>
      <c r="Q88" s="608"/>
    </row>
    <row r="89" spans="1:17" ht="18">
      <c r="A89" s="601"/>
      <c r="B89" s="602"/>
      <c r="C89" s="603"/>
      <c r="D89" s="603"/>
      <c r="E89" s="603"/>
      <c r="F89" s="603"/>
      <c r="G89" s="603"/>
      <c r="H89" s="603"/>
      <c r="I89" s="603"/>
      <c r="J89" s="604"/>
      <c r="K89" s="226"/>
      <c r="L89" s="605"/>
      <c r="M89" s="605"/>
      <c r="N89" s="606"/>
      <c r="O89" s="196"/>
      <c r="P89" s="607"/>
      <c r="Q89" s="608"/>
    </row>
    <row r="90" spans="1:17" ht="18">
      <c r="A90" s="601"/>
      <c r="B90" s="602"/>
      <c r="C90" s="603"/>
      <c r="D90" s="603"/>
      <c r="E90" s="603"/>
      <c r="F90" s="603"/>
      <c r="G90" s="603"/>
      <c r="H90" s="603"/>
      <c r="I90" s="603"/>
      <c r="J90" s="604"/>
      <c r="K90" s="226"/>
      <c r="L90" s="605"/>
      <c r="M90" s="605"/>
      <c r="N90" s="609"/>
      <c r="O90" s="196"/>
      <c r="P90" s="607"/>
      <c r="Q90" s="608"/>
    </row>
    <row r="91" spans="1:17" ht="18">
      <c r="A91" s="601"/>
      <c r="B91" s="602"/>
      <c r="C91" s="603"/>
      <c r="D91" s="603"/>
      <c r="E91" s="603"/>
      <c r="F91" s="603"/>
      <c r="G91" s="603"/>
      <c r="H91" s="603"/>
      <c r="I91" s="603"/>
      <c r="J91" s="604"/>
      <c r="K91" s="226"/>
      <c r="L91" s="605"/>
      <c r="M91" s="605"/>
      <c r="N91" s="609"/>
      <c r="O91" s="196"/>
      <c r="P91" s="607"/>
      <c r="Q91" s="608"/>
    </row>
    <row r="92" spans="1:17" ht="18">
      <c r="A92" s="601"/>
      <c r="B92" s="602"/>
      <c r="C92" s="603"/>
      <c r="D92" s="603"/>
      <c r="E92" s="603"/>
      <c r="F92" s="603"/>
      <c r="G92" s="603"/>
      <c r="H92" s="603"/>
      <c r="I92" s="603"/>
      <c r="J92" s="604"/>
      <c r="K92" s="226"/>
      <c r="L92" s="605"/>
      <c r="M92" s="605"/>
      <c r="N92" s="609"/>
      <c r="O92" s="196"/>
      <c r="P92" s="607"/>
      <c r="Q92" s="608"/>
    </row>
    <row r="93" spans="1:17" ht="18">
      <c r="A93" s="601"/>
      <c r="B93" s="602"/>
      <c r="C93" s="603"/>
      <c r="D93" s="603"/>
      <c r="E93" s="603"/>
      <c r="F93" s="603"/>
      <c r="G93" s="603"/>
      <c r="H93" s="603"/>
      <c r="I93" s="603"/>
      <c r="J93" s="604"/>
      <c r="K93" s="226"/>
      <c r="L93" s="605"/>
      <c r="M93" s="605"/>
      <c r="N93" s="606"/>
      <c r="O93" s="196"/>
      <c r="P93" s="607"/>
      <c r="Q93" s="608"/>
    </row>
    <row r="94" spans="1:17" ht="18">
      <c r="A94" s="601"/>
      <c r="B94" s="602"/>
      <c r="C94" s="603"/>
      <c r="D94" s="603"/>
      <c r="E94" s="603"/>
      <c r="F94" s="603"/>
      <c r="G94" s="603"/>
      <c r="H94" s="603"/>
      <c r="I94" s="603"/>
      <c r="J94" s="604"/>
      <c r="K94" s="226"/>
      <c r="L94" s="605"/>
      <c r="M94" s="605"/>
      <c r="N94" s="609"/>
      <c r="O94" s="196"/>
      <c r="P94" s="607"/>
      <c r="Q94" s="608"/>
    </row>
    <row r="95" spans="1:17" ht="18">
      <c r="A95" s="601"/>
      <c r="B95" s="602"/>
      <c r="C95" s="603"/>
      <c r="D95" s="603"/>
      <c r="E95" s="603"/>
      <c r="F95" s="603"/>
      <c r="G95" s="603"/>
      <c r="H95" s="603"/>
      <c r="I95" s="603"/>
      <c r="J95" s="604"/>
      <c r="K95" s="226"/>
      <c r="L95" s="605"/>
      <c r="M95" s="605"/>
      <c r="N95" s="195"/>
      <c r="O95" s="196"/>
      <c r="P95" s="607"/>
      <c r="Q95" s="608"/>
    </row>
    <row r="96" spans="1:17" ht="18">
      <c r="A96" s="601"/>
      <c r="B96" s="602"/>
      <c r="C96" s="603"/>
      <c r="D96" s="603"/>
      <c r="E96" s="603"/>
      <c r="F96" s="603"/>
      <c r="G96" s="603"/>
      <c r="H96" s="603"/>
      <c r="I96" s="603"/>
      <c r="J96" s="604"/>
      <c r="K96" s="226"/>
      <c r="L96" s="605"/>
      <c r="M96" s="605"/>
      <c r="N96" s="195"/>
      <c r="O96" s="196"/>
      <c r="P96" s="607"/>
      <c r="Q96" s="608"/>
    </row>
    <row r="97" spans="1:17" ht="18">
      <c r="A97" s="601"/>
      <c r="B97" s="602"/>
      <c r="C97" s="603"/>
      <c r="D97" s="603"/>
      <c r="E97" s="603"/>
      <c r="F97" s="603"/>
      <c r="G97" s="603"/>
      <c r="H97" s="603"/>
      <c r="I97" s="603"/>
      <c r="J97" s="604"/>
      <c r="K97" s="226"/>
      <c r="L97" s="605"/>
      <c r="M97" s="605"/>
      <c r="N97" s="609"/>
      <c r="O97" s="196"/>
      <c r="P97" s="607"/>
      <c r="Q97" s="608"/>
    </row>
    <row r="98" spans="1:17" ht="18">
      <c r="A98" s="601"/>
      <c r="B98" s="602"/>
      <c r="C98" s="603"/>
      <c r="D98" s="603"/>
      <c r="E98" s="603"/>
      <c r="F98" s="603"/>
      <c r="G98" s="603"/>
      <c r="H98" s="603"/>
      <c r="I98" s="603"/>
      <c r="J98" s="604"/>
      <c r="K98" s="226"/>
      <c r="L98" s="605"/>
      <c r="M98" s="605"/>
      <c r="N98" s="606"/>
      <c r="O98" s="196"/>
      <c r="P98" s="607"/>
      <c r="Q98" s="608"/>
    </row>
    <row r="99" spans="1:17" ht="18">
      <c r="A99" s="601"/>
      <c r="B99" s="602"/>
      <c r="C99" s="603"/>
      <c r="D99" s="603"/>
      <c r="E99" s="603"/>
      <c r="F99" s="603"/>
      <c r="G99" s="603"/>
      <c r="H99" s="603"/>
      <c r="I99" s="603"/>
      <c r="J99" s="604"/>
      <c r="K99" s="226"/>
      <c r="L99" s="605"/>
      <c r="M99" s="605"/>
      <c r="N99" s="606"/>
      <c r="O99" s="196"/>
      <c r="P99" s="607"/>
      <c r="Q99" s="608"/>
    </row>
    <row r="100" spans="1:17" ht="18">
      <c r="A100" s="601"/>
      <c r="B100" s="602"/>
      <c r="C100" s="603"/>
      <c r="D100" s="603"/>
      <c r="E100" s="603"/>
      <c r="F100" s="603"/>
      <c r="G100" s="603"/>
      <c r="H100" s="603"/>
      <c r="I100" s="603"/>
      <c r="J100" s="604"/>
      <c r="K100" s="226"/>
      <c r="L100" s="605"/>
      <c r="M100" s="605"/>
      <c r="N100" s="609"/>
      <c r="O100" s="196"/>
      <c r="P100" s="607"/>
      <c r="Q100" s="608"/>
    </row>
    <row r="101" spans="1:17" ht="18">
      <c r="A101" s="601"/>
      <c r="B101" s="602"/>
      <c r="C101" s="603"/>
      <c r="D101" s="603"/>
      <c r="E101" s="603"/>
      <c r="F101" s="603"/>
      <c r="G101" s="603"/>
      <c r="H101" s="603"/>
      <c r="I101" s="603"/>
      <c r="J101" s="604"/>
      <c r="K101" s="226"/>
      <c r="L101" s="605"/>
      <c r="M101" s="605"/>
      <c r="N101" s="606"/>
      <c r="O101" s="196"/>
      <c r="P101" s="607"/>
      <c r="Q101" s="608"/>
    </row>
    <row r="102" spans="1:17" ht="18">
      <c r="A102" s="601"/>
      <c r="B102" s="602"/>
      <c r="C102" s="603"/>
      <c r="D102" s="603"/>
      <c r="E102" s="603"/>
      <c r="F102" s="603"/>
      <c r="G102" s="603"/>
      <c r="H102" s="603"/>
      <c r="I102" s="603"/>
      <c r="J102" s="604"/>
      <c r="K102" s="226"/>
      <c r="L102" s="605"/>
      <c r="M102" s="605"/>
      <c r="N102" s="606"/>
      <c r="O102" s="196"/>
      <c r="P102" s="607"/>
      <c r="Q102" s="608"/>
    </row>
    <row r="103" spans="1:17" ht="18">
      <c r="A103" s="601"/>
      <c r="B103" s="602"/>
      <c r="C103" s="603"/>
      <c r="D103" s="603"/>
      <c r="E103" s="603"/>
      <c r="F103" s="603"/>
      <c r="G103" s="603"/>
      <c r="H103" s="603"/>
      <c r="I103" s="603"/>
      <c r="J103" s="604"/>
      <c r="K103" s="226"/>
      <c r="L103" s="605"/>
      <c r="M103" s="605"/>
      <c r="N103" s="606"/>
      <c r="O103" s="196"/>
      <c r="P103" s="607"/>
      <c r="Q103" s="608"/>
    </row>
    <row r="104" spans="1:17" ht="18">
      <c r="A104" s="601"/>
      <c r="B104" s="602"/>
      <c r="C104" s="603"/>
      <c r="D104" s="603"/>
      <c r="E104" s="603"/>
      <c r="F104" s="603"/>
      <c r="G104" s="603"/>
      <c r="H104" s="603"/>
      <c r="I104" s="603"/>
      <c r="J104" s="604"/>
      <c r="K104" s="226"/>
      <c r="L104" s="605"/>
      <c r="M104" s="605"/>
      <c r="N104" s="606"/>
      <c r="O104" s="196"/>
      <c r="P104" s="607"/>
      <c r="Q104" s="608"/>
    </row>
    <row r="105" spans="1:17" ht="18">
      <c r="A105" s="601"/>
      <c r="B105" s="602"/>
      <c r="C105" s="603"/>
      <c r="D105" s="603"/>
      <c r="E105" s="603"/>
      <c r="F105" s="603"/>
      <c r="G105" s="603"/>
      <c r="H105" s="603"/>
      <c r="I105" s="603"/>
      <c r="J105" s="604"/>
      <c r="K105" s="226"/>
      <c r="L105" s="605"/>
      <c r="M105" s="605"/>
      <c r="N105" s="606"/>
      <c r="O105" s="196"/>
      <c r="P105" s="607"/>
      <c r="Q105" s="608"/>
    </row>
    <row r="106" spans="1:17" ht="18">
      <c r="A106" s="601"/>
      <c r="B106" s="602"/>
      <c r="C106" s="603"/>
      <c r="D106" s="603"/>
      <c r="E106" s="603"/>
      <c r="F106" s="603"/>
      <c r="G106" s="603"/>
      <c r="H106" s="603"/>
      <c r="I106" s="603"/>
      <c r="J106" s="604"/>
      <c r="K106" s="226"/>
      <c r="L106" s="605"/>
      <c r="M106" s="605"/>
      <c r="N106" s="606"/>
      <c r="O106" s="196"/>
      <c r="P106" s="607"/>
      <c r="Q106" s="608"/>
    </row>
    <row r="107" spans="1:17" ht="18">
      <c r="A107" s="601"/>
      <c r="B107" s="602"/>
      <c r="C107" s="603"/>
      <c r="D107" s="603"/>
      <c r="E107" s="603"/>
      <c r="F107" s="603"/>
      <c r="G107" s="603"/>
      <c r="H107" s="603"/>
      <c r="I107" s="603"/>
      <c r="J107" s="604"/>
      <c r="K107" s="226"/>
      <c r="L107" s="605"/>
      <c r="M107" s="605"/>
      <c r="N107" s="606"/>
      <c r="O107" s="196"/>
      <c r="P107" s="607"/>
      <c r="Q107" s="608"/>
    </row>
    <row r="108" spans="1:17" ht="18">
      <c r="A108" s="601"/>
      <c r="B108" s="602"/>
      <c r="C108" s="603"/>
      <c r="D108" s="603"/>
      <c r="E108" s="603"/>
      <c r="F108" s="603"/>
      <c r="G108" s="603"/>
      <c r="H108" s="603"/>
      <c r="I108" s="603"/>
      <c r="J108" s="604"/>
      <c r="K108" s="226"/>
      <c r="L108" s="605"/>
      <c r="M108" s="605"/>
      <c r="N108" s="606"/>
      <c r="O108" s="196"/>
      <c r="P108" s="607"/>
      <c r="Q108" s="608"/>
    </row>
    <row r="109" spans="1:17" ht="18">
      <c r="A109" s="601"/>
      <c r="B109" s="602"/>
      <c r="C109" s="603"/>
      <c r="D109" s="603"/>
      <c r="E109" s="603"/>
      <c r="F109" s="603"/>
      <c r="G109" s="603"/>
      <c r="H109" s="603"/>
      <c r="I109" s="603"/>
      <c r="J109" s="604"/>
      <c r="K109" s="226"/>
      <c r="L109" s="605"/>
      <c r="M109" s="605"/>
      <c r="N109" s="606"/>
      <c r="O109" s="196"/>
      <c r="P109" s="607"/>
      <c r="Q109" s="608"/>
    </row>
    <row r="110" spans="1:17" ht="18">
      <c r="A110" s="601"/>
      <c r="B110" s="602"/>
      <c r="C110" s="603"/>
      <c r="D110" s="603"/>
      <c r="E110" s="603"/>
      <c r="F110" s="603"/>
      <c r="G110" s="603"/>
      <c r="H110" s="603"/>
      <c r="I110" s="603"/>
      <c r="J110" s="604"/>
      <c r="K110" s="226"/>
      <c r="L110" s="605"/>
      <c r="M110" s="605"/>
      <c r="N110" s="606"/>
      <c r="O110" s="196"/>
      <c r="P110" s="607"/>
      <c r="Q110" s="608"/>
    </row>
    <row r="111" spans="1:17" ht="18">
      <c r="A111" s="601"/>
      <c r="B111" s="602"/>
      <c r="C111" s="603"/>
      <c r="D111" s="603"/>
      <c r="E111" s="603"/>
      <c r="F111" s="603"/>
      <c r="G111" s="603"/>
      <c r="H111" s="603"/>
      <c r="I111" s="603"/>
      <c r="J111" s="604"/>
      <c r="K111" s="226"/>
      <c r="L111" s="605"/>
      <c r="M111" s="605"/>
      <c r="N111" s="606"/>
      <c r="O111" s="196"/>
      <c r="P111" s="607"/>
      <c r="Q111" s="608"/>
    </row>
    <row r="112" spans="1:17" ht="18">
      <c r="A112" s="601"/>
      <c r="B112" s="602"/>
      <c r="C112" s="603"/>
      <c r="D112" s="603"/>
      <c r="E112" s="603"/>
      <c r="F112" s="603"/>
      <c r="G112" s="603"/>
      <c r="H112" s="603"/>
      <c r="I112" s="603"/>
      <c r="J112" s="604"/>
      <c r="K112" s="226"/>
      <c r="L112" s="605"/>
      <c r="M112" s="605"/>
      <c r="N112" s="606"/>
      <c r="O112" s="196"/>
      <c r="P112" s="607"/>
      <c r="Q112" s="608"/>
    </row>
    <row r="113" spans="1:17" ht="18">
      <c r="A113" s="601"/>
      <c r="B113" s="602"/>
      <c r="C113" s="603"/>
      <c r="D113" s="603"/>
      <c r="E113" s="603"/>
      <c r="F113" s="603"/>
      <c r="G113" s="603"/>
      <c r="H113" s="603"/>
      <c r="I113" s="603"/>
      <c r="J113" s="604"/>
      <c r="K113" s="226"/>
      <c r="L113" s="605"/>
      <c r="M113" s="605"/>
      <c r="N113" s="606"/>
      <c r="O113" s="196"/>
      <c r="P113" s="607"/>
      <c r="Q113" s="608"/>
    </row>
    <row r="114" spans="1:17" ht="18">
      <c r="A114" s="601"/>
      <c r="B114" s="602"/>
      <c r="C114" s="603"/>
      <c r="D114" s="603"/>
      <c r="E114" s="603"/>
      <c r="F114" s="603"/>
      <c r="G114" s="603"/>
      <c r="H114" s="603"/>
      <c r="I114" s="603"/>
      <c r="J114" s="604"/>
      <c r="K114" s="226"/>
      <c r="L114" s="605"/>
      <c r="M114" s="605"/>
      <c r="N114" s="606"/>
      <c r="O114" s="196"/>
      <c r="P114" s="607"/>
      <c r="Q114" s="608"/>
    </row>
    <row r="115" spans="1:17" ht="18">
      <c r="A115" s="601"/>
      <c r="B115" s="602"/>
      <c r="C115" s="603"/>
      <c r="D115" s="603"/>
      <c r="E115" s="603"/>
      <c r="F115" s="603"/>
      <c r="G115" s="603"/>
      <c r="H115" s="603"/>
      <c r="I115" s="603"/>
      <c r="J115" s="604"/>
      <c r="K115" s="226"/>
      <c r="L115" s="605"/>
      <c r="M115" s="605"/>
      <c r="N115" s="606"/>
      <c r="O115" s="196"/>
      <c r="P115" s="607"/>
      <c r="Q115" s="608"/>
    </row>
    <row r="116" spans="1:17" ht="18">
      <c r="A116" s="601"/>
      <c r="B116" s="602"/>
      <c r="C116" s="603"/>
      <c r="D116" s="603"/>
      <c r="E116" s="603"/>
      <c r="F116" s="603"/>
      <c r="G116" s="603"/>
      <c r="H116" s="603"/>
      <c r="I116" s="603"/>
      <c r="J116" s="604"/>
      <c r="K116" s="226"/>
      <c r="L116" s="605"/>
      <c r="M116" s="605"/>
      <c r="N116" s="606"/>
      <c r="O116" s="196"/>
      <c r="P116" s="607"/>
      <c r="Q116" s="608"/>
    </row>
    <row r="117" spans="1:17" ht="18">
      <c r="A117" s="601"/>
      <c r="B117" s="602"/>
      <c r="C117" s="603"/>
      <c r="D117" s="603"/>
      <c r="E117" s="603"/>
      <c r="F117" s="603"/>
      <c r="G117" s="603"/>
      <c r="H117" s="603"/>
      <c r="I117" s="603"/>
      <c r="J117" s="604"/>
      <c r="K117" s="226"/>
      <c r="L117" s="605"/>
      <c r="M117" s="605"/>
      <c r="N117" s="606"/>
      <c r="O117" s="196"/>
      <c r="P117" s="607"/>
      <c r="Q117" s="608"/>
    </row>
    <row r="118" spans="1:17" ht="16.5">
      <c r="A118" s="601"/>
      <c r="B118" s="602"/>
      <c r="C118" s="603"/>
      <c r="D118" s="603"/>
      <c r="E118" s="603"/>
      <c r="F118" s="603"/>
      <c r="G118" s="603"/>
      <c r="H118" s="603"/>
      <c r="I118" s="603"/>
      <c r="J118" s="604"/>
      <c r="K118" s="226"/>
      <c r="L118" s="605"/>
      <c r="M118" s="605"/>
      <c r="N118" s="606"/>
      <c r="O118" s="197"/>
      <c r="P118" s="607"/>
      <c r="Q118" s="608"/>
    </row>
    <row r="119" spans="1:17" ht="14.25">
      <c r="A119" s="601"/>
      <c r="B119" s="602"/>
      <c r="C119" s="603"/>
      <c r="D119" s="603"/>
      <c r="E119" s="603"/>
      <c r="F119" s="603"/>
      <c r="G119" s="603"/>
      <c r="H119" s="603"/>
      <c r="I119" s="603"/>
      <c r="J119" s="604"/>
      <c r="K119" s="226"/>
      <c r="L119" s="605"/>
      <c r="M119" s="605"/>
      <c r="N119" s="195"/>
      <c r="O119" s="242"/>
      <c r="P119" s="607"/>
      <c r="Q119" s="608"/>
    </row>
    <row r="120" spans="1:17" ht="14.25">
      <c r="A120" s="601"/>
      <c r="B120" s="602"/>
      <c r="C120" s="603"/>
      <c r="D120" s="603"/>
      <c r="E120" s="603"/>
      <c r="F120" s="603"/>
      <c r="G120" s="603"/>
      <c r="H120" s="603"/>
      <c r="I120" s="603"/>
      <c r="J120" s="604"/>
      <c r="K120" s="226"/>
      <c r="L120" s="605"/>
      <c r="M120" s="605"/>
      <c r="N120" s="195"/>
      <c r="O120" s="242"/>
      <c r="P120" s="607"/>
      <c r="Q120" s="608"/>
    </row>
    <row r="121" spans="1:17" ht="14.25">
      <c r="A121" s="601"/>
      <c r="B121" s="602"/>
      <c r="C121" s="603"/>
      <c r="D121" s="603"/>
      <c r="E121" s="603"/>
      <c r="F121" s="603"/>
      <c r="G121" s="603"/>
      <c r="H121" s="603"/>
      <c r="I121" s="603"/>
      <c r="J121" s="604"/>
      <c r="K121" s="226"/>
      <c r="L121" s="605"/>
      <c r="M121" s="605"/>
      <c r="N121" s="195"/>
      <c r="O121" s="242"/>
      <c r="P121" s="607"/>
      <c r="Q121" s="608"/>
    </row>
    <row r="122" spans="1:17" ht="18">
      <c r="A122" s="601"/>
      <c r="B122" s="602"/>
      <c r="C122" s="603"/>
      <c r="D122" s="603"/>
      <c r="E122" s="603"/>
      <c r="F122" s="603"/>
      <c r="G122" s="603"/>
      <c r="H122" s="603"/>
      <c r="I122" s="603"/>
      <c r="J122" s="604"/>
      <c r="K122" s="226"/>
      <c r="L122" s="605"/>
      <c r="M122" s="605"/>
      <c r="N122" s="610"/>
      <c r="O122" s="611"/>
      <c r="P122" s="607"/>
      <c r="Q122" s="608"/>
    </row>
    <row r="123" spans="1:17" ht="18">
      <c r="A123" s="601"/>
      <c r="B123" s="602"/>
      <c r="C123" s="603"/>
      <c r="D123" s="603"/>
      <c r="E123" s="603"/>
      <c r="F123" s="603"/>
      <c r="G123" s="603"/>
      <c r="H123" s="603"/>
      <c r="I123" s="603"/>
      <c r="J123" s="604"/>
      <c r="K123" s="226"/>
      <c r="L123" s="605"/>
      <c r="M123" s="605"/>
      <c r="N123" s="610"/>
      <c r="O123" s="611"/>
      <c r="P123" s="607"/>
      <c r="Q123" s="608"/>
    </row>
    <row r="124" spans="1:17" ht="18">
      <c r="A124" s="601"/>
      <c r="B124" s="602"/>
      <c r="C124" s="603"/>
      <c r="D124" s="603"/>
      <c r="E124" s="603"/>
      <c r="F124" s="603"/>
      <c r="G124" s="603"/>
      <c r="H124" s="603"/>
      <c r="I124" s="603"/>
      <c r="J124" s="604"/>
      <c r="K124" s="226"/>
      <c r="L124" s="605"/>
      <c r="M124" s="605"/>
      <c r="N124" s="612"/>
      <c r="O124" s="251"/>
      <c r="P124" s="607"/>
      <c r="Q124" s="608"/>
    </row>
    <row r="125" spans="1:17" ht="18">
      <c r="A125" s="601"/>
      <c r="B125" s="602"/>
      <c r="C125" s="603"/>
      <c r="D125" s="603"/>
      <c r="E125" s="603"/>
      <c r="F125" s="603"/>
      <c r="G125" s="603"/>
      <c r="H125" s="603"/>
      <c r="I125" s="603"/>
      <c r="J125" s="604"/>
      <c r="K125" s="226"/>
      <c r="L125" s="605"/>
      <c r="M125" s="605"/>
      <c r="N125" s="613"/>
      <c r="O125" s="251"/>
      <c r="P125" s="607"/>
      <c r="Q125" s="608"/>
    </row>
    <row r="126" spans="1:17" ht="18">
      <c r="A126" s="601"/>
      <c r="B126" s="602"/>
      <c r="C126" s="603"/>
      <c r="D126" s="603"/>
      <c r="E126" s="603"/>
      <c r="F126" s="603"/>
      <c r="G126" s="603"/>
      <c r="H126" s="603"/>
      <c r="I126" s="603"/>
      <c r="J126" s="604"/>
      <c r="K126" s="226"/>
      <c r="L126" s="605"/>
      <c r="M126" s="605"/>
      <c r="N126" s="612"/>
      <c r="O126" s="255"/>
      <c r="P126" s="607"/>
      <c r="Q126" s="608"/>
    </row>
    <row r="127" spans="1:17">
      <c r="A127" s="601"/>
      <c r="B127" s="602"/>
      <c r="C127" s="603"/>
      <c r="D127" s="603"/>
      <c r="E127" s="603"/>
      <c r="F127" s="603"/>
      <c r="G127" s="603"/>
      <c r="H127" s="603"/>
      <c r="I127" s="603"/>
      <c r="J127" s="604"/>
      <c r="K127" s="226"/>
      <c r="L127" s="605"/>
      <c r="M127" s="605"/>
      <c r="N127" s="251"/>
      <c r="O127" s="251"/>
      <c r="P127" s="607"/>
      <c r="Q127" s="608"/>
    </row>
    <row r="128" spans="1:17">
      <c r="A128" s="601"/>
      <c r="B128" s="602"/>
      <c r="C128" s="603"/>
      <c r="D128" s="603"/>
      <c r="E128" s="603"/>
      <c r="F128" s="603"/>
      <c r="G128" s="603"/>
      <c r="H128" s="603"/>
      <c r="I128" s="603"/>
      <c r="J128" s="604"/>
      <c r="K128" s="226"/>
      <c r="L128" s="605"/>
      <c r="M128" s="605"/>
      <c r="N128" s="251"/>
      <c r="O128" s="251"/>
      <c r="P128" s="607"/>
      <c r="Q128" s="608"/>
    </row>
    <row r="129" spans="1:17">
      <c r="A129" s="601"/>
      <c r="B129" s="602"/>
      <c r="C129" s="603"/>
      <c r="D129" s="603"/>
      <c r="E129" s="603"/>
      <c r="F129" s="603"/>
      <c r="G129" s="603"/>
      <c r="H129" s="603"/>
      <c r="I129" s="603"/>
      <c r="J129" s="604"/>
      <c r="K129" s="226"/>
      <c r="L129" s="605"/>
      <c r="M129" s="605"/>
      <c r="N129" s="251"/>
      <c r="O129" s="251"/>
      <c r="P129" s="607"/>
      <c r="Q129" s="608"/>
    </row>
    <row r="130" spans="1:17">
      <c r="A130" s="601"/>
      <c r="B130" s="602"/>
      <c r="C130" s="603"/>
      <c r="D130" s="603"/>
      <c r="E130" s="603"/>
      <c r="F130" s="603"/>
      <c r="G130" s="603"/>
      <c r="H130" s="603"/>
      <c r="I130" s="603"/>
      <c r="J130" s="604"/>
      <c r="K130" s="226"/>
      <c r="L130" s="605"/>
      <c r="M130" s="605"/>
      <c r="N130" s="251"/>
      <c r="O130" s="251"/>
      <c r="P130" s="607"/>
      <c r="Q130" s="608"/>
    </row>
    <row r="131" spans="1:17">
      <c r="A131" s="601"/>
      <c r="B131" s="602"/>
      <c r="C131" s="603"/>
      <c r="D131" s="603"/>
      <c r="E131" s="603"/>
      <c r="F131" s="603"/>
      <c r="G131" s="603"/>
      <c r="H131" s="603"/>
      <c r="I131" s="603"/>
      <c r="J131" s="604"/>
      <c r="K131" s="226"/>
      <c r="L131" s="605"/>
      <c r="M131" s="605"/>
      <c r="N131" s="251"/>
      <c r="O131" s="251"/>
      <c r="P131" s="607"/>
      <c r="Q131" s="608"/>
    </row>
    <row r="132" spans="1:17">
      <c r="A132" s="601"/>
      <c r="B132" s="602"/>
      <c r="C132" s="603"/>
      <c r="D132" s="603"/>
      <c r="E132" s="603"/>
      <c r="F132" s="603"/>
      <c r="G132" s="603"/>
      <c r="H132" s="603"/>
      <c r="I132" s="603"/>
      <c r="J132" s="604"/>
      <c r="K132" s="226"/>
      <c r="L132" s="605"/>
      <c r="M132" s="605"/>
      <c r="N132" s="251"/>
      <c r="O132" s="251"/>
      <c r="P132" s="607"/>
      <c r="Q132" s="608"/>
    </row>
    <row r="133" spans="1:17">
      <c r="A133" s="601"/>
      <c r="B133" s="602"/>
      <c r="C133" s="603"/>
      <c r="D133" s="603"/>
      <c r="E133" s="603"/>
      <c r="F133" s="603"/>
      <c r="G133" s="603"/>
      <c r="H133" s="603"/>
      <c r="I133" s="603"/>
      <c r="J133" s="604"/>
      <c r="K133" s="226"/>
      <c r="L133" s="605"/>
      <c r="M133" s="605"/>
      <c r="N133" s="251"/>
      <c r="O133" s="251"/>
      <c r="P133" s="607"/>
      <c r="Q133" s="608"/>
    </row>
    <row r="134" spans="1:17">
      <c r="A134" s="601"/>
      <c r="B134" s="602"/>
      <c r="C134" s="603"/>
      <c r="D134" s="603"/>
      <c r="E134" s="603"/>
      <c r="F134" s="603"/>
      <c r="G134" s="603"/>
      <c r="H134" s="603"/>
      <c r="I134" s="603"/>
      <c r="J134" s="604"/>
      <c r="K134" s="226"/>
      <c r="L134" s="605"/>
      <c r="M134" s="605"/>
      <c r="N134" s="251"/>
      <c r="O134" s="251"/>
      <c r="P134" s="607"/>
      <c r="Q134" s="608"/>
    </row>
    <row r="135" spans="1:17">
      <c r="A135" s="601"/>
      <c r="B135" s="602"/>
      <c r="C135" s="603"/>
      <c r="D135" s="603"/>
      <c r="E135" s="603"/>
      <c r="F135" s="603"/>
      <c r="G135" s="603"/>
      <c r="H135" s="603"/>
      <c r="I135" s="603"/>
      <c r="J135" s="604"/>
      <c r="K135" s="226"/>
      <c r="L135" s="605"/>
      <c r="M135" s="605"/>
      <c r="N135" s="251"/>
      <c r="O135" s="251"/>
      <c r="P135" s="607"/>
      <c r="Q135" s="608"/>
    </row>
    <row r="136" spans="1:17">
      <c r="A136" s="601"/>
      <c r="B136" s="602"/>
      <c r="C136" s="603"/>
      <c r="D136" s="603"/>
      <c r="E136" s="603"/>
      <c r="F136" s="603"/>
      <c r="G136" s="603"/>
      <c r="H136" s="603"/>
      <c r="I136" s="603"/>
      <c r="J136" s="604"/>
      <c r="K136" s="226"/>
      <c r="L136" s="605"/>
      <c r="M136" s="605"/>
      <c r="N136" s="251"/>
      <c r="O136" s="251"/>
      <c r="P136" s="607"/>
      <c r="Q136" s="608"/>
    </row>
    <row r="137" spans="1:17">
      <c r="A137" s="601"/>
      <c r="B137" s="602"/>
      <c r="C137" s="603"/>
      <c r="D137" s="603"/>
      <c r="E137" s="603"/>
      <c r="F137" s="603"/>
      <c r="G137" s="603"/>
      <c r="H137" s="603"/>
      <c r="I137" s="603"/>
      <c r="J137" s="604"/>
      <c r="K137" s="226"/>
      <c r="L137" s="605"/>
      <c r="M137" s="605"/>
      <c r="N137" s="251"/>
      <c r="O137" s="251"/>
      <c r="P137" s="607"/>
      <c r="Q137" s="608"/>
    </row>
    <row r="138" spans="1:17">
      <c r="A138" s="601"/>
      <c r="B138" s="602"/>
      <c r="C138" s="603"/>
      <c r="D138" s="603"/>
      <c r="E138" s="603"/>
      <c r="F138" s="603"/>
      <c r="G138" s="603"/>
      <c r="H138" s="603"/>
      <c r="I138" s="603"/>
      <c r="J138" s="604"/>
      <c r="K138" s="226"/>
      <c r="L138" s="605"/>
      <c r="M138" s="605"/>
      <c r="N138" s="251"/>
      <c r="O138" s="251"/>
      <c r="P138" s="607"/>
      <c r="Q138" s="608"/>
    </row>
    <row r="139" spans="1:17">
      <c r="A139" s="601"/>
      <c r="B139" s="602"/>
      <c r="C139" s="603"/>
      <c r="D139" s="603"/>
      <c r="E139" s="603"/>
      <c r="F139" s="603"/>
      <c r="G139" s="603"/>
      <c r="H139" s="603"/>
      <c r="I139" s="603"/>
      <c r="J139" s="604"/>
      <c r="K139" s="226"/>
      <c r="L139" s="605"/>
      <c r="M139" s="605"/>
      <c r="N139" s="251"/>
      <c r="O139" s="251"/>
      <c r="P139" s="607"/>
      <c r="Q139" s="608"/>
    </row>
    <row r="140" spans="1:17">
      <c r="A140" s="601"/>
      <c r="B140" s="602"/>
      <c r="C140" s="603"/>
      <c r="D140" s="603"/>
      <c r="E140" s="603"/>
      <c r="F140" s="603"/>
      <c r="G140" s="603"/>
      <c r="H140" s="603"/>
      <c r="I140" s="603"/>
      <c r="J140" s="604"/>
      <c r="K140" s="226"/>
      <c r="L140" s="605"/>
      <c r="M140" s="605"/>
      <c r="N140" s="251"/>
      <c r="O140" s="251"/>
      <c r="P140" s="607"/>
      <c r="Q140" s="608"/>
    </row>
    <row r="141" spans="1:17">
      <c r="A141" s="601"/>
      <c r="B141" s="602"/>
      <c r="C141" s="603"/>
      <c r="D141" s="603"/>
      <c r="E141" s="603"/>
      <c r="F141" s="603"/>
      <c r="G141" s="603"/>
      <c r="H141" s="603"/>
      <c r="I141" s="603"/>
      <c r="J141" s="604"/>
      <c r="K141" s="226"/>
      <c r="L141" s="605"/>
      <c r="M141" s="605"/>
      <c r="N141" s="251"/>
      <c r="O141" s="251"/>
      <c r="P141" s="607"/>
      <c r="Q141" s="608"/>
    </row>
    <row r="142" spans="1:17">
      <c r="A142" s="601"/>
      <c r="B142" s="602"/>
      <c r="C142" s="603"/>
      <c r="D142" s="603"/>
      <c r="E142" s="603"/>
      <c r="F142" s="603"/>
      <c r="G142" s="603"/>
      <c r="H142" s="603"/>
      <c r="I142" s="603"/>
      <c r="J142" s="604"/>
      <c r="K142" s="226"/>
      <c r="L142" s="605"/>
      <c r="M142" s="605"/>
      <c r="N142" s="251"/>
      <c r="O142" s="251"/>
      <c r="P142" s="607"/>
      <c r="Q142" s="608"/>
    </row>
    <row r="143" spans="1:17">
      <c r="A143" s="601"/>
      <c r="B143" s="602"/>
      <c r="C143" s="603"/>
      <c r="D143" s="603"/>
      <c r="E143" s="603"/>
      <c r="F143" s="603"/>
      <c r="G143" s="603"/>
      <c r="H143" s="603"/>
      <c r="I143" s="603"/>
      <c r="J143" s="604"/>
      <c r="K143" s="226"/>
      <c r="L143" s="605"/>
      <c r="M143" s="605"/>
      <c r="N143" s="251"/>
      <c r="O143" s="251"/>
      <c r="P143" s="607"/>
      <c r="Q143" s="608"/>
    </row>
    <row r="144" spans="1:17">
      <c r="A144" s="601"/>
      <c r="B144" s="602"/>
      <c r="C144" s="603"/>
      <c r="D144" s="603"/>
      <c r="E144" s="603"/>
      <c r="F144" s="603"/>
      <c r="G144" s="603"/>
      <c r="H144" s="603"/>
      <c r="I144" s="603"/>
      <c r="J144" s="604"/>
      <c r="K144" s="226"/>
      <c r="L144" s="605"/>
      <c r="M144" s="605"/>
      <c r="N144" s="251"/>
      <c r="O144" s="251"/>
      <c r="P144" s="607"/>
      <c r="Q144" s="608"/>
    </row>
    <row r="145" spans="1:17">
      <c r="A145" s="601"/>
      <c r="B145" s="602"/>
      <c r="C145" s="603"/>
      <c r="D145" s="603"/>
      <c r="E145" s="603"/>
      <c r="F145" s="603"/>
      <c r="G145" s="603"/>
      <c r="H145" s="603"/>
      <c r="I145" s="603"/>
      <c r="J145" s="604"/>
      <c r="K145" s="226"/>
      <c r="L145" s="605"/>
      <c r="M145" s="605"/>
      <c r="N145" s="251"/>
      <c r="O145" s="251"/>
      <c r="P145" s="607"/>
      <c r="Q145" s="608"/>
    </row>
    <row r="146" spans="1:17">
      <c r="A146" s="601"/>
      <c r="B146" s="602"/>
      <c r="C146" s="603"/>
      <c r="D146" s="603"/>
      <c r="E146" s="603"/>
      <c r="F146" s="603"/>
      <c r="G146" s="603"/>
      <c r="H146" s="603"/>
      <c r="I146" s="603"/>
      <c r="J146" s="604"/>
      <c r="K146" s="226"/>
      <c r="L146" s="605"/>
      <c r="M146" s="605"/>
      <c r="N146" s="251"/>
      <c r="O146" s="251"/>
      <c r="P146" s="607"/>
      <c r="Q146" s="608"/>
    </row>
    <row r="147" spans="1:17">
      <c r="A147" s="601"/>
      <c r="B147" s="602"/>
      <c r="C147" s="603"/>
      <c r="D147" s="603"/>
      <c r="E147" s="603"/>
      <c r="F147" s="603"/>
      <c r="G147" s="603"/>
      <c r="H147" s="603"/>
      <c r="I147" s="603"/>
      <c r="J147" s="604"/>
      <c r="K147" s="226"/>
      <c r="L147" s="605"/>
      <c r="M147" s="605"/>
      <c r="N147" s="251"/>
      <c r="O147" s="251"/>
      <c r="P147" s="607"/>
      <c r="Q147" s="608"/>
    </row>
    <row r="148" spans="1:17">
      <c r="A148" s="601"/>
      <c r="B148" s="602"/>
      <c r="C148" s="603"/>
      <c r="D148" s="603"/>
      <c r="E148" s="603"/>
      <c r="F148" s="603"/>
      <c r="G148" s="603"/>
      <c r="H148" s="603"/>
      <c r="I148" s="603"/>
      <c r="J148" s="604"/>
      <c r="K148" s="226"/>
      <c r="L148" s="605"/>
      <c r="M148" s="605"/>
      <c r="N148" s="251"/>
      <c r="O148" s="251"/>
      <c r="P148" s="607"/>
      <c r="Q148" s="608"/>
    </row>
    <row r="149" spans="1:17">
      <c r="A149" s="601"/>
      <c r="B149" s="602"/>
      <c r="C149" s="603"/>
      <c r="D149" s="603"/>
      <c r="E149" s="603"/>
      <c r="F149" s="603"/>
      <c r="G149" s="603"/>
      <c r="H149" s="603"/>
      <c r="I149" s="603"/>
      <c r="J149" s="604"/>
      <c r="K149" s="226"/>
      <c r="L149" s="605"/>
      <c r="M149" s="605"/>
      <c r="N149" s="251"/>
      <c r="O149" s="251"/>
      <c r="P149" s="607"/>
      <c r="Q149" s="608"/>
    </row>
    <row r="150" spans="1:17">
      <c r="A150" s="601"/>
      <c r="B150" s="602"/>
      <c r="C150" s="603"/>
      <c r="D150" s="603"/>
      <c r="E150" s="603"/>
      <c r="F150" s="603"/>
      <c r="G150" s="603"/>
      <c r="H150" s="603"/>
      <c r="I150" s="603"/>
      <c r="J150" s="604"/>
      <c r="K150" s="226"/>
      <c r="L150" s="605"/>
      <c r="M150" s="605"/>
      <c r="N150" s="251"/>
      <c r="O150" s="251"/>
      <c r="P150" s="607"/>
      <c r="Q150" s="608"/>
    </row>
    <row r="151" spans="1:17">
      <c r="A151" s="601"/>
      <c r="B151" s="602"/>
      <c r="C151" s="603"/>
      <c r="D151" s="603"/>
      <c r="E151" s="603"/>
      <c r="F151" s="603"/>
      <c r="G151" s="603"/>
      <c r="H151" s="603"/>
      <c r="I151" s="603"/>
      <c r="J151" s="604"/>
      <c r="K151" s="226"/>
      <c r="L151" s="605"/>
      <c r="M151" s="605"/>
      <c r="N151" s="251"/>
      <c r="O151" s="251"/>
      <c r="P151" s="607"/>
      <c r="Q151" s="608"/>
    </row>
    <row r="152" spans="1:17">
      <c r="A152" s="601"/>
      <c r="B152" s="602"/>
      <c r="C152" s="603"/>
      <c r="D152" s="603"/>
      <c r="E152" s="603"/>
      <c r="F152" s="603"/>
      <c r="G152" s="603"/>
      <c r="H152" s="603"/>
      <c r="I152" s="603"/>
      <c r="J152" s="604"/>
      <c r="K152" s="226"/>
      <c r="L152" s="605"/>
      <c r="M152" s="605"/>
      <c r="N152" s="251"/>
      <c r="O152" s="251"/>
      <c r="P152" s="607"/>
      <c r="Q152" s="608"/>
    </row>
    <row r="153" spans="1:17">
      <c r="A153" s="601"/>
      <c r="B153" s="602"/>
      <c r="C153" s="603"/>
      <c r="D153" s="603"/>
      <c r="E153" s="603"/>
      <c r="F153" s="603"/>
      <c r="G153" s="603"/>
      <c r="H153" s="603"/>
      <c r="I153" s="603"/>
      <c r="J153" s="604"/>
      <c r="K153" s="226"/>
      <c r="L153" s="605"/>
      <c r="M153" s="605"/>
      <c r="N153" s="251"/>
      <c r="O153" s="251"/>
      <c r="P153" s="607"/>
      <c r="Q153" s="608"/>
    </row>
    <row r="154" spans="1:17">
      <c r="A154" s="601"/>
      <c r="B154" s="602"/>
      <c r="C154" s="603"/>
      <c r="D154" s="603"/>
      <c r="E154" s="603"/>
      <c r="F154" s="603"/>
      <c r="G154" s="603"/>
      <c r="H154" s="603"/>
      <c r="I154" s="603"/>
      <c r="J154" s="604"/>
      <c r="K154" s="226"/>
      <c r="L154" s="605"/>
      <c r="M154" s="605"/>
      <c r="N154" s="251"/>
      <c r="O154" s="251"/>
      <c r="P154" s="607"/>
      <c r="Q154" s="608"/>
    </row>
    <row r="155" spans="1:17">
      <c r="A155" s="601"/>
      <c r="B155" s="602"/>
      <c r="C155" s="603"/>
      <c r="D155" s="603"/>
      <c r="E155" s="603"/>
      <c r="F155" s="603"/>
      <c r="G155" s="603"/>
      <c r="H155" s="603"/>
      <c r="I155" s="603"/>
      <c r="J155" s="604"/>
      <c r="K155" s="226"/>
      <c r="L155" s="605"/>
      <c r="M155" s="605"/>
      <c r="N155" s="251"/>
      <c r="O155" s="251"/>
      <c r="P155" s="607"/>
      <c r="Q155" s="608"/>
    </row>
    <row r="156" spans="1:17">
      <c r="A156" s="601"/>
      <c r="B156" s="602"/>
      <c r="C156" s="603"/>
      <c r="D156" s="603"/>
      <c r="E156" s="603"/>
      <c r="F156" s="603"/>
      <c r="G156" s="603"/>
      <c r="H156" s="603"/>
      <c r="I156" s="603"/>
      <c r="J156" s="604"/>
      <c r="K156" s="226"/>
      <c r="L156" s="605"/>
      <c r="M156" s="605"/>
      <c r="N156" s="251"/>
      <c r="O156" s="251"/>
      <c r="P156" s="607"/>
      <c r="Q156" s="608"/>
    </row>
    <row r="157" spans="1:17">
      <c r="A157" s="601"/>
      <c r="B157" s="602"/>
      <c r="C157" s="603"/>
      <c r="D157" s="603"/>
      <c r="E157" s="603"/>
      <c r="F157" s="603"/>
      <c r="G157" s="603"/>
      <c r="H157" s="603"/>
      <c r="I157" s="603"/>
      <c r="J157" s="604"/>
      <c r="K157" s="226"/>
      <c r="L157" s="605"/>
      <c r="M157" s="605"/>
      <c r="N157" s="251"/>
      <c r="O157" s="251"/>
      <c r="P157" s="607"/>
      <c r="Q157" s="608"/>
    </row>
    <row r="158" spans="1:17">
      <c r="A158" s="601"/>
      <c r="B158" s="602"/>
      <c r="C158" s="603"/>
      <c r="D158" s="603"/>
      <c r="E158" s="603"/>
      <c r="F158" s="603"/>
      <c r="G158" s="603"/>
      <c r="H158" s="603"/>
      <c r="I158" s="603"/>
      <c r="J158" s="604"/>
      <c r="K158" s="226"/>
      <c r="L158" s="605"/>
      <c r="M158" s="605"/>
      <c r="N158" s="251"/>
      <c r="O158" s="251"/>
      <c r="P158" s="607"/>
      <c r="Q158" s="608"/>
    </row>
    <row r="159" spans="1:17">
      <c r="A159" s="601"/>
      <c r="B159" s="602"/>
      <c r="C159" s="603"/>
      <c r="D159" s="603"/>
      <c r="E159" s="603"/>
      <c r="F159" s="603"/>
      <c r="G159" s="603"/>
      <c r="H159" s="603"/>
      <c r="I159" s="603"/>
      <c r="J159" s="604"/>
      <c r="K159" s="226"/>
      <c r="L159" s="605"/>
      <c r="M159" s="605"/>
      <c r="N159" s="251"/>
      <c r="O159" s="251"/>
      <c r="P159" s="607"/>
      <c r="Q159" s="608"/>
    </row>
    <row r="160" spans="1:17">
      <c r="A160" s="601"/>
      <c r="B160" s="602"/>
      <c r="C160" s="603"/>
      <c r="D160" s="603"/>
      <c r="E160" s="603"/>
      <c r="F160" s="603"/>
      <c r="G160" s="603"/>
      <c r="H160" s="603"/>
      <c r="I160" s="603"/>
      <c r="J160" s="604"/>
      <c r="K160" s="226"/>
      <c r="L160" s="605"/>
      <c r="M160" s="605"/>
      <c r="N160" s="251"/>
      <c r="O160" s="251"/>
      <c r="P160" s="607"/>
      <c r="Q160" s="608"/>
    </row>
    <row r="161" spans="1:17">
      <c r="A161" s="601"/>
      <c r="B161" s="602"/>
      <c r="C161" s="603"/>
      <c r="D161" s="603"/>
      <c r="E161" s="603"/>
      <c r="F161" s="603"/>
      <c r="G161" s="603"/>
      <c r="H161" s="603"/>
      <c r="I161" s="603"/>
      <c r="J161" s="604"/>
      <c r="K161" s="226"/>
      <c r="L161" s="605"/>
      <c r="M161" s="605"/>
      <c r="N161" s="251"/>
      <c r="O161" s="251"/>
      <c r="P161" s="607"/>
      <c r="Q161" s="608"/>
    </row>
    <row r="162" spans="1:17">
      <c r="A162" s="601"/>
      <c r="B162" s="602"/>
      <c r="C162" s="603"/>
      <c r="D162" s="603"/>
      <c r="E162" s="603"/>
      <c r="F162" s="603"/>
      <c r="G162" s="603"/>
      <c r="H162" s="603"/>
      <c r="I162" s="603"/>
      <c r="J162" s="604"/>
      <c r="K162" s="226"/>
      <c r="L162" s="605"/>
      <c r="M162" s="605"/>
      <c r="N162" s="251"/>
      <c r="O162" s="251"/>
      <c r="P162" s="607"/>
      <c r="Q162" s="608"/>
    </row>
    <row r="163" spans="1:17">
      <c r="A163" s="601"/>
      <c r="B163" s="602"/>
      <c r="C163" s="603"/>
      <c r="D163" s="603"/>
      <c r="E163" s="603"/>
      <c r="F163" s="603"/>
      <c r="G163" s="603"/>
      <c r="H163" s="603"/>
      <c r="I163" s="603"/>
      <c r="J163" s="604"/>
      <c r="K163" s="226"/>
      <c r="L163" s="605"/>
      <c r="M163" s="605"/>
      <c r="N163" s="251"/>
      <c r="O163" s="251"/>
      <c r="P163" s="607"/>
      <c r="Q163" s="608"/>
    </row>
    <row r="164" spans="1:17">
      <c r="A164" s="601"/>
      <c r="B164" s="602"/>
      <c r="C164" s="603"/>
      <c r="D164" s="603"/>
      <c r="E164" s="603"/>
      <c r="F164" s="603"/>
      <c r="G164" s="603"/>
      <c r="H164" s="603"/>
      <c r="I164" s="603"/>
      <c r="J164" s="604"/>
      <c r="K164" s="226"/>
      <c r="L164" s="605"/>
      <c r="M164" s="605"/>
      <c r="N164" s="251"/>
      <c r="O164" s="251"/>
      <c r="P164" s="607"/>
      <c r="Q164" s="608"/>
    </row>
    <row r="165" spans="1:17">
      <c r="A165" s="601"/>
      <c r="B165" s="602"/>
      <c r="C165" s="603"/>
      <c r="D165" s="603"/>
      <c r="E165" s="603"/>
      <c r="F165" s="603"/>
      <c r="G165" s="603"/>
      <c r="H165" s="603"/>
      <c r="I165" s="603"/>
      <c r="J165" s="604"/>
      <c r="K165" s="226"/>
      <c r="L165" s="605"/>
      <c r="M165" s="605"/>
      <c r="N165" s="251"/>
      <c r="O165" s="251"/>
      <c r="P165" s="607"/>
      <c r="Q165" s="608"/>
    </row>
    <row r="166" spans="1:17">
      <c r="A166" s="601"/>
      <c r="B166" s="602"/>
      <c r="C166" s="603"/>
      <c r="D166" s="603"/>
      <c r="E166" s="603"/>
      <c r="F166" s="603"/>
      <c r="G166" s="603"/>
      <c r="H166" s="603"/>
      <c r="I166" s="603"/>
      <c r="J166" s="604"/>
      <c r="K166" s="226"/>
      <c r="L166" s="605"/>
      <c r="M166" s="605"/>
      <c r="N166" s="251"/>
      <c r="O166" s="251"/>
      <c r="P166" s="607"/>
      <c r="Q166" s="608"/>
    </row>
    <row r="167" spans="1:17">
      <c r="A167" s="601"/>
      <c r="B167" s="602"/>
      <c r="C167" s="603"/>
      <c r="D167" s="603"/>
      <c r="E167" s="603"/>
      <c r="F167" s="603"/>
      <c r="G167" s="603"/>
      <c r="H167" s="603"/>
      <c r="I167" s="603"/>
      <c r="J167" s="604"/>
      <c r="K167" s="226"/>
      <c r="L167" s="605"/>
      <c r="M167" s="605"/>
      <c r="N167" s="251"/>
      <c r="O167" s="251"/>
      <c r="P167" s="607"/>
      <c r="Q167" s="608"/>
    </row>
    <row r="168" spans="1:17">
      <c r="A168" s="601"/>
      <c r="B168" s="602"/>
      <c r="C168" s="603"/>
      <c r="D168" s="603"/>
      <c r="E168" s="603"/>
      <c r="F168" s="603"/>
      <c r="G168" s="603"/>
      <c r="H168" s="603"/>
      <c r="I168" s="603"/>
      <c r="J168" s="604"/>
      <c r="K168" s="226"/>
      <c r="L168" s="605"/>
      <c r="M168" s="605"/>
      <c r="N168" s="251"/>
      <c r="O168" s="251"/>
      <c r="P168" s="607"/>
      <c r="Q168" s="608"/>
    </row>
    <row r="169" spans="1:17">
      <c r="A169" s="601"/>
      <c r="B169" s="602"/>
      <c r="C169" s="603"/>
      <c r="D169" s="603"/>
      <c r="E169" s="603"/>
      <c r="F169" s="603"/>
      <c r="G169" s="603"/>
      <c r="H169" s="603"/>
      <c r="I169" s="603"/>
      <c r="J169" s="604"/>
      <c r="K169" s="226"/>
      <c r="L169" s="605"/>
      <c r="M169" s="605"/>
      <c r="N169" s="251"/>
      <c r="O169" s="251"/>
      <c r="P169" s="607"/>
      <c r="Q169" s="608"/>
    </row>
    <row r="170" spans="1:17">
      <c r="A170" s="601"/>
      <c r="B170" s="602"/>
      <c r="C170" s="603"/>
      <c r="D170" s="603"/>
      <c r="E170" s="603"/>
      <c r="F170" s="603"/>
      <c r="G170" s="603"/>
      <c r="H170" s="603"/>
      <c r="I170" s="603"/>
      <c r="J170" s="604"/>
      <c r="K170" s="226"/>
      <c r="L170" s="605"/>
      <c r="M170" s="605"/>
      <c r="N170" s="251"/>
      <c r="O170" s="251"/>
      <c r="P170" s="607"/>
      <c r="Q170" s="608"/>
    </row>
    <row r="171" spans="1:17">
      <c r="A171" s="601"/>
      <c r="B171" s="602"/>
      <c r="C171" s="603"/>
      <c r="D171" s="603"/>
      <c r="E171" s="603"/>
      <c r="F171" s="603"/>
      <c r="G171" s="603"/>
      <c r="H171" s="603"/>
      <c r="I171" s="603"/>
      <c r="J171" s="604"/>
      <c r="K171" s="226"/>
      <c r="L171" s="605"/>
      <c r="M171" s="605"/>
      <c r="N171" s="251"/>
      <c r="O171" s="251"/>
      <c r="P171" s="607"/>
      <c r="Q171" s="608"/>
    </row>
    <row r="172" spans="1:17">
      <c r="A172" s="601"/>
      <c r="B172" s="602"/>
      <c r="C172" s="603"/>
      <c r="D172" s="603"/>
      <c r="E172" s="603"/>
      <c r="F172" s="603"/>
      <c r="G172" s="603"/>
      <c r="H172" s="603"/>
      <c r="I172" s="603"/>
      <c r="J172" s="604"/>
      <c r="K172" s="226"/>
      <c r="L172" s="605"/>
      <c r="M172" s="605"/>
      <c r="N172" s="251"/>
      <c r="O172" s="251"/>
      <c r="P172" s="607"/>
      <c r="Q172" s="608"/>
    </row>
    <row r="173" spans="1:17">
      <c r="A173" s="601"/>
      <c r="B173" s="602"/>
      <c r="C173" s="603"/>
      <c r="D173" s="603"/>
      <c r="E173" s="603"/>
      <c r="F173" s="603"/>
      <c r="G173" s="603"/>
      <c r="H173" s="603"/>
      <c r="I173" s="603"/>
      <c r="J173" s="604"/>
      <c r="K173" s="226"/>
      <c r="L173" s="605"/>
      <c r="M173" s="605"/>
      <c r="N173" s="251"/>
      <c r="O173" s="251"/>
      <c r="P173" s="607"/>
      <c r="Q173" s="608"/>
    </row>
    <row r="174" spans="1:17">
      <c r="A174" s="601"/>
      <c r="B174" s="602"/>
      <c r="C174" s="603"/>
      <c r="D174" s="603"/>
      <c r="E174" s="603"/>
      <c r="F174" s="603"/>
      <c r="G174" s="603"/>
      <c r="H174" s="603"/>
      <c r="I174" s="603"/>
      <c r="J174" s="604"/>
      <c r="K174" s="226"/>
      <c r="L174" s="605"/>
      <c r="M174" s="605"/>
      <c r="N174" s="251"/>
      <c r="O174" s="251"/>
      <c r="P174" s="607"/>
      <c r="Q174" s="608"/>
    </row>
    <row r="175" spans="1:17">
      <c r="A175" s="601"/>
      <c r="B175" s="602"/>
      <c r="C175" s="603"/>
      <c r="D175" s="603"/>
      <c r="E175" s="603"/>
      <c r="F175" s="603"/>
      <c r="G175" s="603"/>
      <c r="H175" s="603"/>
      <c r="I175" s="603"/>
      <c r="J175" s="604"/>
      <c r="K175" s="226"/>
      <c r="L175" s="605"/>
      <c r="M175" s="605"/>
      <c r="N175" s="251"/>
      <c r="O175" s="251"/>
      <c r="P175" s="607"/>
      <c r="Q175" s="608"/>
    </row>
    <row r="176" spans="1:17">
      <c r="A176" s="601"/>
      <c r="B176" s="602"/>
      <c r="C176" s="603"/>
      <c r="D176" s="603"/>
      <c r="E176" s="603"/>
      <c r="F176" s="603"/>
      <c r="G176" s="603"/>
      <c r="H176" s="603"/>
      <c r="I176" s="603"/>
      <c r="J176" s="604"/>
      <c r="K176" s="226"/>
      <c r="L176" s="605"/>
      <c r="M176" s="605"/>
      <c r="N176" s="251"/>
      <c r="O176" s="251"/>
      <c r="P176" s="607"/>
      <c r="Q176" s="608"/>
    </row>
    <row r="177" spans="1:17">
      <c r="A177" s="601"/>
      <c r="B177" s="602"/>
      <c r="C177" s="603"/>
      <c r="D177" s="603"/>
      <c r="E177" s="603"/>
      <c r="F177" s="603"/>
      <c r="G177" s="603"/>
      <c r="H177" s="603"/>
      <c r="I177" s="603"/>
      <c r="J177" s="604"/>
      <c r="K177" s="226"/>
      <c r="L177" s="605"/>
      <c r="M177" s="605"/>
      <c r="N177" s="251"/>
      <c r="O177" s="251"/>
      <c r="P177" s="607"/>
      <c r="Q177" s="608"/>
    </row>
    <row r="178" spans="1:17">
      <c r="A178" s="601"/>
      <c r="B178" s="602"/>
      <c r="C178" s="603"/>
      <c r="D178" s="603"/>
      <c r="E178" s="603"/>
      <c r="F178" s="603"/>
      <c r="G178" s="603"/>
      <c r="H178" s="603"/>
      <c r="I178" s="603"/>
      <c r="J178" s="604"/>
      <c r="K178" s="226"/>
      <c r="L178" s="605"/>
      <c r="M178" s="605"/>
      <c r="N178" s="251"/>
      <c r="O178" s="251"/>
      <c r="P178" s="607"/>
      <c r="Q178" s="608"/>
    </row>
    <row r="179" spans="1:17">
      <c r="A179" s="601"/>
      <c r="B179" s="602"/>
      <c r="C179" s="603"/>
      <c r="D179" s="603"/>
      <c r="E179" s="603"/>
      <c r="F179" s="603"/>
      <c r="G179" s="603"/>
      <c r="H179" s="603"/>
      <c r="I179" s="603"/>
      <c r="J179" s="604"/>
      <c r="K179" s="226"/>
      <c r="L179" s="605"/>
      <c r="M179" s="605"/>
      <c r="N179" s="251"/>
      <c r="O179" s="251"/>
      <c r="P179" s="607"/>
      <c r="Q179" s="608"/>
    </row>
    <row r="180" spans="1:17">
      <c r="A180" s="601"/>
      <c r="B180" s="602"/>
      <c r="C180" s="603"/>
      <c r="D180" s="603"/>
      <c r="E180" s="603"/>
      <c r="F180" s="603"/>
      <c r="G180" s="603"/>
      <c r="H180" s="603"/>
      <c r="I180" s="603"/>
      <c r="J180" s="604"/>
      <c r="K180" s="226"/>
      <c r="L180" s="605"/>
      <c r="M180" s="605"/>
      <c r="N180" s="251"/>
      <c r="O180" s="251"/>
      <c r="P180" s="607"/>
      <c r="Q180" s="608"/>
    </row>
    <row r="181" spans="1:17">
      <c r="A181" s="601"/>
      <c r="B181" s="602"/>
      <c r="C181" s="603"/>
      <c r="D181" s="603"/>
      <c r="E181" s="603"/>
      <c r="F181" s="603"/>
      <c r="G181" s="603"/>
      <c r="H181" s="603"/>
      <c r="I181" s="603"/>
      <c r="J181" s="604"/>
      <c r="K181" s="226"/>
      <c r="L181" s="605"/>
      <c r="M181" s="605"/>
      <c r="N181" s="251"/>
      <c r="O181" s="251"/>
      <c r="P181" s="607"/>
      <c r="Q181" s="608"/>
    </row>
    <row r="182" spans="1:17">
      <c r="A182" s="601"/>
      <c r="B182" s="602"/>
      <c r="C182" s="603"/>
      <c r="D182" s="603"/>
      <c r="E182" s="603"/>
      <c r="F182" s="603"/>
      <c r="G182" s="603"/>
      <c r="H182" s="603"/>
      <c r="I182" s="603"/>
      <c r="J182" s="604"/>
      <c r="K182" s="226"/>
      <c r="L182" s="605"/>
      <c r="M182" s="605"/>
      <c r="N182" s="251"/>
      <c r="O182" s="251"/>
      <c r="P182" s="607"/>
      <c r="Q182" s="608"/>
    </row>
    <row r="183" spans="1:17">
      <c r="A183" s="601"/>
      <c r="B183" s="602"/>
      <c r="C183" s="603"/>
      <c r="D183" s="603"/>
      <c r="E183" s="603"/>
      <c r="F183" s="603"/>
      <c r="G183" s="603"/>
      <c r="H183" s="603"/>
      <c r="I183" s="603"/>
      <c r="J183" s="604"/>
      <c r="K183" s="226"/>
      <c r="L183" s="605"/>
      <c r="M183" s="605"/>
      <c r="N183" s="251"/>
      <c r="O183" s="251"/>
      <c r="P183" s="607"/>
      <c r="Q183" s="608"/>
    </row>
    <row r="184" spans="1:17">
      <c r="A184" s="601"/>
      <c r="B184" s="602"/>
      <c r="C184" s="603"/>
      <c r="D184" s="603"/>
      <c r="E184" s="603"/>
      <c r="F184" s="603"/>
      <c r="G184" s="603"/>
      <c r="H184" s="603"/>
      <c r="I184" s="603"/>
      <c r="J184" s="604"/>
      <c r="K184" s="226"/>
      <c r="L184" s="605"/>
      <c r="M184" s="605"/>
      <c r="N184" s="251"/>
      <c r="O184" s="251"/>
      <c r="P184" s="607"/>
      <c r="Q184" s="608"/>
    </row>
    <row r="185" spans="1:17">
      <c r="A185" s="601"/>
      <c r="B185" s="602"/>
      <c r="C185" s="603"/>
      <c r="D185" s="603"/>
      <c r="E185" s="603"/>
      <c r="F185" s="603"/>
      <c r="G185" s="603"/>
      <c r="H185" s="603"/>
      <c r="I185" s="603"/>
      <c r="J185" s="604"/>
      <c r="K185" s="226"/>
      <c r="L185" s="605"/>
      <c r="M185" s="605"/>
      <c r="N185" s="251"/>
      <c r="O185" s="251"/>
      <c r="P185" s="607"/>
      <c r="Q185" s="608"/>
    </row>
    <row r="186" spans="1:17">
      <c r="A186" s="601"/>
      <c r="B186" s="602"/>
      <c r="C186" s="603"/>
      <c r="D186" s="603"/>
      <c r="E186" s="603"/>
      <c r="F186" s="603"/>
      <c r="G186" s="603"/>
      <c r="H186" s="603"/>
      <c r="I186" s="603"/>
      <c r="J186" s="604"/>
      <c r="K186" s="226"/>
      <c r="L186" s="605"/>
      <c r="M186" s="605"/>
      <c r="N186" s="251"/>
      <c r="O186" s="251"/>
      <c r="P186" s="607"/>
      <c r="Q186" s="608"/>
    </row>
    <row r="187" spans="1:17">
      <c r="A187" s="601"/>
      <c r="B187" s="602"/>
      <c r="C187" s="603"/>
      <c r="D187" s="603"/>
      <c r="E187" s="603"/>
      <c r="F187" s="603"/>
      <c r="G187" s="603"/>
      <c r="H187" s="603"/>
      <c r="I187" s="603"/>
      <c r="J187" s="604"/>
      <c r="K187" s="226"/>
      <c r="L187" s="605"/>
      <c r="M187" s="605"/>
      <c r="N187" s="251"/>
      <c r="O187" s="251"/>
      <c r="P187" s="607"/>
      <c r="Q187" s="608"/>
    </row>
    <row r="188" spans="1:17">
      <c r="A188" s="601"/>
      <c r="B188" s="602"/>
      <c r="C188" s="603"/>
      <c r="D188" s="603"/>
      <c r="E188" s="603"/>
      <c r="F188" s="603"/>
      <c r="G188" s="603"/>
      <c r="H188" s="603"/>
      <c r="I188" s="603"/>
      <c r="J188" s="604"/>
      <c r="K188" s="226"/>
      <c r="L188" s="605"/>
      <c r="M188" s="605"/>
      <c r="N188" s="251"/>
      <c r="O188" s="251"/>
      <c r="P188" s="607"/>
      <c r="Q188" s="608"/>
    </row>
    <row r="189" spans="1:17">
      <c r="A189" s="601"/>
      <c r="B189" s="602"/>
      <c r="C189" s="603"/>
      <c r="D189" s="603"/>
      <c r="E189" s="603"/>
      <c r="F189" s="603"/>
      <c r="G189" s="603"/>
      <c r="H189" s="603"/>
      <c r="I189" s="603"/>
      <c r="J189" s="604"/>
      <c r="K189" s="226"/>
      <c r="L189" s="605"/>
      <c r="M189" s="605"/>
      <c r="N189" s="251"/>
      <c r="O189" s="251"/>
      <c r="P189" s="607"/>
      <c r="Q189" s="608"/>
    </row>
    <row r="190" spans="1:17">
      <c r="A190" s="601"/>
      <c r="B190" s="602"/>
      <c r="C190" s="603"/>
      <c r="D190" s="603"/>
      <c r="E190" s="603"/>
      <c r="F190" s="603"/>
      <c r="G190" s="603"/>
      <c r="H190" s="603"/>
      <c r="I190" s="603"/>
      <c r="J190" s="604"/>
      <c r="K190" s="226"/>
      <c r="L190" s="605"/>
      <c r="M190" s="605"/>
      <c r="N190" s="251"/>
      <c r="O190" s="251"/>
      <c r="P190" s="607"/>
      <c r="Q190" s="608"/>
    </row>
    <row r="191" spans="1:17">
      <c r="A191" s="601"/>
      <c r="B191" s="602"/>
      <c r="C191" s="603"/>
      <c r="D191" s="603"/>
      <c r="E191" s="603"/>
      <c r="F191" s="603"/>
      <c r="G191" s="603"/>
      <c r="H191" s="603"/>
      <c r="I191" s="603"/>
      <c r="J191" s="604"/>
      <c r="K191" s="226"/>
      <c r="L191" s="605"/>
      <c r="M191" s="605"/>
      <c r="N191" s="251"/>
      <c r="O191" s="251"/>
      <c r="P191" s="607"/>
      <c r="Q191" s="608"/>
    </row>
    <row r="192" spans="1:17">
      <c r="A192" s="601"/>
      <c r="B192" s="602"/>
      <c r="C192" s="603"/>
      <c r="D192" s="603"/>
      <c r="E192" s="603"/>
      <c r="F192" s="603"/>
      <c r="G192" s="603"/>
      <c r="H192" s="603"/>
      <c r="I192" s="603"/>
      <c r="J192" s="604"/>
      <c r="K192" s="226"/>
      <c r="L192" s="605"/>
      <c r="M192" s="605"/>
      <c r="N192" s="251"/>
      <c r="O192" s="251"/>
      <c r="P192" s="607"/>
      <c r="Q192" s="608"/>
    </row>
    <row r="193" spans="1:17">
      <c r="A193" s="601"/>
      <c r="B193" s="602"/>
      <c r="C193" s="603"/>
      <c r="D193" s="603"/>
      <c r="E193" s="603"/>
      <c r="F193" s="603"/>
      <c r="G193" s="603"/>
      <c r="H193" s="603"/>
      <c r="I193" s="603"/>
      <c r="J193" s="604"/>
      <c r="K193" s="226"/>
      <c r="L193" s="605"/>
      <c r="M193" s="605"/>
      <c r="N193" s="251"/>
      <c r="O193" s="251"/>
      <c r="P193" s="607"/>
      <c r="Q193" s="608"/>
    </row>
    <row r="194" spans="1:17">
      <c r="A194" s="601"/>
      <c r="B194" s="602"/>
      <c r="C194" s="603"/>
      <c r="D194" s="603"/>
      <c r="E194" s="603"/>
      <c r="F194" s="603"/>
      <c r="G194" s="603"/>
      <c r="H194" s="603"/>
      <c r="I194" s="603"/>
      <c r="J194" s="604"/>
      <c r="K194" s="226"/>
      <c r="L194" s="605"/>
      <c r="M194" s="605"/>
      <c r="N194" s="251"/>
      <c r="O194" s="251"/>
      <c r="P194" s="607"/>
      <c r="Q194" s="608"/>
    </row>
    <row r="195" spans="1:17">
      <c r="A195" s="601"/>
      <c r="B195" s="602"/>
      <c r="C195" s="603"/>
      <c r="D195" s="603"/>
      <c r="E195" s="603"/>
      <c r="F195" s="603"/>
      <c r="G195" s="603"/>
      <c r="H195" s="603"/>
      <c r="I195" s="603"/>
      <c r="J195" s="604"/>
      <c r="K195" s="226"/>
      <c r="L195" s="605"/>
      <c r="M195" s="605"/>
      <c r="N195" s="251"/>
      <c r="O195" s="251"/>
      <c r="P195" s="607"/>
      <c r="Q195" s="608"/>
    </row>
    <row r="196" spans="1:17">
      <c r="A196" s="601"/>
      <c r="B196" s="602"/>
      <c r="C196" s="603"/>
      <c r="D196" s="603"/>
      <c r="E196" s="603"/>
      <c r="F196" s="603"/>
      <c r="G196" s="603"/>
      <c r="H196" s="603"/>
      <c r="I196" s="603"/>
      <c r="J196" s="604"/>
      <c r="K196" s="226"/>
      <c r="L196" s="605"/>
      <c r="M196" s="605"/>
      <c r="N196" s="251"/>
      <c r="O196" s="251"/>
      <c r="P196" s="607"/>
      <c r="Q196" s="608"/>
    </row>
    <row r="197" spans="1:17">
      <c r="A197" s="601"/>
      <c r="B197" s="602"/>
      <c r="C197" s="603"/>
      <c r="D197" s="603"/>
      <c r="E197" s="603"/>
      <c r="F197" s="603"/>
      <c r="G197" s="603"/>
      <c r="H197" s="603"/>
      <c r="I197" s="603"/>
      <c r="J197" s="604"/>
      <c r="K197" s="226"/>
      <c r="L197" s="605"/>
      <c r="M197" s="605"/>
      <c r="N197" s="251"/>
      <c r="O197" s="251"/>
      <c r="P197" s="607"/>
      <c r="Q197" s="608"/>
    </row>
    <row r="198" spans="1:17">
      <c r="A198" s="601"/>
      <c r="B198" s="602"/>
      <c r="C198" s="603"/>
      <c r="D198" s="603"/>
      <c r="E198" s="603"/>
      <c r="F198" s="603"/>
      <c r="G198" s="603"/>
      <c r="H198" s="603"/>
      <c r="I198" s="603"/>
      <c r="J198" s="604"/>
      <c r="K198" s="226"/>
      <c r="L198" s="605"/>
      <c r="M198" s="605"/>
      <c r="N198" s="251"/>
      <c r="O198" s="251"/>
      <c r="P198" s="607"/>
      <c r="Q198" s="608"/>
    </row>
    <row r="199" spans="1:17">
      <c r="A199" s="601"/>
      <c r="B199" s="602"/>
      <c r="C199" s="603"/>
      <c r="D199" s="603"/>
      <c r="E199" s="603"/>
      <c r="F199" s="603"/>
      <c r="G199" s="603"/>
      <c r="H199" s="603"/>
      <c r="I199" s="603"/>
      <c r="J199" s="604"/>
      <c r="K199" s="226"/>
      <c r="L199" s="605"/>
      <c r="M199" s="605"/>
      <c r="N199" s="251"/>
      <c r="O199" s="251"/>
      <c r="P199" s="607"/>
      <c r="Q199" s="608"/>
    </row>
    <row r="200" spans="1:17">
      <c r="A200" s="601"/>
      <c r="B200" s="602"/>
      <c r="C200" s="603"/>
      <c r="D200" s="603"/>
      <c r="E200" s="603"/>
      <c r="F200" s="603"/>
      <c r="G200" s="603"/>
      <c r="H200" s="603"/>
      <c r="I200" s="603"/>
      <c r="J200" s="604"/>
      <c r="K200" s="226"/>
      <c r="L200" s="605"/>
      <c r="M200" s="605"/>
      <c r="N200" s="251"/>
      <c r="O200" s="251"/>
      <c r="P200" s="607"/>
      <c r="Q200" s="608"/>
    </row>
    <row r="201" spans="1:17">
      <c r="A201" s="601"/>
      <c r="B201" s="602"/>
      <c r="C201" s="603"/>
      <c r="D201" s="603"/>
      <c r="E201" s="603"/>
      <c r="F201" s="603"/>
      <c r="G201" s="603"/>
      <c r="H201" s="603"/>
      <c r="I201" s="603"/>
      <c r="J201" s="604"/>
      <c r="K201" s="226"/>
      <c r="L201" s="605"/>
      <c r="M201" s="605"/>
      <c r="N201" s="251"/>
      <c r="O201" s="251"/>
      <c r="P201" s="607"/>
      <c r="Q201" s="608"/>
    </row>
    <row r="202" spans="1:17">
      <c r="A202" s="601"/>
      <c r="B202" s="602"/>
      <c r="C202" s="603"/>
      <c r="D202" s="603"/>
      <c r="E202" s="603"/>
      <c r="F202" s="603"/>
      <c r="G202" s="603"/>
      <c r="H202" s="603"/>
      <c r="I202" s="603"/>
      <c r="J202" s="604"/>
      <c r="K202" s="226"/>
      <c r="L202" s="605"/>
      <c r="M202" s="605"/>
      <c r="N202" s="251"/>
      <c r="O202" s="251"/>
      <c r="P202" s="607"/>
      <c r="Q202" s="608"/>
    </row>
    <row r="203" spans="1:17">
      <c r="A203" s="601"/>
      <c r="B203" s="602"/>
      <c r="C203" s="603"/>
      <c r="D203" s="603"/>
      <c r="E203" s="603"/>
      <c r="F203" s="603"/>
      <c r="G203" s="603"/>
      <c r="H203" s="603"/>
      <c r="I203" s="603"/>
      <c r="J203" s="604"/>
      <c r="K203" s="226"/>
      <c r="L203" s="605"/>
      <c r="M203" s="605"/>
      <c r="N203" s="251"/>
      <c r="O203" s="251"/>
      <c r="P203" s="607"/>
      <c r="Q203" s="608"/>
    </row>
    <row r="204" spans="1:17">
      <c r="A204" s="601"/>
      <c r="B204" s="602"/>
      <c r="C204" s="603"/>
      <c r="D204" s="603"/>
      <c r="E204" s="603"/>
      <c r="F204" s="603"/>
      <c r="G204" s="603"/>
      <c r="H204" s="603"/>
      <c r="I204" s="603"/>
      <c r="J204" s="604"/>
      <c r="K204" s="226"/>
      <c r="L204" s="605"/>
      <c r="M204" s="605"/>
      <c r="N204" s="251"/>
      <c r="O204" s="251"/>
      <c r="P204" s="607"/>
      <c r="Q204" s="608"/>
    </row>
    <row r="205" spans="1:17">
      <c r="A205" s="601"/>
      <c r="B205" s="602"/>
      <c r="C205" s="603"/>
      <c r="D205" s="603"/>
      <c r="E205" s="603"/>
      <c r="F205" s="603"/>
      <c r="G205" s="603"/>
      <c r="H205" s="603"/>
      <c r="I205" s="603"/>
      <c r="J205" s="604"/>
      <c r="K205" s="226"/>
      <c r="L205" s="605"/>
      <c r="M205" s="605"/>
      <c r="N205" s="251"/>
      <c r="O205" s="251"/>
      <c r="P205" s="607"/>
      <c r="Q205" s="608"/>
    </row>
    <row r="206" spans="1:17">
      <c r="A206" s="601"/>
      <c r="B206" s="602"/>
      <c r="C206" s="603"/>
      <c r="D206" s="603"/>
      <c r="E206" s="603"/>
      <c r="F206" s="603"/>
      <c r="G206" s="603"/>
      <c r="H206" s="603"/>
      <c r="I206" s="603"/>
      <c r="J206" s="604"/>
      <c r="K206" s="226"/>
      <c r="L206" s="605"/>
      <c r="M206" s="605"/>
      <c r="N206" s="251"/>
      <c r="O206" s="251"/>
      <c r="P206" s="607"/>
      <c r="Q206" s="608"/>
    </row>
    <row r="207" spans="1:17">
      <c r="A207" s="601"/>
      <c r="B207" s="602"/>
      <c r="C207" s="603"/>
      <c r="D207" s="603"/>
      <c r="E207" s="603"/>
      <c r="F207" s="603"/>
      <c r="G207" s="603"/>
      <c r="H207" s="603"/>
      <c r="I207" s="603"/>
      <c r="J207" s="604"/>
      <c r="K207" s="226"/>
      <c r="L207" s="605"/>
      <c r="M207" s="605"/>
      <c r="N207" s="251"/>
      <c r="O207" s="251"/>
      <c r="P207" s="607"/>
      <c r="Q207" s="608"/>
    </row>
    <row r="208" spans="1:17">
      <c r="A208" s="601"/>
      <c r="B208" s="602"/>
      <c r="C208" s="603"/>
      <c r="D208" s="603"/>
      <c r="E208" s="603"/>
      <c r="F208" s="603"/>
      <c r="G208" s="603"/>
      <c r="H208" s="603"/>
      <c r="I208" s="603"/>
      <c r="J208" s="604"/>
      <c r="K208" s="226"/>
      <c r="L208" s="605"/>
      <c r="M208" s="605"/>
      <c r="N208" s="251"/>
      <c r="O208" s="251"/>
      <c r="P208" s="607"/>
      <c r="Q208" s="608"/>
    </row>
    <row r="209" spans="1:17">
      <c r="A209" s="601"/>
      <c r="B209" s="602"/>
      <c r="C209" s="603"/>
      <c r="D209" s="603"/>
      <c r="E209" s="603"/>
      <c r="F209" s="603"/>
      <c r="G209" s="603"/>
      <c r="H209" s="603"/>
      <c r="I209" s="603"/>
      <c r="J209" s="604"/>
      <c r="K209" s="226"/>
      <c r="L209" s="605"/>
      <c r="M209" s="605"/>
      <c r="N209" s="251"/>
      <c r="O209" s="251"/>
      <c r="P209" s="607"/>
      <c r="Q209" s="608"/>
    </row>
    <row r="210" spans="1:17">
      <c r="A210" s="601"/>
      <c r="B210" s="602"/>
      <c r="C210" s="603"/>
      <c r="D210" s="603"/>
      <c r="E210" s="603"/>
      <c r="F210" s="603"/>
      <c r="G210" s="603"/>
      <c r="H210" s="603"/>
      <c r="I210" s="603"/>
      <c r="J210" s="604"/>
      <c r="K210" s="226"/>
      <c r="L210" s="605"/>
      <c r="M210" s="605"/>
      <c r="N210" s="251"/>
      <c r="O210" s="251"/>
      <c r="P210" s="607"/>
      <c r="Q210" s="608"/>
    </row>
    <row r="211" spans="1:17">
      <c r="A211" s="601"/>
      <c r="B211" s="602"/>
      <c r="C211" s="603"/>
      <c r="D211" s="603"/>
      <c r="E211" s="603"/>
      <c r="F211" s="603"/>
      <c r="G211" s="603"/>
      <c r="H211" s="603"/>
      <c r="I211" s="603"/>
      <c r="J211" s="604"/>
      <c r="K211" s="226"/>
      <c r="L211" s="605"/>
      <c r="M211" s="605"/>
      <c r="N211" s="251"/>
      <c r="O211" s="251"/>
      <c r="P211" s="607"/>
      <c r="Q211" s="608"/>
    </row>
    <row r="212" spans="1:17">
      <c r="A212" s="601"/>
      <c r="B212" s="602"/>
      <c r="C212" s="603"/>
      <c r="D212" s="603"/>
      <c r="E212" s="603"/>
      <c r="F212" s="603"/>
      <c r="G212" s="603"/>
      <c r="H212" s="603"/>
      <c r="I212" s="603"/>
      <c r="J212" s="604"/>
      <c r="K212" s="226"/>
      <c r="L212" s="605"/>
      <c r="M212" s="605"/>
      <c r="N212" s="251"/>
      <c r="O212" s="251"/>
      <c r="P212" s="607"/>
      <c r="Q212" s="608"/>
    </row>
    <row r="213" spans="1:17">
      <c r="A213" s="601"/>
      <c r="B213" s="602"/>
      <c r="C213" s="603"/>
      <c r="D213" s="603"/>
      <c r="E213" s="603"/>
      <c r="F213" s="603"/>
      <c r="G213" s="603"/>
      <c r="H213" s="603"/>
      <c r="I213" s="603"/>
      <c r="J213" s="604"/>
      <c r="K213" s="226"/>
      <c r="L213" s="605"/>
      <c r="M213" s="605"/>
      <c r="N213" s="251"/>
      <c r="O213" s="251"/>
      <c r="P213" s="607"/>
      <c r="Q213" s="608"/>
    </row>
    <row r="214" spans="1:17">
      <c r="A214" s="601"/>
      <c r="B214" s="602"/>
      <c r="C214" s="603"/>
      <c r="D214" s="603"/>
      <c r="E214" s="603"/>
      <c r="F214" s="603"/>
      <c r="G214" s="603"/>
      <c r="H214" s="603"/>
      <c r="I214" s="603"/>
      <c r="J214" s="604"/>
      <c r="K214" s="226"/>
      <c r="L214" s="605"/>
      <c r="M214" s="605"/>
      <c r="N214" s="251"/>
      <c r="O214" s="251"/>
      <c r="P214" s="607"/>
      <c r="Q214" s="608"/>
    </row>
    <row r="215" spans="1:17">
      <c r="A215" s="601"/>
      <c r="B215" s="602"/>
      <c r="C215" s="603"/>
      <c r="D215" s="603"/>
      <c r="E215" s="603"/>
      <c r="F215" s="603"/>
      <c r="G215" s="603"/>
      <c r="H215" s="603"/>
      <c r="I215" s="603"/>
      <c r="J215" s="604"/>
      <c r="K215" s="226"/>
      <c r="L215" s="605"/>
      <c r="M215" s="605"/>
      <c r="N215" s="251"/>
      <c r="O215" s="251"/>
      <c r="P215" s="607"/>
      <c r="Q215" s="608"/>
    </row>
    <row r="216" spans="1:17">
      <c r="A216" s="601"/>
      <c r="B216" s="602"/>
      <c r="C216" s="603"/>
      <c r="D216" s="603"/>
      <c r="E216" s="603"/>
      <c r="F216" s="603"/>
      <c r="G216" s="603"/>
      <c r="H216" s="603"/>
      <c r="I216" s="603"/>
      <c r="J216" s="604"/>
      <c r="K216" s="226"/>
      <c r="L216" s="605"/>
      <c r="M216" s="605"/>
      <c r="N216" s="251"/>
      <c r="O216" s="251"/>
      <c r="P216" s="607"/>
      <c r="Q216" s="608"/>
    </row>
    <row r="217" spans="1:17">
      <c r="A217" s="601"/>
      <c r="B217" s="602"/>
      <c r="C217" s="603"/>
      <c r="D217" s="603"/>
      <c r="E217" s="603"/>
      <c r="F217" s="603"/>
      <c r="G217" s="603"/>
      <c r="H217" s="603"/>
      <c r="I217" s="603"/>
      <c r="J217" s="604"/>
      <c r="K217" s="226"/>
      <c r="L217" s="605"/>
      <c r="M217" s="605"/>
      <c r="N217" s="251"/>
      <c r="O217" s="251"/>
      <c r="P217" s="607"/>
      <c r="Q217" s="608"/>
    </row>
    <row r="218" spans="1:17">
      <c r="A218" s="601"/>
      <c r="B218" s="602"/>
      <c r="C218" s="603"/>
      <c r="D218" s="603"/>
      <c r="E218" s="603"/>
      <c r="F218" s="603"/>
      <c r="G218" s="603"/>
      <c r="H218" s="603"/>
      <c r="I218" s="603"/>
      <c r="J218" s="604"/>
      <c r="K218" s="226"/>
      <c r="L218" s="605"/>
      <c r="M218" s="605"/>
      <c r="N218" s="251"/>
      <c r="O218" s="251"/>
      <c r="P218" s="607"/>
      <c r="Q218" s="608"/>
    </row>
    <row r="219" spans="1:17">
      <c r="A219" s="601"/>
      <c r="B219" s="602"/>
      <c r="C219" s="603"/>
      <c r="D219" s="603"/>
      <c r="E219" s="603"/>
      <c r="F219" s="603"/>
      <c r="G219" s="603"/>
      <c r="H219" s="603"/>
      <c r="I219" s="603"/>
      <c r="J219" s="604"/>
      <c r="K219" s="226"/>
      <c r="L219" s="605"/>
      <c r="M219" s="605"/>
      <c r="N219" s="251"/>
      <c r="O219" s="251"/>
      <c r="P219" s="607"/>
      <c r="Q219" s="608"/>
    </row>
    <row r="220" spans="1:17">
      <c r="A220" s="601"/>
      <c r="B220" s="602"/>
      <c r="C220" s="603"/>
      <c r="D220" s="603"/>
      <c r="E220" s="603"/>
      <c r="F220" s="603"/>
      <c r="G220" s="603"/>
      <c r="H220" s="603"/>
      <c r="I220" s="603"/>
      <c r="J220" s="604"/>
      <c r="K220" s="226"/>
      <c r="L220" s="605"/>
      <c r="M220" s="605"/>
      <c r="N220" s="251"/>
      <c r="O220" s="251"/>
      <c r="P220" s="607"/>
      <c r="Q220" s="608"/>
    </row>
    <row r="221" spans="1:17">
      <c r="A221" s="601"/>
      <c r="B221" s="602"/>
      <c r="C221" s="603"/>
      <c r="D221" s="603"/>
      <c r="E221" s="603"/>
      <c r="F221" s="603"/>
      <c r="G221" s="603"/>
      <c r="H221" s="603"/>
      <c r="I221" s="603"/>
      <c r="J221" s="604"/>
      <c r="K221" s="226"/>
      <c r="L221" s="605"/>
      <c r="M221" s="605"/>
      <c r="N221" s="251"/>
      <c r="O221" s="251"/>
      <c r="P221" s="607"/>
      <c r="Q221" s="608"/>
    </row>
    <row r="222" spans="1:17">
      <c r="A222" s="601"/>
      <c r="B222" s="602"/>
      <c r="C222" s="603"/>
      <c r="D222" s="603"/>
      <c r="E222" s="603"/>
      <c r="F222" s="603"/>
      <c r="G222" s="603"/>
      <c r="H222" s="603"/>
      <c r="I222" s="603"/>
      <c r="J222" s="604"/>
      <c r="K222" s="226"/>
      <c r="L222" s="605"/>
      <c r="M222" s="605"/>
      <c r="N222" s="251"/>
      <c r="O222" s="251"/>
      <c r="P222" s="607"/>
      <c r="Q222" s="608"/>
    </row>
    <row r="223" spans="1:17">
      <c r="A223" s="601"/>
      <c r="B223" s="602"/>
      <c r="C223" s="603"/>
      <c r="D223" s="603"/>
      <c r="E223" s="603"/>
      <c r="F223" s="603"/>
      <c r="G223" s="603"/>
      <c r="H223" s="603"/>
      <c r="I223" s="603"/>
      <c r="J223" s="604"/>
      <c r="K223" s="226"/>
      <c r="L223" s="605"/>
      <c r="M223" s="605"/>
      <c r="N223" s="251"/>
      <c r="O223" s="251"/>
      <c r="P223" s="607"/>
      <c r="Q223" s="608"/>
    </row>
    <row r="224" spans="1:17">
      <c r="A224" s="601"/>
      <c r="B224" s="602"/>
      <c r="C224" s="603"/>
      <c r="D224" s="603"/>
      <c r="E224" s="603"/>
      <c r="F224" s="603"/>
      <c r="G224" s="603"/>
      <c r="H224" s="603"/>
      <c r="I224" s="603"/>
      <c r="J224" s="604"/>
      <c r="K224" s="226"/>
      <c r="L224" s="605"/>
      <c r="M224" s="605"/>
      <c r="N224" s="251"/>
      <c r="O224" s="251"/>
      <c r="P224" s="607"/>
      <c r="Q224" s="608"/>
    </row>
    <row r="225" spans="1:17">
      <c r="A225" s="601"/>
      <c r="B225" s="602"/>
      <c r="C225" s="603"/>
      <c r="D225" s="603"/>
      <c r="E225" s="603"/>
      <c r="F225" s="603"/>
      <c r="G225" s="603"/>
      <c r="H225" s="603"/>
      <c r="I225" s="603"/>
      <c r="J225" s="604"/>
      <c r="K225" s="226"/>
      <c r="L225" s="605"/>
      <c r="M225" s="605"/>
      <c r="N225" s="251"/>
      <c r="O225" s="251"/>
      <c r="P225" s="607"/>
      <c r="Q225" s="608"/>
    </row>
    <row r="226" spans="1:17">
      <c r="A226" s="601"/>
      <c r="B226" s="602"/>
      <c r="C226" s="603"/>
      <c r="D226" s="603"/>
      <c r="E226" s="603"/>
      <c r="F226" s="603"/>
      <c r="G226" s="603"/>
      <c r="H226" s="603"/>
      <c r="I226" s="603"/>
      <c r="J226" s="604"/>
      <c r="K226" s="226"/>
      <c r="L226" s="605"/>
      <c r="M226" s="605"/>
      <c r="N226" s="251"/>
      <c r="O226" s="251"/>
      <c r="P226" s="607"/>
      <c r="Q226" s="608"/>
    </row>
    <row r="227" spans="1:17">
      <c r="A227" s="601"/>
      <c r="B227" s="602"/>
      <c r="C227" s="603"/>
      <c r="D227" s="603"/>
      <c r="E227" s="603"/>
      <c r="F227" s="603"/>
      <c r="G227" s="603"/>
      <c r="H227" s="603"/>
      <c r="I227" s="603"/>
      <c r="J227" s="604"/>
      <c r="K227" s="226"/>
      <c r="L227" s="605"/>
      <c r="M227" s="605"/>
      <c r="N227" s="251"/>
      <c r="O227" s="251"/>
      <c r="P227" s="607"/>
      <c r="Q227" s="608"/>
    </row>
    <row r="228" spans="1:17">
      <c r="A228" s="601"/>
      <c r="B228" s="602"/>
      <c r="C228" s="603"/>
      <c r="D228" s="603"/>
      <c r="E228" s="603"/>
      <c r="F228" s="603"/>
      <c r="G228" s="603"/>
      <c r="H228" s="603"/>
      <c r="I228" s="603"/>
      <c r="J228" s="604"/>
      <c r="K228" s="226"/>
      <c r="L228" s="605"/>
      <c r="M228" s="605"/>
      <c r="N228" s="251"/>
      <c r="O228" s="251"/>
      <c r="P228" s="607"/>
      <c r="Q228" s="608"/>
    </row>
    <row r="229" spans="1:17">
      <c r="A229" s="601"/>
      <c r="B229" s="602"/>
      <c r="C229" s="603"/>
      <c r="D229" s="603"/>
      <c r="E229" s="603"/>
      <c r="F229" s="603"/>
      <c r="G229" s="603"/>
      <c r="H229" s="603"/>
      <c r="I229" s="603"/>
      <c r="J229" s="604"/>
      <c r="K229" s="226"/>
      <c r="L229" s="605"/>
      <c r="M229" s="605"/>
      <c r="N229" s="251"/>
      <c r="O229" s="251"/>
      <c r="P229" s="607"/>
      <c r="Q229" s="608"/>
    </row>
    <row r="230" spans="1:17">
      <c r="A230" s="601"/>
      <c r="B230" s="602"/>
      <c r="C230" s="603"/>
      <c r="D230" s="603"/>
      <c r="E230" s="603"/>
      <c r="F230" s="603"/>
      <c r="G230" s="603"/>
      <c r="H230" s="603"/>
      <c r="I230" s="603"/>
      <c r="J230" s="604"/>
      <c r="K230" s="226"/>
      <c r="L230" s="605"/>
      <c r="M230" s="605"/>
      <c r="N230" s="251"/>
      <c r="O230" s="251"/>
      <c r="P230" s="607"/>
      <c r="Q230" s="608"/>
    </row>
    <row r="231" spans="1:17">
      <c r="A231" s="601"/>
      <c r="B231" s="602"/>
      <c r="C231" s="603"/>
      <c r="D231" s="603"/>
      <c r="E231" s="603"/>
      <c r="F231" s="603"/>
      <c r="G231" s="603"/>
      <c r="H231" s="603"/>
      <c r="I231" s="603"/>
      <c r="J231" s="604"/>
      <c r="K231" s="226"/>
      <c r="L231" s="605"/>
      <c r="M231" s="605"/>
      <c r="N231" s="251"/>
      <c r="O231" s="251"/>
      <c r="P231" s="607"/>
      <c r="Q231" s="608"/>
    </row>
    <row r="232" spans="1:17">
      <c r="A232" s="601"/>
      <c r="B232" s="602"/>
      <c r="C232" s="603"/>
      <c r="D232" s="603"/>
      <c r="E232" s="603"/>
      <c r="F232" s="603"/>
      <c r="G232" s="603"/>
      <c r="H232" s="603"/>
      <c r="I232" s="603"/>
      <c r="J232" s="604"/>
      <c r="K232" s="226"/>
      <c r="L232" s="605"/>
      <c r="M232" s="605"/>
      <c r="N232" s="251"/>
      <c r="O232" s="251"/>
      <c r="P232" s="607"/>
      <c r="Q232" s="608"/>
    </row>
    <row r="233" spans="1:17">
      <c r="A233" s="601"/>
      <c r="B233" s="602"/>
      <c r="C233" s="603"/>
      <c r="D233" s="603"/>
      <c r="E233" s="603"/>
      <c r="F233" s="603"/>
      <c r="G233" s="603"/>
      <c r="H233" s="603"/>
      <c r="I233" s="603"/>
      <c r="J233" s="604"/>
      <c r="K233" s="226"/>
      <c r="L233" s="605"/>
      <c r="M233" s="605"/>
      <c r="N233" s="251"/>
      <c r="O233" s="251"/>
      <c r="P233" s="607"/>
      <c r="Q233" s="608"/>
    </row>
    <row r="234" spans="1:17">
      <c r="A234" s="601"/>
      <c r="B234" s="602"/>
      <c r="C234" s="603"/>
      <c r="D234" s="603"/>
      <c r="E234" s="603"/>
      <c r="F234" s="603"/>
      <c r="G234" s="603"/>
      <c r="H234" s="603"/>
      <c r="I234" s="603"/>
      <c r="J234" s="604"/>
      <c r="K234" s="226"/>
      <c r="L234" s="605"/>
      <c r="M234" s="605"/>
      <c r="N234" s="251"/>
      <c r="O234" s="251"/>
      <c r="P234" s="607"/>
      <c r="Q234" s="608"/>
    </row>
    <row r="235" spans="1:17">
      <c r="A235" s="601"/>
      <c r="B235" s="602"/>
      <c r="C235" s="603"/>
      <c r="D235" s="603"/>
      <c r="E235" s="603"/>
      <c r="F235" s="603"/>
      <c r="G235" s="603"/>
      <c r="H235" s="603"/>
      <c r="I235" s="603"/>
      <c r="J235" s="604"/>
      <c r="K235" s="226"/>
      <c r="L235" s="605"/>
      <c r="M235" s="605"/>
      <c r="N235" s="251"/>
      <c r="O235" s="251"/>
      <c r="P235" s="607"/>
      <c r="Q235" s="608"/>
    </row>
    <row r="236" spans="1:17">
      <c r="A236" s="601"/>
      <c r="B236" s="602"/>
      <c r="C236" s="603"/>
      <c r="D236" s="603"/>
      <c r="E236" s="603"/>
      <c r="F236" s="603"/>
      <c r="G236" s="603"/>
      <c r="H236" s="603"/>
      <c r="I236" s="603"/>
      <c r="J236" s="604"/>
      <c r="K236" s="226"/>
      <c r="L236" s="605"/>
      <c r="M236" s="605"/>
      <c r="N236" s="251"/>
      <c r="O236" s="251"/>
      <c r="P236" s="607"/>
      <c r="Q236" s="608"/>
    </row>
    <row r="237" spans="1:17">
      <c r="A237" s="601"/>
      <c r="B237" s="602"/>
      <c r="C237" s="603"/>
      <c r="D237" s="603"/>
      <c r="E237" s="603"/>
      <c r="F237" s="603"/>
      <c r="G237" s="603"/>
      <c r="H237" s="603"/>
      <c r="I237" s="603"/>
      <c r="J237" s="604"/>
      <c r="K237" s="226"/>
      <c r="L237" s="605"/>
      <c r="M237" s="605"/>
      <c r="N237" s="251"/>
      <c r="O237" s="251"/>
      <c r="P237" s="607"/>
      <c r="Q237" s="608"/>
    </row>
    <row r="238" spans="1:17">
      <c r="A238" s="601"/>
      <c r="B238" s="602"/>
      <c r="C238" s="603"/>
      <c r="D238" s="603"/>
      <c r="E238" s="603"/>
      <c r="F238" s="603"/>
      <c r="G238" s="603"/>
      <c r="H238" s="603"/>
      <c r="I238" s="603"/>
      <c r="J238" s="604"/>
      <c r="K238" s="226"/>
      <c r="L238" s="605"/>
      <c r="M238" s="605"/>
      <c r="N238" s="251"/>
      <c r="O238" s="251"/>
      <c r="P238" s="607"/>
      <c r="Q238" s="608"/>
    </row>
    <row r="239" spans="1:17">
      <c r="A239" s="601"/>
      <c r="B239" s="602"/>
      <c r="C239" s="603"/>
      <c r="D239" s="603"/>
      <c r="E239" s="603"/>
      <c r="F239" s="603"/>
      <c r="G239" s="603"/>
      <c r="H239" s="603"/>
      <c r="I239" s="603"/>
      <c r="J239" s="604"/>
      <c r="K239" s="226"/>
      <c r="L239" s="605"/>
      <c r="M239" s="605"/>
      <c r="N239" s="251"/>
      <c r="O239" s="251"/>
      <c r="P239" s="607"/>
      <c r="Q239" s="608"/>
    </row>
    <row r="240" spans="1:17">
      <c r="A240" s="601"/>
      <c r="B240" s="602"/>
      <c r="C240" s="603"/>
      <c r="D240" s="603"/>
      <c r="E240" s="603"/>
      <c r="F240" s="603"/>
      <c r="G240" s="603"/>
      <c r="H240" s="603"/>
      <c r="I240" s="603"/>
      <c r="J240" s="604"/>
      <c r="K240" s="226"/>
      <c r="L240" s="605"/>
      <c r="M240" s="605"/>
      <c r="N240" s="251"/>
      <c r="O240" s="251"/>
      <c r="P240" s="607"/>
      <c r="Q240" s="608"/>
    </row>
    <row r="241" spans="1:17">
      <c r="A241" s="601"/>
      <c r="B241" s="602"/>
      <c r="C241" s="603"/>
      <c r="D241" s="603"/>
      <c r="E241" s="603"/>
      <c r="F241" s="603"/>
      <c r="G241" s="603"/>
      <c r="H241" s="603"/>
      <c r="I241" s="603"/>
      <c r="J241" s="604"/>
      <c r="K241" s="226"/>
      <c r="L241" s="605"/>
      <c r="M241" s="605"/>
      <c r="N241" s="251"/>
      <c r="O241" s="251"/>
      <c r="P241" s="607"/>
      <c r="Q241" s="608"/>
    </row>
    <row r="242" spans="1:17">
      <c r="A242" s="601"/>
      <c r="B242" s="602"/>
      <c r="C242" s="603"/>
      <c r="D242" s="603"/>
      <c r="E242" s="603"/>
      <c r="F242" s="603"/>
      <c r="G242" s="603"/>
      <c r="H242" s="603"/>
      <c r="I242" s="603"/>
      <c r="J242" s="604"/>
      <c r="K242" s="226"/>
      <c r="L242" s="605"/>
      <c r="M242" s="605"/>
      <c r="N242" s="251"/>
      <c r="O242" s="251"/>
      <c r="P242" s="607"/>
      <c r="Q242" s="608"/>
    </row>
    <row r="243" spans="1:17">
      <c r="A243" s="601"/>
      <c r="B243" s="602"/>
      <c r="C243" s="603"/>
      <c r="D243" s="603"/>
      <c r="E243" s="603"/>
      <c r="F243" s="603"/>
      <c r="G243" s="603"/>
      <c r="H243" s="603"/>
      <c r="I243" s="603"/>
      <c r="J243" s="604"/>
      <c r="K243" s="226"/>
      <c r="L243" s="605"/>
      <c r="M243" s="605"/>
      <c r="N243" s="251"/>
      <c r="O243" s="251"/>
      <c r="P243" s="607"/>
      <c r="Q243" s="608"/>
    </row>
    <row r="244" spans="1:17">
      <c r="A244" s="601"/>
      <c r="B244" s="602"/>
      <c r="C244" s="603"/>
      <c r="D244" s="603"/>
      <c r="E244" s="603"/>
      <c r="F244" s="603"/>
      <c r="G244" s="603"/>
      <c r="H244" s="603"/>
      <c r="I244" s="603"/>
      <c r="J244" s="604"/>
      <c r="K244" s="226"/>
      <c r="L244" s="605"/>
      <c r="M244" s="605"/>
      <c r="N244" s="251"/>
      <c r="O244" s="251"/>
      <c r="P244" s="607"/>
      <c r="Q244" s="608"/>
    </row>
    <row r="245" spans="1:17">
      <c r="A245" s="601"/>
      <c r="B245" s="602"/>
      <c r="C245" s="603"/>
      <c r="D245" s="603"/>
      <c r="E245" s="603"/>
      <c r="F245" s="603"/>
      <c r="G245" s="603"/>
      <c r="H245" s="603"/>
      <c r="I245" s="603"/>
      <c r="J245" s="604"/>
      <c r="K245" s="226"/>
      <c r="L245" s="605"/>
      <c r="M245" s="605"/>
      <c r="N245" s="251"/>
      <c r="O245" s="251"/>
      <c r="P245" s="607"/>
      <c r="Q245" s="608"/>
    </row>
    <row r="246" spans="1:17">
      <c r="A246" s="601"/>
      <c r="B246" s="602"/>
      <c r="C246" s="603"/>
      <c r="D246" s="603"/>
      <c r="E246" s="603"/>
      <c r="F246" s="603"/>
      <c r="G246" s="603"/>
      <c r="H246" s="603"/>
      <c r="I246" s="603"/>
      <c r="J246" s="604"/>
      <c r="K246" s="226"/>
      <c r="L246" s="605"/>
      <c r="M246" s="605"/>
      <c r="N246" s="251"/>
      <c r="O246" s="251"/>
      <c r="P246" s="607"/>
      <c r="Q246" s="608"/>
    </row>
    <row r="247" spans="1:17">
      <c r="A247" s="601"/>
      <c r="B247" s="602"/>
      <c r="C247" s="603"/>
      <c r="D247" s="603"/>
      <c r="E247" s="603"/>
      <c r="F247" s="603"/>
      <c r="G247" s="603"/>
      <c r="H247" s="603"/>
      <c r="I247" s="603"/>
      <c r="J247" s="604"/>
      <c r="K247" s="226"/>
      <c r="L247" s="605"/>
      <c r="M247" s="605"/>
      <c r="N247" s="251"/>
      <c r="O247" s="251"/>
      <c r="P247" s="607"/>
      <c r="Q247" s="608"/>
    </row>
    <row r="248" spans="1:17">
      <c r="A248" s="601"/>
      <c r="B248" s="602"/>
      <c r="C248" s="603"/>
      <c r="D248" s="603"/>
      <c r="E248" s="603"/>
      <c r="F248" s="603"/>
      <c r="G248" s="603"/>
      <c r="H248" s="603"/>
      <c r="I248" s="603"/>
      <c r="J248" s="604"/>
      <c r="K248" s="226"/>
      <c r="L248" s="605"/>
      <c r="M248" s="605"/>
      <c r="N248" s="251"/>
      <c r="O248" s="251"/>
      <c r="P248" s="607"/>
      <c r="Q248" s="608"/>
    </row>
    <row r="249" spans="1:17">
      <c r="A249" s="601"/>
      <c r="B249" s="602"/>
      <c r="C249" s="603"/>
      <c r="D249" s="603"/>
      <c r="E249" s="603"/>
      <c r="F249" s="603"/>
      <c r="G249" s="603"/>
      <c r="H249" s="603"/>
      <c r="I249" s="603"/>
      <c r="J249" s="604"/>
      <c r="K249" s="226"/>
      <c r="L249" s="605"/>
      <c r="M249" s="605"/>
      <c r="N249" s="251"/>
      <c r="O249" s="251"/>
      <c r="P249" s="607"/>
      <c r="Q249" s="608"/>
    </row>
    <row r="250" spans="1:17">
      <c r="A250" s="601"/>
      <c r="B250" s="602"/>
      <c r="C250" s="603"/>
      <c r="D250" s="603"/>
      <c r="E250" s="603"/>
      <c r="F250" s="603"/>
      <c r="G250" s="603"/>
      <c r="H250" s="603"/>
      <c r="I250" s="603"/>
      <c r="J250" s="604"/>
      <c r="K250" s="226"/>
      <c r="L250" s="605"/>
      <c r="M250" s="605"/>
      <c r="N250" s="251"/>
      <c r="O250" s="251"/>
      <c r="P250" s="607"/>
      <c r="Q250" s="608"/>
    </row>
    <row r="251" spans="1:17">
      <c r="A251" s="601"/>
      <c r="B251" s="602"/>
      <c r="C251" s="603"/>
      <c r="D251" s="603"/>
      <c r="E251" s="603"/>
      <c r="F251" s="603"/>
      <c r="G251" s="603"/>
      <c r="H251" s="603"/>
      <c r="I251" s="603"/>
      <c r="J251" s="604"/>
      <c r="K251" s="226"/>
      <c r="L251" s="605"/>
      <c r="M251" s="605"/>
      <c r="N251" s="251"/>
      <c r="O251" s="251"/>
      <c r="P251" s="607"/>
      <c r="Q251" s="608"/>
    </row>
    <row r="252" spans="1:17">
      <c r="A252" s="601"/>
      <c r="B252" s="602"/>
      <c r="C252" s="603"/>
      <c r="D252" s="603"/>
      <c r="E252" s="603"/>
      <c r="F252" s="603"/>
      <c r="G252" s="603"/>
      <c r="H252" s="603"/>
      <c r="I252" s="603"/>
      <c r="J252" s="604"/>
      <c r="K252" s="226"/>
      <c r="L252" s="605"/>
      <c r="M252" s="605"/>
      <c r="N252" s="251"/>
      <c r="O252" s="251"/>
      <c r="P252" s="607"/>
      <c r="Q252" s="608"/>
    </row>
    <row r="253" spans="1:17">
      <c r="A253" s="601"/>
      <c r="B253" s="602"/>
      <c r="C253" s="603"/>
      <c r="D253" s="603"/>
      <c r="E253" s="603"/>
      <c r="F253" s="603"/>
      <c r="G253" s="603"/>
      <c r="H253" s="603"/>
      <c r="I253" s="603"/>
      <c r="J253" s="604"/>
      <c r="K253" s="226"/>
      <c r="L253" s="605"/>
      <c r="M253" s="605"/>
      <c r="N253" s="251"/>
      <c r="O253" s="251"/>
      <c r="P253" s="607"/>
      <c r="Q253" s="608"/>
    </row>
    <row r="254" spans="1:17">
      <c r="A254" s="601"/>
      <c r="B254" s="602"/>
      <c r="C254" s="603"/>
      <c r="D254" s="603"/>
      <c r="E254" s="603"/>
      <c r="F254" s="603"/>
      <c r="G254" s="603"/>
      <c r="H254" s="603"/>
      <c r="I254" s="603"/>
      <c r="J254" s="604"/>
      <c r="K254" s="226"/>
      <c r="L254" s="605"/>
      <c r="M254" s="605"/>
      <c r="N254" s="251"/>
      <c r="O254" s="251"/>
      <c r="P254" s="607"/>
      <c r="Q254" s="608"/>
    </row>
    <row r="255" spans="1:17">
      <c r="A255" s="601"/>
      <c r="B255" s="602"/>
      <c r="C255" s="603"/>
      <c r="D255" s="603"/>
      <c r="E255" s="603"/>
      <c r="F255" s="603"/>
      <c r="G255" s="603"/>
      <c r="H255" s="603"/>
      <c r="I255" s="603"/>
      <c r="J255" s="604"/>
      <c r="K255" s="226"/>
      <c r="L255" s="605"/>
      <c r="M255" s="605"/>
      <c r="N255" s="251"/>
      <c r="O255" s="251"/>
      <c r="P255" s="607"/>
      <c r="Q255" s="608"/>
    </row>
    <row r="256" spans="1:17">
      <c r="A256" s="601"/>
      <c r="B256" s="602"/>
      <c r="C256" s="603"/>
      <c r="D256" s="603"/>
      <c r="E256" s="603"/>
      <c r="F256" s="603"/>
      <c r="G256" s="603"/>
      <c r="H256" s="603"/>
      <c r="I256" s="603"/>
      <c r="J256" s="604"/>
      <c r="K256" s="226"/>
      <c r="L256" s="605"/>
      <c r="M256" s="605"/>
      <c r="N256" s="251"/>
      <c r="O256" s="251"/>
      <c r="P256" s="607"/>
      <c r="Q256" s="608"/>
    </row>
    <row r="257" spans="1:17">
      <c r="A257" s="601"/>
      <c r="B257" s="602"/>
      <c r="C257" s="603"/>
      <c r="D257" s="603"/>
      <c r="E257" s="603"/>
      <c r="F257" s="603"/>
      <c r="G257" s="603"/>
      <c r="H257" s="603"/>
      <c r="I257" s="603"/>
      <c r="J257" s="604"/>
      <c r="K257" s="226"/>
      <c r="L257" s="605"/>
      <c r="M257" s="605"/>
      <c r="N257" s="251"/>
      <c r="O257" s="251"/>
      <c r="P257" s="607"/>
      <c r="Q257" s="608"/>
    </row>
    <row r="258" spans="1:17">
      <c r="A258" s="601"/>
      <c r="B258" s="602"/>
      <c r="C258" s="603"/>
      <c r="D258" s="603"/>
      <c r="E258" s="603"/>
      <c r="F258" s="603"/>
      <c r="G258" s="603"/>
      <c r="H258" s="603"/>
      <c r="I258" s="603"/>
      <c r="J258" s="604"/>
      <c r="K258" s="226"/>
      <c r="L258" s="605"/>
      <c r="M258" s="605"/>
      <c r="N258" s="251"/>
      <c r="O258" s="251"/>
      <c r="P258" s="607"/>
      <c r="Q258" s="608"/>
    </row>
    <row r="259" spans="1:17">
      <c r="A259" s="601"/>
      <c r="B259" s="602"/>
      <c r="C259" s="603"/>
      <c r="D259" s="603"/>
      <c r="E259" s="603"/>
      <c r="F259" s="603"/>
      <c r="G259" s="603"/>
      <c r="H259" s="603"/>
      <c r="I259" s="603"/>
      <c r="J259" s="604"/>
      <c r="K259" s="226"/>
      <c r="L259" s="605"/>
      <c r="M259" s="605"/>
      <c r="N259" s="251"/>
      <c r="O259" s="251"/>
      <c r="P259" s="607"/>
      <c r="Q259" s="608"/>
    </row>
    <row r="260" spans="1:17">
      <c r="A260" s="601"/>
      <c r="B260" s="602"/>
      <c r="C260" s="603"/>
      <c r="D260" s="603"/>
      <c r="E260" s="603"/>
      <c r="F260" s="603"/>
      <c r="G260" s="603"/>
      <c r="H260" s="603"/>
      <c r="I260" s="603"/>
      <c r="J260" s="604"/>
      <c r="K260" s="226"/>
      <c r="L260" s="605"/>
      <c r="M260" s="605"/>
      <c r="N260" s="251"/>
      <c r="O260" s="251"/>
      <c r="P260" s="607"/>
      <c r="Q260" s="608"/>
    </row>
    <row r="261" spans="1:17">
      <c r="A261" s="601"/>
      <c r="B261" s="602"/>
      <c r="C261" s="603"/>
      <c r="D261" s="603"/>
      <c r="E261" s="603"/>
      <c r="F261" s="603"/>
      <c r="G261" s="603"/>
      <c r="H261" s="603"/>
      <c r="I261" s="603"/>
      <c r="J261" s="604"/>
      <c r="K261" s="226"/>
      <c r="L261" s="605"/>
      <c r="M261" s="605"/>
      <c r="N261" s="251"/>
      <c r="O261" s="251"/>
      <c r="P261" s="607"/>
      <c r="Q261" s="608"/>
    </row>
    <row r="262" spans="1:17">
      <c r="A262" s="601"/>
      <c r="B262" s="602"/>
      <c r="C262" s="603"/>
      <c r="D262" s="603"/>
      <c r="E262" s="603"/>
      <c r="F262" s="603"/>
      <c r="G262" s="603"/>
      <c r="H262" s="603"/>
      <c r="I262" s="603"/>
      <c r="J262" s="604"/>
      <c r="K262" s="226"/>
      <c r="L262" s="605"/>
      <c r="M262" s="605"/>
      <c r="N262" s="251"/>
      <c r="O262" s="251"/>
      <c r="P262" s="607"/>
      <c r="Q262" s="608"/>
    </row>
    <row r="263" spans="1:17">
      <c r="A263" s="601"/>
      <c r="B263" s="602"/>
      <c r="C263" s="603"/>
      <c r="D263" s="603"/>
      <c r="E263" s="603"/>
      <c r="F263" s="603"/>
      <c r="G263" s="603"/>
      <c r="H263" s="603"/>
      <c r="I263" s="603"/>
      <c r="J263" s="604"/>
      <c r="K263" s="226"/>
      <c r="L263" s="605"/>
      <c r="M263" s="605"/>
      <c r="N263" s="251"/>
      <c r="O263" s="251"/>
      <c r="P263" s="607"/>
      <c r="Q263" s="608"/>
    </row>
    <row r="264" spans="1:17">
      <c r="A264" s="601"/>
      <c r="B264" s="602"/>
      <c r="C264" s="603"/>
      <c r="D264" s="603"/>
      <c r="E264" s="603"/>
      <c r="F264" s="603"/>
      <c r="G264" s="603"/>
      <c r="H264" s="603"/>
      <c r="I264" s="603"/>
      <c r="J264" s="604"/>
      <c r="K264" s="226"/>
      <c r="L264" s="605"/>
      <c r="M264" s="605"/>
      <c r="N264" s="251"/>
      <c r="O264" s="251"/>
      <c r="P264" s="607"/>
      <c r="Q264" s="608"/>
    </row>
    <row r="265" spans="1:17">
      <c r="A265" s="601"/>
      <c r="B265" s="602"/>
      <c r="C265" s="603"/>
      <c r="D265" s="603"/>
      <c r="E265" s="603"/>
      <c r="F265" s="603"/>
      <c r="G265" s="603"/>
      <c r="H265" s="603"/>
      <c r="I265" s="603"/>
      <c r="J265" s="604"/>
      <c r="K265" s="226"/>
      <c r="L265" s="605"/>
      <c r="M265" s="605"/>
      <c r="N265" s="251"/>
      <c r="O265" s="251"/>
      <c r="P265" s="607"/>
      <c r="Q265" s="608"/>
    </row>
    <row r="266" spans="1:17">
      <c r="A266" s="601"/>
      <c r="B266" s="602"/>
      <c r="C266" s="603"/>
      <c r="D266" s="603"/>
      <c r="E266" s="603"/>
      <c r="F266" s="603"/>
      <c r="G266" s="603"/>
      <c r="H266" s="603"/>
      <c r="I266" s="603"/>
      <c r="J266" s="604"/>
      <c r="K266" s="226"/>
      <c r="L266" s="605"/>
      <c r="M266" s="605"/>
      <c r="N266" s="251"/>
      <c r="O266" s="251"/>
      <c r="P266" s="607"/>
      <c r="Q266" s="608"/>
    </row>
    <row r="267" spans="1:17">
      <c r="A267" s="601"/>
      <c r="B267" s="602"/>
      <c r="C267" s="603"/>
      <c r="D267" s="603"/>
      <c r="E267" s="603"/>
      <c r="F267" s="603"/>
      <c r="G267" s="603"/>
      <c r="H267" s="603"/>
      <c r="I267" s="603"/>
      <c r="J267" s="604"/>
      <c r="K267" s="226"/>
      <c r="L267" s="605"/>
      <c r="M267" s="605"/>
      <c r="N267" s="251"/>
      <c r="O267" s="251"/>
      <c r="P267" s="607"/>
      <c r="Q267" s="608"/>
    </row>
    <row r="268" spans="1:17">
      <c r="A268" s="601"/>
      <c r="B268" s="602"/>
      <c r="C268" s="603"/>
      <c r="D268" s="603"/>
      <c r="E268" s="603"/>
      <c r="F268" s="603"/>
      <c r="G268" s="603"/>
      <c r="H268" s="603"/>
      <c r="I268" s="603"/>
      <c r="J268" s="604"/>
      <c r="K268" s="226"/>
      <c r="L268" s="605"/>
      <c r="M268" s="605"/>
      <c r="N268" s="251"/>
      <c r="O268" s="251"/>
      <c r="P268" s="607"/>
      <c r="Q268" s="608"/>
    </row>
    <row r="269" spans="1:17">
      <c r="A269" s="601"/>
      <c r="B269" s="602"/>
      <c r="C269" s="603"/>
      <c r="D269" s="603"/>
      <c r="E269" s="603"/>
      <c r="F269" s="603"/>
      <c r="G269" s="603"/>
      <c r="H269" s="603"/>
      <c r="I269" s="603"/>
      <c r="J269" s="604"/>
      <c r="K269" s="226"/>
      <c r="L269" s="605"/>
      <c r="M269" s="605"/>
      <c r="N269" s="251"/>
      <c r="O269" s="251"/>
      <c r="P269" s="607"/>
      <c r="Q269" s="608"/>
    </row>
    <row r="270" spans="1:17">
      <c r="A270" s="601"/>
      <c r="B270" s="602"/>
      <c r="C270" s="603"/>
      <c r="D270" s="603"/>
      <c r="E270" s="603"/>
      <c r="F270" s="603"/>
      <c r="G270" s="603"/>
      <c r="H270" s="603"/>
      <c r="I270" s="603"/>
      <c r="J270" s="604"/>
      <c r="K270" s="226"/>
      <c r="L270" s="605"/>
      <c r="M270" s="605"/>
      <c r="N270" s="251"/>
      <c r="O270" s="251"/>
      <c r="P270" s="607"/>
      <c r="Q270" s="608"/>
    </row>
    <row r="271" spans="1:17">
      <c r="A271" s="601"/>
      <c r="B271" s="602"/>
      <c r="C271" s="603"/>
      <c r="D271" s="603"/>
      <c r="E271" s="603"/>
      <c r="F271" s="603"/>
      <c r="G271" s="603"/>
      <c r="H271" s="603"/>
      <c r="I271" s="603"/>
      <c r="J271" s="604"/>
      <c r="K271" s="226"/>
      <c r="L271" s="605"/>
      <c r="M271" s="605"/>
      <c r="N271" s="251"/>
      <c r="O271" s="251"/>
      <c r="P271" s="607"/>
      <c r="Q271" s="608"/>
    </row>
    <row r="272" spans="1:17">
      <c r="A272" s="601"/>
      <c r="B272" s="602"/>
      <c r="C272" s="603"/>
      <c r="D272" s="603"/>
      <c r="E272" s="603"/>
      <c r="F272" s="603"/>
      <c r="G272" s="603"/>
      <c r="H272" s="603"/>
      <c r="I272" s="603"/>
      <c r="J272" s="604"/>
      <c r="K272" s="226"/>
      <c r="L272" s="605"/>
      <c r="M272" s="605"/>
      <c r="N272" s="251"/>
      <c r="O272" s="251"/>
      <c r="P272" s="607"/>
      <c r="Q272" s="608"/>
    </row>
    <row r="273" spans="1:17">
      <c r="A273" s="601"/>
      <c r="B273" s="602"/>
      <c r="C273" s="603"/>
      <c r="D273" s="603"/>
      <c r="E273" s="603"/>
      <c r="F273" s="603"/>
      <c r="G273" s="603"/>
      <c r="H273" s="603"/>
      <c r="I273" s="603"/>
      <c r="J273" s="604"/>
      <c r="K273" s="226"/>
      <c r="L273" s="605"/>
      <c r="M273" s="605"/>
      <c r="N273" s="251"/>
      <c r="O273" s="251"/>
      <c r="P273" s="607"/>
      <c r="Q273" s="608"/>
    </row>
    <row r="274" spans="1:17">
      <c r="A274" s="601"/>
      <c r="B274" s="602"/>
      <c r="C274" s="603"/>
      <c r="D274" s="603"/>
      <c r="E274" s="603"/>
      <c r="F274" s="603"/>
      <c r="G274" s="603"/>
      <c r="H274" s="603"/>
      <c r="I274" s="603"/>
      <c r="J274" s="604"/>
      <c r="K274" s="226"/>
      <c r="L274" s="605"/>
      <c r="M274" s="605"/>
      <c r="N274" s="251"/>
      <c r="O274" s="251"/>
      <c r="P274" s="607"/>
      <c r="Q274" s="608"/>
    </row>
    <row r="275" spans="1:17">
      <c r="A275" s="601"/>
      <c r="B275" s="602"/>
      <c r="C275" s="603"/>
      <c r="D275" s="603"/>
      <c r="E275" s="603"/>
      <c r="F275" s="603"/>
      <c r="G275" s="603"/>
      <c r="H275" s="603"/>
      <c r="I275" s="603"/>
      <c r="J275" s="604"/>
      <c r="K275" s="226"/>
      <c r="L275" s="605"/>
      <c r="M275" s="605"/>
      <c r="N275" s="251"/>
      <c r="O275" s="251"/>
      <c r="P275" s="607"/>
      <c r="Q275" s="608"/>
    </row>
    <row r="276" spans="1:17">
      <c r="A276" s="601"/>
      <c r="B276" s="602"/>
      <c r="C276" s="603"/>
      <c r="D276" s="603"/>
      <c r="E276" s="603"/>
      <c r="F276" s="603"/>
      <c r="G276" s="603"/>
      <c r="H276" s="603"/>
      <c r="I276" s="603"/>
      <c r="J276" s="604"/>
      <c r="K276" s="226"/>
      <c r="L276" s="605"/>
      <c r="M276" s="605"/>
      <c r="N276" s="251"/>
      <c r="O276" s="251"/>
      <c r="P276" s="607"/>
      <c r="Q276" s="608"/>
    </row>
    <row r="277" spans="1:17">
      <c r="A277" s="601"/>
      <c r="B277" s="602"/>
      <c r="C277" s="603"/>
      <c r="D277" s="603"/>
      <c r="E277" s="603"/>
      <c r="F277" s="603"/>
      <c r="G277" s="603"/>
      <c r="H277" s="603"/>
      <c r="I277" s="603"/>
      <c r="J277" s="604"/>
      <c r="K277" s="226"/>
      <c r="L277" s="605"/>
      <c r="M277" s="605"/>
      <c r="N277" s="251"/>
      <c r="O277" s="251"/>
      <c r="P277" s="607"/>
      <c r="Q277" s="608"/>
    </row>
    <row r="278" spans="1:17">
      <c r="A278" s="601"/>
      <c r="B278" s="602"/>
      <c r="C278" s="603"/>
      <c r="D278" s="603"/>
      <c r="E278" s="603"/>
      <c r="F278" s="603"/>
      <c r="G278" s="603"/>
      <c r="H278" s="603"/>
      <c r="I278" s="603"/>
      <c r="J278" s="604"/>
      <c r="K278" s="226"/>
      <c r="L278" s="605"/>
      <c r="M278" s="605"/>
      <c r="N278" s="251"/>
      <c r="O278" s="251"/>
      <c r="P278" s="607"/>
      <c r="Q278" s="608"/>
    </row>
    <row r="279" spans="1:17">
      <c r="A279" s="601"/>
      <c r="B279" s="602"/>
      <c r="C279" s="603"/>
      <c r="D279" s="603"/>
      <c r="E279" s="603"/>
      <c r="F279" s="603"/>
      <c r="G279" s="603"/>
      <c r="H279" s="603"/>
      <c r="I279" s="603"/>
      <c r="J279" s="604"/>
      <c r="K279" s="226"/>
      <c r="L279" s="605"/>
      <c r="M279" s="605"/>
      <c r="N279" s="251"/>
      <c r="O279" s="251"/>
      <c r="P279" s="607"/>
      <c r="Q279" s="608"/>
    </row>
    <row r="280" spans="1:17">
      <c r="A280" s="601"/>
      <c r="B280" s="602"/>
      <c r="C280" s="603"/>
      <c r="D280" s="603"/>
      <c r="E280" s="603"/>
      <c r="F280" s="603"/>
      <c r="G280" s="603"/>
      <c r="H280" s="603"/>
      <c r="I280" s="603"/>
      <c r="J280" s="604"/>
      <c r="K280" s="226"/>
      <c r="L280" s="605"/>
      <c r="M280" s="605"/>
      <c r="N280" s="251"/>
      <c r="O280" s="251"/>
      <c r="P280" s="607"/>
      <c r="Q280" s="608"/>
    </row>
    <row r="281" spans="1:17">
      <c r="A281" s="601"/>
      <c r="B281" s="602"/>
      <c r="C281" s="603"/>
      <c r="D281" s="603"/>
      <c r="E281" s="603"/>
      <c r="F281" s="603"/>
      <c r="G281" s="603"/>
      <c r="H281" s="603"/>
      <c r="I281" s="603"/>
      <c r="J281" s="604"/>
      <c r="K281" s="226"/>
      <c r="L281" s="605"/>
      <c r="M281" s="605"/>
      <c r="N281" s="251"/>
      <c r="O281" s="251"/>
      <c r="P281" s="607"/>
      <c r="Q281" s="608"/>
    </row>
    <row r="282" spans="1:17">
      <c r="A282" s="601"/>
      <c r="B282" s="602"/>
      <c r="C282" s="603"/>
      <c r="D282" s="603"/>
      <c r="E282" s="603"/>
      <c r="F282" s="603"/>
      <c r="G282" s="603"/>
      <c r="H282" s="603"/>
      <c r="I282" s="603"/>
      <c r="J282" s="604"/>
      <c r="K282" s="226"/>
      <c r="L282" s="605"/>
      <c r="M282" s="605"/>
      <c r="N282" s="251"/>
      <c r="O282" s="251"/>
      <c r="P282" s="607"/>
      <c r="Q282" s="608"/>
    </row>
    <row r="283" spans="1:17">
      <c r="A283" s="601"/>
      <c r="B283" s="602"/>
      <c r="C283" s="603"/>
      <c r="D283" s="603"/>
      <c r="E283" s="603"/>
      <c r="F283" s="603"/>
      <c r="G283" s="603"/>
      <c r="H283" s="603"/>
      <c r="I283" s="603"/>
      <c r="J283" s="604"/>
      <c r="K283" s="226"/>
      <c r="L283" s="605"/>
      <c r="M283" s="605"/>
      <c r="N283" s="251"/>
      <c r="O283" s="251"/>
      <c r="P283" s="607"/>
      <c r="Q283" s="608"/>
    </row>
    <row r="284" spans="1:17">
      <c r="A284" s="601"/>
      <c r="B284" s="602"/>
      <c r="C284" s="603"/>
      <c r="D284" s="603"/>
      <c r="E284" s="603"/>
      <c r="F284" s="603"/>
      <c r="G284" s="603"/>
      <c r="H284" s="603"/>
      <c r="I284" s="603"/>
      <c r="J284" s="604"/>
      <c r="K284" s="226"/>
      <c r="L284" s="605"/>
      <c r="M284" s="605"/>
      <c r="N284" s="251"/>
      <c r="O284" s="251"/>
      <c r="P284" s="607"/>
      <c r="Q284" s="608"/>
    </row>
    <row r="285" spans="1:17">
      <c r="A285" s="601"/>
      <c r="B285" s="602"/>
      <c r="C285" s="603"/>
      <c r="D285" s="603"/>
      <c r="E285" s="603"/>
      <c r="F285" s="603"/>
      <c r="G285" s="603"/>
      <c r="H285" s="603"/>
      <c r="I285" s="603"/>
      <c r="J285" s="604"/>
      <c r="K285" s="226"/>
      <c r="L285" s="605"/>
      <c r="M285" s="605"/>
      <c r="N285" s="251"/>
      <c r="O285" s="251"/>
      <c r="P285" s="607"/>
      <c r="Q285" s="608"/>
    </row>
    <row r="286" spans="1:17">
      <c r="A286" s="601"/>
      <c r="B286" s="602"/>
      <c r="C286" s="603"/>
      <c r="D286" s="603"/>
      <c r="E286" s="603"/>
      <c r="F286" s="603"/>
      <c r="G286" s="603"/>
      <c r="H286" s="603"/>
      <c r="I286" s="603"/>
      <c r="J286" s="604"/>
      <c r="K286" s="226"/>
      <c r="L286" s="605"/>
      <c r="M286" s="605"/>
      <c r="N286" s="251"/>
      <c r="O286" s="251"/>
      <c r="P286" s="607"/>
      <c r="Q286" s="608"/>
    </row>
    <row r="287" spans="1:17">
      <c r="A287" s="601"/>
      <c r="B287" s="602"/>
      <c r="C287" s="603"/>
      <c r="D287" s="603"/>
      <c r="E287" s="603"/>
      <c r="F287" s="603"/>
      <c r="G287" s="603"/>
      <c r="H287" s="603"/>
      <c r="I287" s="603"/>
      <c r="J287" s="604"/>
      <c r="K287" s="226"/>
      <c r="L287" s="605"/>
      <c r="M287" s="605"/>
      <c r="N287" s="251"/>
      <c r="O287" s="251"/>
      <c r="P287" s="607"/>
      <c r="Q287" s="608"/>
    </row>
    <row r="288" spans="1:17">
      <c r="A288" s="601"/>
      <c r="B288" s="602"/>
      <c r="C288" s="603"/>
      <c r="D288" s="603"/>
      <c r="E288" s="603"/>
      <c r="F288" s="603"/>
      <c r="G288" s="603"/>
      <c r="H288" s="603"/>
      <c r="I288" s="603"/>
      <c r="J288" s="604"/>
      <c r="K288" s="226"/>
      <c r="L288" s="605"/>
      <c r="M288" s="605"/>
      <c r="N288" s="251"/>
      <c r="O288" s="251"/>
      <c r="P288" s="607"/>
      <c r="Q288" s="608"/>
    </row>
    <row r="289" spans="1:17">
      <c r="A289" s="601"/>
      <c r="B289" s="602"/>
      <c r="C289" s="603"/>
      <c r="D289" s="603"/>
      <c r="E289" s="603"/>
      <c r="F289" s="603"/>
      <c r="G289" s="603"/>
      <c r="H289" s="603"/>
      <c r="I289" s="603"/>
      <c r="J289" s="604"/>
      <c r="K289" s="226"/>
      <c r="L289" s="605"/>
      <c r="M289" s="605"/>
      <c r="N289" s="251"/>
      <c r="O289" s="251"/>
      <c r="P289" s="607"/>
      <c r="Q289" s="608"/>
    </row>
    <row r="290" spans="1:17">
      <c r="A290" s="601"/>
      <c r="B290" s="602"/>
      <c r="C290" s="603"/>
      <c r="D290" s="603"/>
      <c r="E290" s="603"/>
      <c r="F290" s="603"/>
      <c r="G290" s="603"/>
      <c r="H290" s="603"/>
      <c r="I290" s="603"/>
      <c r="J290" s="604"/>
      <c r="K290" s="226"/>
      <c r="L290" s="605"/>
      <c r="M290" s="605"/>
      <c r="N290" s="251"/>
      <c r="O290" s="251"/>
      <c r="P290" s="607"/>
      <c r="Q290" s="608"/>
    </row>
    <row r="291" spans="1:17">
      <c r="A291" s="601"/>
      <c r="B291" s="602"/>
      <c r="C291" s="603"/>
      <c r="D291" s="603"/>
      <c r="E291" s="603"/>
      <c r="F291" s="603"/>
      <c r="G291" s="603"/>
      <c r="H291" s="603"/>
      <c r="I291" s="603"/>
      <c r="J291" s="604"/>
      <c r="K291" s="226"/>
      <c r="L291" s="605"/>
      <c r="M291" s="605"/>
      <c r="N291" s="251"/>
      <c r="O291" s="251"/>
      <c r="P291" s="607"/>
      <c r="Q291" s="608"/>
    </row>
    <row r="292" spans="1:17">
      <c r="A292" s="601"/>
      <c r="B292" s="602"/>
      <c r="C292" s="603"/>
      <c r="D292" s="603"/>
      <c r="E292" s="603"/>
      <c r="F292" s="603"/>
      <c r="G292" s="603"/>
      <c r="H292" s="603"/>
      <c r="I292" s="603"/>
      <c r="J292" s="604"/>
      <c r="K292" s="226"/>
      <c r="L292" s="605"/>
      <c r="M292" s="605"/>
      <c r="N292" s="251"/>
      <c r="O292" s="251"/>
      <c r="P292" s="607"/>
      <c r="Q292" s="608"/>
    </row>
    <row r="293" spans="1:17">
      <c r="A293" s="601"/>
      <c r="B293" s="602"/>
      <c r="C293" s="603"/>
      <c r="D293" s="603"/>
      <c r="E293" s="603"/>
      <c r="F293" s="603"/>
      <c r="G293" s="603"/>
      <c r="H293" s="603"/>
      <c r="I293" s="603"/>
      <c r="J293" s="604"/>
      <c r="K293" s="226"/>
      <c r="L293" s="605"/>
      <c r="M293" s="605"/>
      <c r="N293" s="251"/>
      <c r="O293" s="251"/>
      <c r="P293" s="607"/>
      <c r="Q293" s="608"/>
    </row>
    <row r="294" spans="1:17">
      <c r="A294" s="601"/>
      <c r="B294" s="602"/>
      <c r="C294" s="603"/>
      <c r="D294" s="603"/>
      <c r="E294" s="603"/>
      <c r="F294" s="603"/>
      <c r="G294" s="603"/>
      <c r="H294" s="603"/>
      <c r="I294" s="603"/>
      <c r="J294" s="604"/>
      <c r="K294" s="226"/>
      <c r="L294" s="605"/>
      <c r="M294" s="605"/>
      <c r="N294" s="251"/>
      <c r="O294" s="251"/>
      <c r="P294" s="607"/>
      <c r="Q294" s="608"/>
    </row>
    <row r="295" spans="1:17">
      <c r="A295" s="601"/>
      <c r="B295" s="602"/>
      <c r="C295" s="603"/>
      <c r="D295" s="603"/>
      <c r="E295" s="603"/>
      <c r="F295" s="603"/>
      <c r="G295" s="603"/>
      <c r="H295" s="603"/>
      <c r="I295" s="603"/>
      <c r="J295" s="604"/>
      <c r="K295" s="226"/>
      <c r="L295" s="605"/>
      <c r="M295" s="605"/>
      <c r="N295" s="251"/>
      <c r="O295" s="251"/>
      <c r="P295" s="607"/>
      <c r="Q295" s="608"/>
    </row>
    <row r="296" spans="1:17">
      <c r="A296" s="601"/>
      <c r="B296" s="602"/>
      <c r="C296" s="603"/>
      <c r="D296" s="603"/>
      <c r="E296" s="603"/>
      <c r="F296" s="603"/>
      <c r="G296" s="603"/>
      <c r="H296" s="603"/>
      <c r="I296" s="603"/>
      <c r="J296" s="604"/>
      <c r="K296" s="226"/>
      <c r="L296" s="605"/>
      <c r="M296" s="605"/>
      <c r="N296" s="251"/>
      <c r="O296" s="251"/>
      <c r="P296" s="607"/>
      <c r="Q296" s="608"/>
    </row>
    <row r="297" spans="1:17">
      <c r="A297" s="601"/>
      <c r="B297" s="602"/>
      <c r="C297" s="603"/>
      <c r="D297" s="603"/>
      <c r="E297" s="603"/>
      <c r="F297" s="603"/>
      <c r="G297" s="603"/>
      <c r="H297" s="603"/>
      <c r="I297" s="603"/>
      <c r="J297" s="604"/>
      <c r="K297" s="226"/>
      <c r="L297" s="605"/>
      <c r="M297" s="605"/>
      <c r="N297" s="251"/>
      <c r="O297" s="251"/>
      <c r="P297" s="607"/>
      <c r="Q297" s="608"/>
    </row>
    <row r="298" spans="1:17">
      <c r="A298" s="601"/>
      <c r="B298" s="602"/>
      <c r="C298" s="603"/>
      <c r="D298" s="603"/>
      <c r="E298" s="603"/>
      <c r="F298" s="603"/>
      <c r="G298" s="603"/>
      <c r="H298" s="603"/>
      <c r="I298" s="603"/>
      <c r="J298" s="604"/>
      <c r="K298" s="226"/>
      <c r="L298" s="605"/>
      <c r="M298" s="605"/>
      <c r="N298" s="614"/>
      <c r="O298" s="614"/>
      <c r="P298" s="607"/>
      <c r="Q298" s="608"/>
    </row>
    <row r="299" spans="1:17">
      <c r="A299" s="601"/>
      <c r="B299" s="602"/>
      <c r="C299" s="603"/>
      <c r="D299" s="603"/>
      <c r="E299" s="603"/>
      <c r="F299" s="603"/>
      <c r="G299" s="603"/>
      <c r="H299" s="603"/>
      <c r="I299" s="603"/>
      <c r="J299" s="604"/>
      <c r="K299" s="226"/>
      <c r="L299" s="605"/>
      <c r="M299" s="605"/>
      <c r="N299" s="614"/>
      <c r="O299" s="614"/>
      <c r="P299" s="607"/>
      <c r="Q299" s="608"/>
    </row>
    <row r="300" spans="1:17">
      <c r="A300" s="601"/>
      <c r="B300" s="602"/>
      <c r="C300" s="603"/>
      <c r="D300" s="603"/>
      <c r="E300" s="603"/>
      <c r="F300" s="603"/>
      <c r="G300" s="603"/>
      <c r="H300" s="603"/>
      <c r="I300" s="603"/>
      <c r="J300" s="604"/>
      <c r="K300" s="226"/>
      <c r="L300" s="605"/>
      <c r="M300" s="605"/>
      <c r="N300" s="614"/>
      <c r="O300" s="614"/>
      <c r="P300" s="607"/>
      <c r="Q300" s="608"/>
    </row>
    <row r="301" spans="1:17">
      <c r="A301" s="601"/>
      <c r="B301" s="602"/>
      <c r="C301" s="603"/>
      <c r="D301" s="603"/>
      <c r="E301" s="603"/>
      <c r="F301" s="603"/>
      <c r="G301" s="603"/>
      <c r="H301" s="603"/>
      <c r="I301" s="603"/>
      <c r="J301" s="604"/>
      <c r="K301" s="226"/>
      <c r="L301" s="605"/>
      <c r="M301" s="605"/>
      <c r="N301" s="251"/>
      <c r="O301" s="251"/>
      <c r="P301" s="607"/>
      <c r="Q301" s="608"/>
    </row>
    <row r="302" spans="1:17">
      <c r="A302" s="601"/>
      <c r="B302" s="602"/>
      <c r="C302" s="603"/>
      <c r="D302" s="603"/>
      <c r="E302" s="603"/>
      <c r="F302" s="603"/>
      <c r="G302" s="603"/>
      <c r="H302" s="603"/>
      <c r="I302" s="603"/>
      <c r="J302" s="604"/>
      <c r="K302" s="226"/>
      <c r="L302" s="605"/>
      <c r="M302" s="605"/>
      <c r="N302" s="251"/>
      <c r="O302" s="251"/>
      <c r="P302" s="607"/>
      <c r="Q302" s="608"/>
    </row>
    <row r="303" spans="1:17">
      <c r="A303" s="601"/>
      <c r="B303" s="602"/>
      <c r="C303" s="603"/>
      <c r="D303" s="603"/>
      <c r="E303" s="603"/>
      <c r="F303" s="603"/>
      <c r="G303" s="603"/>
      <c r="H303" s="603"/>
      <c r="I303" s="603"/>
      <c r="J303" s="604"/>
      <c r="K303" s="226"/>
      <c r="L303" s="605"/>
      <c r="M303" s="605"/>
      <c r="N303" s="251"/>
      <c r="O303" s="251"/>
      <c r="P303" s="607"/>
      <c r="Q303" s="608"/>
    </row>
    <row r="304" spans="1:17">
      <c r="A304" s="601"/>
      <c r="B304" s="602"/>
      <c r="C304" s="603"/>
      <c r="D304" s="603"/>
      <c r="E304" s="603"/>
      <c r="F304" s="603"/>
      <c r="G304" s="603"/>
      <c r="H304" s="603"/>
      <c r="I304" s="603"/>
      <c r="J304" s="604"/>
      <c r="K304" s="226"/>
      <c r="L304" s="605"/>
      <c r="M304" s="605"/>
      <c r="N304" s="251"/>
      <c r="O304" s="251"/>
      <c r="P304" s="607"/>
      <c r="Q304" s="608"/>
    </row>
    <row r="305" spans="1:17">
      <c r="A305" s="601"/>
      <c r="B305" s="602"/>
      <c r="C305" s="603"/>
      <c r="D305" s="603"/>
      <c r="E305" s="603"/>
      <c r="F305" s="603"/>
      <c r="G305" s="603"/>
      <c r="H305" s="603"/>
      <c r="I305" s="603"/>
      <c r="J305" s="604"/>
      <c r="K305" s="226"/>
      <c r="L305" s="605"/>
      <c r="M305" s="605"/>
      <c r="N305" s="251"/>
      <c r="O305" s="251"/>
      <c r="P305" s="607"/>
      <c r="Q305" s="608"/>
    </row>
    <row r="306" spans="1:17">
      <c r="A306" s="601"/>
      <c r="B306" s="602"/>
      <c r="C306" s="603"/>
      <c r="D306" s="603"/>
      <c r="E306" s="603"/>
      <c r="F306" s="603"/>
      <c r="G306" s="603"/>
      <c r="H306" s="603"/>
      <c r="I306" s="603"/>
      <c r="J306" s="604"/>
      <c r="K306" s="226"/>
      <c r="L306" s="605"/>
      <c r="M306" s="605"/>
      <c r="N306" s="251"/>
      <c r="O306" s="251"/>
      <c r="P306" s="607"/>
      <c r="Q306" s="608"/>
    </row>
    <row r="307" spans="1:17">
      <c r="A307" s="601"/>
      <c r="B307" s="602"/>
      <c r="C307" s="603"/>
      <c r="D307" s="603"/>
      <c r="E307" s="603"/>
      <c r="F307" s="603"/>
      <c r="G307" s="603"/>
      <c r="H307" s="603"/>
      <c r="I307" s="603"/>
      <c r="J307" s="604"/>
      <c r="K307" s="226"/>
      <c r="L307" s="605"/>
      <c r="M307" s="605"/>
      <c r="N307" s="251"/>
      <c r="O307" s="251"/>
      <c r="P307" s="607"/>
      <c r="Q307" s="608"/>
    </row>
    <row r="308" spans="1:17">
      <c r="A308" s="601"/>
      <c r="B308" s="602"/>
      <c r="C308" s="603"/>
      <c r="D308" s="603"/>
      <c r="E308" s="603"/>
      <c r="F308" s="603"/>
      <c r="G308" s="603"/>
      <c r="H308" s="603"/>
      <c r="I308" s="603"/>
      <c r="J308" s="604"/>
      <c r="K308" s="226"/>
      <c r="L308" s="605"/>
      <c r="M308" s="605"/>
      <c r="N308" s="251"/>
      <c r="O308" s="251"/>
      <c r="P308" s="607"/>
      <c r="Q308" s="608"/>
    </row>
    <row r="309" spans="1:17">
      <c r="A309" s="601"/>
      <c r="B309" s="602"/>
      <c r="C309" s="603"/>
      <c r="D309" s="603"/>
      <c r="E309" s="603"/>
      <c r="F309" s="603"/>
      <c r="G309" s="603"/>
      <c r="H309" s="603"/>
      <c r="I309" s="603"/>
      <c r="J309" s="604"/>
      <c r="K309" s="226"/>
      <c r="L309" s="605"/>
      <c r="M309" s="605"/>
      <c r="N309" s="251"/>
      <c r="O309" s="251"/>
      <c r="P309" s="607"/>
      <c r="Q309" s="608"/>
    </row>
    <row r="310" spans="1:17">
      <c r="A310" s="601"/>
      <c r="B310" s="602"/>
      <c r="C310" s="603"/>
      <c r="D310" s="603"/>
      <c r="E310" s="603"/>
      <c r="F310" s="603"/>
      <c r="G310" s="603"/>
      <c r="H310" s="603"/>
      <c r="I310" s="603"/>
      <c r="J310" s="604"/>
      <c r="K310" s="226"/>
      <c r="L310" s="605"/>
      <c r="M310" s="605"/>
      <c r="N310" s="251"/>
      <c r="O310" s="251"/>
      <c r="P310" s="607"/>
      <c r="Q310" s="608"/>
    </row>
    <row r="311" spans="1:17">
      <c r="A311" s="601"/>
      <c r="B311" s="602"/>
      <c r="C311" s="603"/>
      <c r="D311" s="603"/>
      <c r="E311" s="603"/>
      <c r="F311" s="603"/>
      <c r="G311" s="603"/>
      <c r="H311" s="603"/>
      <c r="I311" s="603"/>
      <c r="J311" s="604"/>
      <c r="K311" s="226"/>
      <c r="L311" s="605"/>
      <c r="M311" s="605"/>
      <c r="N311" s="251"/>
      <c r="O311" s="251"/>
      <c r="P311" s="607"/>
      <c r="Q311" s="608"/>
    </row>
    <row r="312" spans="1:17">
      <c r="A312" s="601"/>
      <c r="B312" s="602"/>
      <c r="C312" s="603"/>
      <c r="D312" s="603"/>
      <c r="E312" s="603"/>
      <c r="F312" s="603"/>
      <c r="G312" s="603"/>
      <c r="H312" s="603"/>
      <c r="I312" s="603"/>
      <c r="J312" s="604"/>
      <c r="K312" s="226"/>
      <c r="L312" s="605"/>
      <c r="M312" s="605"/>
      <c r="N312" s="251"/>
      <c r="O312" s="251"/>
      <c r="P312" s="607"/>
      <c r="Q312" s="608"/>
    </row>
    <row r="313" spans="1:17">
      <c r="A313" s="601"/>
      <c r="B313" s="602"/>
      <c r="C313" s="603"/>
      <c r="D313" s="603"/>
      <c r="E313" s="603"/>
      <c r="F313" s="603"/>
      <c r="G313" s="603"/>
      <c r="H313" s="603"/>
      <c r="I313" s="603"/>
      <c r="J313" s="604"/>
      <c r="K313" s="226"/>
      <c r="L313" s="605"/>
      <c r="M313" s="605"/>
      <c r="N313" s="251"/>
      <c r="O313" s="251"/>
      <c r="P313" s="607"/>
      <c r="Q313" s="608"/>
    </row>
    <row r="314" spans="1:17">
      <c r="A314" s="601"/>
      <c r="B314" s="602"/>
      <c r="C314" s="603"/>
      <c r="D314" s="603"/>
      <c r="E314" s="603"/>
      <c r="F314" s="603"/>
      <c r="G314" s="603"/>
      <c r="H314" s="603"/>
      <c r="I314" s="603"/>
      <c r="J314" s="604"/>
      <c r="K314" s="226"/>
      <c r="L314" s="605"/>
      <c r="M314" s="605"/>
      <c r="N314" s="251"/>
      <c r="O314" s="251"/>
      <c r="P314" s="607"/>
      <c r="Q314" s="608"/>
    </row>
    <row r="315" spans="1:17">
      <c r="A315" s="601"/>
      <c r="B315" s="602"/>
      <c r="C315" s="603"/>
      <c r="D315" s="603"/>
      <c r="E315" s="603"/>
      <c r="F315" s="603"/>
      <c r="G315" s="603"/>
      <c r="H315" s="603"/>
      <c r="I315" s="603"/>
      <c r="J315" s="604"/>
      <c r="K315" s="226"/>
      <c r="L315" s="605"/>
      <c r="M315" s="605"/>
      <c r="N315" s="251"/>
      <c r="O315" s="251"/>
      <c r="P315" s="607"/>
      <c r="Q315" s="608"/>
    </row>
    <row r="316" spans="1:17">
      <c r="A316" s="601"/>
      <c r="B316" s="602"/>
      <c r="C316" s="603"/>
      <c r="D316" s="603"/>
      <c r="E316" s="603"/>
      <c r="F316" s="603"/>
      <c r="G316" s="603"/>
      <c r="H316" s="603"/>
      <c r="I316" s="603"/>
      <c r="J316" s="604"/>
      <c r="K316" s="226"/>
      <c r="L316" s="605"/>
      <c r="M316" s="605"/>
      <c r="N316" s="251"/>
      <c r="O316" s="251"/>
      <c r="P316" s="607"/>
      <c r="Q316" s="608"/>
    </row>
    <row r="317" spans="1:17">
      <c r="A317" s="601"/>
      <c r="B317" s="602"/>
      <c r="C317" s="603"/>
      <c r="D317" s="603"/>
      <c r="E317" s="603"/>
      <c r="F317" s="603"/>
      <c r="G317" s="603"/>
      <c r="H317" s="603"/>
      <c r="I317" s="603"/>
      <c r="J317" s="604"/>
      <c r="K317" s="226"/>
      <c r="L317" s="605"/>
      <c r="M317" s="605"/>
      <c r="N317" s="251"/>
      <c r="O317" s="251"/>
      <c r="P317" s="607"/>
      <c r="Q317" s="608"/>
    </row>
    <row r="318" spans="1:17">
      <c r="A318" s="601"/>
      <c r="B318" s="602"/>
      <c r="C318" s="603"/>
      <c r="D318" s="603"/>
      <c r="E318" s="603"/>
      <c r="F318" s="603"/>
      <c r="G318" s="603"/>
      <c r="H318" s="603"/>
      <c r="I318" s="603"/>
      <c r="J318" s="604"/>
      <c r="K318" s="226"/>
      <c r="L318" s="605"/>
      <c r="M318" s="605"/>
      <c r="N318" s="251"/>
      <c r="O318" s="251"/>
      <c r="P318" s="607"/>
      <c r="Q318" s="608"/>
    </row>
    <row r="319" spans="1:17">
      <c r="A319" s="601"/>
      <c r="B319" s="602"/>
      <c r="C319" s="603"/>
      <c r="D319" s="603"/>
      <c r="E319" s="603"/>
      <c r="F319" s="603"/>
      <c r="G319" s="603"/>
      <c r="H319" s="603"/>
      <c r="I319" s="603"/>
      <c r="J319" s="604"/>
      <c r="K319" s="226"/>
      <c r="L319" s="605"/>
      <c r="M319" s="605"/>
      <c r="N319" s="251"/>
      <c r="O319" s="251"/>
      <c r="P319" s="607"/>
      <c r="Q319" s="608"/>
    </row>
    <row r="320" spans="1:17">
      <c r="A320" s="601"/>
      <c r="B320" s="602"/>
      <c r="C320" s="603"/>
      <c r="D320" s="603"/>
      <c r="E320" s="603"/>
      <c r="F320" s="603"/>
      <c r="G320" s="603"/>
      <c r="H320" s="603"/>
      <c r="I320" s="603"/>
      <c r="J320" s="604"/>
      <c r="K320" s="226"/>
      <c r="L320" s="605"/>
      <c r="M320" s="605"/>
      <c r="N320" s="251"/>
      <c r="O320" s="251"/>
      <c r="P320" s="607"/>
      <c r="Q320" s="608"/>
    </row>
    <row r="321" spans="1:17">
      <c r="A321" s="601"/>
      <c r="B321" s="602"/>
      <c r="C321" s="603"/>
      <c r="D321" s="603"/>
      <c r="E321" s="603"/>
      <c r="F321" s="603"/>
      <c r="G321" s="603"/>
      <c r="H321" s="603"/>
      <c r="I321" s="603"/>
      <c r="J321" s="604"/>
      <c r="K321" s="226"/>
      <c r="L321" s="605"/>
      <c r="M321" s="605"/>
      <c r="N321" s="251"/>
      <c r="O321" s="251"/>
      <c r="P321" s="607"/>
      <c r="Q321" s="608"/>
    </row>
    <row r="322" spans="1:17">
      <c r="A322" s="601"/>
      <c r="B322" s="602"/>
      <c r="C322" s="603"/>
      <c r="D322" s="603"/>
      <c r="E322" s="603"/>
      <c r="F322" s="603"/>
      <c r="G322" s="603"/>
      <c r="H322" s="603"/>
      <c r="I322" s="603"/>
      <c r="J322" s="604"/>
      <c r="K322" s="226"/>
      <c r="L322" s="605"/>
      <c r="M322" s="605"/>
      <c r="N322" s="251"/>
      <c r="O322" s="251"/>
      <c r="P322" s="607"/>
      <c r="Q322" s="608"/>
    </row>
    <row r="323" spans="1:17">
      <c r="A323" s="601"/>
      <c r="B323" s="602"/>
      <c r="C323" s="603"/>
      <c r="D323" s="603"/>
      <c r="E323" s="603"/>
      <c r="F323" s="603"/>
      <c r="G323" s="603"/>
      <c r="H323" s="603"/>
      <c r="I323" s="603"/>
      <c r="J323" s="604"/>
      <c r="K323" s="226"/>
      <c r="L323" s="605"/>
      <c r="M323" s="605"/>
      <c r="N323" s="251"/>
      <c r="O323" s="251"/>
      <c r="P323" s="607"/>
      <c r="Q323" s="608"/>
    </row>
    <row r="324" spans="1:17">
      <c r="A324" s="601"/>
      <c r="B324" s="602"/>
      <c r="C324" s="603"/>
      <c r="D324" s="603"/>
      <c r="E324" s="603"/>
      <c r="F324" s="603"/>
      <c r="G324" s="603"/>
      <c r="H324" s="603"/>
      <c r="I324" s="603"/>
      <c r="J324" s="604"/>
      <c r="K324" s="226"/>
      <c r="L324" s="605"/>
      <c r="M324" s="605"/>
      <c r="N324" s="251"/>
      <c r="O324" s="251"/>
      <c r="P324" s="607"/>
      <c r="Q324" s="608"/>
    </row>
    <row r="325" spans="1:17">
      <c r="A325" s="601"/>
      <c r="B325" s="602"/>
      <c r="C325" s="603"/>
      <c r="D325" s="603"/>
      <c r="E325" s="603"/>
      <c r="F325" s="603"/>
      <c r="G325" s="603"/>
      <c r="H325" s="603"/>
      <c r="I325" s="603"/>
      <c r="J325" s="604"/>
      <c r="K325" s="226"/>
      <c r="L325" s="605"/>
      <c r="M325" s="605"/>
      <c r="N325" s="251"/>
      <c r="O325" s="251"/>
      <c r="P325" s="607"/>
      <c r="Q325" s="608"/>
    </row>
    <row r="326" spans="1:17">
      <c r="A326" s="601"/>
      <c r="B326" s="602"/>
      <c r="C326" s="603"/>
      <c r="D326" s="603"/>
      <c r="E326" s="603"/>
      <c r="F326" s="603"/>
      <c r="G326" s="603"/>
      <c r="H326" s="603"/>
      <c r="I326" s="603"/>
      <c r="J326" s="604"/>
      <c r="K326" s="226"/>
      <c r="L326" s="605"/>
      <c r="M326" s="605"/>
      <c r="N326" s="251"/>
      <c r="O326" s="251"/>
      <c r="P326" s="607"/>
      <c r="Q326" s="608"/>
    </row>
    <row r="327" spans="1:17">
      <c r="A327" s="601"/>
      <c r="B327" s="602"/>
      <c r="C327" s="603"/>
      <c r="D327" s="603"/>
      <c r="E327" s="603"/>
      <c r="F327" s="603"/>
      <c r="G327" s="603"/>
      <c r="H327" s="603"/>
      <c r="I327" s="603"/>
      <c r="J327" s="604"/>
      <c r="K327" s="226"/>
      <c r="L327" s="605"/>
      <c r="M327" s="605"/>
      <c r="N327" s="251"/>
      <c r="O327" s="251"/>
      <c r="P327" s="607"/>
      <c r="Q327" s="608"/>
    </row>
    <row r="328" spans="1:17">
      <c r="A328" s="601"/>
      <c r="B328" s="602"/>
      <c r="C328" s="603"/>
      <c r="D328" s="603"/>
      <c r="E328" s="603"/>
      <c r="F328" s="603"/>
      <c r="G328" s="603"/>
      <c r="H328" s="603"/>
      <c r="I328" s="603"/>
      <c r="J328" s="604"/>
      <c r="K328" s="226"/>
      <c r="L328" s="605"/>
      <c r="M328" s="605"/>
      <c r="N328" s="251"/>
      <c r="O328" s="251"/>
      <c r="P328" s="607"/>
      <c r="Q328" s="608"/>
    </row>
    <row r="329" spans="1:17">
      <c r="A329" s="601"/>
      <c r="B329" s="602"/>
      <c r="C329" s="603"/>
      <c r="D329" s="603"/>
      <c r="E329" s="603"/>
      <c r="F329" s="603"/>
      <c r="G329" s="603"/>
      <c r="H329" s="603"/>
      <c r="I329" s="603"/>
      <c r="J329" s="604"/>
      <c r="K329" s="226"/>
      <c r="L329" s="605"/>
      <c r="M329" s="605"/>
      <c r="N329" s="251"/>
      <c r="O329" s="251"/>
      <c r="P329" s="607"/>
      <c r="Q329" s="608"/>
    </row>
    <row r="330" spans="1:17">
      <c r="A330" s="601"/>
      <c r="B330" s="602"/>
      <c r="C330" s="603"/>
      <c r="D330" s="603"/>
      <c r="E330" s="603"/>
      <c r="F330" s="603"/>
      <c r="G330" s="603"/>
      <c r="H330" s="603"/>
      <c r="I330" s="603"/>
      <c r="J330" s="604"/>
      <c r="K330" s="226"/>
      <c r="L330" s="605"/>
      <c r="M330" s="605"/>
      <c r="N330" s="251"/>
      <c r="O330" s="251"/>
      <c r="P330" s="607"/>
      <c r="Q330" s="608"/>
    </row>
    <row r="331" spans="1:17">
      <c r="A331" s="601"/>
      <c r="B331" s="602"/>
      <c r="C331" s="603"/>
      <c r="D331" s="603"/>
      <c r="E331" s="603"/>
      <c r="F331" s="603"/>
      <c r="G331" s="603"/>
      <c r="H331" s="603"/>
      <c r="I331" s="603"/>
      <c r="J331" s="604"/>
      <c r="K331" s="226"/>
      <c r="L331" s="605"/>
      <c r="M331" s="605"/>
      <c r="N331" s="251"/>
      <c r="O331" s="251"/>
      <c r="P331" s="607"/>
      <c r="Q331" s="608"/>
    </row>
    <row r="332" spans="1:17">
      <c r="A332" s="601"/>
      <c r="B332" s="602"/>
      <c r="C332" s="603"/>
      <c r="D332" s="603"/>
      <c r="E332" s="603"/>
      <c r="F332" s="603"/>
      <c r="G332" s="603"/>
      <c r="H332" s="603"/>
      <c r="I332" s="603"/>
      <c r="J332" s="604"/>
      <c r="K332" s="226"/>
      <c r="L332" s="605"/>
      <c r="M332" s="605"/>
      <c r="N332" s="251"/>
      <c r="O332" s="251"/>
      <c r="P332" s="607"/>
      <c r="Q332" s="608"/>
    </row>
    <row r="333" spans="1:17">
      <c r="A333" s="601"/>
      <c r="B333" s="602"/>
      <c r="C333" s="603"/>
      <c r="D333" s="603"/>
      <c r="E333" s="603"/>
      <c r="F333" s="603"/>
      <c r="G333" s="603"/>
      <c r="H333" s="603"/>
      <c r="I333" s="603"/>
      <c r="J333" s="604"/>
      <c r="K333" s="226"/>
      <c r="L333" s="605"/>
      <c r="M333" s="605"/>
      <c r="N333" s="251"/>
      <c r="O333" s="251"/>
      <c r="P333" s="607"/>
      <c r="Q333" s="608"/>
    </row>
    <row r="334" spans="1:17">
      <c r="A334" s="601"/>
      <c r="B334" s="602"/>
      <c r="C334" s="603"/>
      <c r="D334" s="603"/>
      <c r="E334" s="603"/>
      <c r="F334" s="603"/>
      <c r="G334" s="603"/>
      <c r="H334" s="603"/>
      <c r="I334" s="603"/>
      <c r="J334" s="604"/>
      <c r="K334" s="226"/>
      <c r="L334" s="605"/>
      <c r="M334" s="605"/>
      <c r="N334" s="251"/>
      <c r="O334" s="251"/>
      <c r="P334" s="607"/>
      <c r="Q334" s="608"/>
    </row>
    <row r="335" spans="1:17">
      <c r="A335" s="601"/>
      <c r="B335" s="602"/>
      <c r="C335" s="603"/>
      <c r="D335" s="603"/>
      <c r="E335" s="603"/>
      <c r="F335" s="603"/>
      <c r="G335" s="603"/>
      <c r="H335" s="603"/>
      <c r="I335" s="603"/>
      <c r="J335" s="604"/>
      <c r="K335" s="226"/>
      <c r="L335" s="605"/>
      <c r="M335" s="605"/>
      <c r="N335" s="251"/>
      <c r="O335" s="251"/>
      <c r="P335" s="607"/>
      <c r="Q335" s="608"/>
    </row>
    <row r="336" spans="1:17">
      <c r="A336" s="601"/>
      <c r="B336" s="602"/>
      <c r="C336" s="603"/>
      <c r="D336" s="603"/>
      <c r="E336" s="603"/>
      <c r="F336" s="603"/>
      <c r="G336" s="603"/>
      <c r="H336" s="603"/>
      <c r="I336" s="603"/>
      <c r="J336" s="604"/>
      <c r="K336" s="226"/>
      <c r="L336" s="605"/>
      <c r="M336" s="605"/>
      <c r="N336" s="251"/>
      <c r="O336" s="251"/>
      <c r="P336" s="607"/>
      <c r="Q336" s="608"/>
    </row>
    <row r="337" spans="1:17">
      <c r="A337" s="601"/>
      <c r="B337" s="602"/>
      <c r="C337" s="603"/>
      <c r="D337" s="603"/>
      <c r="E337" s="603"/>
      <c r="F337" s="603"/>
      <c r="G337" s="603"/>
      <c r="H337" s="603"/>
      <c r="I337" s="603"/>
      <c r="J337" s="604"/>
      <c r="K337" s="226"/>
      <c r="L337" s="605"/>
      <c r="M337" s="605"/>
      <c r="N337" s="251"/>
      <c r="O337" s="251"/>
      <c r="P337" s="607"/>
      <c r="Q337" s="608"/>
    </row>
    <row r="338" spans="1:17">
      <c r="A338" s="601"/>
      <c r="B338" s="602"/>
      <c r="C338" s="603"/>
      <c r="D338" s="603"/>
      <c r="E338" s="603"/>
      <c r="F338" s="603"/>
      <c r="G338" s="603"/>
      <c r="H338" s="603"/>
      <c r="I338" s="603"/>
      <c r="J338" s="604"/>
      <c r="K338" s="226"/>
      <c r="L338" s="605"/>
      <c r="M338" s="605"/>
      <c r="N338" s="251"/>
      <c r="O338" s="251"/>
      <c r="P338" s="607"/>
      <c r="Q338" s="608"/>
    </row>
    <row r="339" spans="1:17">
      <c r="A339" s="601"/>
      <c r="B339" s="602"/>
      <c r="C339" s="603"/>
      <c r="D339" s="603"/>
      <c r="E339" s="603"/>
      <c r="F339" s="603"/>
      <c r="G339" s="603"/>
      <c r="H339" s="603"/>
      <c r="I339" s="603"/>
      <c r="J339" s="604"/>
      <c r="K339" s="226"/>
      <c r="L339" s="605"/>
      <c r="M339" s="605"/>
      <c r="N339" s="251"/>
      <c r="O339" s="251"/>
      <c r="P339" s="607"/>
      <c r="Q339" s="608"/>
    </row>
    <row r="340" spans="1:17">
      <c r="A340" s="601"/>
      <c r="B340" s="602"/>
      <c r="C340" s="603"/>
      <c r="D340" s="603"/>
      <c r="E340" s="603"/>
      <c r="F340" s="603"/>
      <c r="G340" s="603"/>
      <c r="H340" s="603"/>
      <c r="I340" s="603"/>
      <c r="J340" s="604"/>
      <c r="K340" s="226"/>
      <c r="L340" s="605"/>
      <c r="M340" s="605"/>
      <c r="N340" s="251"/>
      <c r="O340" s="251"/>
      <c r="P340" s="607"/>
      <c r="Q340" s="608"/>
    </row>
    <row r="341" spans="1:17">
      <c r="A341" s="601"/>
      <c r="B341" s="602"/>
      <c r="C341" s="603"/>
      <c r="D341" s="603"/>
      <c r="E341" s="603"/>
      <c r="F341" s="603"/>
      <c r="G341" s="603"/>
      <c r="H341" s="603"/>
      <c r="I341" s="603"/>
      <c r="J341" s="604"/>
      <c r="K341" s="226"/>
      <c r="L341" s="605"/>
      <c r="M341" s="605"/>
      <c r="N341" s="251"/>
      <c r="O341" s="251"/>
      <c r="P341" s="607"/>
      <c r="Q341" s="608"/>
    </row>
    <row r="342" spans="1:17">
      <c r="A342" s="601"/>
      <c r="B342" s="602"/>
      <c r="C342" s="603"/>
      <c r="D342" s="603"/>
      <c r="E342" s="603"/>
      <c r="F342" s="603"/>
      <c r="G342" s="603"/>
      <c r="H342" s="603"/>
      <c r="I342" s="603"/>
      <c r="J342" s="604"/>
      <c r="K342" s="226"/>
      <c r="L342" s="605"/>
      <c r="M342" s="605"/>
      <c r="N342" s="251"/>
      <c r="O342" s="251"/>
      <c r="P342" s="607"/>
      <c r="Q342" s="608"/>
    </row>
    <row r="343" spans="1:17">
      <c r="A343" s="601"/>
      <c r="B343" s="602"/>
      <c r="C343" s="603"/>
      <c r="D343" s="603"/>
      <c r="E343" s="603"/>
      <c r="F343" s="603"/>
      <c r="G343" s="603"/>
      <c r="H343" s="603"/>
      <c r="I343" s="603"/>
      <c r="J343" s="604"/>
      <c r="K343" s="226"/>
      <c r="L343" s="605"/>
      <c r="M343" s="605"/>
      <c r="N343" s="251"/>
      <c r="O343" s="251"/>
      <c r="P343" s="607"/>
      <c r="Q343" s="608"/>
    </row>
    <row r="344" spans="1:17">
      <c r="A344" s="601"/>
      <c r="B344" s="602"/>
      <c r="C344" s="603"/>
      <c r="D344" s="603"/>
      <c r="E344" s="603"/>
      <c r="F344" s="603"/>
      <c r="G344" s="603"/>
      <c r="H344" s="603"/>
      <c r="I344" s="603"/>
      <c r="J344" s="604"/>
      <c r="K344" s="226"/>
      <c r="L344" s="605"/>
      <c r="M344" s="605"/>
      <c r="N344" s="251"/>
      <c r="O344" s="251"/>
      <c r="P344" s="607"/>
      <c r="Q344" s="608"/>
    </row>
    <row r="345" spans="1:17">
      <c r="A345" s="601"/>
      <c r="B345" s="602"/>
      <c r="C345" s="603"/>
      <c r="D345" s="603"/>
      <c r="E345" s="603"/>
      <c r="F345" s="603"/>
      <c r="G345" s="603"/>
      <c r="H345" s="603"/>
      <c r="I345" s="603"/>
      <c r="J345" s="604"/>
      <c r="K345" s="226"/>
      <c r="L345" s="605"/>
      <c r="M345" s="605"/>
      <c r="N345" s="251"/>
      <c r="O345" s="251"/>
      <c r="P345" s="607"/>
      <c r="Q345" s="608"/>
    </row>
    <row r="346" spans="1:17">
      <c r="A346" s="601"/>
      <c r="B346" s="602"/>
      <c r="C346" s="603"/>
      <c r="D346" s="603"/>
      <c r="E346" s="603"/>
      <c r="F346" s="603"/>
      <c r="G346" s="603"/>
      <c r="H346" s="603"/>
      <c r="I346" s="603"/>
      <c r="J346" s="604"/>
      <c r="K346" s="226"/>
      <c r="L346" s="605"/>
      <c r="M346" s="605"/>
      <c r="N346" s="251"/>
      <c r="O346" s="251"/>
      <c r="P346" s="607"/>
      <c r="Q346" s="608"/>
    </row>
    <row r="347" spans="1:17">
      <c r="A347" s="601"/>
      <c r="B347" s="602"/>
      <c r="C347" s="603"/>
      <c r="D347" s="603"/>
      <c r="E347" s="603"/>
      <c r="F347" s="603"/>
      <c r="G347" s="603"/>
      <c r="H347" s="603"/>
      <c r="I347" s="603"/>
      <c r="J347" s="604"/>
      <c r="K347" s="226"/>
      <c r="L347" s="605"/>
      <c r="M347" s="605"/>
      <c r="N347" s="251"/>
      <c r="O347" s="251"/>
      <c r="P347" s="607"/>
      <c r="Q347" s="608"/>
    </row>
    <row r="348" spans="1:17">
      <c r="A348" s="601"/>
      <c r="B348" s="602"/>
      <c r="C348" s="603"/>
      <c r="D348" s="603"/>
      <c r="E348" s="603"/>
      <c r="F348" s="603"/>
      <c r="G348" s="603"/>
      <c r="H348" s="603"/>
      <c r="I348" s="603"/>
      <c r="J348" s="604"/>
      <c r="K348" s="226"/>
      <c r="L348" s="605"/>
      <c r="M348" s="605"/>
      <c r="N348" s="251"/>
      <c r="O348" s="251"/>
      <c r="P348" s="607"/>
      <c r="Q348" s="608"/>
    </row>
    <row r="349" spans="1:17">
      <c r="A349" s="601"/>
      <c r="B349" s="602"/>
      <c r="C349" s="603"/>
      <c r="D349" s="603"/>
      <c r="E349" s="603"/>
      <c r="F349" s="603"/>
      <c r="G349" s="603"/>
      <c r="H349" s="603"/>
      <c r="I349" s="603"/>
      <c r="J349" s="604"/>
      <c r="K349" s="226"/>
      <c r="L349" s="605"/>
      <c r="M349" s="605"/>
      <c r="N349" s="251"/>
      <c r="O349" s="251"/>
      <c r="P349" s="607"/>
      <c r="Q349" s="608"/>
    </row>
    <row r="350" spans="1:17">
      <c r="A350" s="601"/>
      <c r="B350" s="602"/>
      <c r="C350" s="603"/>
      <c r="D350" s="603"/>
      <c r="E350" s="603"/>
      <c r="F350" s="603"/>
      <c r="G350" s="603"/>
      <c r="H350" s="603"/>
      <c r="I350" s="603"/>
      <c r="J350" s="604"/>
      <c r="K350" s="226"/>
      <c r="L350" s="605"/>
      <c r="M350" s="605"/>
      <c r="N350" s="251"/>
      <c r="O350" s="251"/>
      <c r="P350" s="607"/>
      <c r="Q350" s="608"/>
    </row>
    <row r="351" spans="1:17">
      <c r="A351" s="601"/>
      <c r="B351" s="602"/>
      <c r="C351" s="603"/>
      <c r="D351" s="603"/>
      <c r="E351" s="603"/>
      <c r="F351" s="603"/>
      <c r="G351" s="603"/>
      <c r="H351" s="603"/>
      <c r="I351" s="603"/>
      <c r="J351" s="604"/>
      <c r="K351" s="226"/>
      <c r="L351" s="605"/>
      <c r="M351" s="605"/>
      <c r="N351" s="251"/>
      <c r="O351" s="251"/>
      <c r="P351" s="607"/>
      <c r="Q351" s="608"/>
    </row>
    <row r="352" spans="1:17">
      <c r="A352" s="601"/>
      <c r="B352" s="602"/>
      <c r="C352" s="603"/>
      <c r="D352" s="603"/>
      <c r="E352" s="603"/>
      <c r="F352" s="603"/>
      <c r="G352" s="603"/>
      <c r="H352" s="603"/>
      <c r="I352" s="603"/>
      <c r="J352" s="604"/>
      <c r="K352" s="226"/>
      <c r="L352" s="605"/>
      <c r="M352" s="605"/>
      <c r="N352" s="251"/>
      <c r="O352" s="251"/>
      <c r="P352" s="607"/>
      <c r="Q352" s="608"/>
    </row>
    <row r="353" spans="1:17">
      <c r="A353" s="601"/>
      <c r="B353" s="602"/>
      <c r="C353" s="603"/>
      <c r="D353" s="603"/>
      <c r="E353" s="603"/>
      <c r="F353" s="603"/>
      <c r="G353" s="603"/>
      <c r="H353" s="603"/>
      <c r="I353" s="603"/>
      <c r="J353" s="604"/>
      <c r="K353" s="226"/>
      <c r="L353" s="605"/>
      <c r="M353" s="605"/>
      <c r="N353" s="251"/>
      <c r="O353" s="251"/>
      <c r="P353" s="607"/>
      <c r="Q353" s="608"/>
    </row>
    <row r="354" spans="1:17">
      <c r="A354" s="601"/>
      <c r="B354" s="602"/>
      <c r="C354" s="603"/>
      <c r="D354" s="603"/>
      <c r="E354" s="603"/>
      <c r="F354" s="603"/>
      <c r="G354" s="603"/>
      <c r="H354" s="603"/>
      <c r="I354" s="603"/>
      <c r="J354" s="604"/>
      <c r="K354" s="226"/>
      <c r="L354" s="605"/>
      <c r="M354" s="605"/>
      <c r="N354" s="251"/>
      <c r="O354" s="251"/>
      <c r="P354" s="607"/>
      <c r="Q354" s="608"/>
    </row>
    <row r="355" spans="1:17">
      <c r="A355" s="601"/>
      <c r="B355" s="602"/>
      <c r="C355" s="603"/>
      <c r="D355" s="603"/>
      <c r="E355" s="603"/>
      <c r="F355" s="603"/>
      <c r="G355" s="603"/>
      <c r="H355" s="603"/>
      <c r="I355" s="603"/>
      <c r="J355" s="604"/>
      <c r="K355" s="226"/>
      <c r="L355" s="605"/>
      <c r="M355" s="605"/>
      <c r="N355" s="251"/>
      <c r="O355" s="251"/>
      <c r="P355" s="607"/>
      <c r="Q355" s="608"/>
    </row>
    <row r="356" spans="1:17">
      <c r="A356" s="601"/>
      <c r="B356" s="602"/>
      <c r="C356" s="603"/>
      <c r="D356" s="603"/>
      <c r="E356" s="603"/>
      <c r="F356" s="603"/>
      <c r="G356" s="603"/>
      <c r="H356" s="603"/>
      <c r="I356" s="603"/>
      <c r="J356" s="604"/>
      <c r="K356" s="226"/>
      <c r="L356" s="605"/>
      <c r="M356" s="605"/>
      <c r="N356" s="251"/>
      <c r="O356" s="251"/>
      <c r="P356" s="607"/>
      <c r="Q356" s="608"/>
    </row>
    <row r="357" spans="1:17">
      <c r="A357" s="601"/>
      <c r="B357" s="602"/>
      <c r="C357" s="603"/>
      <c r="D357" s="603"/>
      <c r="E357" s="603"/>
      <c r="F357" s="603"/>
      <c r="G357" s="603"/>
      <c r="H357" s="603"/>
      <c r="I357" s="603"/>
      <c r="J357" s="604"/>
      <c r="K357" s="226"/>
      <c r="L357" s="605"/>
      <c r="M357" s="605"/>
      <c r="N357" s="251"/>
      <c r="O357" s="251"/>
      <c r="P357" s="607"/>
      <c r="Q357" s="608"/>
    </row>
    <row r="358" spans="1:17">
      <c r="A358" s="601"/>
      <c r="B358" s="602"/>
      <c r="C358" s="603"/>
      <c r="D358" s="603"/>
      <c r="E358" s="603"/>
      <c r="F358" s="603"/>
      <c r="G358" s="603"/>
      <c r="H358" s="603"/>
      <c r="I358" s="603"/>
      <c r="J358" s="604"/>
      <c r="K358" s="226"/>
      <c r="L358" s="605"/>
      <c r="M358" s="605"/>
      <c r="N358" s="251"/>
      <c r="O358" s="251"/>
      <c r="P358" s="607"/>
      <c r="Q358" s="608"/>
    </row>
    <row r="359" spans="1:17">
      <c r="A359" s="601"/>
      <c r="B359" s="602"/>
      <c r="C359" s="603"/>
      <c r="D359" s="603"/>
      <c r="E359" s="603"/>
      <c r="F359" s="603"/>
      <c r="G359" s="603"/>
      <c r="H359" s="603"/>
      <c r="I359" s="603"/>
      <c r="J359" s="604"/>
      <c r="K359" s="226"/>
      <c r="L359" s="605"/>
      <c r="M359" s="605"/>
      <c r="N359" s="251"/>
      <c r="O359" s="251"/>
      <c r="P359" s="607"/>
      <c r="Q359" s="608"/>
    </row>
    <row r="360" spans="1:17">
      <c r="A360" s="601"/>
      <c r="B360" s="602"/>
      <c r="C360" s="603"/>
      <c r="D360" s="603"/>
      <c r="E360" s="603"/>
      <c r="F360" s="603"/>
      <c r="G360" s="603"/>
      <c r="H360" s="603"/>
      <c r="I360" s="603"/>
      <c r="J360" s="604"/>
      <c r="K360" s="226"/>
      <c r="L360" s="605"/>
      <c r="M360" s="605"/>
      <c r="N360" s="251"/>
      <c r="O360" s="251"/>
      <c r="P360" s="607"/>
      <c r="Q360" s="608"/>
    </row>
    <row r="361" spans="1:17">
      <c r="A361" s="601"/>
      <c r="B361" s="602"/>
      <c r="C361" s="603"/>
      <c r="D361" s="603"/>
      <c r="E361" s="603"/>
      <c r="F361" s="603"/>
      <c r="G361" s="603"/>
      <c r="H361" s="603"/>
      <c r="I361" s="603"/>
      <c r="J361" s="604"/>
      <c r="K361" s="226"/>
      <c r="L361" s="605"/>
      <c r="M361" s="605"/>
      <c r="N361" s="251"/>
      <c r="O361" s="251"/>
      <c r="P361" s="607"/>
      <c r="Q361" s="608"/>
    </row>
    <row r="362" spans="1:17">
      <c r="A362" s="601"/>
      <c r="B362" s="602"/>
      <c r="C362" s="603"/>
      <c r="D362" s="603"/>
      <c r="E362" s="603"/>
      <c r="F362" s="603"/>
      <c r="G362" s="603"/>
      <c r="H362" s="603"/>
      <c r="I362" s="603"/>
      <c r="J362" s="604"/>
      <c r="K362" s="226"/>
      <c r="L362" s="605"/>
      <c r="M362" s="605"/>
      <c r="N362" s="251"/>
      <c r="O362" s="251"/>
      <c r="P362" s="607"/>
      <c r="Q362" s="608"/>
    </row>
    <row r="363" spans="1:17">
      <c r="A363" s="601"/>
      <c r="B363" s="602"/>
      <c r="C363" s="603"/>
      <c r="D363" s="603"/>
      <c r="E363" s="603"/>
      <c r="F363" s="603"/>
      <c r="G363" s="603"/>
      <c r="H363" s="603"/>
      <c r="I363" s="603"/>
      <c r="J363" s="604"/>
      <c r="K363" s="226"/>
      <c r="L363" s="605"/>
      <c r="M363" s="605"/>
      <c r="N363" s="251"/>
      <c r="O363" s="251"/>
      <c r="P363" s="607"/>
      <c r="Q363" s="608"/>
    </row>
    <row r="364" spans="1:17">
      <c r="A364" s="601"/>
      <c r="B364" s="602"/>
      <c r="C364" s="603"/>
      <c r="D364" s="603"/>
      <c r="E364" s="603"/>
      <c r="F364" s="603"/>
      <c r="G364" s="603"/>
      <c r="H364" s="603"/>
      <c r="I364" s="603"/>
      <c r="J364" s="604"/>
      <c r="K364" s="226"/>
      <c r="L364" s="605"/>
      <c r="M364" s="605"/>
      <c r="N364" s="251"/>
      <c r="O364" s="251"/>
      <c r="P364" s="607"/>
      <c r="Q364" s="608"/>
    </row>
    <row r="365" spans="1:17">
      <c r="A365" s="601"/>
      <c r="B365" s="602"/>
      <c r="C365" s="603"/>
      <c r="D365" s="603"/>
      <c r="E365" s="603"/>
      <c r="F365" s="603"/>
      <c r="G365" s="603"/>
      <c r="H365" s="603"/>
      <c r="I365" s="603"/>
      <c r="J365" s="604"/>
      <c r="K365" s="226"/>
      <c r="L365" s="605"/>
      <c r="M365" s="605"/>
      <c r="N365" s="251"/>
      <c r="O365" s="251"/>
      <c r="P365" s="607"/>
      <c r="Q365" s="608"/>
    </row>
    <row r="366" spans="1:17">
      <c r="A366" s="601"/>
      <c r="B366" s="602"/>
      <c r="C366" s="603"/>
      <c r="D366" s="603"/>
      <c r="E366" s="603"/>
      <c r="F366" s="603"/>
      <c r="G366" s="603"/>
      <c r="H366" s="603"/>
      <c r="I366" s="603"/>
      <c r="J366" s="604"/>
      <c r="K366" s="226"/>
      <c r="L366" s="605"/>
      <c r="M366" s="605"/>
      <c r="N366" s="251"/>
      <c r="O366" s="251"/>
      <c r="P366" s="607"/>
      <c r="Q366" s="608"/>
    </row>
    <row r="367" spans="1:17">
      <c r="A367" s="601"/>
      <c r="B367" s="602"/>
      <c r="C367" s="603"/>
      <c r="D367" s="603"/>
      <c r="E367" s="603"/>
      <c r="F367" s="603"/>
      <c r="G367" s="603"/>
      <c r="H367" s="603"/>
      <c r="I367" s="603"/>
      <c r="J367" s="604"/>
      <c r="K367" s="226"/>
      <c r="L367" s="605"/>
      <c r="M367" s="605"/>
      <c r="N367" s="251"/>
      <c r="O367" s="251"/>
      <c r="P367" s="607"/>
      <c r="Q367" s="608"/>
    </row>
    <row r="368" spans="1:17">
      <c r="A368" s="601"/>
      <c r="B368" s="602"/>
      <c r="C368" s="603"/>
      <c r="D368" s="603"/>
      <c r="E368" s="603"/>
      <c r="F368" s="603"/>
      <c r="G368" s="603"/>
      <c r="H368" s="603"/>
      <c r="I368" s="603"/>
      <c r="J368" s="604"/>
      <c r="K368" s="226"/>
      <c r="L368" s="605"/>
      <c r="M368" s="605"/>
      <c r="N368" s="251"/>
      <c r="O368" s="251"/>
      <c r="P368" s="607"/>
      <c r="Q368" s="608"/>
    </row>
    <row r="369" spans="1:17">
      <c r="A369" s="601"/>
      <c r="B369" s="602"/>
      <c r="C369" s="603"/>
      <c r="D369" s="603"/>
      <c r="E369" s="603"/>
      <c r="F369" s="603"/>
      <c r="G369" s="603"/>
      <c r="H369" s="603"/>
      <c r="I369" s="603"/>
      <c r="J369" s="604"/>
      <c r="K369" s="226"/>
      <c r="L369" s="605"/>
      <c r="M369" s="605"/>
      <c r="N369" s="251"/>
      <c r="O369" s="251"/>
      <c r="P369" s="607"/>
      <c r="Q369" s="608"/>
    </row>
    <row r="370" spans="1:17">
      <c r="A370" s="601"/>
      <c r="B370" s="602"/>
      <c r="C370" s="603"/>
      <c r="D370" s="603"/>
      <c r="E370" s="603"/>
      <c r="F370" s="603"/>
      <c r="G370" s="603"/>
      <c r="H370" s="603"/>
      <c r="I370" s="603"/>
      <c r="J370" s="604"/>
      <c r="K370" s="226"/>
      <c r="L370" s="605"/>
      <c r="M370" s="605"/>
      <c r="N370" s="251"/>
      <c r="O370" s="251"/>
      <c r="P370" s="607"/>
      <c r="Q370" s="608"/>
    </row>
    <row r="371" spans="1:17">
      <c r="A371" s="601"/>
      <c r="B371" s="602"/>
      <c r="C371" s="603"/>
      <c r="D371" s="603"/>
      <c r="E371" s="603"/>
      <c r="F371" s="603"/>
      <c r="G371" s="603"/>
      <c r="H371" s="603"/>
      <c r="I371" s="603"/>
      <c r="J371" s="604"/>
      <c r="K371" s="226"/>
      <c r="L371" s="605"/>
      <c r="M371" s="605"/>
      <c r="N371" s="251"/>
      <c r="O371" s="251"/>
      <c r="P371" s="607"/>
      <c r="Q371" s="608"/>
    </row>
    <row r="372" spans="1:17">
      <c r="A372" s="601"/>
      <c r="B372" s="602"/>
      <c r="C372" s="603"/>
      <c r="D372" s="603"/>
      <c r="E372" s="603"/>
      <c r="F372" s="603"/>
      <c r="G372" s="603"/>
      <c r="H372" s="603"/>
      <c r="I372" s="603"/>
      <c r="J372" s="604"/>
      <c r="K372" s="226"/>
      <c r="L372" s="605"/>
      <c r="M372" s="605"/>
      <c r="N372" s="251"/>
      <c r="O372" s="251"/>
      <c r="P372" s="607"/>
      <c r="Q372" s="608"/>
    </row>
    <row r="373" spans="1:17">
      <c r="A373" s="601"/>
      <c r="B373" s="602"/>
      <c r="C373" s="603"/>
      <c r="D373" s="603"/>
      <c r="E373" s="603"/>
      <c r="F373" s="603"/>
      <c r="G373" s="603"/>
      <c r="H373" s="603"/>
      <c r="I373" s="603"/>
      <c r="J373" s="604"/>
      <c r="K373" s="226"/>
      <c r="L373" s="605"/>
      <c r="M373" s="605"/>
      <c r="N373" s="251"/>
      <c r="O373" s="251"/>
      <c r="P373" s="607"/>
      <c r="Q373" s="608"/>
    </row>
    <row r="374" spans="1:17">
      <c r="A374" s="601"/>
      <c r="B374" s="602"/>
      <c r="C374" s="603"/>
      <c r="D374" s="603"/>
      <c r="E374" s="603"/>
      <c r="F374" s="603"/>
      <c r="G374" s="603"/>
      <c r="H374" s="603"/>
      <c r="I374" s="603"/>
      <c r="J374" s="604"/>
      <c r="K374" s="226"/>
      <c r="L374" s="605"/>
      <c r="M374" s="605"/>
      <c r="N374" s="251"/>
      <c r="O374" s="251"/>
      <c r="P374" s="607"/>
      <c r="Q374" s="608"/>
    </row>
    <row r="375" spans="1:17">
      <c r="A375" s="601"/>
      <c r="B375" s="602"/>
      <c r="C375" s="603"/>
      <c r="D375" s="603"/>
      <c r="E375" s="603"/>
      <c r="F375" s="603"/>
      <c r="G375" s="603"/>
      <c r="H375" s="603"/>
      <c r="I375" s="603"/>
      <c r="J375" s="604"/>
      <c r="K375" s="226"/>
      <c r="L375" s="605"/>
      <c r="M375" s="605"/>
      <c r="N375" s="251"/>
      <c r="O375" s="251"/>
      <c r="P375" s="607"/>
      <c r="Q375" s="608"/>
    </row>
    <row r="376" spans="1:17">
      <c r="A376" s="601"/>
      <c r="B376" s="602"/>
      <c r="C376" s="603"/>
      <c r="D376" s="603"/>
      <c r="E376" s="603"/>
      <c r="F376" s="603"/>
      <c r="G376" s="603"/>
      <c r="H376" s="603"/>
      <c r="I376" s="603"/>
      <c r="J376" s="604"/>
      <c r="K376" s="226"/>
      <c r="L376" s="605"/>
      <c r="M376" s="605"/>
      <c r="N376" s="251"/>
      <c r="O376" s="251"/>
      <c r="P376" s="607"/>
      <c r="Q376" s="608"/>
    </row>
    <row r="377" spans="1:17">
      <c r="A377" s="601"/>
      <c r="B377" s="602"/>
      <c r="C377" s="603"/>
      <c r="D377" s="603"/>
      <c r="E377" s="603"/>
      <c r="F377" s="603"/>
      <c r="G377" s="603"/>
      <c r="H377" s="603"/>
      <c r="I377" s="603"/>
      <c r="J377" s="604"/>
      <c r="K377" s="226"/>
      <c r="L377" s="605"/>
      <c r="M377" s="605"/>
      <c r="N377" s="251"/>
      <c r="O377" s="251"/>
      <c r="P377" s="607"/>
      <c r="Q377" s="608"/>
    </row>
    <row r="378" spans="1:17">
      <c r="A378" s="601"/>
      <c r="B378" s="602"/>
      <c r="C378" s="603"/>
      <c r="D378" s="603"/>
      <c r="E378" s="603"/>
      <c r="F378" s="603"/>
      <c r="G378" s="603"/>
      <c r="H378" s="603"/>
      <c r="I378" s="603"/>
      <c r="J378" s="604"/>
      <c r="K378" s="226"/>
      <c r="L378" s="605"/>
      <c r="M378" s="605"/>
      <c r="N378" s="251"/>
      <c r="O378" s="251"/>
      <c r="P378" s="607"/>
      <c r="Q378" s="608"/>
    </row>
    <row r="379" spans="1:17">
      <c r="A379" s="601"/>
      <c r="B379" s="602"/>
      <c r="C379" s="603"/>
      <c r="D379" s="603"/>
      <c r="E379" s="603"/>
      <c r="F379" s="603"/>
      <c r="G379" s="603"/>
      <c r="H379" s="603"/>
      <c r="I379" s="603"/>
      <c r="J379" s="604"/>
      <c r="K379" s="226"/>
      <c r="L379" s="605"/>
      <c r="M379" s="605"/>
      <c r="N379" s="251"/>
      <c r="O379" s="251"/>
      <c r="P379" s="607"/>
      <c r="Q379" s="608"/>
    </row>
    <row r="380" spans="1:17">
      <c r="A380" s="601"/>
      <c r="B380" s="602"/>
      <c r="C380" s="603"/>
      <c r="D380" s="603"/>
      <c r="E380" s="603"/>
      <c r="F380" s="603"/>
      <c r="G380" s="603"/>
      <c r="H380" s="603"/>
      <c r="I380" s="603"/>
      <c r="J380" s="604"/>
      <c r="K380" s="226"/>
      <c r="L380" s="605"/>
      <c r="M380" s="605"/>
      <c r="N380" s="251"/>
      <c r="O380" s="251"/>
      <c r="P380" s="607"/>
      <c r="Q380" s="608"/>
    </row>
    <row r="381" spans="1:17">
      <c r="A381" s="601"/>
      <c r="B381" s="602"/>
      <c r="C381" s="603"/>
      <c r="D381" s="603"/>
      <c r="E381" s="603"/>
      <c r="F381" s="603"/>
      <c r="G381" s="603"/>
      <c r="H381" s="603"/>
      <c r="I381" s="603"/>
      <c r="J381" s="604"/>
      <c r="K381" s="226"/>
      <c r="L381" s="605"/>
      <c r="M381" s="605"/>
      <c r="N381" s="251"/>
      <c r="O381" s="251"/>
      <c r="P381" s="607"/>
      <c r="Q381" s="608"/>
    </row>
    <row r="382" spans="1:17">
      <c r="A382" s="601"/>
      <c r="B382" s="602"/>
      <c r="C382" s="603"/>
      <c r="D382" s="603"/>
      <c r="E382" s="603"/>
      <c r="F382" s="603"/>
      <c r="G382" s="603"/>
      <c r="H382" s="603"/>
      <c r="I382" s="603"/>
      <c r="J382" s="604"/>
      <c r="K382" s="226"/>
      <c r="L382" s="605"/>
      <c r="M382" s="605"/>
      <c r="N382" s="251"/>
      <c r="O382" s="251"/>
      <c r="P382" s="607"/>
      <c r="Q382" s="608"/>
    </row>
    <row r="383" spans="1:17">
      <c r="A383" s="601"/>
      <c r="B383" s="602"/>
      <c r="C383" s="603"/>
      <c r="D383" s="603"/>
      <c r="E383" s="603"/>
      <c r="F383" s="603"/>
      <c r="G383" s="603"/>
      <c r="H383" s="603"/>
      <c r="I383" s="603"/>
      <c r="J383" s="604"/>
      <c r="K383" s="226"/>
      <c r="L383" s="605"/>
      <c r="M383" s="605"/>
      <c r="N383" s="251"/>
      <c r="O383" s="251"/>
      <c r="P383" s="607"/>
      <c r="Q383" s="608"/>
    </row>
    <row r="384" spans="1:17">
      <c r="A384" s="601"/>
      <c r="B384" s="602"/>
      <c r="C384" s="603"/>
      <c r="D384" s="603"/>
      <c r="E384" s="603"/>
      <c r="F384" s="603"/>
      <c r="G384" s="603"/>
      <c r="H384" s="603"/>
      <c r="I384" s="603"/>
      <c r="J384" s="604"/>
      <c r="K384" s="226"/>
      <c r="L384" s="605"/>
      <c r="M384" s="605"/>
      <c r="N384" s="251"/>
      <c r="O384" s="251"/>
      <c r="P384" s="607"/>
      <c r="Q384" s="608"/>
    </row>
    <row r="385" spans="1:17">
      <c r="A385" s="601"/>
      <c r="B385" s="602"/>
      <c r="C385" s="603"/>
      <c r="D385" s="603"/>
      <c r="E385" s="603"/>
      <c r="F385" s="603"/>
      <c r="G385" s="603"/>
      <c r="H385" s="603"/>
      <c r="I385" s="603"/>
      <c r="J385" s="604"/>
      <c r="K385" s="226"/>
      <c r="L385" s="605"/>
      <c r="M385" s="605"/>
      <c r="N385" s="251"/>
      <c r="O385" s="251"/>
      <c r="P385" s="607"/>
      <c r="Q385" s="608"/>
    </row>
    <row r="386" spans="1:17">
      <c r="A386" s="601"/>
      <c r="B386" s="602"/>
      <c r="C386" s="603"/>
      <c r="D386" s="603"/>
      <c r="E386" s="603"/>
      <c r="F386" s="603"/>
      <c r="G386" s="603"/>
      <c r="H386" s="603"/>
      <c r="I386" s="603"/>
      <c r="J386" s="604"/>
      <c r="K386" s="226"/>
      <c r="L386" s="605"/>
      <c r="M386" s="605"/>
      <c r="N386" s="251"/>
      <c r="O386" s="251"/>
      <c r="P386" s="607"/>
      <c r="Q386" s="608"/>
    </row>
    <row r="387" spans="1:17">
      <c r="A387" s="601"/>
      <c r="B387" s="602"/>
      <c r="C387" s="603"/>
      <c r="D387" s="603"/>
      <c r="E387" s="603"/>
      <c r="F387" s="603"/>
      <c r="G387" s="603"/>
      <c r="H387" s="603"/>
      <c r="I387" s="603"/>
      <c r="J387" s="604"/>
      <c r="K387" s="226"/>
      <c r="L387" s="605"/>
      <c r="M387" s="605"/>
      <c r="N387" s="251"/>
      <c r="O387" s="251"/>
      <c r="P387" s="607"/>
      <c r="Q387" s="608"/>
    </row>
    <row r="388" spans="1:17">
      <c r="A388" s="601"/>
      <c r="B388" s="602"/>
      <c r="C388" s="603"/>
      <c r="D388" s="603"/>
      <c r="E388" s="603"/>
      <c r="F388" s="603"/>
      <c r="G388" s="603"/>
      <c r="H388" s="603"/>
      <c r="I388" s="603"/>
      <c r="J388" s="604"/>
      <c r="K388" s="226"/>
      <c r="L388" s="605"/>
      <c r="M388" s="605"/>
      <c r="N388" s="251"/>
      <c r="O388" s="251"/>
      <c r="P388" s="607"/>
      <c r="Q388" s="608"/>
    </row>
    <row r="389" spans="1:17">
      <c r="A389" s="601"/>
      <c r="B389" s="602"/>
      <c r="C389" s="603"/>
      <c r="D389" s="603"/>
      <c r="E389" s="603"/>
      <c r="F389" s="603"/>
      <c r="G389" s="603"/>
      <c r="H389" s="603"/>
      <c r="I389" s="603"/>
      <c r="J389" s="604"/>
      <c r="K389" s="226"/>
      <c r="L389" s="605"/>
      <c r="M389" s="605"/>
      <c r="N389" s="251"/>
      <c r="O389" s="251"/>
      <c r="P389" s="607"/>
      <c r="Q389" s="608"/>
    </row>
    <row r="390" spans="1:17">
      <c r="A390" s="601"/>
      <c r="B390" s="602"/>
      <c r="C390" s="603"/>
      <c r="D390" s="603"/>
      <c r="E390" s="603"/>
      <c r="F390" s="603"/>
      <c r="G390" s="603"/>
      <c r="H390" s="603"/>
      <c r="I390" s="603"/>
      <c r="J390" s="604"/>
      <c r="K390" s="226"/>
      <c r="L390" s="605"/>
      <c r="M390" s="605"/>
      <c r="N390" s="251"/>
      <c r="O390" s="251"/>
      <c r="P390" s="607"/>
      <c r="Q390" s="608"/>
    </row>
    <row r="391" spans="1:17">
      <c r="A391" s="601"/>
      <c r="B391" s="602"/>
      <c r="C391" s="603"/>
      <c r="D391" s="603"/>
      <c r="E391" s="603"/>
      <c r="F391" s="603"/>
      <c r="G391" s="603"/>
      <c r="H391" s="603"/>
      <c r="I391" s="603"/>
      <c r="J391" s="604"/>
      <c r="K391" s="226"/>
      <c r="L391" s="605"/>
      <c r="M391" s="605"/>
      <c r="N391" s="251"/>
      <c r="O391" s="251"/>
      <c r="P391" s="607"/>
      <c r="Q391" s="608"/>
    </row>
    <row r="392" spans="1:17">
      <c r="A392" s="601"/>
      <c r="B392" s="602"/>
      <c r="C392" s="603"/>
      <c r="D392" s="603"/>
      <c r="E392" s="603"/>
      <c r="F392" s="603"/>
      <c r="G392" s="603"/>
      <c r="H392" s="603"/>
      <c r="I392" s="603"/>
      <c r="J392" s="604"/>
      <c r="K392" s="226"/>
      <c r="L392" s="605"/>
      <c r="M392" s="605"/>
      <c r="N392" s="251"/>
      <c r="O392" s="251"/>
      <c r="P392" s="607"/>
      <c r="Q392" s="608"/>
    </row>
    <row r="393" spans="1:17">
      <c r="A393" s="601"/>
      <c r="B393" s="602"/>
      <c r="C393" s="603"/>
      <c r="D393" s="603"/>
      <c r="E393" s="603"/>
      <c r="F393" s="603"/>
      <c r="G393" s="603"/>
      <c r="H393" s="603"/>
      <c r="I393" s="603"/>
      <c r="J393" s="604"/>
      <c r="K393" s="226"/>
      <c r="L393" s="605"/>
      <c r="M393" s="605"/>
      <c r="N393" s="251"/>
      <c r="O393" s="251"/>
      <c r="P393" s="607"/>
      <c r="Q393" s="608"/>
    </row>
    <row r="394" spans="1:17">
      <c r="A394" s="601"/>
      <c r="B394" s="602"/>
      <c r="C394" s="603"/>
      <c r="D394" s="603"/>
      <c r="E394" s="603"/>
      <c r="F394" s="603"/>
      <c r="G394" s="603"/>
      <c r="H394" s="603"/>
      <c r="I394" s="603"/>
      <c r="J394" s="604"/>
      <c r="K394" s="226"/>
      <c r="L394" s="605"/>
      <c r="M394" s="605"/>
      <c r="N394" s="251"/>
      <c r="O394" s="251"/>
      <c r="P394" s="607"/>
      <c r="Q394" s="608"/>
    </row>
    <row r="395" spans="1:17">
      <c r="A395" s="601"/>
      <c r="B395" s="602"/>
      <c r="C395" s="603"/>
      <c r="D395" s="603"/>
      <c r="E395" s="603"/>
      <c r="F395" s="603"/>
      <c r="G395" s="603"/>
      <c r="H395" s="603"/>
      <c r="I395" s="603"/>
      <c r="J395" s="604"/>
      <c r="K395" s="226"/>
      <c r="L395" s="605"/>
      <c r="M395" s="605"/>
      <c r="N395" s="251"/>
      <c r="O395" s="251"/>
      <c r="P395" s="607"/>
      <c r="Q395" s="608"/>
    </row>
    <row r="396" spans="1:17">
      <c r="A396" s="601"/>
      <c r="B396" s="602"/>
      <c r="C396" s="603"/>
      <c r="D396" s="603"/>
      <c r="E396" s="603"/>
      <c r="F396" s="603"/>
      <c r="G396" s="603"/>
      <c r="H396" s="603"/>
      <c r="I396" s="603"/>
      <c r="J396" s="604"/>
      <c r="K396" s="226"/>
      <c r="L396" s="605"/>
      <c r="M396" s="605"/>
      <c r="N396" s="251"/>
      <c r="O396" s="251"/>
      <c r="P396" s="607"/>
      <c r="Q396" s="608"/>
    </row>
    <row r="397" spans="1:17">
      <c r="A397" s="601"/>
      <c r="B397" s="602"/>
      <c r="C397" s="603"/>
      <c r="D397" s="603"/>
      <c r="E397" s="603"/>
      <c r="F397" s="603"/>
      <c r="G397" s="603"/>
      <c r="H397" s="603"/>
      <c r="I397" s="603"/>
      <c r="J397" s="604"/>
      <c r="K397" s="226"/>
      <c r="L397" s="605"/>
      <c r="M397" s="605"/>
      <c r="N397" s="251"/>
      <c r="O397" s="251"/>
      <c r="P397" s="607"/>
      <c r="Q397" s="608"/>
    </row>
    <row r="398" spans="1:17">
      <c r="A398" s="601"/>
      <c r="B398" s="602"/>
      <c r="C398" s="603"/>
      <c r="D398" s="603"/>
      <c r="E398" s="603"/>
      <c r="F398" s="603"/>
      <c r="G398" s="603"/>
      <c r="H398" s="603"/>
      <c r="I398" s="603"/>
      <c r="J398" s="604"/>
      <c r="K398" s="226"/>
      <c r="L398" s="605"/>
      <c r="M398" s="605"/>
      <c r="N398" s="251"/>
      <c r="O398" s="251"/>
      <c r="P398" s="607"/>
      <c r="Q398" s="608"/>
    </row>
    <row r="399" spans="1:17">
      <c r="A399" s="601"/>
      <c r="B399" s="602"/>
      <c r="C399" s="603"/>
      <c r="D399" s="603"/>
      <c r="E399" s="603"/>
      <c r="F399" s="603"/>
      <c r="G399" s="603"/>
      <c r="H399" s="603"/>
      <c r="I399" s="603"/>
      <c r="J399" s="604"/>
      <c r="K399" s="226"/>
      <c r="L399" s="605"/>
      <c r="M399" s="605"/>
      <c r="N399" s="251"/>
      <c r="O399" s="251"/>
      <c r="P399" s="607"/>
      <c r="Q399" s="608"/>
    </row>
    <row r="400" spans="1:17">
      <c r="A400" s="601"/>
      <c r="B400" s="602"/>
      <c r="C400" s="603"/>
      <c r="D400" s="603"/>
      <c r="E400" s="603"/>
      <c r="F400" s="603"/>
      <c r="G400" s="603"/>
      <c r="H400" s="603"/>
      <c r="I400" s="603"/>
      <c r="J400" s="604"/>
      <c r="K400" s="226"/>
      <c r="L400" s="605"/>
      <c r="M400" s="605"/>
      <c r="N400" s="251"/>
      <c r="O400" s="251"/>
      <c r="P400" s="607"/>
      <c r="Q400" s="608"/>
    </row>
    <row r="401" spans="1:17">
      <c r="A401" s="601"/>
      <c r="B401" s="602"/>
      <c r="C401" s="603"/>
      <c r="D401" s="603"/>
      <c r="E401" s="603"/>
      <c r="F401" s="603"/>
      <c r="G401" s="603"/>
      <c r="H401" s="603"/>
      <c r="I401" s="603"/>
      <c r="J401" s="604"/>
      <c r="K401" s="226"/>
      <c r="L401" s="605"/>
      <c r="M401" s="605"/>
      <c r="N401" s="251"/>
      <c r="O401" s="251"/>
      <c r="P401" s="607"/>
      <c r="Q401" s="608"/>
    </row>
    <row r="402" spans="1:17">
      <c r="A402" s="601"/>
      <c r="B402" s="602"/>
      <c r="C402" s="603"/>
      <c r="D402" s="603"/>
      <c r="E402" s="603"/>
      <c r="F402" s="603"/>
      <c r="G402" s="603"/>
      <c r="H402" s="603"/>
      <c r="I402" s="603"/>
      <c r="J402" s="604"/>
      <c r="K402" s="226"/>
      <c r="L402" s="605"/>
      <c r="M402" s="605"/>
      <c r="N402" s="251"/>
      <c r="O402" s="251"/>
      <c r="P402" s="607"/>
      <c r="Q402" s="608"/>
    </row>
    <row r="403" spans="1:17">
      <c r="A403" s="601"/>
      <c r="B403" s="602"/>
      <c r="C403" s="603"/>
      <c r="D403" s="603"/>
      <c r="E403" s="603"/>
      <c r="F403" s="603"/>
      <c r="G403" s="603"/>
      <c r="H403" s="603"/>
      <c r="I403" s="603"/>
      <c r="J403" s="604"/>
      <c r="K403" s="226"/>
      <c r="L403" s="605"/>
      <c r="M403" s="605"/>
      <c r="N403" s="251"/>
      <c r="O403" s="251"/>
      <c r="P403" s="607"/>
      <c r="Q403" s="608"/>
    </row>
    <row r="404" spans="1:17">
      <c r="A404" s="601"/>
      <c r="B404" s="602"/>
      <c r="C404" s="603"/>
      <c r="D404" s="603"/>
      <c r="E404" s="603"/>
      <c r="F404" s="603"/>
      <c r="G404" s="603"/>
      <c r="H404" s="603"/>
      <c r="I404" s="603"/>
      <c r="J404" s="604"/>
      <c r="K404" s="226"/>
      <c r="L404" s="605"/>
      <c r="M404" s="605"/>
      <c r="N404" s="251"/>
      <c r="O404" s="251"/>
      <c r="P404" s="607"/>
      <c r="Q404" s="608"/>
    </row>
    <row r="405" spans="1:17">
      <c r="A405" s="601"/>
      <c r="B405" s="602"/>
      <c r="C405" s="603"/>
      <c r="D405" s="603"/>
      <c r="E405" s="603"/>
      <c r="F405" s="603"/>
      <c r="G405" s="603"/>
      <c r="H405" s="603"/>
      <c r="I405" s="603"/>
      <c r="J405" s="604"/>
      <c r="K405" s="226"/>
      <c r="L405" s="605"/>
      <c r="M405" s="605"/>
      <c r="N405" s="251"/>
      <c r="O405" s="251"/>
      <c r="P405" s="607"/>
      <c r="Q405" s="608"/>
    </row>
    <row r="406" spans="1:17">
      <c r="A406" s="601"/>
      <c r="B406" s="602"/>
      <c r="C406" s="603"/>
      <c r="D406" s="603"/>
      <c r="E406" s="603"/>
      <c r="F406" s="603"/>
      <c r="G406" s="603"/>
      <c r="H406" s="603"/>
      <c r="I406" s="603"/>
      <c r="J406" s="604"/>
      <c r="K406" s="226"/>
      <c r="L406" s="605"/>
      <c r="M406" s="605"/>
      <c r="N406" s="251"/>
      <c r="O406" s="251"/>
      <c r="P406" s="607"/>
      <c r="Q406" s="608"/>
    </row>
    <row r="407" spans="1:17">
      <c r="A407" s="601"/>
      <c r="B407" s="602"/>
      <c r="C407" s="603"/>
      <c r="D407" s="603"/>
      <c r="E407" s="603"/>
      <c r="F407" s="603"/>
      <c r="G407" s="603"/>
      <c r="H407" s="603"/>
      <c r="I407" s="603"/>
      <c r="J407" s="604"/>
      <c r="K407" s="226"/>
      <c r="L407" s="605"/>
      <c r="M407" s="605"/>
      <c r="N407" s="251"/>
      <c r="O407" s="251"/>
      <c r="P407" s="607"/>
      <c r="Q407" s="608"/>
    </row>
    <row r="408" spans="1:17">
      <c r="A408" s="601"/>
      <c r="B408" s="602"/>
      <c r="C408" s="603"/>
      <c r="D408" s="603"/>
      <c r="E408" s="603"/>
      <c r="F408" s="603"/>
      <c r="G408" s="603"/>
      <c r="H408" s="603"/>
      <c r="I408" s="603"/>
      <c r="J408" s="604"/>
      <c r="K408" s="226"/>
      <c r="L408" s="605"/>
      <c r="M408" s="605"/>
      <c r="N408" s="251"/>
      <c r="O408" s="251"/>
      <c r="P408" s="607"/>
      <c r="Q408" s="608"/>
    </row>
    <row r="409" spans="1:17">
      <c r="A409" s="601"/>
      <c r="B409" s="602"/>
      <c r="C409" s="603"/>
      <c r="D409" s="603"/>
      <c r="E409" s="603"/>
      <c r="F409" s="603"/>
      <c r="G409" s="603"/>
      <c r="H409" s="603"/>
      <c r="I409" s="603"/>
      <c r="J409" s="604"/>
      <c r="K409" s="226"/>
      <c r="L409" s="605"/>
      <c r="M409" s="605"/>
      <c r="N409" s="251"/>
      <c r="O409" s="251"/>
      <c r="P409" s="607"/>
      <c r="Q409" s="608"/>
    </row>
    <row r="410" spans="1:17">
      <c r="A410" s="601"/>
      <c r="B410" s="602"/>
      <c r="C410" s="603"/>
      <c r="D410" s="603"/>
      <c r="E410" s="603"/>
      <c r="F410" s="603"/>
      <c r="G410" s="603"/>
      <c r="H410" s="603"/>
      <c r="I410" s="603"/>
      <c r="J410" s="604"/>
      <c r="K410" s="226"/>
      <c r="L410" s="605"/>
      <c r="M410" s="605"/>
      <c r="N410" s="251"/>
      <c r="O410" s="251"/>
      <c r="P410" s="607"/>
      <c r="Q410" s="608"/>
    </row>
    <row r="411" spans="1:17">
      <c r="A411" s="601"/>
      <c r="B411" s="602"/>
      <c r="C411" s="603"/>
      <c r="D411" s="603"/>
      <c r="E411" s="603"/>
      <c r="F411" s="603"/>
      <c r="G411" s="603"/>
      <c r="H411" s="603"/>
      <c r="I411" s="603"/>
      <c r="J411" s="604"/>
      <c r="K411" s="226"/>
      <c r="L411" s="605"/>
      <c r="M411" s="605"/>
      <c r="N411" s="251"/>
      <c r="O411" s="251"/>
      <c r="P411" s="607"/>
      <c r="Q411" s="608"/>
    </row>
    <row r="412" spans="1:17">
      <c r="A412" s="601"/>
      <c r="B412" s="602"/>
      <c r="C412" s="603"/>
      <c r="D412" s="603"/>
      <c r="E412" s="603"/>
      <c r="F412" s="603"/>
      <c r="G412" s="603"/>
      <c r="H412" s="603"/>
      <c r="I412" s="603"/>
      <c r="J412" s="604"/>
      <c r="K412" s="226"/>
      <c r="L412" s="605"/>
      <c r="M412" s="605"/>
      <c r="N412" s="251"/>
      <c r="O412" s="251"/>
      <c r="P412" s="607"/>
      <c r="Q412" s="608"/>
    </row>
    <row r="413" spans="1:17">
      <c r="A413" s="601"/>
      <c r="B413" s="602"/>
      <c r="C413" s="603"/>
      <c r="D413" s="603"/>
      <c r="E413" s="603"/>
      <c r="F413" s="603"/>
      <c r="G413" s="603"/>
      <c r="H413" s="603"/>
      <c r="I413" s="603"/>
      <c r="J413" s="604"/>
      <c r="K413" s="226"/>
      <c r="L413" s="605"/>
      <c r="M413" s="605"/>
      <c r="N413" s="251"/>
      <c r="O413" s="251"/>
      <c r="P413" s="607"/>
      <c r="Q413" s="608"/>
    </row>
    <row r="414" spans="1:17">
      <c r="A414" s="601"/>
      <c r="B414" s="602"/>
      <c r="C414" s="603"/>
      <c r="D414" s="603"/>
      <c r="E414" s="603"/>
      <c r="F414" s="603"/>
      <c r="G414" s="603"/>
      <c r="H414" s="603"/>
      <c r="I414" s="603"/>
      <c r="J414" s="604"/>
      <c r="K414" s="226"/>
      <c r="L414" s="605"/>
      <c r="M414" s="605"/>
      <c r="N414" s="251"/>
      <c r="O414" s="251"/>
      <c r="P414" s="607"/>
      <c r="Q414" s="608"/>
    </row>
    <row r="415" spans="1:17">
      <c r="A415" s="601"/>
      <c r="B415" s="602"/>
      <c r="C415" s="603"/>
      <c r="D415" s="603"/>
      <c r="E415" s="603"/>
      <c r="F415" s="603"/>
      <c r="G415" s="603"/>
      <c r="H415" s="603"/>
      <c r="I415" s="603"/>
      <c r="J415" s="604"/>
      <c r="K415" s="226"/>
      <c r="L415" s="605"/>
      <c r="M415" s="605"/>
      <c r="N415" s="251"/>
      <c r="O415" s="251"/>
      <c r="P415" s="607"/>
      <c r="Q415" s="608"/>
    </row>
    <row r="416" spans="1:17">
      <c r="A416" s="601"/>
      <c r="B416" s="602"/>
      <c r="C416" s="603"/>
      <c r="D416" s="603"/>
      <c r="E416" s="603"/>
      <c r="F416" s="603"/>
      <c r="G416" s="603"/>
      <c r="H416" s="603"/>
      <c r="I416" s="603"/>
      <c r="J416" s="604"/>
      <c r="K416" s="226"/>
      <c r="L416" s="605"/>
      <c r="M416" s="605"/>
      <c r="N416" s="251"/>
      <c r="O416" s="251"/>
      <c r="P416" s="607"/>
      <c r="Q416" s="608"/>
    </row>
  </sheetData>
  <mergeCells count="22">
    <mergeCell ref="B55:I55"/>
    <mergeCell ref="B44:I44"/>
    <mergeCell ref="B45:I45"/>
    <mergeCell ref="B49:I49"/>
    <mergeCell ref="B50:I50"/>
    <mergeCell ref="B54:I54"/>
    <mergeCell ref="B1:N1"/>
    <mergeCell ref="B70:H72"/>
    <mergeCell ref="N70:N72"/>
    <mergeCell ref="B38:I38"/>
    <mergeCell ref="B2:I2"/>
    <mergeCell ref="B4:I4"/>
    <mergeCell ref="B15:I15"/>
    <mergeCell ref="B19:I19"/>
    <mergeCell ref="B20:I20"/>
    <mergeCell ref="B26:I26"/>
    <mergeCell ref="B27:I27"/>
    <mergeCell ref="B31:I31"/>
    <mergeCell ref="B32:I32"/>
    <mergeCell ref="B36:I36"/>
    <mergeCell ref="B37:I37"/>
    <mergeCell ref="B59:I59"/>
  </mergeCells>
  <conditionalFormatting sqref="L18:L20 L10:L15">
    <cfRule type="containsBlanks" dxfId="19" priority="2">
      <formula>LEN(TRIM(L10))=0</formula>
    </cfRule>
  </conditionalFormatting>
  <conditionalFormatting sqref="L60:L61 L58 L53:L55 L48:L50 L43:L45 L35:L38 L30:L32 L25:L27">
    <cfRule type="containsBlanks" dxfId="18" priority="1">
      <formula>LEN(TRIM(L25))=0</formula>
    </cfRule>
  </conditionalFormatting>
  <dataValidations count="2">
    <dataValidation type="list" allowBlank="1" showInputMessage="1" showErrorMessage="1" sqref="N10:N15 N18:N20 N25:N27 N30:N32 N35:N38 N43:N45 N48:N50 N53:N55 N58 N60:N61" xr:uid="{00000000-0002-0000-0500-000002000000}">
      <formula1>"X"</formula1>
    </dataValidation>
    <dataValidation type="list" allowBlank="1" showInputMessage="1" showErrorMessage="1" prompt="Cette case ne doit être remplie que si la volonté de mécénat a été cochée." sqref="O60:O61 O58 O53:O55 O48:O50 O43:O45 O35:O38 O30:O32 O25:O27 O18:O20 O10:O15" xr:uid="{E6BBD014-3E89-4D35-A3BA-792FF81D2AC5}">
      <formula1>$S$4:$S$6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 alignWithMargins="0">
    <oddHeader>&amp;LUniversité de Strasbourg&amp;CAppel à projet de mécénat de compétences</oddHeader>
    <oddFooter>&amp;L&amp;8Restauration de la Serre de Bary&amp;C&amp;8&amp;A&amp;R&amp;8&amp;P/&amp;N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410"/>
  <sheetViews>
    <sheetView showGridLines="0" showZeros="0" view="pageBreakPreview" zoomScaleNormal="100" zoomScaleSheetLayoutView="100" workbookViewId="0">
      <pane ySplit="2" topLeftCell="A3" activePane="bottomLeft" state="frozen"/>
      <selection pane="bottomLeft" activeCell="S5" sqref="S5"/>
    </sheetView>
  </sheetViews>
  <sheetFormatPr baseColWidth="10" defaultColWidth="11.42578125" defaultRowHeight="12.75"/>
  <cols>
    <col min="1" max="1" width="3.85546875" style="115" customWidth="1"/>
    <col min="2" max="2" width="32.5703125" style="116" customWidth="1"/>
    <col min="3" max="3" width="6.85546875" style="117" customWidth="1"/>
    <col min="4" max="4" width="2.28515625" style="117" customWidth="1"/>
    <col min="5" max="5" width="6.85546875" style="117" customWidth="1"/>
    <col min="6" max="6" width="2.28515625" style="117" customWidth="1"/>
    <col min="7" max="7" width="6.85546875" style="117" customWidth="1"/>
    <col min="8" max="8" width="1.85546875" style="117" bestFit="1" customWidth="1"/>
    <col min="9" max="9" width="6.42578125" style="117" customWidth="1"/>
    <col min="10" max="10" width="6.28515625" style="118" bestFit="1" customWidth="1"/>
    <col min="11" max="11" width="15.85546875" style="119" customWidth="1"/>
    <col min="12" max="13" width="9" style="120" customWidth="1"/>
    <col min="14" max="14" width="26" style="316" customWidth="1"/>
    <col min="15" max="15" width="26.5703125" style="316" customWidth="1"/>
    <col min="16" max="16" width="13" style="122" customWidth="1"/>
    <col min="17" max="17" width="11.42578125" style="123"/>
    <col min="18" max="18" width="0" style="123" hidden="1" customWidth="1"/>
    <col min="19" max="16384" width="11.42578125" style="123"/>
  </cols>
  <sheetData>
    <row r="1" spans="1:18" ht="58.5" customHeight="1" thickBot="1">
      <c r="A1" s="398"/>
      <c r="B1" s="903" t="s">
        <v>760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4"/>
      <c r="N1" s="904"/>
      <c r="O1" s="905"/>
      <c r="P1" s="403"/>
    </row>
    <row r="2" spans="1:18" s="129" customFormat="1" ht="114" customHeight="1" thickBot="1">
      <c r="A2" s="124" t="s">
        <v>2</v>
      </c>
      <c r="B2" s="940" t="s">
        <v>449</v>
      </c>
      <c r="C2" s="941"/>
      <c r="D2" s="941"/>
      <c r="E2" s="941"/>
      <c r="F2" s="941"/>
      <c r="G2" s="941"/>
      <c r="H2" s="941"/>
      <c r="I2" s="941"/>
      <c r="J2" s="814" t="s">
        <v>3</v>
      </c>
      <c r="K2" s="126" t="s">
        <v>196</v>
      </c>
      <c r="L2" s="571" t="s">
        <v>746</v>
      </c>
      <c r="M2" s="128" t="s">
        <v>757</v>
      </c>
      <c r="N2" s="128" t="s">
        <v>89</v>
      </c>
      <c r="O2" s="571" t="s">
        <v>769</v>
      </c>
      <c r="P2" s="128" t="s">
        <v>745</v>
      </c>
    </row>
    <row r="3" spans="1:18" s="129" customFormat="1" ht="11.45" customHeight="1">
      <c r="A3" s="298"/>
      <c r="B3" s="420"/>
      <c r="C3" s="132"/>
      <c r="D3" s="132"/>
      <c r="E3" s="132"/>
      <c r="F3" s="132"/>
      <c r="G3" s="132"/>
      <c r="H3" s="132"/>
      <c r="I3" s="132"/>
      <c r="J3" s="133"/>
      <c r="K3" s="134"/>
      <c r="L3" s="332"/>
      <c r="M3" s="700"/>
      <c r="N3" s="205"/>
      <c r="O3" s="206"/>
      <c r="P3" s="138"/>
    </row>
    <row r="4" spans="1:18" s="129" customFormat="1" ht="41.45" customHeight="1">
      <c r="A4" s="300"/>
      <c r="B4" s="975" t="s">
        <v>651</v>
      </c>
      <c r="C4" s="944"/>
      <c r="D4" s="944"/>
      <c r="E4" s="944"/>
      <c r="F4" s="944"/>
      <c r="G4" s="944"/>
      <c r="H4" s="944"/>
      <c r="I4" s="945"/>
      <c r="J4" s="139"/>
      <c r="K4" s="405"/>
      <c r="L4" s="421"/>
      <c r="M4" s="697"/>
      <c r="N4" s="231"/>
      <c r="O4" s="137"/>
      <c r="P4" s="142"/>
      <c r="Q4" s="143"/>
      <c r="R4" s="356" t="s">
        <v>767</v>
      </c>
    </row>
    <row r="5" spans="1:18" ht="31.15" customHeight="1">
      <c r="A5" s="300"/>
      <c r="B5" s="333"/>
      <c r="C5" s="146"/>
      <c r="D5" s="146"/>
      <c r="E5" s="146"/>
      <c r="F5" s="146"/>
      <c r="G5" s="146"/>
      <c r="H5" s="146"/>
      <c r="I5" s="146"/>
      <c r="J5" s="147"/>
      <c r="K5" s="147"/>
      <c r="L5" s="254"/>
      <c r="M5" s="150"/>
      <c r="N5" s="231"/>
      <c r="O5" s="137"/>
      <c r="P5" s="150"/>
      <c r="R5" s="369" t="s">
        <v>766</v>
      </c>
    </row>
    <row r="6" spans="1:18" s="165" customFormat="1" ht="16.149999999999999" customHeight="1">
      <c r="A6" s="300" t="str">
        <f>IF(J6="","",MAX(A$3:A5)+1)</f>
        <v/>
      </c>
      <c r="B6" s="334" t="s">
        <v>652</v>
      </c>
      <c r="C6" s="152"/>
      <c r="D6" s="152"/>
      <c r="E6" s="152"/>
      <c r="F6" s="152"/>
      <c r="G6" s="152"/>
      <c r="H6" s="152"/>
      <c r="I6" s="153"/>
      <c r="J6" s="158"/>
      <c r="K6" s="193"/>
      <c r="L6" s="228"/>
      <c r="M6" s="161"/>
      <c r="N6" s="231"/>
      <c r="O6" s="137"/>
      <c r="P6" s="161"/>
      <c r="R6" s="377" t="s">
        <v>768</v>
      </c>
    </row>
    <row r="7" spans="1:18" s="165" customFormat="1" ht="16.149999999999999" customHeight="1">
      <c r="A7" s="300" t="str">
        <f>IF(J7="","",MAX(A$3:A6)+1)</f>
        <v/>
      </c>
      <c r="B7" s="406"/>
      <c r="C7" s="152"/>
      <c r="D7" s="152"/>
      <c r="E7" s="152"/>
      <c r="F7" s="152"/>
      <c r="G7" s="152"/>
      <c r="H7" s="152"/>
      <c r="I7" s="153"/>
      <c r="J7" s="575"/>
      <c r="K7" s="575"/>
      <c r="L7" s="576"/>
      <c r="M7" s="826"/>
      <c r="N7" s="231"/>
      <c r="O7" s="137"/>
      <c r="P7" s="161"/>
    </row>
    <row r="8" spans="1:18" s="165" customFormat="1" ht="16.149999999999999" customHeight="1">
      <c r="A8" s="300" t="str">
        <f>IF(J8="","",MAX(A$3:A7)+1)</f>
        <v/>
      </c>
      <c r="B8" s="615" t="s">
        <v>653</v>
      </c>
      <c r="C8" s="152"/>
      <c r="D8" s="152"/>
      <c r="E8" s="152"/>
      <c r="F8" s="152"/>
      <c r="G8" s="152"/>
      <c r="H8" s="152"/>
      <c r="I8" s="153"/>
      <c r="J8" s="575"/>
      <c r="K8" s="575"/>
      <c r="L8" s="576"/>
      <c r="M8" s="826"/>
      <c r="N8" s="231"/>
      <c r="O8" s="137"/>
      <c r="P8" s="161"/>
    </row>
    <row r="9" spans="1:18" s="165" customFormat="1" ht="16.149999999999999" customHeight="1">
      <c r="A9" s="300">
        <f>IF(J9="","",MAX(A$3:A8)+1)</f>
        <v>1</v>
      </c>
      <c r="B9" s="616" t="s">
        <v>654</v>
      </c>
      <c r="C9" s="152"/>
      <c r="D9" s="152"/>
      <c r="E9" s="152"/>
      <c r="F9" s="152"/>
      <c r="G9" s="152"/>
      <c r="H9" s="152"/>
      <c r="I9" s="153"/>
      <c r="J9" s="171" t="s">
        <v>219</v>
      </c>
      <c r="K9" s="168">
        <v>14</v>
      </c>
      <c r="L9" s="233"/>
      <c r="M9" s="161">
        <f t="shared" ref="M9" si="0">K9*L9</f>
        <v>0</v>
      </c>
      <c r="N9" s="755"/>
      <c r="O9" s="752"/>
      <c r="P9" s="161">
        <f>IF(N9="X",M9,0)</f>
        <v>0</v>
      </c>
    </row>
    <row r="10" spans="1:18" s="165" customFormat="1" ht="16.149999999999999" customHeight="1">
      <c r="A10" s="300" t="str">
        <f>IF(J10="","",MAX(A$3:A9)+1)</f>
        <v/>
      </c>
      <c r="B10" s="406"/>
      <c r="C10" s="152"/>
      <c r="D10" s="152"/>
      <c r="E10" s="152"/>
      <c r="F10" s="152"/>
      <c r="G10" s="152"/>
      <c r="H10" s="152"/>
      <c r="I10" s="153"/>
      <c r="J10" s="575"/>
      <c r="K10" s="575"/>
      <c r="L10" s="576"/>
      <c r="M10" s="826"/>
      <c r="N10" s="231"/>
      <c r="O10" s="137"/>
      <c r="P10" s="161"/>
    </row>
    <row r="11" spans="1:18" s="165" customFormat="1" ht="16.149999999999999" customHeight="1">
      <c r="A11" s="300" t="str">
        <f>IF(J11="","",MAX(A$3:A10)+1)</f>
        <v/>
      </c>
      <c r="B11" s="615" t="s">
        <v>655</v>
      </c>
      <c r="C11" s="152"/>
      <c r="D11" s="152"/>
      <c r="E11" s="258" t="s">
        <v>656</v>
      </c>
      <c r="F11" s="152"/>
      <c r="G11" s="152"/>
      <c r="H11" s="152"/>
      <c r="I11" s="153"/>
      <c r="J11" s="575"/>
      <c r="K11" s="575"/>
      <c r="L11" s="576"/>
      <c r="M11" s="826"/>
      <c r="N11" s="229"/>
      <c r="O11" s="137"/>
      <c r="P11" s="161"/>
    </row>
    <row r="12" spans="1:18" s="165" customFormat="1" ht="16.149999999999999" customHeight="1">
      <c r="A12" s="300">
        <f>IF(J12="","",MAX(A$3:A11)+1)</f>
        <v>2</v>
      </c>
      <c r="B12" s="617" t="s">
        <v>657</v>
      </c>
      <c r="C12" s="152"/>
      <c r="D12" s="152"/>
      <c r="E12" s="152"/>
      <c r="F12" s="152"/>
      <c r="G12" s="152"/>
      <c r="H12" s="152"/>
      <c r="I12" s="153"/>
      <c r="J12" s="171" t="s">
        <v>267</v>
      </c>
      <c r="K12" s="618">
        <v>0.45</v>
      </c>
      <c r="L12" s="233"/>
      <c r="M12" s="161">
        <f t="shared" ref="M12:M14" si="1">K12*L12</f>
        <v>0</v>
      </c>
      <c r="N12" s="755"/>
      <c r="O12" s="752"/>
      <c r="P12" s="161">
        <f t="shared" ref="P12:P14" si="2">IF(N12="X",M12,0)</f>
        <v>0</v>
      </c>
    </row>
    <row r="13" spans="1:18" s="165" customFormat="1" ht="16.149999999999999" customHeight="1">
      <c r="A13" s="300">
        <f>IF(J13="","",MAX(A$3:A12)+1)</f>
        <v>3</v>
      </c>
      <c r="B13" s="617" t="s">
        <v>658</v>
      </c>
      <c r="C13" s="152"/>
      <c r="D13" s="152"/>
      <c r="E13" s="152"/>
      <c r="F13" s="152"/>
      <c r="G13" s="152"/>
      <c r="H13" s="152"/>
      <c r="I13" s="153"/>
      <c r="J13" s="171" t="s">
        <v>267</v>
      </c>
      <c r="K13" s="618">
        <v>0.2</v>
      </c>
      <c r="L13" s="233"/>
      <c r="M13" s="161">
        <f t="shared" si="1"/>
        <v>0</v>
      </c>
      <c r="N13" s="755"/>
      <c r="O13" s="752"/>
      <c r="P13" s="161">
        <f t="shared" si="2"/>
        <v>0</v>
      </c>
    </row>
    <row r="14" spans="1:18" s="165" customFormat="1" ht="16.149999999999999" customHeight="1">
      <c r="A14" s="300">
        <f>IF(J14="","",MAX(A$3:A13)+1)</f>
        <v>4</v>
      </c>
      <c r="B14" s="617" t="s">
        <v>659</v>
      </c>
      <c r="C14" s="152"/>
      <c r="D14" s="152"/>
      <c r="E14" s="152"/>
      <c r="F14" s="152"/>
      <c r="G14" s="152"/>
      <c r="H14" s="152"/>
      <c r="I14" s="153"/>
      <c r="J14" s="171" t="s">
        <v>267</v>
      </c>
      <c r="K14" s="618">
        <v>0.45</v>
      </c>
      <c r="L14" s="233"/>
      <c r="M14" s="161">
        <f t="shared" si="1"/>
        <v>0</v>
      </c>
      <c r="N14" s="755"/>
      <c r="O14" s="752"/>
      <c r="P14" s="161">
        <f t="shared" si="2"/>
        <v>0</v>
      </c>
    </row>
    <row r="15" spans="1:18" s="165" customFormat="1" ht="16.149999999999999" customHeight="1">
      <c r="A15" s="300" t="str">
        <f>IF(J15="","",MAX(A$3:A14)+1)</f>
        <v/>
      </c>
      <c r="B15" s="617"/>
      <c r="C15" s="152"/>
      <c r="D15" s="152"/>
      <c r="E15" s="152"/>
      <c r="F15" s="152"/>
      <c r="G15" s="152"/>
      <c r="H15" s="152"/>
      <c r="I15" s="153"/>
      <c r="J15" s="171"/>
      <c r="K15" s="618"/>
      <c r="L15" s="233"/>
      <c r="M15" s="234"/>
      <c r="N15" s="229"/>
      <c r="O15" s="137"/>
      <c r="P15" s="161"/>
    </row>
    <row r="16" spans="1:18" s="165" customFormat="1" ht="16.149999999999999" customHeight="1">
      <c r="A16" s="300" t="str">
        <f>IF(J16="","",MAX(A$3:A15)+1)</f>
        <v/>
      </c>
      <c r="B16" s="615" t="s">
        <v>660</v>
      </c>
      <c r="C16" s="152"/>
      <c r="D16" s="152"/>
      <c r="E16" s="152"/>
      <c r="F16" s="152"/>
      <c r="G16" s="152"/>
      <c r="H16" s="152"/>
      <c r="I16" s="153"/>
      <c r="J16" s="575"/>
      <c r="K16" s="575"/>
      <c r="L16" s="576"/>
      <c r="M16" s="826"/>
      <c r="N16" s="229"/>
      <c r="O16" s="137"/>
      <c r="P16" s="161"/>
    </row>
    <row r="17" spans="1:16" s="165" customFormat="1" ht="16.149999999999999" customHeight="1">
      <c r="A17" s="300">
        <f>IF(J17="","",MAX(A$3:A16)+1)</f>
        <v>5</v>
      </c>
      <c r="B17" s="617" t="s">
        <v>661</v>
      </c>
      <c r="C17" s="619"/>
      <c r="D17" s="619"/>
      <c r="E17" s="619"/>
      <c r="F17" s="619"/>
      <c r="G17" s="619"/>
      <c r="H17" s="619"/>
      <c r="I17" s="620"/>
      <c r="J17" s="171" t="s">
        <v>219</v>
      </c>
      <c r="K17" s="168">
        <v>6.5</v>
      </c>
      <c r="L17" s="233"/>
      <c r="M17" s="161">
        <f t="shared" ref="M17:M18" si="3">K17*L17</f>
        <v>0</v>
      </c>
      <c r="N17" s="755"/>
      <c r="O17" s="752"/>
      <c r="P17" s="161">
        <f t="shared" ref="P17:P18" si="4">IF(N17="X",M17,0)</f>
        <v>0</v>
      </c>
    </row>
    <row r="18" spans="1:16" s="165" customFormat="1" ht="16.149999999999999" customHeight="1">
      <c r="A18" s="300">
        <f>IF(J18="","",MAX(A$3:A17)+1)</f>
        <v>6</v>
      </c>
      <c r="B18" s="617" t="s">
        <v>662</v>
      </c>
      <c r="C18" s="619"/>
      <c r="D18" s="619"/>
      <c r="E18" s="619"/>
      <c r="F18" s="619"/>
      <c r="G18" s="619"/>
      <c r="H18" s="619"/>
      <c r="I18" s="620"/>
      <c r="J18" s="171" t="s">
        <v>219</v>
      </c>
      <c r="K18" s="168">
        <v>11.5</v>
      </c>
      <c r="L18" s="233"/>
      <c r="M18" s="161">
        <f t="shared" si="3"/>
        <v>0</v>
      </c>
      <c r="N18" s="755"/>
      <c r="O18" s="752"/>
      <c r="P18" s="161">
        <f t="shared" si="4"/>
        <v>0</v>
      </c>
    </row>
    <row r="19" spans="1:16" s="165" customFormat="1" ht="16.149999999999999" customHeight="1">
      <c r="A19" s="300" t="str">
        <f>IF(J19="","",MAX(A$3:A18)+1)</f>
        <v/>
      </c>
      <c r="B19" s="302"/>
      <c r="C19" s="152"/>
      <c r="D19" s="152"/>
      <c r="E19" s="152"/>
      <c r="F19" s="152"/>
      <c r="G19" s="152"/>
      <c r="H19" s="152"/>
      <c r="I19" s="153"/>
      <c r="J19" s="575"/>
      <c r="K19" s="575"/>
      <c r="L19" s="576"/>
      <c r="M19" s="826"/>
      <c r="N19" s="229"/>
      <c r="O19" s="137"/>
      <c r="P19" s="161"/>
    </row>
    <row r="20" spans="1:16" s="165" customFormat="1" ht="16.149999999999999" customHeight="1">
      <c r="A20" s="300" t="str">
        <f>IF(J20="","",MAX(A$3:A19)+1)</f>
        <v/>
      </c>
      <c r="B20" s="615" t="s">
        <v>663</v>
      </c>
      <c r="C20" s="152"/>
      <c r="D20" s="152"/>
      <c r="E20" s="152"/>
      <c r="F20" s="152"/>
      <c r="G20" s="152"/>
      <c r="H20" s="152"/>
      <c r="I20" s="153"/>
      <c r="J20" s="575"/>
      <c r="K20" s="575"/>
      <c r="L20" s="576"/>
      <c r="M20" s="826"/>
      <c r="N20" s="231"/>
      <c r="O20" s="137"/>
      <c r="P20" s="161"/>
    </row>
    <row r="21" spans="1:16" s="165" customFormat="1" ht="16.149999999999999" customHeight="1">
      <c r="A21" s="300">
        <f>IF(J21="","",MAX(A$3:A20)+1)</f>
        <v>7</v>
      </c>
      <c r="B21" s="617" t="s">
        <v>664</v>
      </c>
      <c r="C21" s="152"/>
      <c r="D21" s="152"/>
      <c r="E21" s="152"/>
      <c r="F21" s="152"/>
      <c r="G21" s="152"/>
      <c r="H21" s="152"/>
      <c r="I21" s="153"/>
      <c r="J21" s="171" t="s">
        <v>219</v>
      </c>
      <c r="K21" s="168">
        <v>13</v>
      </c>
      <c r="L21" s="233"/>
      <c r="M21" s="161">
        <f t="shared" ref="M21:M27" si="5">K21*L21</f>
        <v>0</v>
      </c>
      <c r="N21" s="755"/>
      <c r="O21" s="752"/>
      <c r="P21" s="161">
        <f t="shared" ref="P21:P27" si="6">IF(N21="X",M21,0)</f>
        <v>0</v>
      </c>
    </row>
    <row r="22" spans="1:16" s="165" customFormat="1" ht="16.149999999999999" customHeight="1">
      <c r="A22" s="300">
        <f>IF(J22="","",MAX(A$3:A21)+1)</f>
        <v>8</v>
      </c>
      <c r="B22" s="617" t="s">
        <v>665</v>
      </c>
      <c r="C22" s="152"/>
      <c r="D22" s="152"/>
      <c r="E22" s="152"/>
      <c r="F22" s="152"/>
      <c r="G22" s="152"/>
      <c r="H22" s="152"/>
      <c r="I22" s="153"/>
      <c r="J22" s="171" t="s">
        <v>219</v>
      </c>
      <c r="K22" s="168">
        <v>13</v>
      </c>
      <c r="L22" s="233"/>
      <c r="M22" s="161">
        <f t="shared" si="5"/>
        <v>0</v>
      </c>
      <c r="N22" s="755"/>
      <c r="O22" s="752"/>
      <c r="P22" s="161">
        <f t="shared" si="6"/>
        <v>0</v>
      </c>
    </row>
    <row r="23" spans="1:16" s="165" customFormat="1" ht="16.149999999999999" customHeight="1">
      <c r="A23" s="300">
        <f>IF(J23="","",MAX(A$3:A22)+1)</f>
        <v>9</v>
      </c>
      <c r="B23" s="617" t="s">
        <v>666</v>
      </c>
      <c r="C23" s="152"/>
      <c r="D23" s="152"/>
      <c r="E23" s="152"/>
      <c r="F23" s="152"/>
      <c r="G23" s="152"/>
      <c r="H23" s="152"/>
      <c r="I23" s="153"/>
      <c r="J23" s="171" t="s">
        <v>219</v>
      </c>
      <c r="K23" s="168">
        <v>13</v>
      </c>
      <c r="L23" s="233"/>
      <c r="M23" s="161">
        <f t="shared" si="5"/>
        <v>0</v>
      </c>
      <c r="N23" s="755"/>
      <c r="O23" s="752"/>
      <c r="P23" s="161">
        <f t="shared" si="6"/>
        <v>0</v>
      </c>
    </row>
    <row r="24" spans="1:16" s="165" customFormat="1" ht="16.149999999999999" customHeight="1">
      <c r="A24" s="300">
        <f>IF(J24="","",MAX(A$3:A23)+1)</f>
        <v>10</v>
      </c>
      <c r="B24" s="617" t="s">
        <v>667</v>
      </c>
      <c r="C24" s="152"/>
      <c r="D24" s="152"/>
      <c r="E24" s="152"/>
      <c r="F24" s="152"/>
      <c r="G24" s="152"/>
      <c r="H24" s="152"/>
      <c r="I24" s="153"/>
      <c r="J24" s="171" t="s">
        <v>219</v>
      </c>
      <c r="K24" s="168">
        <v>13</v>
      </c>
      <c r="L24" s="233"/>
      <c r="M24" s="161">
        <f t="shared" si="5"/>
        <v>0</v>
      </c>
      <c r="N24" s="755"/>
      <c r="O24" s="752"/>
      <c r="P24" s="161">
        <f t="shared" si="6"/>
        <v>0</v>
      </c>
    </row>
    <row r="25" spans="1:16" s="165" customFormat="1" ht="16.149999999999999" customHeight="1">
      <c r="A25" s="300">
        <f>IF(J25="","",MAX(A$3:A24)+1)</f>
        <v>11</v>
      </c>
      <c r="B25" s="617" t="s">
        <v>668</v>
      </c>
      <c r="C25" s="152"/>
      <c r="D25" s="152"/>
      <c r="E25" s="152"/>
      <c r="F25" s="152"/>
      <c r="G25" s="152"/>
      <c r="H25" s="152"/>
      <c r="I25" s="153"/>
      <c r="J25" s="171" t="s">
        <v>31</v>
      </c>
      <c r="K25" s="168">
        <v>8</v>
      </c>
      <c r="L25" s="233"/>
      <c r="M25" s="161">
        <f t="shared" si="5"/>
        <v>0</v>
      </c>
      <c r="N25" s="755"/>
      <c r="O25" s="752"/>
      <c r="P25" s="161">
        <f t="shared" si="6"/>
        <v>0</v>
      </c>
    </row>
    <row r="26" spans="1:16" s="165" customFormat="1" ht="16.149999999999999" customHeight="1">
      <c r="A26" s="300">
        <f>IF(J26="","",MAX(A$3:A25)+1)</f>
        <v>12</v>
      </c>
      <c r="B26" s="617" t="s">
        <v>669</v>
      </c>
      <c r="C26" s="152"/>
      <c r="D26" s="152"/>
      <c r="E26" s="152"/>
      <c r="F26" s="152"/>
      <c r="G26" s="152"/>
      <c r="H26" s="152"/>
      <c r="I26" s="153"/>
      <c r="J26" s="171" t="s">
        <v>31</v>
      </c>
      <c r="K26" s="168">
        <v>6.4</v>
      </c>
      <c r="L26" s="233"/>
      <c r="M26" s="161">
        <f t="shared" si="5"/>
        <v>0</v>
      </c>
      <c r="N26" s="755"/>
      <c r="O26" s="752"/>
      <c r="P26" s="161">
        <f t="shared" si="6"/>
        <v>0</v>
      </c>
    </row>
    <row r="27" spans="1:16" s="165" customFormat="1" ht="16.149999999999999" customHeight="1">
      <c r="A27" s="300">
        <f>IF(J27="","",MAX(A$3:A26)+1)</f>
        <v>13</v>
      </c>
      <c r="B27" s="617" t="s">
        <v>670</v>
      </c>
      <c r="C27" s="152"/>
      <c r="D27" s="152"/>
      <c r="E27" s="152"/>
      <c r="F27" s="152"/>
      <c r="G27" s="152"/>
      <c r="H27" s="152"/>
      <c r="I27" s="153"/>
      <c r="J27" s="171" t="s">
        <v>31</v>
      </c>
      <c r="K27" s="168">
        <v>3.9</v>
      </c>
      <c r="L27" s="233"/>
      <c r="M27" s="161">
        <f t="shared" si="5"/>
        <v>0</v>
      </c>
      <c r="N27" s="755"/>
      <c r="O27" s="752"/>
      <c r="P27" s="161">
        <f t="shared" si="6"/>
        <v>0</v>
      </c>
    </row>
    <row r="28" spans="1:16" s="165" customFormat="1" ht="16.149999999999999" customHeight="1">
      <c r="A28" s="300" t="str">
        <f>IF(J28="","",MAX(A$3:A27)+1)</f>
        <v/>
      </c>
      <c r="B28" s="302"/>
      <c r="C28" s="152"/>
      <c r="D28" s="152"/>
      <c r="E28" s="152"/>
      <c r="F28" s="152"/>
      <c r="G28" s="152"/>
      <c r="H28" s="152"/>
      <c r="I28" s="153"/>
      <c r="J28" s="575"/>
      <c r="K28" s="575"/>
      <c r="L28" s="576"/>
      <c r="M28" s="826"/>
      <c r="N28" s="231"/>
      <c r="O28" s="137"/>
      <c r="P28" s="161"/>
    </row>
    <row r="29" spans="1:16" s="165" customFormat="1" ht="16.149999999999999" customHeight="1">
      <c r="A29" s="300" t="str">
        <f>IF(J29="","",MAX(A$3:A28)+1)</f>
        <v/>
      </c>
      <c r="B29" s="615" t="s">
        <v>671</v>
      </c>
      <c r="C29" s="152"/>
      <c r="D29" s="152"/>
      <c r="E29" s="152"/>
      <c r="F29" s="152"/>
      <c r="G29" s="152"/>
      <c r="H29" s="152"/>
      <c r="I29" s="153"/>
      <c r="J29" s="575"/>
      <c r="K29" s="575"/>
      <c r="L29" s="576"/>
      <c r="M29" s="826"/>
      <c r="N29" s="231"/>
      <c r="O29" s="137"/>
      <c r="P29" s="161"/>
    </row>
    <row r="30" spans="1:16" s="165" customFormat="1" ht="16.149999999999999" customHeight="1">
      <c r="A30" s="300">
        <f>IF(J30="","",MAX(A$3:A29)+1)</f>
        <v>14</v>
      </c>
      <c r="B30" s="617" t="s">
        <v>672</v>
      </c>
      <c r="C30" s="152"/>
      <c r="D30" s="152"/>
      <c r="E30" s="152"/>
      <c r="F30" s="152"/>
      <c r="G30" s="152"/>
      <c r="H30" s="152"/>
      <c r="I30" s="153"/>
      <c r="J30" s="171" t="s">
        <v>31</v>
      </c>
      <c r="K30" s="168">
        <f>+K25</f>
        <v>8</v>
      </c>
      <c r="L30" s="233"/>
      <c r="M30" s="161">
        <f t="shared" ref="M30:M34" si="7">K30*L30</f>
        <v>0</v>
      </c>
      <c r="N30" s="755"/>
      <c r="O30" s="752"/>
      <c r="P30" s="161">
        <f t="shared" ref="P30:P34" si="8">IF(N30="X",M30,0)</f>
        <v>0</v>
      </c>
    </row>
    <row r="31" spans="1:16" s="165" customFormat="1" ht="16.149999999999999" customHeight="1">
      <c r="A31" s="300">
        <f>IF(J31="","",MAX(A$3:A30)+1)</f>
        <v>15</v>
      </c>
      <c r="B31" s="617" t="s">
        <v>673</v>
      </c>
      <c r="C31" s="152"/>
      <c r="D31" s="152"/>
      <c r="E31" s="152"/>
      <c r="F31" s="152"/>
      <c r="G31" s="152"/>
      <c r="H31" s="152"/>
      <c r="I31" s="153"/>
      <c r="J31" s="171" t="s">
        <v>31</v>
      </c>
      <c r="K31" s="168">
        <f>+K30</f>
        <v>8</v>
      </c>
      <c r="L31" s="233"/>
      <c r="M31" s="161">
        <f t="shared" si="7"/>
        <v>0</v>
      </c>
      <c r="N31" s="755"/>
      <c r="O31" s="752"/>
      <c r="P31" s="161">
        <f t="shared" si="8"/>
        <v>0</v>
      </c>
    </row>
    <row r="32" spans="1:16" s="165" customFormat="1" ht="16.149999999999999" customHeight="1">
      <c r="A32" s="300">
        <f>IF(J32="","",MAX(A$3:A31)+1)</f>
        <v>16</v>
      </c>
      <c r="B32" s="617" t="s">
        <v>674</v>
      </c>
      <c r="C32" s="152"/>
      <c r="D32" s="152"/>
      <c r="E32" s="152"/>
      <c r="F32" s="152"/>
      <c r="G32" s="152"/>
      <c r="H32" s="152"/>
      <c r="I32" s="153"/>
      <c r="J32" s="171" t="s">
        <v>31</v>
      </c>
      <c r="K32" s="168">
        <v>3.5</v>
      </c>
      <c r="L32" s="233"/>
      <c r="M32" s="161">
        <f t="shared" si="7"/>
        <v>0</v>
      </c>
      <c r="N32" s="755"/>
      <c r="O32" s="752"/>
      <c r="P32" s="161">
        <f t="shared" si="8"/>
        <v>0</v>
      </c>
    </row>
    <row r="33" spans="1:16" s="165" customFormat="1" ht="16.149999999999999" customHeight="1">
      <c r="A33" s="300">
        <f>IF(J33="","",MAX(A$3:A32)+1)</f>
        <v>17</v>
      </c>
      <c r="B33" s="617" t="s">
        <v>675</v>
      </c>
      <c r="C33" s="152"/>
      <c r="D33" s="152"/>
      <c r="E33" s="152"/>
      <c r="F33" s="152"/>
      <c r="G33" s="152"/>
      <c r="H33" s="152"/>
      <c r="I33" s="153"/>
      <c r="J33" s="171" t="s">
        <v>31</v>
      </c>
      <c r="K33" s="168">
        <v>2.8</v>
      </c>
      <c r="L33" s="233"/>
      <c r="M33" s="161">
        <f t="shared" si="7"/>
        <v>0</v>
      </c>
      <c r="N33" s="755"/>
      <c r="O33" s="752"/>
      <c r="P33" s="161">
        <f t="shared" si="8"/>
        <v>0</v>
      </c>
    </row>
    <row r="34" spans="1:16" s="165" customFormat="1" ht="16.149999999999999" customHeight="1">
      <c r="A34" s="300">
        <f>IF(J34="","",MAX(A$3:A33)+1)</f>
        <v>18</v>
      </c>
      <c r="B34" s="617" t="s">
        <v>676</v>
      </c>
      <c r="C34" s="152"/>
      <c r="D34" s="152"/>
      <c r="E34" s="152"/>
      <c r="F34" s="152"/>
      <c r="G34" s="152"/>
      <c r="H34" s="152"/>
      <c r="I34" s="153"/>
      <c r="J34" s="171" t="s">
        <v>225</v>
      </c>
      <c r="K34" s="159">
        <v>1</v>
      </c>
      <c r="L34" s="233"/>
      <c r="M34" s="161">
        <f t="shared" si="7"/>
        <v>0</v>
      </c>
      <c r="N34" s="755"/>
      <c r="O34" s="752"/>
      <c r="P34" s="161">
        <f t="shared" si="8"/>
        <v>0</v>
      </c>
    </row>
    <row r="35" spans="1:16" s="165" customFormat="1" ht="16.149999999999999" customHeight="1">
      <c r="A35" s="300" t="str">
        <f>IF(J35="","",MAX(A$3:A34)+1)</f>
        <v/>
      </c>
      <c r="B35" s="302"/>
      <c r="C35" s="152"/>
      <c r="D35" s="152"/>
      <c r="E35" s="152"/>
      <c r="F35" s="152"/>
      <c r="G35" s="152"/>
      <c r="H35" s="152"/>
      <c r="I35" s="153"/>
      <c r="J35" s="575"/>
      <c r="K35" s="575"/>
      <c r="L35" s="576"/>
      <c r="M35" s="826"/>
      <c r="N35" s="231"/>
      <c r="O35" s="137"/>
      <c r="P35" s="161"/>
    </row>
    <row r="36" spans="1:16" s="165" customFormat="1" ht="16.149999999999999" customHeight="1">
      <c r="A36" s="300" t="str">
        <f>IF(J36="","",MAX(A$3:A35)+1)</f>
        <v/>
      </c>
      <c r="B36" s="615" t="s">
        <v>677</v>
      </c>
      <c r="C36" s="152"/>
      <c r="D36" s="152"/>
      <c r="E36" s="152"/>
      <c r="F36" s="152"/>
      <c r="G36" s="152"/>
      <c r="H36" s="152"/>
      <c r="I36" s="153"/>
      <c r="J36" s="575"/>
      <c r="K36" s="575"/>
      <c r="L36" s="576"/>
      <c r="M36" s="826"/>
      <c r="N36" s="231"/>
      <c r="O36" s="137"/>
      <c r="P36" s="161"/>
    </row>
    <row r="37" spans="1:16" s="165" customFormat="1" ht="16.149999999999999" customHeight="1">
      <c r="A37" s="300" t="str">
        <f>IF(J37="","",MAX(A$3:A36)+1)</f>
        <v/>
      </c>
      <c r="B37" s="617" t="s">
        <v>678</v>
      </c>
      <c r="C37" s="152"/>
      <c r="D37" s="152"/>
      <c r="E37" s="152"/>
      <c r="F37" s="152"/>
      <c r="G37" s="152"/>
      <c r="H37" s="152"/>
      <c r="I37" s="153"/>
      <c r="J37" s="171"/>
      <c r="K37" s="168"/>
      <c r="L37" s="233"/>
      <c r="M37" s="234"/>
      <c r="N37" s="231"/>
      <c r="O37" s="137"/>
      <c r="P37" s="161"/>
    </row>
    <row r="38" spans="1:16" s="165" customFormat="1" ht="16.149999999999999" customHeight="1">
      <c r="A38" s="300">
        <f>IF(J38="","",MAX(A$3:A37)+1)</f>
        <v>19</v>
      </c>
      <c r="B38" s="621" t="s">
        <v>679</v>
      </c>
      <c r="C38" s="152"/>
      <c r="D38" s="152"/>
      <c r="E38" s="152"/>
      <c r="F38" s="152"/>
      <c r="G38" s="152"/>
      <c r="H38" s="152"/>
      <c r="I38" s="153"/>
      <c r="J38" s="171" t="s">
        <v>31</v>
      </c>
      <c r="K38" s="168">
        <v>8.1999999999999993</v>
      </c>
      <c r="L38" s="233"/>
      <c r="M38" s="161">
        <f t="shared" ref="M38:M39" si="9">K38*L38</f>
        <v>0</v>
      </c>
      <c r="N38" s="755"/>
      <c r="O38" s="752"/>
      <c r="P38" s="161">
        <f t="shared" ref="P38:P39" si="10">IF(N38="X",M38,0)</f>
        <v>0</v>
      </c>
    </row>
    <row r="39" spans="1:16" s="165" customFormat="1" ht="16.149999999999999" customHeight="1">
      <c r="A39" s="300">
        <f>IF(J39="","",MAX(A$3:A38)+1)</f>
        <v>20</v>
      </c>
      <c r="B39" s="621" t="s">
        <v>680</v>
      </c>
      <c r="C39" s="152"/>
      <c r="D39" s="152"/>
      <c r="E39" s="152"/>
      <c r="F39" s="152"/>
      <c r="G39" s="152"/>
      <c r="H39" s="152"/>
      <c r="I39" s="153"/>
      <c r="J39" s="171" t="s">
        <v>31</v>
      </c>
      <c r="K39" s="168">
        <v>7</v>
      </c>
      <c r="L39" s="233"/>
      <c r="M39" s="161">
        <f t="shared" si="9"/>
        <v>0</v>
      </c>
      <c r="N39" s="755"/>
      <c r="O39" s="752"/>
      <c r="P39" s="161">
        <f t="shared" si="10"/>
        <v>0</v>
      </c>
    </row>
    <row r="40" spans="1:16" s="165" customFormat="1" ht="16.149999999999999" customHeight="1">
      <c r="A40" s="300" t="str">
        <f>IF(J40="","",MAX(A$3:A39)+1)</f>
        <v/>
      </c>
      <c r="B40" s="617" t="s">
        <v>681</v>
      </c>
      <c r="C40" s="152"/>
      <c r="D40" s="152"/>
      <c r="E40" s="152"/>
      <c r="F40" s="152"/>
      <c r="G40" s="152"/>
      <c r="H40" s="152"/>
      <c r="I40" s="153"/>
      <c r="J40" s="171"/>
      <c r="K40" s="168"/>
      <c r="L40" s="233"/>
      <c r="M40" s="234"/>
      <c r="N40" s="231"/>
      <c r="O40" s="137"/>
      <c r="P40" s="161"/>
    </row>
    <row r="41" spans="1:16" s="165" customFormat="1" ht="16.149999999999999" customHeight="1" collapsed="1">
      <c r="A41" s="300">
        <f>IF(J41="","",MAX(A$3:A40)+1)</f>
        <v>21</v>
      </c>
      <c r="B41" s="621" t="s">
        <v>682</v>
      </c>
      <c r="C41" s="152"/>
      <c r="D41" s="152"/>
      <c r="E41" s="152"/>
      <c r="F41" s="152"/>
      <c r="G41" s="152"/>
      <c r="H41" s="152"/>
      <c r="I41" s="153"/>
      <c r="J41" s="171" t="s">
        <v>201</v>
      </c>
      <c r="K41" s="168">
        <v>1</v>
      </c>
      <c r="L41" s="233"/>
      <c r="M41" s="161">
        <f t="shared" ref="M41:M42" si="11">K41*L41</f>
        <v>0</v>
      </c>
      <c r="N41" s="755"/>
      <c r="O41" s="752"/>
      <c r="P41" s="161">
        <f t="shared" ref="P41:P42" si="12">IF(N41="X",M41,0)</f>
        <v>0</v>
      </c>
    </row>
    <row r="42" spans="1:16" s="165" customFormat="1" ht="16.149999999999999" customHeight="1" collapsed="1">
      <c r="A42" s="300">
        <f>IF(J42="","",MAX(A$3:A41)+1)</f>
        <v>22</v>
      </c>
      <c r="B42" s="621" t="s">
        <v>683</v>
      </c>
      <c r="C42" s="152"/>
      <c r="D42" s="152"/>
      <c r="E42" s="152"/>
      <c r="F42" s="152"/>
      <c r="G42" s="152"/>
      <c r="H42" s="152"/>
      <c r="I42" s="153"/>
      <c r="J42" s="171" t="s">
        <v>201</v>
      </c>
      <c r="K42" s="168">
        <v>1</v>
      </c>
      <c r="L42" s="233"/>
      <c r="M42" s="161">
        <f t="shared" si="11"/>
        <v>0</v>
      </c>
      <c r="N42" s="755"/>
      <c r="O42" s="752"/>
      <c r="P42" s="161">
        <f t="shared" si="12"/>
        <v>0</v>
      </c>
    </row>
    <row r="43" spans="1:16" s="165" customFormat="1" ht="16.149999999999999" customHeight="1">
      <c r="A43" s="300" t="str">
        <f>IF(J43="","",MAX(A$3:A42)+1)</f>
        <v/>
      </c>
      <c r="B43" s="622"/>
      <c r="C43" s="152"/>
      <c r="D43" s="152"/>
      <c r="E43" s="152"/>
      <c r="F43" s="152"/>
      <c r="G43" s="152"/>
      <c r="H43" s="152"/>
      <c r="I43" s="153"/>
      <c r="J43" s="163"/>
      <c r="K43" s="163"/>
      <c r="L43" s="623"/>
      <c r="M43" s="699"/>
      <c r="N43" s="231"/>
      <c r="O43" s="137"/>
      <c r="P43" s="161"/>
    </row>
    <row r="44" spans="1:16" s="165" customFormat="1" ht="16.149999999999999" customHeight="1" thickBot="1">
      <c r="A44" s="308" t="str">
        <f>IF(J44="","",MAX(A$3:A43)+1)</f>
        <v/>
      </c>
      <c r="B44" s="624"/>
      <c r="C44" s="210"/>
      <c r="D44" s="210"/>
      <c r="E44" s="210"/>
      <c r="F44" s="210"/>
      <c r="G44" s="210"/>
      <c r="H44" s="210"/>
      <c r="I44" s="211"/>
      <c r="J44" s="625"/>
      <c r="K44" s="625"/>
      <c r="L44" s="626"/>
      <c r="M44" s="829"/>
      <c r="N44" s="214"/>
      <c r="O44" s="215"/>
      <c r="P44" s="216"/>
    </row>
    <row r="45" spans="1:16" s="165" customFormat="1" ht="16.149999999999999" customHeight="1">
      <c r="A45" s="298" t="str">
        <f>IF(J45="","",MAX(A$3:A44)+1)</f>
        <v/>
      </c>
      <c r="B45" s="627" t="s">
        <v>684</v>
      </c>
      <c r="C45" s="132"/>
      <c r="D45" s="132"/>
      <c r="E45" s="132"/>
      <c r="F45" s="132"/>
      <c r="G45" s="132"/>
      <c r="H45" s="132"/>
      <c r="I45" s="202"/>
      <c r="J45" s="628"/>
      <c r="K45" s="628"/>
      <c r="L45" s="629"/>
      <c r="M45" s="830"/>
      <c r="N45" s="205"/>
      <c r="O45" s="206"/>
      <c r="P45" s="249"/>
    </row>
    <row r="46" spans="1:16" s="165" customFormat="1" ht="16.149999999999999" customHeight="1">
      <c r="A46" s="300" t="str">
        <f>IF(J46="","",MAX(A$3:A45)+1)</f>
        <v/>
      </c>
      <c r="B46" s="334"/>
      <c r="C46" s="152"/>
      <c r="D46" s="152"/>
      <c r="E46" s="152"/>
      <c r="F46" s="152"/>
      <c r="G46" s="152"/>
      <c r="H46" s="152"/>
      <c r="I46" s="153"/>
      <c r="J46" s="163"/>
      <c r="K46" s="163"/>
      <c r="L46" s="623"/>
      <c r="M46" s="699"/>
      <c r="N46" s="231"/>
      <c r="O46" s="137"/>
      <c r="P46" s="161"/>
    </row>
    <row r="47" spans="1:16" s="165" customFormat="1" ht="16.149999999999999" customHeight="1">
      <c r="A47" s="300" t="str">
        <f>IF(J47="","",MAX(A$3:A46)+1)</f>
        <v/>
      </c>
      <c r="B47" s="615" t="s">
        <v>685</v>
      </c>
      <c r="C47" s="152"/>
      <c r="D47" s="152"/>
      <c r="E47" s="152"/>
      <c r="F47" s="152"/>
      <c r="G47" s="152"/>
      <c r="H47" s="152"/>
      <c r="I47" s="153"/>
      <c r="J47" s="171"/>
      <c r="K47" s="168"/>
      <c r="L47" s="233"/>
      <c r="M47" s="234"/>
      <c r="N47" s="231"/>
      <c r="O47" s="137"/>
      <c r="P47" s="161"/>
    </row>
    <row r="48" spans="1:16" s="165" customFormat="1" ht="16.149999999999999" customHeight="1">
      <c r="A48" s="300">
        <f>IF(J48="","",MAX(A$3:A47)+1)</f>
        <v>23</v>
      </c>
      <c r="B48" s="616" t="s">
        <v>686</v>
      </c>
      <c r="C48" s="152"/>
      <c r="D48" s="152"/>
      <c r="E48" s="152"/>
      <c r="F48" s="152"/>
      <c r="G48" s="152"/>
      <c r="H48" s="152"/>
      <c r="I48" s="153"/>
      <c r="J48" s="171" t="s">
        <v>219</v>
      </c>
      <c r="K48" s="168">
        <v>19</v>
      </c>
      <c r="L48" s="233"/>
      <c r="M48" s="161">
        <f t="shared" ref="M48" si="13">K48*L48</f>
        <v>0</v>
      </c>
      <c r="N48" s="755"/>
      <c r="O48" s="752"/>
      <c r="P48" s="161">
        <f t="shared" ref="P48" si="14">IF(N48="X",M48,0)</f>
        <v>0</v>
      </c>
    </row>
    <row r="49" spans="1:16" s="165" customFormat="1" ht="16.149999999999999" customHeight="1">
      <c r="A49" s="300" t="str">
        <f>IF(J49="","",MAX(A$3:A48)+1)</f>
        <v/>
      </c>
      <c r="B49" s="302"/>
      <c r="C49" s="152"/>
      <c r="D49" s="152"/>
      <c r="E49" s="152"/>
      <c r="F49" s="152"/>
      <c r="G49" s="152"/>
      <c r="H49" s="152"/>
      <c r="I49" s="153"/>
      <c r="J49" s="163"/>
      <c r="K49" s="163"/>
      <c r="L49" s="623"/>
      <c r="M49" s="699"/>
      <c r="N49" s="231"/>
      <c r="O49" s="137"/>
      <c r="P49" s="161"/>
    </row>
    <row r="50" spans="1:16" s="165" customFormat="1" ht="16.149999999999999" customHeight="1">
      <c r="A50" s="300" t="str">
        <f>IF(J50="","",MAX(A$3:A49)+1)</f>
        <v/>
      </c>
      <c r="B50" s="615" t="s">
        <v>687</v>
      </c>
      <c r="C50" s="152"/>
      <c r="D50" s="152"/>
      <c r="E50" s="152"/>
      <c r="F50" s="152"/>
      <c r="G50" s="152"/>
      <c r="H50" s="152"/>
      <c r="I50" s="153"/>
      <c r="J50" s="171"/>
      <c r="K50" s="618"/>
      <c r="L50" s="233"/>
      <c r="M50" s="234"/>
      <c r="N50" s="231"/>
      <c r="O50" s="137"/>
      <c r="P50" s="161"/>
    </row>
    <row r="51" spans="1:16" s="165" customFormat="1" ht="27" customHeight="1">
      <c r="A51" s="300">
        <f>IF(J51="","",MAX(A$3:A50)+1)</f>
        <v>24</v>
      </c>
      <c r="B51" s="976" t="s">
        <v>688</v>
      </c>
      <c r="C51" s="935"/>
      <c r="D51" s="935"/>
      <c r="E51" s="935"/>
      <c r="F51" s="935"/>
      <c r="G51" s="935"/>
      <c r="H51" s="935"/>
      <c r="I51" s="936"/>
      <c r="J51" s="171" t="s">
        <v>219</v>
      </c>
      <c r="K51" s="168">
        <v>19</v>
      </c>
      <c r="L51" s="233"/>
      <c r="M51" s="161">
        <f t="shared" ref="M51:M54" si="15">K51*L51</f>
        <v>0</v>
      </c>
      <c r="N51" s="755"/>
      <c r="O51" s="752"/>
      <c r="P51" s="161">
        <f t="shared" ref="P51:P54" si="16">IF(N51="X",M51,0)</f>
        <v>0</v>
      </c>
    </row>
    <row r="52" spans="1:16" s="165" customFormat="1" ht="16.149999999999999" customHeight="1">
      <c r="A52" s="300">
        <f>IF(J52="","",MAX(A$3:A51)+1)</f>
        <v>25</v>
      </c>
      <c r="B52" s="617" t="s">
        <v>689</v>
      </c>
      <c r="C52" s="152"/>
      <c r="D52" s="152"/>
      <c r="E52" s="152"/>
      <c r="F52" s="152"/>
      <c r="G52" s="152"/>
      <c r="H52" s="152"/>
      <c r="I52" s="153"/>
      <c r="J52" s="171" t="s">
        <v>289</v>
      </c>
      <c r="K52" s="618">
        <v>950</v>
      </c>
      <c r="L52" s="233"/>
      <c r="M52" s="161">
        <f t="shared" si="15"/>
        <v>0</v>
      </c>
      <c r="N52" s="755"/>
      <c r="O52" s="752"/>
      <c r="P52" s="161">
        <f t="shared" si="16"/>
        <v>0</v>
      </c>
    </row>
    <row r="53" spans="1:16" s="165" customFormat="1" ht="16.149999999999999" customHeight="1">
      <c r="A53" s="300">
        <f>IF(J53="","",MAX(A$3:A52)+1)</f>
        <v>26</v>
      </c>
      <c r="B53" s="617" t="s">
        <v>690</v>
      </c>
      <c r="C53" s="152"/>
      <c r="D53" s="152"/>
      <c r="E53" s="152"/>
      <c r="F53" s="152"/>
      <c r="G53" s="152"/>
      <c r="H53" s="152"/>
      <c r="I53" s="153"/>
      <c r="J53" s="171" t="s">
        <v>31</v>
      </c>
      <c r="K53" s="168">
        <v>12.2</v>
      </c>
      <c r="L53" s="233"/>
      <c r="M53" s="161">
        <f t="shared" si="15"/>
        <v>0</v>
      </c>
      <c r="N53" s="755"/>
      <c r="O53" s="752"/>
      <c r="P53" s="161">
        <f t="shared" si="16"/>
        <v>0</v>
      </c>
    </row>
    <row r="54" spans="1:16" s="165" customFormat="1" ht="16.149999999999999" customHeight="1">
      <c r="A54" s="300">
        <f>IF(J54="","",MAX(A$3:A53)+1)</f>
        <v>27</v>
      </c>
      <c r="B54" s="617" t="s">
        <v>691</v>
      </c>
      <c r="C54" s="152"/>
      <c r="D54" s="152"/>
      <c r="E54" s="152"/>
      <c r="F54" s="152"/>
      <c r="G54" s="152"/>
      <c r="H54" s="152"/>
      <c r="I54" s="153"/>
      <c r="J54" s="171" t="s">
        <v>31</v>
      </c>
      <c r="K54" s="168">
        <v>6</v>
      </c>
      <c r="L54" s="233"/>
      <c r="M54" s="161">
        <f t="shared" si="15"/>
        <v>0</v>
      </c>
      <c r="N54" s="755"/>
      <c r="O54" s="752"/>
      <c r="P54" s="161">
        <f t="shared" si="16"/>
        <v>0</v>
      </c>
    </row>
    <row r="55" spans="1:16" s="165" customFormat="1" ht="16.149999999999999" customHeight="1">
      <c r="A55" s="300" t="str">
        <f>IF(J55="","",MAX(A$3:A54)+1)</f>
        <v/>
      </c>
      <c r="B55" s="302"/>
      <c r="C55" s="152"/>
      <c r="D55" s="152"/>
      <c r="E55" s="152"/>
      <c r="F55" s="152"/>
      <c r="G55" s="152"/>
      <c r="H55" s="152"/>
      <c r="I55" s="153"/>
      <c r="J55" s="163"/>
      <c r="K55" s="163"/>
      <c r="L55" s="623"/>
      <c r="M55" s="699"/>
      <c r="N55" s="231"/>
      <c r="O55" s="137"/>
      <c r="P55" s="161"/>
    </row>
    <row r="56" spans="1:16" s="165" customFormat="1" ht="16.149999999999999" customHeight="1">
      <c r="A56" s="300" t="str">
        <f>IF(J56="","",MAX(A$3:A55)+1)</f>
        <v/>
      </c>
      <c r="B56" s="615" t="s">
        <v>671</v>
      </c>
      <c r="C56" s="152"/>
      <c r="D56" s="152"/>
      <c r="E56" s="152"/>
      <c r="F56" s="152"/>
      <c r="G56" s="152"/>
      <c r="H56" s="152"/>
      <c r="I56" s="153"/>
      <c r="J56" s="163"/>
      <c r="K56" s="163"/>
      <c r="L56" s="623"/>
      <c r="M56" s="699"/>
      <c r="N56" s="231"/>
      <c r="O56" s="137"/>
      <c r="P56" s="161"/>
    </row>
    <row r="57" spans="1:16" s="165" customFormat="1" ht="16.149999999999999" customHeight="1">
      <c r="A57" s="300">
        <f>IF(J57="","",MAX(A$3:A56)+1)</f>
        <v>28</v>
      </c>
      <c r="B57" s="617" t="s">
        <v>692</v>
      </c>
      <c r="C57" s="152"/>
      <c r="D57" s="152"/>
      <c r="E57" s="152"/>
      <c r="F57" s="152"/>
      <c r="G57" s="152"/>
      <c r="H57" s="152"/>
      <c r="I57" s="153"/>
      <c r="J57" s="171" t="s">
        <v>31</v>
      </c>
      <c r="K57" s="168">
        <v>6</v>
      </c>
      <c r="L57" s="233"/>
      <c r="M57" s="161">
        <f t="shared" ref="M57:M58" si="17">K57*L57</f>
        <v>0</v>
      </c>
      <c r="N57" s="755"/>
      <c r="O57" s="752"/>
      <c r="P57" s="161">
        <f t="shared" ref="P57:P58" si="18">IF(N57="X",M57,0)</f>
        <v>0</v>
      </c>
    </row>
    <row r="58" spans="1:16" s="165" customFormat="1" ht="16.149999999999999" customHeight="1">
      <c r="A58" s="300">
        <f>IF(J58="","",MAX(A$3:A57)+1)</f>
        <v>29</v>
      </c>
      <c r="B58" s="617" t="s">
        <v>693</v>
      </c>
      <c r="C58" s="152"/>
      <c r="D58" s="152"/>
      <c r="E58" s="152"/>
      <c r="F58" s="152"/>
      <c r="G58" s="152"/>
      <c r="H58" s="152"/>
      <c r="I58" s="153"/>
      <c r="J58" s="171" t="s">
        <v>201</v>
      </c>
      <c r="K58" s="159">
        <v>1</v>
      </c>
      <c r="L58" s="233"/>
      <c r="M58" s="161">
        <f t="shared" si="17"/>
        <v>0</v>
      </c>
      <c r="N58" s="755"/>
      <c r="O58" s="752"/>
      <c r="P58" s="161">
        <f t="shared" si="18"/>
        <v>0</v>
      </c>
    </row>
    <row r="59" spans="1:16" s="165" customFormat="1" ht="16.149999999999999" customHeight="1">
      <c r="A59" s="300" t="str">
        <f>IF(J59="","",MAX(A$3:A58)+1)</f>
        <v/>
      </c>
      <c r="B59" s="302"/>
      <c r="C59" s="152"/>
      <c r="D59" s="152"/>
      <c r="E59" s="152"/>
      <c r="F59" s="152"/>
      <c r="G59" s="152"/>
      <c r="H59" s="152"/>
      <c r="I59" s="153"/>
      <c r="J59" s="575"/>
      <c r="K59" s="575"/>
      <c r="L59" s="576"/>
      <c r="M59" s="826"/>
      <c r="N59" s="231"/>
      <c r="O59" s="137"/>
      <c r="P59" s="161"/>
    </row>
    <row r="60" spans="1:16" s="165" customFormat="1" ht="16.149999999999999" customHeight="1">
      <c r="A60" s="300" t="str">
        <f>IF(J60="","",MAX(A$3:A59)+1)</f>
        <v/>
      </c>
      <c r="B60" s="615" t="s">
        <v>677</v>
      </c>
      <c r="C60" s="152"/>
      <c r="D60" s="152"/>
      <c r="E60" s="152"/>
      <c r="F60" s="152"/>
      <c r="G60" s="152"/>
      <c r="H60" s="152"/>
      <c r="I60" s="153"/>
      <c r="J60" s="575"/>
      <c r="K60" s="575"/>
      <c r="L60" s="576"/>
      <c r="M60" s="826"/>
      <c r="N60" s="231"/>
      <c r="O60" s="137"/>
      <c r="P60" s="161"/>
    </row>
    <row r="61" spans="1:16" s="165" customFormat="1" ht="16.149999999999999" customHeight="1">
      <c r="A61" s="300">
        <f>IF(J61="","",MAX(A$3:A60)+1)</f>
        <v>30</v>
      </c>
      <c r="B61" s="630" t="s">
        <v>694</v>
      </c>
      <c r="C61" s="152"/>
      <c r="D61" s="152"/>
      <c r="E61" s="152"/>
      <c r="F61" s="152"/>
      <c r="G61" s="152"/>
      <c r="H61" s="152"/>
      <c r="I61" s="153"/>
      <c r="J61" s="171" t="s">
        <v>31</v>
      </c>
      <c r="K61" s="168">
        <v>6</v>
      </c>
      <c r="L61" s="233"/>
      <c r="M61" s="161">
        <f t="shared" ref="M61" si="19">K61*L61</f>
        <v>0</v>
      </c>
      <c r="N61" s="755"/>
      <c r="O61" s="752"/>
      <c r="P61" s="161">
        <f t="shared" ref="P61" si="20">IF(N61="X",M61,0)</f>
        <v>0</v>
      </c>
    </row>
    <row r="62" spans="1:16" ht="15" customHeight="1" thickBot="1">
      <c r="A62" s="308"/>
      <c r="B62" s="598"/>
      <c r="C62" s="198"/>
      <c r="D62" s="198"/>
      <c r="E62" s="198"/>
      <c r="F62" s="198"/>
      <c r="G62" s="198"/>
      <c r="H62" s="198"/>
      <c r="I62" s="198"/>
      <c r="J62" s="199"/>
      <c r="K62" s="426"/>
      <c r="L62" s="311"/>
      <c r="M62" s="312"/>
      <c r="N62" s="585"/>
      <c r="O62" s="215"/>
      <c r="P62" s="340"/>
    </row>
    <row r="63" spans="1:16" ht="13.5" customHeight="1" thickBot="1">
      <c r="A63" s="342"/>
      <c r="B63" s="319"/>
      <c r="C63" s="320"/>
      <c r="D63" s="320"/>
      <c r="E63" s="320"/>
      <c r="F63" s="320"/>
      <c r="G63" s="320"/>
      <c r="H63" s="320"/>
      <c r="I63" s="320"/>
      <c r="J63" s="321"/>
      <c r="K63" s="152"/>
      <c r="L63" s="322"/>
      <c r="M63" s="322"/>
      <c r="N63" s="167"/>
      <c r="O63" s="137"/>
      <c r="P63" s="341"/>
    </row>
    <row r="64" spans="1:16" ht="20.45" customHeight="1">
      <c r="A64" s="342"/>
      <c r="B64" s="912" t="s">
        <v>755</v>
      </c>
      <c r="C64" s="913"/>
      <c r="D64" s="913"/>
      <c r="E64" s="913"/>
      <c r="F64" s="913"/>
      <c r="G64" s="913"/>
      <c r="H64" s="913"/>
      <c r="I64" s="665"/>
      <c r="J64" s="665" t="s">
        <v>412</v>
      </c>
      <c r="K64" s="666">
        <f>SUM(M3:M62)</f>
        <v>0</v>
      </c>
      <c r="L64" s="666"/>
      <c r="M64" s="666"/>
      <c r="N64" s="900" t="s">
        <v>756</v>
      </c>
      <c r="O64" s="665" t="s">
        <v>412</v>
      </c>
      <c r="P64" s="667">
        <f>SUM(P3:P62)</f>
        <v>0</v>
      </c>
    </row>
    <row r="65" spans="1:16" ht="20.45" customHeight="1">
      <c r="A65" s="342"/>
      <c r="B65" s="914"/>
      <c r="C65" s="915"/>
      <c r="D65" s="915"/>
      <c r="E65" s="915"/>
      <c r="F65" s="915"/>
      <c r="G65" s="915"/>
      <c r="H65" s="915"/>
      <c r="I65" s="668"/>
      <c r="J65" s="668" t="s">
        <v>413</v>
      </c>
      <c r="K65" s="669">
        <f>20%*K64</f>
        <v>0</v>
      </c>
      <c r="L65" s="669"/>
      <c r="M65" s="669"/>
      <c r="N65" s="901"/>
      <c r="O65" s="668" t="s">
        <v>413</v>
      </c>
      <c r="P65" s="671">
        <f>0.2*P64</f>
        <v>0</v>
      </c>
    </row>
    <row r="66" spans="1:16" ht="20.45" customHeight="1" thickBot="1">
      <c r="A66" s="342"/>
      <c r="B66" s="916"/>
      <c r="C66" s="917"/>
      <c r="D66" s="917"/>
      <c r="E66" s="917"/>
      <c r="F66" s="917"/>
      <c r="G66" s="917"/>
      <c r="H66" s="917"/>
      <c r="I66" s="672"/>
      <c r="J66" s="672" t="s">
        <v>414</v>
      </c>
      <c r="K66" s="673">
        <f>K64+K65</f>
        <v>0</v>
      </c>
      <c r="L66" s="673"/>
      <c r="M66" s="673"/>
      <c r="N66" s="902"/>
      <c r="O66" s="672" t="s">
        <v>414</v>
      </c>
      <c r="P66" s="674">
        <f>+P65+P64</f>
        <v>0</v>
      </c>
    </row>
    <row r="67" spans="1:16" ht="18.75" thickBot="1">
      <c r="A67" s="350"/>
      <c r="B67" s="351"/>
      <c r="C67" s="352"/>
      <c r="D67" s="352"/>
      <c r="E67" s="352"/>
      <c r="F67" s="352"/>
      <c r="G67" s="352"/>
      <c r="H67" s="352"/>
      <c r="I67" s="352"/>
      <c r="J67" s="353"/>
      <c r="K67" s="210"/>
      <c r="L67" s="345"/>
      <c r="M67" s="345"/>
      <c r="N67" s="600"/>
      <c r="O67" s="215"/>
      <c r="P67" s="354"/>
    </row>
    <row r="68" spans="1:16" ht="18">
      <c r="N68" s="167"/>
      <c r="O68" s="137"/>
    </row>
    <row r="69" spans="1:16" ht="18">
      <c r="N69" s="606"/>
      <c r="O69" s="196"/>
    </row>
    <row r="70" spans="1:16" ht="18">
      <c r="N70" s="606"/>
      <c r="O70" s="196"/>
    </row>
    <row r="71" spans="1:16" ht="18">
      <c r="N71" s="606"/>
      <c r="O71" s="196"/>
    </row>
    <row r="72" spans="1:16" ht="18">
      <c r="N72" s="606"/>
      <c r="O72" s="196"/>
    </row>
    <row r="73" spans="1:16" ht="18">
      <c r="N73" s="606"/>
      <c r="O73" s="196"/>
    </row>
    <row r="74" spans="1:16" ht="18">
      <c r="N74" s="195"/>
      <c r="O74" s="196"/>
    </row>
    <row r="75" spans="1:16" ht="18">
      <c r="N75" s="195"/>
      <c r="O75" s="196"/>
    </row>
    <row r="76" spans="1:16" ht="18">
      <c r="N76" s="609"/>
      <c r="O76" s="196"/>
    </row>
    <row r="77" spans="1:16" ht="18">
      <c r="N77" s="609"/>
      <c r="O77" s="196"/>
    </row>
    <row r="78" spans="1:16" ht="18">
      <c r="N78" s="606"/>
      <c r="O78" s="196"/>
    </row>
    <row r="79" spans="1:16" ht="18">
      <c r="N79" s="606"/>
      <c r="O79" s="196"/>
    </row>
    <row r="80" spans="1:16" ht="18">
      <c r="N80" s="609"/>
      <c r="O80" s="196"/>
    </row>
    <row r="81" spans="14:15" ht="18">
      <c r="N81" s="609"/>
      <c r="O81" s="196"/>
    </row>
    <row r="82" spans="14:15" ht="18">
      <c r="N82" s="606"/>
      <c r="O82" s="196"/>
    </row>
    <row r="83" spans="14:15" ht="18">
      <c r="N83" s="606"/>
      <c r="O83" s="196"/>
    </row>
    <row r="84" spans="14:15" ht="18">
      <c r="N84" s="609"/>
      <c r="O84" s="196"/>
    </row>
    <row r="85" spans="14:15" ht="18">
      <c r="N85" s="609"/>
      <c r="O85" s="196"/>
    </row>
    <row r="86" spans="14:15" ht="18">
      <c r="N86" s="609"/>
      <c r="O86" s="196"/>
    </row>
    <row r="87" spans="14:15" ht="18">
      <c r="N87" s="606"/>
      <c r="O87" s="196"/>
    </row>
    <row r="88" spans="14:15" ht="18">
      <c r="N88" s="609"/>
      <c r="O88" s="196"/>
    </row>
    <row r="89" spans="14:15" ht="18">
      <c r="N89" s="195"/>
      <c r="O89" s="196"/>
    </row>
    <row r="90" spans="14:15" ht="18">
      <c r="N90" s="195"/>
      <c r="O90" s="196"/>
    </row>
    <row r="91" spans="14:15" ht="18">
      <c r="N91" s="609"/>
      <c r="O91" s="196"/>
    </row>
    <row r="92" spans="14:15" ht="18">
      <c r="N92" s="606"/>
      <c r="O92" s="196"/>
    </row>
    <row r="93" spans="14:15" ht="18">
      <c r="N93" s="606"/>
      <c r="O93" s="196"/>
    </row>
    <row r="94" spans="14:15" ht="18">
      <c r="N94" s="609"/>
      <c r="O94" s="196"/>
    </row>
    <row r="95" spans="14:15" ht="18">
      <c r="N95" s="606"/>
      <c r="O95" s="196"/>
    </row>
    <row r="96" spans="14:15" ht="18">
      <c r="N96" s="606"/>
      <c r="O96" s="196"/>
    </row>
    <row r="97" spans="14:15" ht="18">
      <c r="N97" s="606"/>
      <c r="O97" s="196"/>
    </row>
    <row r="98" spans="14:15" ht="18">
      <c r="N98" s="606"/>
      <c r="O98" s="196"/>
    </row>
    <row r="99" spans="14:15" ht="18">
      <c r="N99" s="606"/>
      <c r="O99" s="196"/>
    </row>
    <row r="100" spans="14:15" ht="18">
      <c r="N100" s="606"/>
      <c r="O100" s="196"/>
    </row>
    <row r="101" spans="14:15" ht="18">
      <c r="N101" s="606"/>
      <c r="O101" s="196"/>
    </row>
    <row r="102" spans="14:15" ht="18">
      <c r="N102" s="606"/>
      <c r="O102" s="196"/>
    </row>
    <row r="103" spans="14:15" ht="18">
      <c r="N103" s="606"/>
      <c r="O103" s="196"/>
    </row>
    <row r="104" spans="14:15" ht="18">
      <c r="N104" s="606"/>
      <c r="O104" s="196"/>
    </row>
    <row r="105" spans="14:15" ht="18">
      <c r="N105" s="606"/>
      <c r="O105" s="196"/>
    </row>
    <row r="106" spans="14:15" ht="18">
      <c r="N106" s="606"/>
      <c r="O106" s="196"/>
    </row>
    <row r="107" spans="14:15" ht="18">
      <c r="N107" s="606"/>
      <c r="O107" s="196"/>
    </row>
    <row r="108" spans="14:15" ht="18">
      <c r="N108" s="606"/>
      <c r="O108" s="196"/>
    </row>
    <row r="109" spans="14:15" ht="18">
      <c r="N109" s="606"/>
      <c r="O109" s="196"/>
    </row>
    <row r="110" spans="14:15" ht="18">
      <c r="N110" s="606"/>
      <c r="O110" s="196"/>
    </row>
    <row r="111" spans="14:15" ht="18">
      <c r="N111" s="606"/>
      <c r="O111" s="196"/>
    </row>
    <row r="112" spans="14:15" ht="16.5">
      <c r="N112" s="606"/>
      <c r="O112" s="197"/>
    </row>
    <row r="113" spans="14:15" ht="14.25">
      <c r="N113" s="195"/>
      <c r="O113" s="242"/>
    </row>
    <row r="114" spans="14:15" ht="14.25">
      <c r="N114" s="195"/>
      <c r="O114" s="242"/>
    </row>
    <row r="115" spans="14:15" ht="14.25">
      <c r="N115" s="195"/>
      <c r="O115" s="242"/>
    </row>
    <row r="116" spans="14:15" ht="18">
      <c r="N116" s="610"/>
      <c r="O116" s="611"/>
    </row>
    <row r="117" spans="14:15" ht="18">
      <c r="N117" s="610"/>
      <c r="O117" s="611"/>
    </row>
    <row r="118" spans="14:15" ht="18">
      <c r="N118" s="612"/>
      <c r="O118" s="251"/>
    </row>
    <row r="119" spans="14:15" ht="18">
      <c r="N119" s="613"/>
      <c r="O119" s="251"/>
    </row>
    <row r="120" spans="14:15" ht="18">
      <c r="N120" s="612"/>
      <c r="O120" s="255"/>
    </row>
    <row r="121" spans="14:15">
      <c r="N121" s="251"/>
      <c r="O121" s="251"/>
    </row>
    <row r="122" spans="14:15">
      <c r="N122" s="251"/>
      <c r="O122" s="251"/>
    </row>
    <row r="123" spans="14:15">
      <c r="N123" s="251"/>
      <c r="O123" s="251"/>
    </row>
    <row r="124" spans="14:15">
      <c r="N124" s="251"/>
      <c r="O124" s="251"/>
    </row>
    <row r="125" spans="14:15">
      <c r="N125" s="251"/>
      <c r="O125" s="251"/>
    </row>
    <row r="126" spans="14:15">
      <c r="N126" s="251"/>
      <c r="O126" s="251"/>
    </row>
    <row r="127" spans="14:15">
      <c r="N127" s="251"/>
      <c r="O127" s="251"/>
    </row>
    <row r="128" spans="14:15">
      <c r="N128" s="251"/>
      <c r="O128" s="251"/>
    </row>
    <row r="129" spans="14:15">
      <c r="N129" s="251"/>
      <c r="O129" s="251"/>
    </row>
    <row r="130" spans="14:15">
      <c r="N130" s="251"/>
      <c r="O130" s="251"/>
    </row>
    <row r="131" spans="14:15">
      <c r="N131" s="251"/>
      <c r="O131" s="251"/>
    </row>
    <row r="132" spans="14:15">
      <c r="N132" s="251"/>
      <c r="O132" s="251"/>
    </row>
    <row r="133" spans="14:15">
      <c r="N133" s="251"/>
      <c r="O133" s="251"/>
    </row>
    <row r="134" spans="14:15">
      <c r="N134" s="251"/>
      <c r="O134" s="251"/>
    </row>
    <row r="135" spans="14:15">
      <c r="N135" s="251"/>
      <c r="O135" s="251"/>
    </row>
    <row r="136" spans="14:15">
      <c r="N136" s="251"/>
      <c r="O136" s="251"/>
    </row>
    <row r="137" spans="14:15">
      <c r="N137" s="251"/>
      <c r="O137" s="251"/>
    </row>
    <row r="138" spans="14:15">
      <c r="N138" s="251"/>
      <c r="O138" s="251"/>
    </row>
    <row r="139" spans="14:15">
      <c r="N139" s="251"/>
      <c r="O139" s="251"/>
    </row>
    <row r="140" spans="14:15">
      <c r="N140" s="251"/>
      <c r="O140" s="251"/>
    </row>
    <row r="141" spans="14:15">
      <c r="N141" s="251"/>
      <c r="O141" s="251"/>
    </row>
    <row r="142" spans="14:15">
      <c r="N142" s="251"/>
      <c r="O142" s="251"/>
    </row>
    <row r="143" spans="14:15">
      <c r="N143" s="251"/>
      <c r="O143" s="251"/>
    </row>
    <row r="144" spans="14:15">
      <c r="N144" s="251"/>
      <c r="O144" s="251"/>
    </row>
    <row r="145" spans="14:15">
      <c r="N145" s="251"/>
      <c r="O145" s="251"/>
    </row>
    <row r="146" spans="14:15">
      <c r="N146" s="251"/>
      <c r="O146" s="251"/>
    </row>
    <row r="147" spans="14:15">
      <c r="N147" s="251"/>
      <c r="O147" s="251"/>
    </row>
    <row r="148" spans="14:15">
      <c r="N148" s="251"/>
      <c r="O148" s="251"/>
    </row>
    <row r="149" spans="14:15">
      <c r="N149" s="251"/>
      <c r="O149" s="251"/>
    </row>
    <row r="150" spans="14:15">
      <c r="N150" s="251"/>
      <c r="O150" s="251"/>
    </row>
    <row r="151" spans="14:15">
      <c r="N151" s="251"/>
      <c r="O151" s="251"/>
    </row>
    <row r="152" spans="14:15">
      <c r="N152" s="251"/>
      <c r="O152" s="251"/>
    </row>
    <row r="153" spans="14:15">
      <c r="N153" s="251"/>
      <c r="O153" s="251"/>
    </row>
    <row r="154" spans="14:15">
      <c r="N154" s="251"/>
      <c r="O154" s="251"/>
    </row>
    <row r="155" spans="14:15">
      <c r="N155" s="251"/>
      <c r="O155" s="251"/>
    </row>
    <row r="156" spans="14:15">
      <c r="N156" s="251"/>
      <c r="O156" s="251"/>
    </row>
    <row r="157" spans="14:15">
      <c r="N157" s="251"/>
      <c r="O157" s="251"/>
    </row>
    <row r="158" spans="14:15">
      <c r="N158" s="251"/>
      <c r="O158" s="251"/>
    </row>
    <row r="159" spans="14:15">
      <c r="N159" s="251"/>
      <c r="O159" s="251"/>
    </row>
    <row r="160" spans="14:15">
      <c r="N160" s="251"/>
      <c r="O160" s="251"/>
    </row>
    <row r="161" spans="14:15">
      <c r="N161" s="251"/>
      <c r="O161" s="251"/>
    </row>
    <row r="162" spans="14:15">
      <c r="N162" s="251"/>
      <c r="O162" s="251"/>
    </row>
    <row r="163" spans="14:15">
      <c r="N163" s="251"/>
      <c r="O163" s="251"/>
    </row>
    <row r="164" spans="14:15">
      <c r="N164" s="251"/>
      <c r="O164" s="251"/>
    </row>
    <row r="165" spans="14:15">
      <c r="N165" s="251"/>
      <c r="O165" s="251"/>
    </row>
    <row r="166" spans="14:15">
      <c r="N166" s="251"/>
      <c r="O166" s="251"/>
    </row>
    <row r="167" spans="14:15">
      <c r="N167" s="251"/>
      <c r="O167" s="251"/>
    </row>
    <row r="168" spans="14:15">
      <c r="N168" s="251"/>
      <c r="O168" s="251"/>
    </row>
    <row r="169" spans="14:15">
      <c r="N169" s="251"/>
      <c r="O169" s="251"/>
    </row>
    <row r="170" spans="14:15">
      <c r="N170" s="251"/>
      <c r="O170" s="251"/>
    </row>
    <row r="171" spans="14:15">
      <c r="N171" s="251"/>
      <c r="O171" s="251"/>
    </row>
    <row r="172" spans="14:15">
      <c r="N172" s="251"/>
      <c r="O172" s="251"/>
    </row>
    <row r="173" spans="14:15">
      <c r="N173" s="251"/>
      <c r="O173" s="251"/>
    </row>
    <row r="174" spans="14:15">
      <c r="N174" s="251"/>
      <c r="O174" s="251"/>
    </row>
    <row r="175" spans="14:15">
      <c r="N175" s="251"/>
      <c r="O175" s="251"/>
    </row>
    <row r="176" spans="14:15">
      <c r="N176" s="251"/>
      <c r="O176" s="251"/>
    </row>
    <row r="177" spans="14:15">
      <c r="N177" s="251"/>
      <c r="O177" s="251"/>
    </row>
    <row r="178" spans="14:15">
      <c r="N178" s="251"/>
      <c r="O178" s="251"/>
    </row>
    <row r="179" spans="14:15">
      <c r="N179" s="251"/>
      <c r="O179" s="251"/>
    </row>
    <row r="180" spans="14:15">
      <c r="N180" s="251"/>
      <c r="O180" s="251"/>
    </row>
    <row r="181" spans="14:15">
      <c r="N181" s="251"/>
      <c r="O181" s="251"/>
    </row>
    <row r="182" spans="14:15">
      <c r="N182" s="251"/>
      <c r="O182" s="251"/>
    </row>
    <row r="183" spans="14:15">
      <c r="N183" s="251"/>
      <c r="O183" s="251"/>
    </row>
    <row r="184" spans="14:15">
      <c r="N184" s="251"/>
      <c r="O184" s="251"/>
    </row>
    <row r="185" spans="14:15">
      <c r="N185" s="251"/>
      <c r="O185" s="251"/>
    </row>
    <row r="186" spans="14:15">
      <c r="N186" s="251"/>
      <c r="O186" s="251"/>
    </row>
    <row r="187" spans="14:15">
      <c r="N187" s="251"/>
      <c r="O187" s="251"/>
    </row>
    <row r="188" spans="14:15">
      <c r="N188" s="251"/>
      <c r="O188" s="251"/>
    </row>
    <row r="189" spans="14:15">
      <c r="N189" s="251"/>
      <c r="O189" s="251"/>
    </row>
    <row r="190" spans="14:15">
      <c r="N190" s="251"/>
      <c r="O190" s="251"/>
    </row>
    <row r="191" spans="14:15">
      <c r="N191" s="251"/>
      <c r="O191" s="251"/>
    </row>
    <row r="192" spans="14:15">
      <c r="N192" s="251"/>
      <c r="O192" s="251"/>
    </row>
    <row r="193" spans="14:15">
      <c r="N193" s="251"/>
      <c r="O193" s="251"/>
    </row>
    <row r="194" spans="14:15">
      <c r="N194" s="251"/>
      <c r="O194" s="251"/>
    </row>
    <row r="195" spans="14:15">
      <c r="N195" s="251"/>
      <c r="O195" s="251"/>
    </row>
    <row r="196" spans="14:15">
      <c r="N196" s="251"/>
      <c r="O196" s="251"/>
    </row>
    <row r="197" spans="14:15">
      <c r="N197" s="251"/>
      <c r="O197" s="251"/>
    </row>
    <row r="198" spans="14:15">
      <c r="N198" s="251"/>
      <c r="O198" s="251"/>
    </row>
    <row r="199" spans="14:15">
      <c r="N199" s="251"/>
      <c r="O199" s="251"/>
    </row>
    <row r="200" spans="14:15">
      <c r="N200" s="251"/>
      <c r="O200" s="251"/>
    </row>
    <row r="201" spans="14:15">
      <c r="N201" s="251"/>
      <c r="O201" s="251"/>
    </row>
    <row r="202" spans="14:15">
      <c r="N202" s="251"/>
      <c r="O202" s="251"/>
    </row>
    <row r="203" spans="14:15">
      <c r="N203" s="251"/>
      <c r="O203" s="251"/>
    </row>
    <row r="204" spans="14:15">
      <c r="N204" s="251"/>
      <c r="O204" s="251"/>
    </row>
    <row r="205" spans="14:15">
      <c r="N205" s="251"/>
      <c r="O205" s="251"/>
    </row>
    <row r="206" spans="14:15">
      <c r="N206" s="251"/>
      <c r="O206" s="251"/>
    </row>
    <row r="207" spans="14:15">
      <c r="N207" s="251"/>
      <c r="O207" s="251"/>
    </row>
    <row r="208" spans="14:15">
      <c r="N208" s="251"/>
      <c r="O208" s="251"/>
    </row>
    <row r="209" spans="14:15">
      <c r="N209" s="251"/>
      <c r="O209" s="251"/>
    </row>
    <row r="210" spans="14:15">
      <c r="N210" s="251"/>
      <c r="O210" s="251"/>
    </row>
    <row r="211" spans="14:15">
      <c r="N211" s="251"/>
      <c r="O211" s="251"/>
    </row>
    <row r="212" spans="14:15">
      <c r="N212" s="251"/>
      <c r="O212" s="251"/>
    </row>
    <row r="213" spans="14:15">
      <c r="N213" s="251"/>
      <c r="O213" s="251"/>
    </row>
    <row r="214" spans="14:15">
      <c r="N214" s="251"/>
      <c r="O214" s="251"/>
    </row>
    <row r="215" spans="14:15">
      <c r="N215" s="251"/>
      <c r="O215" s="251"/>
    </row>
    <row r="216" spans="14:15">
      <c r="N216" s="251"/>
      <c r="O216" s="251"/>
    </row>
    <row r="217" spans="14:15">
      <c r="N217" s="251"/>
      <c r="O217" s="251"/>
    </row>
    <row r="218" spans="14:15">
      <c r="N218" s="251"/>
      <c r="O218" s="251"/>
    </row>
    <row r="219" spans="14:15">
      <c r="N219" s="251"/>
      <c r="O219" s="251"/>
    </row>
    <row r="220" spans="14:15">
      <c r="N220" s="251"/>
      <c r="O220" s="251"/>
    </row>
    <row r="221" spans="14:15">
      <c r="N221" s="251"/>
      <c r="O221" s="251"/>
    </row>
    <row r="222" spans="14:15">
      <c r="N222" s="251"/>
      <c r="O222" s="251"/>
    </row>
    <row r="223" spans="14:15">
      <c r="N223" s="251"/>
      <c r="O223" s="251"/>
    </row>
    <row r="224" spans="14:15">
      <c r="N224" s="251"/>
      <c r="O224" s="251"/>
    </row>
    <row r="225" spans="14:15">
      <c r="N225" s="251"/>
      <c r="O225" s="251"/>
    </row>
    <row r="226" spans="14:15">
      <c r="N226" s="251"/>
      <c r="O226" s="251"/>
    </row>
    <row r="227" spans="14:15">
      <c r="N227" s="251"/>
      <c r="O227" s="251"/>
    </row>
    <row r="228" spans="14:15">
      <c r="N228" s="251"/>
      <c r="O228" s="251"/>
    </row>
    <row r="229" spans="14:15">
      <c r="N229" s="251"/>
      <c r="O229" s="251"/>
    </row>
    <row r="230" spans="14:15">
      <c r="N230" s="251"/>
      <c r="O230" s="251"/>
    </row>
    <row r="231" spans="14:15">
      <c r="N231" s="251"/>
      <c r="O231" s="251"/>
    </row>
    <row r="232" spans="14:15">
      <c r="N232" s="251"/>
      <c r="O232" s="251"/>
    </row>
    <row r="233" spans="14:15">
      <c r="N233" s="251"/>
      <c r="O233" s="251"/>
    </row>
    <row r="234" spans="14:15">
      <c r="N234" s="251"/>
      <c r="O234" s="251"/>
    </row>
    <row r="235" spans="14:15">
      <c r="N235" s="251"/>
      <c r="O235" s="251"/>
    </row>
    <row r="236" spans="14:15">
      <c r="N236" s="251"/>
      <c r="O236" s="251"/>
    </row>
    <row r="237" spans="14:15">
      <c r="N237" s="251"/>
      <c r="O237" s="251"/>
    </row>
    <row r="238" spans="14:15">
      <c r="N238" s="251"/>
      <c r="O238" s="251"/>
    </row>
    <row r="239" spans="14:15">
      <c r="N239" s="251"/>
      <c r="O239" s="251"/>
    </row>
    <row r="240" spans="14:15">
      <c r="N240" s="251"/>
      <c r="O240" s="251"/>
    </row>
    <row r="241" spans="14:15">
      <c r="N241" s="251"/>
      <c r="O241" s="251"/>
    </row>
    <row r="242" spans="14:15">
      <c r="N242" s="251"/>
      <c r="O242" s="251"/>
    </row>
    <row r="243" spans="14:15">
      <c r="N243" s="251"/>
      <c r="O243" s="251"/>
    </row>
    <row r="244" spans="14:15">
      <c r="N244" s="251"/>
      <c r="O244" s="251"/>
    </row>
    <row r="245" spans="14:15">
      <c r="N245" s="251"/>
      <c r="O245" s="251"/>
    </row>
    <row r="246" spans="14:15">
      <c r="N246" s="251"/>
      <c r="O246" s="251"/>
    </row>
    <row r="247" spans="14:15">
      <c r="N247" s="251"/>
      <c r="O247" s="251"/>
    </row>
    <row r="248" spans="14:15">
      <c r="N248" s="251"/>
      <c r="O248" s="251"/>
    </row>
    <row r="249" spans="14:15">
      <c r="N249" s="251"/>
      <c r="O249" s="251"/>
    </row>
    <row r="250" spans="14:15">
      <c r="N250" s="251"/>
      <c r="O250" s="251"/>
    </row>
    <row r="251" spans="14:15">
      <c r="N251" s="251"/>
      <c r="O251" s="251"/>
    </row>
    <row r="252" spans="14:15">
      <c r="N252" s="251"/>
      <c r="O252" s="251"/>
    </row>
    <row r="253" spans="14:15">
      <c r="N253" s="251"/>
      <c r="O253" s="251"/>
    </row>
    <row r="254" spans="14:15">
      <c r="N254" s="251"/>
      <c r="O254" s="251"/>
    </row>
    <row r="255" spans="14:15">
      <c r="N255" s="251"/>
      <c r="O255" s="251"/>
    </row>
    <row r="256" spans="14:15">
      <c r="N256" s="251"/>
      <c r="O256" s="251"/>
    </row>
    <row r="257" spans="14:15">
      <c r="N257" s="251"/>
      <c r="O257" s="251"/>
    </row>
    <row r="258" spans="14:15">
      <c r="N258" s="251"/>
      <c r="O258" s="251"/>
    </row>
    <row r="259" spans="14:15">
      <c r="N259" s="251"/>
      <c r="O259" s="251"/>
    </row>
    <row r="260" spans="14:15">
      <c r="N260" s="251"/>
      <c r="O260" s="251"/>
    </row>
    <row r="261" spans="14:15">
      <c r="N261" s="251"/>
      <c r="O261" s="251"/>
    </row>
    <row r="262" spans="14:15">
      <c r="N262" s="251"/>
      <c r="O262" s="251"/>
    </row>
    <row r="263" spans="14:15">
      <c r="N263" s="251"/>
      <c r="O263" s="251"/>
    </row>
    <row r="264" spans="14:15">
      <c r="N264" s="251"/>
      <c r="O264" s="251"/>
    </row>
    <row r="265" spans="14:15">
      <c r="N265" s="251"/>
      <c r="O265" s="251"/>
    </row>
    <row r="266" spans="14:15">
      <c r="N266" s="251"/>
      <c r="O266" s="251"/>
    </row>
    <row r="267" spans="14:15">
      <c r="N267" s="251"/>
      <c r="O267" s="251"/>
    </row>
    <row r="268" spans="14:15">
      <c r="N268" s="251"/>
      <c r="O268" s="251"/>
    </row>
    <row r="269" spans="14:15">
      <c r="N269" s="251"/>
      <c r="O269" s="251"/>
    </row>
    <row r="270" spans="14:15">
      <c r="N270" s="251"/>
      <c r="O270" s="251"/>
    </row>
    <row r="271" spans="14:15">
      <c r="N271" s="251"/>
      <c r="O271" s="251"/>
    </row>
    <row r="272" spans="14:15">
      <c r="N272" s="251"/>
      <c r="O272" s="251"/>
    </row>
    <row r="273" spans="14:15">
      <c r="N273" s="251"/>
      <c r="O273" s="251"/>
    </row>
    <row r="274" spans="14:15">
      <c r="N274" s="251"/>
      <c r="O274" s="251"/>
    </row>
    <row r="275" spans="14:15">
      <c r="N275" s="251"/>
      <c r="O275" s="251"/>
    </row>
    <row r="276" spans="14:15">
      <c r="N276" s="251"/>
      <c r="O276" s="251"/>
    </row>
    <row r="277" spans="14:15">
      <c r="N277" s="251"/>
      <c r="O277" s="251"/>
    </row>
    <row r="278" spans="14:15">
      <c r="N278" s="251"/>
      <c r="O278" s="251"/>
    </row>
    <row r="279" spans="14:15">
      <c r="N279" s="251"/>
      <c r="O279" s="251"/>
    </row>
    <row r="280" spans="14:15">
      <c r="N280" s="251"/>
      <c r="O280" s="251"/>
    </row>
    <row r="281" spans="14:15">
      <c r="N281" s="251"/>
      <c r="O281" s="251"/>
    </row>
    <row r="282" spans="14:15">
      <c r="N282" s="251"/>
      <c r="O282" s="251"/>
    </row>
    <row r="283" spans="14:15">
      <c r="N283" s="251"/>
      <c r="O283" s="251"/>
    </row>
    <row r="284" spans="14:15">
      <c r="N284" s="251"/>
      <c r="O284" s="251"/>
    </row>
    <row r="285" spans="14:15">
      <c r="N285" s="251"/>
      <c r="O285" s="251"/>
    </row>
    <row r="286" spans="14:15">
      <c r="N286" s="251"/>
      <c r="O286" s="251"/>
    </row>
    <row r="287" spans="14:15">
      <c r="N287" s="251"/>
      <c r="O287" s="251"/>
    </row>
    <row r="288" spans="14:15">
      <c r="N288" s="251"/>
      <c r="O288" s="251"/>
    </row>
    <row r="289" spans="14:15">
      <c r="N289" s="251"/>
      <c r="O289" s="251"/>
    </row>
    <row r="290" spans="14:15">
      <c r="N290" s="251"/>
      <c r="O290" s="251"/>
    </row>
    <row r="291" spans="14:15">
      <c r="N291" s="251"/>
      <c r="O291" s="251"/>
    </row>
    <row r="292" spans="14:15">
      <c r="N292" s="614"/>
      <c r="O292" s="614"/>
    </row>
    <row r="293" spans="14:15">
      <c r="N293" s="614"/>
      <c r="O293" s="614"/>
    </row>
    <row r="294" spans="14:15">
      <c r="N294" s="614"/>
      <c r="O294" s="614"/>
    </row>
    <row r="295" spans="14:15">
      <c r="N295" s="251"/>
      <c r="O295" s="251"/>
    </row>
    <row r="296" spans="14:15">
      <c r="N296" s="251"/>
      <c r="O296" s="251"/>
    </row>
    <row r="297" spans="14:15">
      <c r="N297" s="251"/>
      <c r="O297" s="251"/>
    </row>
    <row r="298" spans="14:15">
      <c r="N298" s="251"/>
      <c r="O298" s="251"/>
    </row>
    <row r="299" spans="14:15">
      <c r="N299" s="251"/>
      <c r="O299" s="251"/>
    </row>
    <row r="300" spans="14:15">
      <c r="N300" s="251"/>
      <c r="O300" s="251"/>
    </row>
    <row r="301" spans="14:15">
      <c r="N301" s="251"/>
      <c r="O301" s="251"/>
    </row>
    <row r="302" spans="14:15">
      <c r="N302" s="251"/>
      <c r="O302" s="251"/>
    </row>
    <row r="303" spans="14:15">
      <c r="N303" s="251"/>
      <c r="O303" s="251"/>
    </row>
    <row r="304" spans="14:15">
      <c r="N304" s="251"/>
      <c r="O304" s="251"/>
    </row>
    <row r="305" spans="14:15">
      <c r="N305" s="251"/>
      <c r="O305" s="251"/>
    </row>
    <row r="306" spans="14:15">
      <c r="N306" s="251"/>
      <c r="O306" s="251"/>
    </row>
    <row r="307" spans="14:15">
      <c r="N307" s="251"/>
      <c r="O307" s="251"/>
    </row>
    <row r="308" spans="14:15">
      <c r="N308" s="251"/>
      <c r="O308" s="251"/>
    </row>
    <row r="309" spans="14:15">
      <c r="N309" s="251"/>
      <c r="O309" s="251"/>
    </row>
    <row r="310" spans="14:15">
      <c r="N310" s="251"/>
      <c r="O310" s="251"/>
    </row>
    <row r="311" spans="14:15">
      <c r="N311" s="251"/>
      <c r="O311" s="251"/>
    </row>
    <row r="312" spans="14:15">
      <c r="N312" s="251"/>
      <c r="O312" s="251"/>
    </row>
    <row r="313" spans="14:15">
      <c r="N313" s="251"/>
      <c r="O313" s="251"/>
    </row>
    <row r="314" spans="14:15">
      <c r="N314" s="251"/>
      <c r="O314" s="251"/>
    </row>
    <row r="315" spans="14:15">
      <c r="N315" s="251"/>
      <c r="O315" s="251"/>
    </row>
    <row r="316" spans="14:15">
      <c r="N316" s="251"/>
      <c r="O316" s="251"/>
    </row>
    <row r="317" spans="14:15">
      <c r="N317" s="251"/>
      <c r="O317" s="251"/>
    </row>
    <row r="318" spans="14:15">
      <c r="N318" s="251"/>
      <c r="O318" s="251"/>
    </row>
    <row r="319" spans="14:15">
      <c r="N319" s="251"/>
      <c r="O319" s="251"/>
    </row>
    <row r="320" spans="14:15">
      <c r="N320" s="251"/>
      <c r="O320" s="251"/>
    </row>
    <row r="321" spans="14:15">
      <c r="N321" s="251"/>
      <c r="O321" s="251"/>
    </row>
    <row r="322" spans="14:15">
      <c r="N322" s="251"/>
      <c r="O322" s="251"/>
    </row>
    <row r="323" spans="14:15">
      <c r="N323" s="251"/>
      <c r="O323" s="251"/>
    </row>
    <row r="324" spans="14:15">
      <c r="N324" s="251"/>
      <c r="O324" s="251"/>
    </row>
    <row r="325" spans="14:15">
      <c r="N325" s="251"/>
      <c r="O325" s="251"/>
    </row>
    <row r="326" spans="14:15">
      <c r="N326" s="251"/>
      <c r="O326" s="251"/>
    </row>
    <row r="327" spans="14:15">
      <c r="N327" s="251"/>
      <c r="O327" s="251"/>
    </row>
    <row r="328" spans="14:15">
      <c r="N328" s="251"/>
      <c r="O328" s="251"/>
    </row>
    <row r="329" spans="14:15">
      <c r="N329" s="251"/>
      <c r="O329" s="251"/>
    </row>
    <row r="330" spans="14:15">
      <c r="N330" s="251"/>
      <c r="O330" s="251"/>
    </row>
    <row r="331" spans="14:15">
      <c r="N331" s="251"/>
      <c r="O331" s="251"/>
    </row>
    <row r="332" spans="14:15">
      <c r="N332" s="251"/>
      <c r="O332" s="251"/>
    </row>
    <row r="333" spans="14:15">
      <c r="N333" s="251"/>
      <c r="O333" s="251"/>
    </row>
    <row r="334" spans="14:15">
      <c r="N334" s="251"/>
      <c r="O334" s="251"/>
    </row>
    <row r="335" spans="14:15">
      <c r="N335" s="251"/>
      <c r="O335" s="251"/>
    </row>
    <row r="336" spans="14:15">
      <c r="N336" s="251"/>
      <c r="O336" s="251"/>
    </row>
    <row r="337" spans="14:15">
      <c r="N337" s="251"/>
      <c r="O337" s="251"/>
    </row>
    <row r="338" spans="14:15">
      <c r="N338" s="251"/>
      <c r="O338" s="251"/>
    </row>
    <row r="339" spans="14:15">
      <c r="N339" s="251"/>
      <c r="O339" s="251"/>
    </row>
    <row r="340" spans="14:15">
      <c r="N340" s="251"/>
      <c r="O340" s="251"/>
    </row>
    <row r="341" spans="14:15">
      <c r="N341" s="251"/>
      <c r="O341" s="251"/>
    </row>
    <row r="342" spans="14:15">
      <c r="N342" s="251"/>
      <c r="O342" s="251"/>
    </row>
    <row r="343" spans="14:15">
      <c r="N343" s="251"/>
      <c r="O343" s="251"/>
    </row>
    <row r="344" spans="14:15">
      <c r="N344" s="251"/>
      <c r="O344" s="251"/>
    </row>
    <row r="345" spans="14:15">
      <c r="N345" s="251"/>
      <c r="O345" s="251"/>
    </row>
    <row r="346" spans="14:15">
      <c r="N346" s="251"/>
      <c r="O346" s="251"/>
    </row>
    <row r="347" spans="14:15">
      <c r="N347" s="251"/>
      <c r="O347" s="251"/>
    </row>
    <row r="348" spans="14:15">
      <c r="N348" s="251"/>
      <c r="O348" s="251"/>
    </row>
    <row r="349" spans="14:15">
      <c r="N349" s="251"/>
      <c r="O349" s="251"/>
    </row>
    <row r="350" spans="14:15">
      <c r="N350" s="251"/>
      <c r="O350" s="251"/>
    </row>
    <row r="351" spans="14:15">
      <c r="N351" s="251"/>
      <c r="O351" s="251"/>
    </row>
    <row r="352" spans="14:15">
      <c r="N352" s="251"/>
      <c r="O352" s="251"/>
    </row>
    <row r="353" spans="14:15">
      <c r="N353" s="251"/>
      <c r="O353" s="251"/>
    </row>
    <row r="354" spans="14:15">
      <c r="N354" s="251"/>
      <c r="O354" s="251"/>
    </row>
    <row r="355" spans="14:15">
      <c r="N355" s="251"/>
      <c r="O355" s="251"/>
    </row>
    <row r="356" spans="14:15">
      <c r="N356" s="251"/>
      <c r="O356" s="251"/>
    </row>
    <row r="357" spans="14:15">
      <c r="N357" s="251"/>
      <c r="O357" s="251"/>
    </row>
    <row r="358" spans="14:15">
      <c r="N358" s="251"/>
      <c r="O358" s="251"/>
    </row>
    <row r="359" spans="14:15">
      <c r="N359" s="251"/>
      <c r="O359" s="251"/>
    </row>
    <row r="360" spans="14:15">
      <c r="N360" s="251"/>
      <c r="O360" s="251"/>
    </row>
    <row r="361" spans="14:15">
      <c r="N361" s="251"/>
      <c r="O361" s="251"/>
    </row>
    <row r="362" spans="14:15">
      <c r="N362" s="251"/>
      <c r="O362" s="251"/>
    </row>
    <row r="363" spans="14:15">
      <c r="N363" s="251"/>
      <c r="O363" s="251"/>
    </row>
    <row r="364" spans="14:15">
      <c r="N364" s="251"/>
      <c r="O364" s="251"/>
    </row>
    <row r="365" spans="14:15">
      <c r="N365" s="251"/>
      <c r="O365" s="251"/>
    </row>
    <row r="366" spans="14:15">
      <c r="N366" s="251"/>
      <c r="O366" s="251"/>
    </row>
    <row r="367" spans="14:15">
      <c r="N367" s="251"/>
      <c r="O367" s="251"/>
    </row>
    <row r="368" spans="14:15">
      <c r="N368" s="251"/>
      <c r="O368" s="251"/>
    </row>
    <row r="369" spans="14:15">
      <c r="N369" s="251"/>
      <c r="O369" s="251"/>
    </row>
    <row r="370" spans="14:15">
      <c r="N370" s="251"/>
      <c r="O370" s="251"/>
    </row>
    <row r="371" spans="14:15">
      <c r="N371" s="251"/>
      <c r="O371" s="251"/>
    </row>
    <row r="372" spans="14:15">
      <c r="N372" s="251"/>
      <c r="O372" s="251"/>
    </row>
    <row r="373" spans="14:15">
      <c r="N373" s="251"/>
      <c r="O373" s="251"/>
    </row>
    <row r="374" spans="14:15">
      <c r="N374" s="251"/>
      <c r="O374" s="251"/>
    </row>
    <row r="375" spans="14:15">
      <c r="N375" s="251"/>
      <c r="O375" s="251"/>
    </row>
    <row r="376" spans="14:15">
      <c r="N376" s="251"/>
      <c r="O376" s="251"/>
    </row>
    <row r="377" spans="14:15">
      <c r="N377" s="251"/>
      <c r="O377" s="251"/>
    </row>
    <row r="378" spans="14:15">
      <c r="N378" s="251"/>
      <c r="O378" s="251"/>
    </row>
    <row r="379" spans="14:15">
      <c r="N379" s="251"/>
      <c r="O379" s="251"/>
    </row>
    <row r="380" spans="14:15">
      <c r="N380" s="251"/>
      <c r="O380" s="251"/>
    </row>
    <row r="381" spans="14:15">
      <c r="N381" s="251"/>
      <c r="O381" s="251"/>
    </row>
    <row r="382" spans="14:15">
      <c r="N382" s="251"/>
      <c r="O382" s="251"/>
    </row>
    <row r="383" spans="14:15">
      <c r="N383" s="251"/>
      <c r="O383" s="251"/>
    </row>
    <row r="384" spans="14:15">
      <c r="N384" s="251"/>
      <c r="O384" s="251"/>
    </row>
    <row r="385" spans="14:15">
      <c r="N385" s="251"/>
      <c r="O385" s="251"/>
    </row>
    <row r="386" spans="14:15">
      <c r="N386" s="251"/>
      <c r="O386" s="251"/>
    </row>
    <row r="387" spans="14:15">
      <c r="N387" s="251"/>
      <c r="O387" s="251"/>
    </row>
    <row r="388" spans="14:15">
      <c r="N388" s="251"/>
      <c r="O388" s="251"/>
    </row>
    <row r="389" spans="14:15">
      <c r="N389" s="251"/>
      <c r="O389" s="251"/>
    </row>
    <row r="390" spans="14:15">
      <c r="N390" s="251"/>
      <c r="O390" s="251"/>
    </row>
    <row r="391" spans="14:15">
      <c r="N391" s="251"/>
      <c r="O391" s="251"/>
    </row>
    <row r="392" spans="14:15">
      <c r="N392" s="251"/>
      <c r="O392" s="251"/>
    </row>
    <row r="393" spans="14:15">
      <c r="N393" s="251"/>
      <c r="O393" s="251"/>
    </row>
    <row r="394" spans="14:15">
      <c r="N394" s="251"/>
      <c r="O394" s="251"/>
    </row>
    <row r="395" spans="14:15">
      <c r="N395" s="251"/>
      <c r="O395" s="251"/>
    </row>
    <row r="396" spans="14:15">
      <c r="N396" s="251"/>
      <c r="O396" s="251"/>
    </row>
    <row r="397" spans="14:15">
      <c r="N397" s="251"/>
      <c r="O397" s="251"/>
    </row>
    <row r="398" spans="14:15">
      <c r="N398" s="251"/>
      <c r="O398" s="251"/>
    </row>
    <row r="399" spans="14:15">
      <c r="N399" s="251"/>
      <c r="O399" s="251"/>
    </row>
    <row r="400" spans="14:15">
      <c r="N400" s="251"/>
      <c r="O400" s="251"/>
    </row>
    <row r="401" spans="14:15">
      <c r="N401" s="251"/>
      <c r="O401" s="251"/>
    </row>
    <row r="402" spans="14:15">
      <c r="N402" s="251"/>
      <c r="O402" s="251"/>
    </row>
    <row r="403" spans="14:15">
      <c r="N403" s="251"/>
      <c r="O403" s="251"/>
    </row>
    <row r="404" spans="14:15">
      <c r="N404" s="251"/>
      <c r="O404" s="251"/>
    </row>
    <row r="405" spans="14:15">
      <c r="N405" s="251"/>
      <c r="O405" s="251"/>
    </row>
    <row r="406" spans="14:15">
      <c r="N406" s="251"/>
      <c r="O406" s="251"/>
    </row>
    <row r="407" spans="14:15">
      <c r="N407" s="251"/>
      <c r="O407" s="251"/>
    </row>
    <row r="408" spans="14:15">
      <c r="N408" s="251"/>
      <c r="O408" s="251"/>
    </row>
    <row r="409" spans="14:15">
      <c r="N409" s="251"/>
      <c r="O409" s="251"/>
    </row>
    <row r="410" spans="14:15">
      <c r="N410" s="251"/>
      <c r="O410" s="251"/>
    </row>
  </sheetData>
  <mergeCells count="6">
    <mergeCell ref="B2:I2"/>
    <mergeCell ref="B4:I4"/>
    <mergeCell ref="B51:I51"/>
    <mergeCell ref="B1:O1"/>
    <mergeCell ref="B64:H66"/>
    <mergeCell ref="N64:N66"/>
  </mergeCells>
  <conditionalFormatting sqref="L9">
    <cfRule type="containsBlanks" dxfId="17" priority="6">
      <formula>LEN(TRIM(L9))=0</formula>
    </cfRule>
  </conditionalFormatting>
  <conditionalFormatting sqref="L61 L57:L58 L51:L54 L48 L41:L42 L38:L39">
    <cfRule type="containsBlanks" dxfId="16" priority="1">
      <formula>LEN(TRIM(L38))=0</formula>
    </cfRule>
  </conditionalFormatting>
  <conditionalFormatting sqref="L12:L14">
    <cfRule type="containsBlanks" dxfId="15" priority="5">
      <formula>LEN(TRIM(L12))=0</formula>
    </cfRule>
  </conditionalFormatting>
  <conditionalFormatting sqref="L17:L18">
    <cfRule type="containsBlanks" dxfId="14" priority="4">
      <formula>LEN(TRIM(L17))=0</formula>
    </cfRule>
  </conditionalFormatting>
  <conditionalFormatting sqref="L21:L27">
    <cfRule type="containsBlanks" dxfId="13" priority="3">
      <formula>LEN(TRIM(L21))=0</formula>
    </cfRule>
  </conditionalFormatting>
  <conditionalFormatting sqref="L30:L34">
    <cfRule type="containsBlanks" dxfId="12" priority="2">
      <formula>LEN(TRIM(L30))=0</formula>
    </cfRule>
  </conditionalFormatting>
  <dataValidations count="2">
    <dataValidation type="list" allowBlank="1" showInputMessage="1" showErrorMessage="1" sqref="N9 N12:N14 N17:N18 N21:N27 N30:N34 N38:N39 N41:N42 N48 N51:N54 N57:N58 N61" xr:uid="{00000000-0002-0000-0600-000001000000}">
      <formula1>"X"</formula1>
    </dataValidation>
    <dataValidation type="list" allowBlank="1" showInputMessage="1" showErrorMessage="1" prompt="Cette case ne doit être remplie que si la volonté de mécénat a été cochée." sqref="O61 O57:O58 O51:O54 O48 O41:O42 O38:O39 O30:O34 O21:O27 O17:O18 O12:O14 O9" xr:uid="{C1ABB2AB-069E-4472-B743-102DD688A959}">
      <formula1>$R$4:$R$6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 alignWithMargins="0">
    <oddHeader>&amp;LUniversité de Strasbourg&amp;CAppel à projet de mécénat de compétences</oddHeader>
    <oddFooter>&amp;L&amp;8Restauration de la Serre de Bary&amp;C&amp;8&amp;A&amp;R&amp;8&amp;P/&amp;N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403"/>
  <sheetViews>
    <sheetView showGridLines="0" showZeros="0" view="pageBreakPreview" zoomScaleNormal="100" zoomScaleSheetLayoutView="100" workbookViewId="0">
      <pane ySplit="2" topLeftCell="A3" activePane="bottomLeft" state="frozen"/>
      <selection pane="bottomLeft" activeCell="O11" sqref="O11"/>
    </sheetView>
  </sheetViews>
  <sheetFormatPr baseColWidth="10" defaultColWidth="11.42578125" defaultRowHeight="12.75"/>
  <cols>
    <col min="1" max="1" width="7.140625" style="115" customWidth="1"/>
    <col min="2" max="2" width="32.5703125" style="116" customWidth="1"/>
    <col min="3" max="3" width="6.85546875" style="117" customWidth="1"/>
    <col min="4" max="4" width="2.28515625" style="117" customWidth="1"/>
    <col min="5" max="5" width="6.85546875" style="117" customWidth="1"/>
    <col min="6" max="6" width="2.28515625" style="117" customWidth="1"/>
    <col min="7" max="7" width="6.85546875" style="117" customWidth="1"/>
    <col min="8" max="8" width="1.85546875" style="117" bestFit="1" customWidth="1"/>
    <col min="9" max="9" width="6.42578125" style="117" customWidth="1"/>
    <col min="10" max="10" width="6.28515625" style="118" bestFit="1" customWidth="1"/>
    <col min="11" max="11" width="12.140625" style="119" bestFit="1" customWidth="1"/>
    <col min="12" max="13" width="9" style="120" customWidth="1"/>
    <col min="14" max="14" width="26" style="316" customWidth="1"/>
    <col min="15" max="15" width="26.5703125" style="316" customWidth="1"/>
    <col min="16" max="16" width="12.140625" style="122" customWidth="1"/>
    <col min="17" max="17" width="11.42578125" style="123"/>
    <col min="18" max="18" width="0" style="123" hidden="1" customWidth="1"/>
    <col min="19" max="16384" width="11.42578125" style="123"/>
  </cols>
  <sheetData>
    <row r="1" spans="1:18" ht="76.5" customHeight="1" thickBot="1">
      <c r="A1" s="398"/>
      <c r="B1" s="903" t="s">
        <v>760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4"/>
      <c r="N1" s="904"/>
      <c r="O1" s="904"/>
      <c r="P1" s="403"/>
    </row>
    <row r="2" spans="1:18" s="129" customFormat="1" ht="113.25" customHeight="1" thickBot="1">
      <c r="A2" s="124" t="s">
        <v>2</v>
      </c>
      <c r="B2" s="940" t="s">
        <v>449</v>
      </c>
      <c r="C2" s="941"/>
      <c r="D2" s="941"/>
      <c r="E2" s="941"/>
      <c r="F2" s="941"/>
      <c r="G2" s="941"/>
      <c r="H2" s="941"/>
      <c r="I2" s="941"/>
      <c r="J2" s="814" t="s">
        <v>3</v>
      </c>
      <c r="K2" s="126" t="s">
        <v>196</v>
      </c>
      <c r="L2" s="571" t="s">
        <v>746</v>
      </c>
      <c r="M2" s="128" t="s">
        <v>757</v>
      </c>
      <c r="N2" s="128" t="s">
        <v>89</v>
      </c>
      <c r="O2" s="571" t="s">
        <v>769</v>
      </c>
      <c r="P2" s="128" t="s">
        <v>745</v>
      </c>
    </row>
    <row r="3" spans="1:18" s="129" customFormat="1" ht="11.45" customHeight="1">
      <c r="A3" s="298"/>
      <c r="B3" s="420"/>
      <c r="C3" s="132"/>
      <c r="D3" s="132"/>
      <c r="E3" s="132"/>
      <c r="F3" s="132"/>
      <c r="G3" s="132"/>
      <c r="H3" s="132"/>
      <c r="I3" s="132"/>
      <c r="J3" s="831"/>
      <c r="K3" s="134"/>
      <c r="L3" s="332"/>
      <c r="M3" s="700"/>
      <c r="N3" s="695"/>
      <c r="O3" s="206"/>
      <c r="P3" s="138"/>
    </row>
    <row r="4" spans="1:18" s="129" customFormat="1" ht="41.45" customHeight="1">
      <c r="A4" s="300"/>
      <c r="B4" s="975" t="s">
        <v>695</v>
      </c>
      <c r="C4" s="944"/>
      <c r="D4" s="944"/>
      <c r="E4" s="944"/>
      <c r="F4" s="944"/>
      <c r="G4" s="944"/>
      <c r="H4" s="944"/>
      <c r="I4" s="944"/>
      <c r="J4" s="816"/>
      <c r="K4" s="405"/>
      <c r="L4" s="421"/>
      <c r="M4" s="697"/>
      <c r="N4" s="136"/>
      <c r="O4" s="137"/>
      <c r="P4" s="142"/>
      <c r="Q4" s="143"/>
      <c r="R4" s="356" t="s">
        <v>767</v>
      </c>
    </row>
    <row r="5" spans="1:18" ht="31.15" customHeight="1">
      <c r="A5" s="300"/>
      <c r="B5" s="333"/>
      <c r="C5" s="146"/>
      <c r="D5" s="146"/>
      <c r="E5" s="146"/>
      <c r="F5" s="146"/>
      <c r="G5" s="146"/>
      <c r="H5" s="146"/>
      <c r="I5" s="146"/>
      <c r="J5" s="300"/>
      <c r="K5" s="147"/>
      <c r="L5" s="254"/>
      <c r="M5" s="150"/>
      <c r="N5" s="136"/>
      <c r="O5" s="137"/>
      <c r="P5" s="150"/>
      <c r="R5" s="369" t="s">
        <v>766</v>
      </c>
    </row>
    <row r="6" spans="1:18" s="165" customFormat="1" ht="16.149999999999999" customHeight="1">
      <c r="A6" s="300" t="str">
        <f>IF(J6="","",MAX(A$3:A5)+1)</f>
        <v/>
      </c>
      <c r="B6" s="334" t="s">
        <v>695</v>
      </c>
      <c r="C6" s="152"/>
      <c r="D6" s="152"/>
      <c r="E6" s="152"/>
      <c r="F6" s="152"/>
      <c r="G6" s="152"/>
      <c r="H6" s="152"/>
      <c r="I6" s="152"/>
      <c r="J6" s="817"/>
      <c r="K6" s="193"/>
      <c r="L6" s="228"/>
      <c r="M6" s="161"/>
      <c r="N6" s="136"/>
      <c r="O6" s="137"/>
      <c r="P6" s="161"/>
      <c r="R6" s="377" t="s">
        <v>768</v>
      </c>
    </row>
    <row r="7" spans="1:18" s="165" customFormat="1" ht="16.149999999999999" customHeight="1">
      <c r="A7" s="300" t="str">
        <f>IF(J7="","",MAX(A$3:A6)+1)</f>
        <v/>
      </c>
      <c r="B7" s="406"/>
      <c r="C7" s="152"/>
      <c r="D7" s="152"/>
      <c r="E7" s="152"/>
      <c r="F7" s="152"/>
      <c r="G7" s="152"/>
      <c r="H7" s="152"/>
      <c r="I7" s="152"/>
      <c r="J7" s="818"/>
      <c r="K7" s="575"/>
      <c r="L7" s="576"/>
      <c r="M7" s="826"/>
      <c r="N7" s="136"/>
      <c r="O7" s="137"/>
      <c r="P7" s="161"/>
    </row>
    <row r="8" spans="1:18" s="165" customFormat="1" ht="16.149999999999999" customHeight="1">
      <c r="A8" s="300" t="str">
        <f>IF(J8="","",MAX(A$3:A7)+1)</f>
        <v/>
      </c>
      <c r="B8" s="407" t="s">
        <v>696</v>
      </c>
      <c r="C8" s="152"/>
      <c r="D8" s="152"/>
      <c r="E8" s="152"/>
      <c r="F8" s="152"/>
      <c r="G8" s="152"/>
      <c r="H8" s="152"/>
      <c r="I8" s="152"/>
      <c r="J8" s="818"/>
      <c r="K8" s="575"/>
      <c r="L8" s="576"/>
      <c r="M8" s="826"/>
      <c r="N8" s="136"/>
      <c r="O8" s="137"/>
      <c r="P8" s="161"/>
    </row>
    <row r="9" spans="1:18" s="165" customFormat="1" ht="16.149999999999999" customHeight="1">
      <c r="A9" s="300" t="str">
        <f>IF(J9="","",MAX(A$3:A8)+1)</f>
        <v/>
      </c>
      <c r="B9" s="580" t="s">
        <v>697</v>
      </c>
      <c r="C9" s="258"/>
      <c r="D9" s="152"/>
      <c r="E9" s="581">
        <v>0.75</v>
      </c>
      <c r="F9" s="581" t="s">
        <v>614</v>
      </c>
      <c r="G9" s="581">
        <v>0.75</v>
      </c>
      <c r="H9" s="258" t="s">
        <v>615</v>
      </c>
      <c r="I9" s="152"/>
      <c r="J9" s="818"/>
      <c r="K9" s="575"/>
      <c r="L9" s="228"/>
      <c r="M9" s="161"/>
      <c r="N9" s="136"/>
      <c r="O9" s="137"/>
      <c r="P9" s="161"/>
    </row>
    <row r="10" spans="1:18" s="165" customFormat="1" ht="16.149999999999999" customHeight="1">
      <c r="A10" s="300">
        <f>IF(J10="","",MAX(A$3:A9)+1)</f>
        <v>1</v>
      </c>
      <c r="B10" s="582" t="s">
        <v>698</v>
      </c>
      <c r="C10" s="152"/>
      <c r="D10" s="152"/>
      <c r="E10" s="152"/>
      <c r="F10" s="152"/>
      <c r="G10" s="152"/>
      <c r="H10" s="152"/>
      <c r="I10" s="152"/>
      <c r="J10" s="817" t="s">
        <v>201</v>
      </c>
      <c r="K10" s="158">
        <v>1</v>
      </c>
      <c r="L10" s="233"/>
      <c r="M10" s="161">
        <f t="shared" ref="M10:M16" si="0">K10*L10</f>
        <v>0</v>
      </c>
      <c r="N10" s="755"/>
      <c r="O10" s="752"/>
      <c r="P10" s="161">
        <f t="shared" ref="P10:P16" si="1">IF(N10="X",M10,0)</f>
        <v>0</v>
      </c>
    </row>
    <row r="11" spans="1:18" s="165" customFormat="1" ht="16.149999999999999" customHeight="1">
      <c r="A11" s="300">
        <f>IF(J11="","",MAX(A$3:A10)+1)</f>
        <v>2</v>
      </c>
      <c r="B11" s="582" t="s">
        <v>617</v>
      </c>
      <c r="C11" s="152"/>
      <c r="D11" s="152"/>
      <c r="E11" s="152"/>
      <c r="F11" s="152"/>
      <c r="G11" s="152"/>
      <c r="H11" s="152"/>
      <c r="I11" s="152"/>
      <c r="J11" s="817" t="s">
        <v>201</v>
      </c>
      <c r="K11" s="158">
        <v>1</v>
      </c>
      <c r="L11" s="233"/>
      <c r="M11" s="161">
        <f t="shared" si="0"/>
        <v>0</v>
      </c>
      <c r="N11" s="755"/>
      <c r="O11" s="752"/>
      <c r="P11" s="161">
        <f t="shared" si="1"/>
        <v>0</v>
      </c>
    </row>
    <row r="12" spans="1:18" s="165" customFormat="1" ht="16.149999999999999" customHeight="1">
      <c r="A12" s="300">
        <f>IF(J12="","",MAX(A$3:A11)+1)</f>
        <v>3</v>
      </c>
      <c r="B12" s="582" t="s">
        <v>618</v>
      </c>
      <c r="C12" s="152"/>
      <c r="D12" s="152"/>
      <c r="E12" s="152"/>
      <c r="F12" s="152"/>
      <c r="G12" s="152"/>
      <c r="H12" s="152"/>
      <c r="I12" s="152"/>
      <c r="J12" s="817" t="s">
        <v>201</v>
      </c>
      <c r="K12" s="158">
        <v>1</v>
      </c>
      <c r="L12" s="233"/>
      <c r="M12" s="161">
        <f t="shared" si="0"/>
        <v>0</v>
      </c>
      <c r="N12" s="755"/>
      <c r="O12" s="752"/>
      <c r="P12" s="161">
        <f t="shared" si="1"/>
        <v>0</v>
      </c>
    </row>
    <row r="13" spans="1:18" s="165" customFormat="1" ht="16.149999999999999" customHeight="1">
      <c r="A13" s="300">
        <f>IF(J13="","",MAX(A$3:A12)+1)</f>
        <v>4</v>
      </c>
      <c r="B13" s="582" t="s">
        <v>699</v>
      </c>
      <c r="C13" s="152"/>
      <c r="D13" s="152"/>
      <c r="E13" s="152"/>
      <c r="F13" s="152"/>
      <c r="G13" s="152"/>
      <c r="H13" s="152"/>
      <c r="I13" s="152"/>
      <c r="J13" s="817" t="s">
        <v>201</v>
      </c>
      <c r="K13" s="158">
        <v>1</v>
      </c>
      <c r="L13" s="233"/>
      <c r="M13" s="161">
        <f t="shared" si="0"/>
        <v>0</v>
      </c>
      <c r="N13" s="755"/>
      <c r="O13" s="752"/>
      <c r="P13" s="161">
        <f t="shared" si="1"/>
        <v>0</v>
      </c>
    </row>
    <row r="14" spans="1:18" s="165" customFormat="1" ht="16.149999999999999" customHeight="1">
      <c r="A14" s="300">
        <f>IF(J14="","",MAX(A$3:A13)+1)</f>
        <v>5</v>
      </c>
      <c r="B14" s="582" t="s">
        <v>700</v>
      </c>
      <c r="C14" s="152"/>
      <c r="D14" s="152"/>
      <c r="E14" s="152"/>
      <c r="F14" s="152"/>
      <c r="G14" s="152"/>
      <c r="H14" s="152"/>
      <c r="I14" s="152"/>
      <c r="J14" s="817" t="s">
        <v>201</v>
      </c>
      <c r="K14" s="158">
        <v>1</v>
      </c>
      <c r="L14" s="233"/>
      <c r="M14" s="161">
        <f t="shared" si="0"/>
        <v>0</v>
      </c>
      <c r="N14" s="755"/>
      <c r="O14" s="752"/>
      <c r="P14" s="161">
        <f t="shared" si="1"/>
        <v>0</v>
      </c>
    </row>
    <row r="15" spans="1:18" s="165" customFormat="1" ht="16.149999999999999" customHeight="1">
      <c r="A15" s="300">
        <f>IF(J15="","",MAX(A$3:A14)+1)</f>
        <v>6</v>
      </c>
      <c r="B15" s="582" t="s">
        <v>701</v>
      </c>
      <c r="C15" s="152"/>
      <c r="D15" s="152"/>
      <c r="E15" s="152"/>
      <c r="F15" s="152"/>
      <c r="G15" s="152"/>
      <c r="H15" s="152"/>
      <c r="I15" s="152"/>
      <c r="J15" s="817" t="s">
        <v>201</v>
      </c>
      <c r="K15" s="158">
        <v>1</v>
      </c>
      <c r="L15" s="233"/>
      <c r="M15" s="161">
        <f t="shared" si="0"/>
        <v>0</v>
      </c>
      <c r="N15" s="755"/>
      <c r="O15" s="752"/>
      <c r="P15" s="161">
        <f t="shared" si="1"/>
        <v>0</v>
      </c>
    </row>
    <row r="16" spans="1:18" s="165" customFormat="1" ht="18" customHeight="1">
      <c r="A16" s="300">
        <f>IF(J16="","",MAX(A$3:A15)+1)</f>
        <v>7</v>
      </c>
      <c r="B16" s="973" t="s">
        <v>702</v>
      </c>
      <c r="C16" s="974"/>
      <c r="D16" s="974"/>
      <c r="E16" s="974"/>
      <c r="F16" s="974"/>
      <c r="G16" s="974"/>
      <c r="H16" s="974"/>
      <c r="I16" s="974"/>
      <c r="J16" s="817" t="s">
        <v>201</v>
      </c>
      <c r="K16" s="158">
        <v>1</v>
      </c>
      <c r="L16" s="233"/>
      <c r="M16" s="161">
        <f t="shared" si="0"/>
        <v>0</v>
      </c>
      <c r="N16" s="755"/>
      <c r="O16" s="752"/>
      <c r="P16" s="161">
        <f t="shared" si="1"/>
        <v>0</v>
      </c>
    </row>
    <row r="17" spans="1:16" s="165" customFormat="1" ht="18" customHeight="1" thickBot="1">
      <c r="A17" s="308" t="str">
        <f>IF(J17="","",MAX(A$3:A16)+1)</f>
        <v/>
      </c>
      <c r="B17" s="592"/>
      <c r="C17" s="592"/>
      <c r="D17" s="592"/>
      <c r="E17" s="592"/>
      <c r="F17" s="592"/>
      <c r="G17" s="592"/>
      <c r="H17" s="592"/>
      <c r="I17" s="592"/>
      <c r="J17" s="821"/>
      <c r="K17" s="212"/>
      <c r="L17" s="243"/>
      <c r="M17" s="216"/>
      <c r="N17" s="600"/>
      <c r="O17" s="215"/>
      <c r="P17" s="216"/>
    </row>
    <row r="18" spans="1:16" s="165" customFormat="1" ht="16.149999999999999" customHeight="1">
      <c r="A18" s="298" t="str">
        <f>IF(J18="","",MAX(A$3:A17)+1)</f>
        <v/>
      </c>
      <c r="B18" s="593" t="s">
        <v>703</v>
      </c>
      <c r="C18" s="587" t="s">
        <v>310</v>
      </c>
      <c r="D18" s="132"/>
      <c r="E18" s="586">
        <v>0.75</v>
      </c>
      <c r="F18" s="586" t="s">
        <v>614</v>
      </c>
      <c r="G18" s="586">
        <v>0.75</v>
      </c>
      <c r="H18" s="587" t="s">
        <v>615</v>
      </c>
      <c r="I18" s="132"/>
      <c r="J18" s="819"/>
      <c r="K18" s="578"/>
      <c r="L18" s="223"/>
      <c r="M18" s="249"/>
      <c r="N18" s="696"/>
      <c r="O18" s="206"/>
      <c r="P18" s="249"/>
    </row>
    <row r="19" spans="1:16" s="165" customFormat="1" ht="16.149999999999999" customHeight="1">
      <c r="A19" s="300">
        <f>IF(J19="","",MAX(A$3:A18)+1)</f>
        <v>8</v>
      </c>
      <c r="B19" s="582" t="s">
        <v>698</v>
      </c>
      <c r="C19" s="152"/>
      <c r="D19" s="152"/>
      <c r="E19" s="152"/>
      <c r="F19" s="152"/>
      <c r="G19" s="152"/>
      <c r="H19" s="152"/>
      <c r="I19" s="152"/>
      <c r="J19" s="817" t="s">
        <v>201</v>
      </c>
      <c r="K19" s="158">
        <v>1</v>
      </c>
      <c r="L19" s="233"/>
      <c r="M19" s="161">
        <f t="shared" ref="M19:M25" si="2">K19*L19</f>
        <v>0</v>
      </c>
      <c r="N19" s="755"/>
      <c r="O19" s="752"/>
      <c r="P19" s="161">
        <f t="shared" ref="P19:P25" si="3">IF(N19="X",M19,0)</f>
        <v>0</v>
      </c>
    </row>
    <row r="20" spans="1:16" s="165" customFormat="1" ht="16.149999999999999" customHeight="1">
      <c r="A20" s="300">
        <f>IF(J20="","",MAX(A$3:A19)+1)</f>
        <v>9</v>
      </c>
      <c r="B20" s="582" t="s">
        <v>617</v>
      </c>
      <c r="C20" s="152"/>
      <c r="D20" s="152"/>
      <c r="E20" s="152"/>
      <c r="F20" s="152"/>
      <c r="G20" s="152"/>
      <c r="H20" s="152"/>
      <c r="I20" s="152"/>
      <c r="J20" s="817" t="s">
        <v>201</v>
      </c>
      <c r="K20" s="158">
        <v>1</v>
      </c>
      <c r="L20" s="233"/>
      <c r="M20" s="161">
        <f t="shared" si="2"/>
        <v>0</v>
      </c>
      <c r="N20" s="755"/>
      <c r="O20" s="752"/>
      <c r="P20" s="161">
        <f t="shared" si="3"/>
        <v>0</v>
      </c>
    </row>
    <row r="21" spans="1:16" s="165" customFormat="1" ht="16.149999999999999" customHeight="1">
      <c r="A21" s="300">
        <f>IF(J21="","",MAX(A$3:A20)+1)</f>
        <v>10</v>
      </c>
      <c r="B21" s="582" t="s">
        <v>618</v>
      </c>
      <c r="C21" s="152"/>
      <c r="D21" s="152"/>
      <c r="E21" s="152"/>
      <c r="F21" s="152"/>
      <c r="G21" s="152"/>
      <c r="H21" s="152"/>
      <c r="I21" s="152"/>
      <c r="J21" s="817" t="s">
        <v>201</v>
      </c>
      <c r="K21" s="158">
        <v>1</v>
      </c>
      <c r="L21" s="233"/>
      <c r="M21" s="161">
        <f t="shared" si="2"/>
        <v>0</v>
      </c>
      <c r="N21" s="755"/>
      <c r="O21" s="752"/>
      <c r="P21" s="161">
        <f t="shared" si="3"/>
        <v>0</v>
      </c>
    </row>
    <row r="22" spans="1:16" s="165" customFormat="1" ht="16.149999999999999" customHeight="1">
      <c r="A22" s="300">
        <f>IF(J22="","",MAX(A$3:A21)+1)</f>
        <v>11</v>
      </c>
      <c r="B22" s="582" t="s">
        <v>699</v>
      </c>
      <c r="C22" s="152"/>
      <c r="D22" s="152"/>
      <c r="E22" s="152"/>
      <c r="F22" s="152"/>
      <c r="G22" s="152"/>
      <c r="H22" s="152"/>
      <c r="I22" s="152"/>
      <c r="J22" s="817" t="s">
        <v>201</v>
      </c>
      <c r="K22" s="158">
        <v>1</v>
      </c>
      <c r="L22" s="233"/>
      <c r="M22" s="161">
        <f t="shared" si="2"/>
        <v>0</v>
      </c>
      <c r="N22" s="755"/>
      <c r="O22" s="752"/>
      <c r="P22" s="161">
        <f t="shared" si="3"/>
        <v>0</v>
      </c>
    </row>
    <row r="23" spans="1:16" s="165" customFormat="1" ht="16.149999999999999" customHeight="1">
      <c r="A23" s="300">
        <f>IF(J23="","",MAX(A$3:A22)+1)</f>
        <v>12</v>
      </c>
      <c r="B23" s="582" t="s">
        <v>704</v>
      </c>
      <c r="C23" s="152"/>
      <c r="D23" s="152"/>
      <c r="E23" s="152"/>
      <c r="F23" s="152"/>
      <c r="G23" s="152"/>
      <c r="H23" s="152"/>
      <c r="I23" s="152"/>
      <c r="J23" s="817" t="s">
        <v>201</v>
      </c>
      <c r="K23" s="158">
        <v>1</v>
      </c>
      <c r="L23" s="233"/>
      <c r="M23" s="161">
        <f t="shared" si="2"/>
        <v>0</v>
      </c>
      <c r="N23" s="755"/>
      <c r="O23" s="752"/>
      <c r="P23" s="161">
        <f t="shared" si="3"/>
        <v>0</v>
      </c>
    </row>
    <row r="24" spans="1:16" s="165" customFormat="1" ht="16.149999999999999" customHeight="1">
      <c r="A24" s="300">
        <f>IF(J24="","",MAX(A$3:A23)+1)</f>
        <v>13</v>
      </c>
      <c r="B24" s="582" t="s">
        <v>701</v>
      </c>
      <c r="C24" s="152"/>
      <c r="D24" s="152"/>
      <c r="E24" s="152"/>
      <c r="F24" s="152"/>
      <c r="G24" s="152"/>
      <c r="H24" s="152"/>
      <c r="I24" s="152"/>
      <c r="J24" s="817" t="s">
        <v>201</v>
      </c>
      <c r="K24" s="158">
        <v>1</v>
      </c>
      <c r="L24" s="233"/>
      <c r="M24" s="161">
        <f t="shared" si="2"/>
        <v>0</v>
      </c>
      <c r="N24" s="755"/>
      <c r="O24" s="752"/>
      <c r="P24" s="161">
        <f t="shared" si="3"/>
        <v>0</v>
      </c>
    </row>
    <row r="25" spans="1:16" s="165" customFormat="1" ht="18" customHeight="1">
      <c r="A25" s="300">
        <f>IF(J25="","",MAX(A$3:A24)+1)</f>
        <v>14</v>
      </c>
      <c r="B25" s="973" t="s">
        <v>705</v>
      </c>
      <c r="C25" s="974"/>
      <c r="D25" s="974"/>
      <c r="E25" s="974"/>
      <c r="F25" s="974"/>
      <c r="G25" s="974"/>
      <c r="H25" s="974"/>
      <c r="I25" s="974"/>
      <c r="J25" s="817" t="s">
        <v>201</v>
      </c>
      <c r="K25" s="158">
        <v>1</v>
      </c>
      <c r="L25" s="233"/>
      <c r="M25" s="161">
        <f t="shared" si="2"/>
        <v>0</v>
      </c>
      <c r="N25" s="755"/>
      <c r="O25" s="752"/>
      <c r="P25" s="161">
        <f t="shared" si="3"/>
        <v>0</v>
      </c>
    </row>
    <row r="26" spans="1:16" s="165" customFormat="1" ht="16.149999999999999" customHeight="1" thickBot="1">
      <c r="A26" s="308" t="str">
        <f>IF(J26="","",MAX(A$3:A25)+1)</f>
        <v/>
      </c>
      <c r="B26" s="583"/>
      <c r="C26" s="210"/>
      <c r="D26" s="210"/>
      <c r="E26" s="210"/>
      <c r="F26" s="210"/>
      <c r="G26" s="210"/>
      <c r="H26" s="210"/>
      <c r="I26" s="210"/>
      <c r="J26" s="820"/>
      <c r="K26" s="584"/>
      <c r="L26" s="591"/>
      <c r="M26" s="828"/>
      <c r="N26" s="418"/>
      <c r="O26" s="215"/>
      <c r="P26" s="216"/>
    </row>
    <row r="27" spans="1:16" s="165" customFormat="1" ht="16.149999999999999" customHeight="1">
      <c r="A27" s="298" t="str">
        <f>IF(J27="","",MAX(A$3:A26)+1)</f>
        <v/>
      </c>
      <c r="B27" s="577" t="s">
        <v>706</v>
      </c>
      <c r="C27" s="132"/>
      <c r="D27" s="132"/>
      <c r="E27" s="132"/>
      <c r="F27" s="132"/>
      <c r="G27" s="132"/>
      <c r="H27" s="132"/>
      <c r="I27" s="132"/>
      <c r="J27" s="819"/>
      <c r="K27" s="578"/>
      <c r="L27" s="579"/>
      <c r="M27" s="827"/>
      <c r="N27" s="695"/>
      <c r="O27" s="206"/>
      <c r="P27" s="249"/>
    </row>
    <row r="28" spans="1:16" s="165" customFormat="1" ht="16.149999999999999" customHeight="1">
      <c r="A28" s="300" t="str">
        <f>IF(J28="","",MAX(A$3:A27)+1)</f>
        <v/>
      </c>
      <c r="B28" s="580" t="s">
        <v>707</v>
      </c>
      <c r="C28" s="258" t="s">
        <v>708</v>
      </c>
      <c r="D28" s="152"/>
      <c r="E28" s="581">
        <v>0.75</v>
      </c>
      <c r="F28" s="581" t="s">
        <v>614</v>
      </c>
      <c r="G28" s="581">
        <v>0.75</v>
      </c>
      <c r="H28" s="258" t="s">
        <v>615</v>
      </c>
      <c r="I28" s="152"/>
      <c r="J28" s="818"/>
      <c r="K28" s="575"/>
      <c r="L28" s="228"/>
      <c r="M28" s="161"/>
      <c r="N28" s="136"/>
      <c r="O28" s="137"/>
      <c r="P28" s="161"/>
    </row>
    <row r="29" spans="1:16" s="165" customFormat="1" ht="16.149999999999999" customHeight="1">
      <c r="A29" s="300">
        <f>IF(J29="","",MAX(A$3:A28)+1)</f>
        <v>15</v>
      </c>
      <c r="B29" s="582" t="s">
        <v>623</v>
      </c>
      <c r="C29" s="152"/>
      <c r="D29" s="152"/>
      <c r="E29" s="152"/>
      <c r="F29" s="152"/>
      <c r="G29" s="152"/>
      <c r="H29" s="152"/>
      <c r="I29" s="152"/>
      <c r="J29" s="817" t="s">
        <v>201</v>
      </c>
      <c r="K29" s="158">
        <v>1</v>
      </c>
      <c r="L29" s="233"/>
      <c r="M29" s="161">
        <f t="shared" ref="M29:M32" si="4">K29*L29</f>
        <v>0</v>
      </c>
      <c r="N29" s="755"/>
      <c r="O29" s="752"/>
      <c r="P29" s="161">
        <f t="shared" ref="P29:P32" si="5">IF(N29="X",M29,0)</f>
        <v>0</v>
      </c>
    </row>
    <row r="30" spans="1:16" s="165" customFormat="1" ht="18" customHeight="1">
      <c r="A30" s="300">
        <f>IF(J30="","",MAX(A$3:A29)+1)</f>
        <v>16</v>
      </c>
      <c r="B30" s="973" t="s">
        <v>709</v>
      </c>
      <c r="C30" s="974"/>
      <c r="D30" s="974"/>
      <c r="E30" s="974"/>
      <c r="F30" s="974"/>
      <c r="G30" s="974"/>
      <c r="H30" s="974"/>
      <c r="I30" s="974"/>
      <c r="J30" s="817" t="s">
        <v>201</v>
      </c>
      <c r="K30" s="158">
        <v>1</v>
      </c>
      <c r="L30" s="233"/>
      <c r="M30" s="161">
        <f t="shared" si="4"/>
        <v>0</v>
      </c>
      <c r="N30" s="755"/>
      <c r="O30" s="752"/>
      <c r="P30" s="161">
        <f t="shared" si="5"/>
        <v>0</v>
      </c>
    </row>
    <row r="31" spans="1:16" s="165" customFormat="1" ht="16.149999999999999" customHeight="1">
      <c r="A31" s="300">
        <f>IF(J31="","",MAX(A$3:A30)+1)</f>
        <v>17</v>
      </c>
      <c r="B31" s="582" t="s">
        <v>701</v>
      </c>
      <c r="C31" s="152"/>
      <c r="D31" s="152"/>
      <c r="E31" s="152"/>
      <c r="F31" s="152"/>
      <c r="G31" s="152"/>
      <c r="H31" s="152"/>
      <c r="I31" s="152"/>
      <c r="J31" s="817" t="s">
        <v>201</v>
      </c>
      <c r="K31" s="158">
        <v>1</v>
      </c>
      <c r="L31" s="233"/>
      <c r="M31" s="161">
        <f t="shared" si="4"/>
        <v>0</v>
      </c>
      <c r="N31" s="755"/>
      <c r="O31" s="752"/>
      <c r="P31" s="161">
        <f t="shared" si="5"/>
        <v>0</v>
      </c>
    </row>
    <row r="32" spans="1:16" s="165" customFormat="1" ht="17.45" customHeight="1">
      <c r="A32" s="300">
        <f>IF(J32="","",MAX(A$3:A31)+1)</f>
        <v>18</v>
      </c>
      <c r="B32" s="973" t="s">
        <v>625</v>
      </c>
      <c r="C32" s="974"/>
      <c r="D32" s="974"/>
      <c r="E32" s="974"/>
      <c r="F32" s="974"/>
      <c r="G32" s="974"/>
      <c r="H32" s="974"/>
      <c r="I32" s="974"/>
      <c r="J32" s="817" t="s">
        <v>201</v>
      </c>
      <c r="K32" s="158">
        <v>1</v>
      </c>
      <c r="L32" s="233"/>
      <c r="M32" s="161">
        <f t="shared" si="4"/>
        <v>0</v>
      </c>
      <c r="N32" s="755"/>
      <c r="O32" s="752"/>
      <c r="P32" s="161">
        <f t="shared" si="5"/>
        <v>0</v>
      </c>
    </row>
    <row r="33" spans="1:16" s="165" customFormat="1" ht="16.149999999999999" customHeight="1" thickBot="1">
      <c r="A33" s="308" t="str">
        <f>IF(J33="","",MAX(A$3:A32)+1)</f>
        <v/>
      </c>
      <c r="B33" s="583"/>
      <c r="C33" s="210"/>
      <c r="D33" s="210"/>
      <c r="E33" s="210"/>
      <c r="F33" s="210"/>
      <c r="G33" s="210"/>
      <c r="H33" s="210"/>
      <c r="I33" s="210"/>
      <c r="J33" s="820"/>
      <c r="K33" s="584"/>
      <c r="L33" s="591"/>
      <c r="M33" s="828"/>
      <c r="N33" s="418"/>
      <c r="O33" s="215"/>
      <c r="P33" s="216"/>
    </row>
    <row r="34" spans="1:16" s="165" customFormat="1" ht="16.149999999999999" customHeight="1">
      <c r="A34" s="298" t="str">
        <f>IF(J34="","",MAX(A$3:A33)+1)</f>
        <v/>
      </c>
      <c r="B34" s="593" t="s">
        <v>710</v>
      </c>
      <c r="C34" s="587" t="s">
        <v>708</v>
      </c>
      <c r="D34" s="132"/>
      <c r="E34" s="586">
        <v>0.85</v>
      </c>
      <c r="F34" s="586" t="s">
        <v>614</v>
      </c>
      <c r="G34" s="586">
        <v>1.35</v>
      </c>
      <c r="H34" s="587" t="s">
        <v>615</v>
      </c>
      <c r="I34" s="132"/>
      <c r="J34" s="819"/>
      <c r="K34" s="578"/>
      <c r="L34" s="223"/>
      <c r="M34" s="249"/>
      <c r="N34" s="695"/>
      <c r="O34" s="206"/>
      <c r="P34" s="249"/>
    </row>
    <row r="35" spans="1:16" s="165" customFormat="1" ht="16.149999999999999" customHeight="1">
      <c r="A35" s="300">
        <f>IF(J35="","",MAX(A$3:A34)+1)</f>
        <v>19</v>
      </c>
      <c r="B35" s="582" t="s">
        <v>698</v>
      </c>
      <c r="C35" s="152"/>
      <c r="D35" s="152"/>
      <c r="E35" s="152"/>
      <c r="F35" s="152"/>
      <c r="G35" s="152"/>
      <c r="H35" s="152"/>
      <c r="I35" s="152"/>
      <c r="J35" s="817" t="s">
        <v>201</v>
      </c>
      <c r="K35" s="158">
        <v>1</v>
      </c>
      <c r="L35" s="233"/>
      <c r="M35" s="161">
        <f t="shared" ref="M35:M41" si="6">K35*L35</f>
        <v>0</v>
      </c>
      <c r="N35" s="755"/>
      <c r="O35" s="752"/>
      <c r="P35" s="161">
        <f t="shared" ref="P35:P41" si="7">IF(N35="X",M35,0)</f>
        <v>0</v>
      </c>
    </row>
    <row r="36" spans="1:16" s="165" customFormat="1" ht="16.149999999999999" customHeight="1">
      <c r="A36" s="300">
        <f>IF(J36="","",MAX(A$3:A35)+1)</f>
        <v>20</v>
      </c>
      <c r="B36" s="582" t="s">
        <v>711</v>
      </c>
      <c r="C36" s="152"/>
      <c r="D36" s="152"/>
      <c r="E36" s="152"/>
      <c r="F36" s="152"/>
      <c r="G36" s="152"/>
      <c r="H36" s="152"/>
      <c r="I36" s="152"/>
      <c r="J36" s="817" t="s">
        <v>201</v>
      </c>
      <c r="K36" s="158">
        <v>1</v>
      </c>
      <c r="L36" s="233"/>
      <c r="M36" s="161">
        <f t="shared" si="6"/>
        <v>0</v>
      </c>
      <c r="N36" s="755"/>
      <c r="O36" s="752"/>
      <c r="P36" s="161">
        <f t="shared" si="7"/>
        <v>0</v>
      </c>
    </row>
    <row r="37" spans="1:16" s="165" customFormat="1" ht="16.149999999999999" customHeight="1">
      <c r="A37" s="300">
        <f>IF(J37="","",MAX(A$3:A36)+1)</f>
        <v>21</v>
      </c>
      <c r="B37" s="582" t="s">
        <v>618</v>
      </c>
      <c r="C37" s="152"/>
      <c r="D37" s="152"/>
      <c r="E37" s="152"/>
      <c r="F37" s="152"/>
      <c r="G37" s="152"/>
      <c r="H37" s="152"/>
      <c r="I37" s="152"/>
      <c r="J37" s="817" t="s">
        <v>201</v>
      </c>
      <c r="K37" s="158">
        <v>1</v>
      </c>
      <c r="L37" s="233"/>
      <c r="M37" s="161">
        <f t="shared" si="6"/>
        <v>0</v>
      </c>
      <c r="N37" s="755"/>
      <c r="O37" s="752"/>
      <c r="P37" s="161">
        <f t="shared" si="7"/>
        <v>0</v>
      </c>
    </row>
    <row r="38" spans="1:16" s="165" customFormat="1" ht="16.149999999999999" customHeight="1">
      <c r="A38" s="300">
        <f>IF(J38="","",MAX(A$3:A37)+1)</f>
        <v>22</v>
      </c>
      <c r="B38" s="582" t="s">
        <v>712</v>
      </c>
      <c r="C38" s="152"/>
      <c r="D38" s="152"/>
      <c r="E38" s="152"/>
      <c r="F38" s="152"/>
      <c r="G38" s="152"/>
      <c r="H38" s="152"/>
      <c r="I38" s="152"/>
      <c r="J38" s="817" t="s">
        <v>201</v>
      </c>
      <c r="K38" s="158">
        <v>1</v>
      </c>
      <c r="L38" s="233"/>
      <c r="M38" s="161">
        <f t="shared" si="6"/>
        <v>0</v>
      </c>
      <c r="N38" s="755"/>
      <c r="O38" s="752"/>
      <c r="P38" s="161">
        <f t="shared" si="7"/>
        <v>0</v>
      </c>
    </row>
    <row r="39" spans="1:16" s="165" customFormat="1" ht="16.149999999999999" customHeight="1">
      <c r="A39" s="300">
        <f>IF(J39="","",MAX(A$3:A38)+1)</f>
        <v>23</v>
      </c>
      <c r="B39" s="582" t="s">
        <v>704</v>
      </c>
      <c r="C39" s="152"/>
      <c r="D39" s="152"/>
      <c r="E39" s="152"/>
      <c r="F39" s="152"/>
      <c r="G39" s="152"/>
      <c r="H39" s="152"/>
      <c r="I39" s="152"/>
      <c r="J39" s="817" t="s">
        <v>201</v>
      </c>
      <c r="K39" s="158">
        <v>1</v>
      </c>
      <c r="L39" s="233"/>
      <c r="M39" s="161">
        <f t="shared" si="6"/>
        <v>0</v>
      </c>
      <c r="N39" s="755"/>
      <c r="O39" s="752"/>
      <c r="P39" s="161">
        <f t="shared" si="7"/>
        <v>0</v>
      </c>
    </row>
    <row r="40" spans="1:16" s="165" customFormat="1" ht="16.149999999999999" customHeight="1">
      <c r="A40" s="300">
        <f>IF(J40="","",MAX(A$3:A39)+1)</f>
        <v>24</v>
      </c>
      <c r="B40" s="582" t="s">
        <v>701</v>
      </c>
      <c r="C40" s="152"/>
      <c r="D40" s="152"/>
      <c r="E40" s="152"/>
      <c r="F40" s="152"/>
      <c r="G40" s="152"/>
      <c r="H40" s="152"/>
      <c r="I40" s="152"/>
      <c r="J40" s="817" t="s">
        <v>201</v>
      </c>
      <c r="K40" s="158">
        <v>1</v>
      </c>
      <c r="L40" s="233"/>
      <c r="M40" s="161">
        <f t="shared" si="6"/>
        <v>0</v>
      </c>
      <c r="N40" s="755"/>
      <c r="O40" s="752"/>
      <c r="P40" s="161">
        <f t="shared" si="7"/>
        <v>0</v>
      </c>
    </row>
    <row r="41" spans="1:16" s="165" customFormat="1" ht="17.45" customHeight="1">
      <c r="A41" s="300">
        <f>IF(J41="","",MAX(A$3:A40)+1)</f>
        <v>25</v>
      </c>
      <c r="B41" s="973" t="s">
        <v>625</v>
      </c>
      <c r="C41" s="974"/>
      <c r="D41" s="974"/>
      <c r="E41" s="974"/>
      <c r="F41" s="974"/>
      <c r="G41" s="974"/>
      <c r="H41" s="974"/>
      <c r="I41" s="974"/>
      <c r="J41" s="817" t="s">
        <v>201</v>
      </c>
      <c r="K41" s="158">
        <v>1</v>
      </c>
      <c r="L41" s="233"/>
      <c r="M41" s="161">
        <f t="shared" si="6"/>
        <v>0</v>
      </c>
      <c r="N41" s="755"/>
      <c r="O41" s="752"/>
      <c r="P41" s="161">
        <f t="shared" si="7"/>
        <v>0</v>
      </c>
    </row>
    <row r="42" spans="1:16" s="165" customFormat="1" ht="16.149999999999999" customHeight="1" thickBot="1">
      <c r="A42" s="308" t="str">
        <f>IF(J42="","",MAX(A$3:A41)+1)</f>
        <v/>
      </c>
      <c r="B42" s="583"/>
      <c r="C42" s="210"/>
      <c r="D42" s="210"/>
      <c r="E42" s="210"/>
      <c r="F42" s="210"/>
      <c r="G42" s="210"/>
      <c r="H42" s="210"/>
      <c r="I42" s="210"/>
      <c r="J42" s="820"/>
      <c r="K42" s="584"/>
      <c r="L42" s="591"/>
      <c r="M42" s="828"/>
      <c r="N42" s="418"/>
      <c r="O42" s="215"/>
      <c r="P42" s="216"/>
    </row>
    <row r="43" spans="1:16" s="165" customFormat="1" ht="16.149999999999999" customHeight="1">
      <c r="A43" s="298" t="str">
        <f>IF(J43="","",MAX(A$3:A42)+1)</f>
        <v/>
      </c>
      <c r="B43" s="593" t="s">
        <v>713</v>
      </c>
      <c r="C43" s="587" t="s">
        <v>708</v>
      </c>
      <c r="D43" s="132"/>
      <c r="E43" s="586">
        <v>1.05</v>
      </c>
      <c r="F43" s="586" t="s">
        <v>614</v>
      </c>
      <c r="G43" s="586">
        <v>2.1</v>
      </c>
      <c r="H43" s="587" t="s">
        <v>615</v>
      </c>
      <c r="I43" s="132"/>
      <c r="J43" s="819"/>
      <c r="K43" s="578"/>
      <c r="L43" s="223"/>
      <c r="M43" s="249"/>
      <c r="N43" s="695"/>
      <c r="O43" s="206"/>
      <c r="P43" s="249"/>
    </row>
    <row r="44" spans="1:16" s="165" customFormat="1" ht="16.149999999999999" customHeight="1">
      <c r="A44" s="300">
        <f>IF(J44="","",MAX(A$3:A43)+1)</f>
        <v>26</v>
      </c>
      <c r="B44" s="582" t="s">
        <v>623</v>
      </c>
      <c r="C44" s="152"/>
      <c r="D44" s="152"/>
      <c r="E44" s="152"/>
      <c r="F44" s="152"/>
      <c r="G44" s="152"/>
      <c r="H44" s="152"/>
      <c r="I44" s="152"/>
      <c r="J44" s="817" t="s">
        <v>201</v>
      </c>
      <c r="K44" s="158">
        <v>1</v>
      </c>
      <c r="L44" s="233"/>
      <c r="M44" s="161">
        <f t="shared" ref="M44:M47" si="8">K44*L44</f>
        <v>0</v>
      </c>
      <c r="N44" s="755"/>
      <c r="O44" s="752"/>
      <c r="P44" s="161">
        <f t="shared" ref="P44:P47" si="9">IF(N44="X",M44,0)</f>
        <v>0</v>
      </c>
    </row>
    <row r="45" spans="1:16" s="165" customFormat="1" ht="18" customHeight="1">
      <c r="A45" s="300">
        <f>IF(J45="","",MAX(A$3:A44)+1)</f>
        <v>27</v>
      </c>
      <c r="B45" s="973" t="s">
        <v>714</v>
      </c>
      <c r="C45" s="974"/>
      <c r="D45" s="974"/>
      <c r="E45" s="974"/>
      <c r="F45" s="974"/>
      <c r="G45" s="974"/>
      <c r="H45" s="974"/>
      <c r="I45" s="974"/>
      <c r="J45" s="817" t="s">
        <v>201</v>
      </c>
      <c r="K45" s="158">
        <v>1</v>
      </c>
      <c r="L45" s="233"/>
      <c r="M45" s="161">
        <f t="shared" si="8"/>
        <v>0</v>
      </c>
      <c r="N45" s="755"/>
      <c r="O45" s="752"/>
      <c r="P45" s="161">
        <f t="shared" si="9"/>
        <v>0</v>
      </c>
    </row>
    <row r="46" spans="1:16" s="165" customFormat="1" ht="16.149999999999999" customHeight="1">
      <c r="A46" s="300">
        <f>IF(J46="","",MAX(A$3:A45)+1)</f>
        <v>28</v>
      </c>
      <c r="B46" s="582" t="s">
        <v>701</v>
      </c>
      <c r="C46" s="152"/>
      <c r="D46" s="152"/>
      <c r="E46" s="152"/>
      <c r="F46" s="152"/>
      <c r="G46" s="152"/>
      <c r="H46" s="152"/>
      <c r="I46" s="152"/>
      <c r="J46" s="817" t="s">
        <v>201</v>
      </c>
      <c r="K46" s="158">
        <v>1</v>
      </c>
      <c r="L46" s="233"/>
      <c r="M46" s="161">
        <f t="shared" si="8"/>
        <v>0</v>
      </c>
      <c r="N46" s="755"/>
      <c r="O46" s="752"/>
      <c r="P46" s="161">
        <f t="shared" si="9"/>
        <v>0</v>
      </c>
    </row>
    <row r="47" spans="1:16" s="165" customFormat="1" ht="17.45" customHeight="1">
      <c r="A47" s="300">
        <f>IF(J47="","",MAX(A$3:A46)+1)</f>
        <v>29</v>
      </c>
      <c r="B47" s="973" t="s">
        <v>625</v>
      </c>
      <c r="C47" s="974"/>
      <c r="D47" s="974"/>
      <c r="E47" s="974"/>
      <c r="F47" s="974"/>
      <c r="G47" s="974"/>
      <c r="H47" s="974"/>
      <c r="I47" s="974"/>
      <c r="J47" s="817" t="s">
        <v>201</v>
      </c>
      <c r="K47" s="158">
        <v>1</v>
      </c>
      <c r="L47" s="233"/>
      <c r="M47" s="161">
        <f t="shared" si="8"/>
        <v>0</v>
      </c>
      <c r="N47" s="755"/>
      <c r="O47" s="752"/>
      <c r="P47" s="161">
        <f t="shared" si="9"/>
        <v>0</v>
      </c>
    </row>
    <row r="48" spans="1:16" s="165" customFormat="1" ht="16.149999999999999" customHeight="1" thickBot="1">
      <c r="A48" s="308" t="str">
        <f>IF(J48="","",MAX(A$3:A47)+1)</f>
        <v/>
      </c>
      <c r="B48" s="583"/>
      <c r="C48" s="210"/>
      <c r="D48" s="210"/>
      <c r="E48" s="210"/>
      <c r="F48" s="210"/>
      <c r="G48" s="210"/>
      <c r="H48" s="210"/>
      <c r="I48" s="210"/>
      <c r="J48" s="820"/>
      <c r="K48" s="584"/>
      <c r="L48" s="591"/>
      <c r="M48" s="828"/>
      <c r="N48" s="418"/>
      <c r="O48" s="215"/>
      <c r="P48" s="216"/>
    </row>
    <row r="49" spans="1:18" s="165" customFormat="1" ht="16.149999999999999" customHeight="1">
      <c r="A49" s="298" t="str">
        <f>IF(J49="","",MAX(A$3:A48)+1)</f>
        <v/>
      </c>
      <c r="B49" s="577" t="s">
        <v>715</v>
      </c>
      <c r="C49" s="132"/>
      <c r="D49" s="132"/>
      <c r="E49" s="586">
        <v>2.9</v>
      </c>
      <c r="F49" s="586" t="s">
        <v>614</v>
      </c>
      <c r="G49" s="586">
        <v>2.2000000000000002</v>
      </c>
      <c r="H49" s="587" t="s">
        <v>615</v>
      </c>
      <c r="I49" s="132"/>
      <c r="J49" s="819"/>
      <c r="K49" s="578"/>
      <c r="L49" s="579"/>
      <c r="M49" s="827"/>
      <c r="N49" s="695"/>
      <c r="O49" s="206"/>
      <c r="P49" s="249"/>
      <c r="R49" s="165" t="s">
        <v>716</v>
      </c>
    </row>
    <row r="50" spans="1:18" s="165" customFormat="1" ht="16.149999999999999" customHeight="1">
      <c r="A50" s="300" t="str">
        <f>IF(J50="","",MAX(A$3:A49)+1)</f>
        <v/>
      </c>
      <c r="B50" s="409" t="s">
        <v>717</v>
      </c>
      <c r="C50" s="152"/>
      <c r="D50" s="152"/>
      <c r="E50" s="152"/>
      <c r="F50" s="152"/>
      <c r="G50" s="152"/>
      <c r="H50" s="152"/>
      <c r="I50" s="152"/>
      <c r="J50" s="818"/>
      <c r="K50" s="575"/>
      <c r="L50" s="228"/>
      <c r="M50" s="161"/>
      <c r="N50" s="136"/>
      <c r="O50" s="137"/>
      <c r="P50" s="161"/>
    </row>
    <row r="51" spans="1:18" s="165" customFormat="1" ht="16.149999999999999" customHeight="1">
      <c r="A51" s="300">
        <f>IF(J51="","",MAX(A$3:A50)+1)</f>
        <v>30</v>
      </c>
      <c r="B51" s="582" t="s">
        <v>623</v>
      </c>
      <c r="C51" s="152"/>
      <c r="D51" s="152"/>
      <c r="E51" s="152"/>
      <c r="F51" s="152"/>
      <c r="G51" s="152"/>
      <c r="H51" s="152"/>
      <c r="I51" s="152"/>
      <c r="J51" s="817" t="s">
        <v>201</v>
      </c>
      <c r="K51" s="158">
        <v>1</v>
      </c>
      <c r="L51" s="233"/>
      <c r="M51" s="161">
        <f t="shared" ref="M51:M53" si="10">K51*L51</f>
        <v>0</v>
      </c>
      <c r="N51" s="755"/>
      <c r="O51" s="752"/>
      <c r="P51" s="161">
        <f t="shared" ref="P51:P53" si="11">IF(N51="X",M51,0)</f>
        <v>0</v>
      </c>
    </row>
    <row r="52" spans="1:18" s="165" customFormat="1" ht="16.149999999999999" customHeight="1">
      <c r="A52" s="300">
        <f>IF(J52="","",MAX(A$3:A51)+1)</f>
        <v>31</v>
      </c>
      <c r="B52" s="582" t="s">
        <v>718</v>
      </c>
      <c r="C52" s="152"/>
      <c r="D52" s="152"/>
      <c r="E52" s="152"/>
      <c r="F52" s="152"/>
      <c r="G52" s="152"/>
      <c r="H52" s="152"/>
      <c r="I52" s="152"/>
      <c r="J52" s="817" t="s">
        <v>201</v>
      </c>
      <c r="K52" s="158">
        <v>1</v>
      </c>
      <c r="L52" s="233"/>
      <c r="M52" s="161">
        <f t="shared" si="10"/>
        <v>0</v>
      </c>
      <c r="N52" s="755"/>
      <c r="O52" s="752"/>
      <c r="P52" s="161">
        <f t="shared" si="11"/>
        <v>0</v>
      </c>
    </row>
    <row r="53" spans="1:18" s="165" customFormat="1" ht="16.149999999999999" customHeight="1">
      <c r="A53" s="300">
        <f>IF(J53="","",MAX(A$3:A52)+1)</f>
        <v>32</v>
      </c>
      <c r="B53" s="582" t="s">
        <v>719</v>
      </c>
      <c r="C53" s="152"/>
      <c r="D53" s="152"/>
      <c r="E53" s="152"/>
      <c r="F53" s="152"/>
      <c r="G53" s="152"/>
      <c r="H53" s="152"/>
      <c r="I53" s="152"/>
      <c r="J53" s="817" t="s">
        <v>201</v>
      </c>
      <c r="K53" s="158">
        <v>1</v>
      </c>
      <c r="L53" s="233"/>
      <c r="M53" s="161">
        <f t="shared" si="10"/>
        <v>0</v>
      </c>
      <c r="N53" s="755"/>
      <c r="O53" s="752"/>
      <c r="P53" s="161">
        <f t="shared" si="11"/>
        <v>0</v>
      </c>
    </row>
    <row r="54" spans="1:18" s="165" customFormat="1" ht="16.149999999999999" customHeight="1">
      <c r="A54" s="300" t="str">
        <f>IF(J54="","",MAX(A$3:A53)+1)</f>
        <v/>
      </c>
      <c r="B54" s="582" t="s">
        <v>720</v>
      </c>
      <c r="C54" s="152"/>
      <c r="D54" s="152"/>
      <c r="E54" s="152"/>
      <c r="F54" s="152"/>
      <c r="G54" s="152"/>
      <c r="H54" s="152"/>
      <c r="I54" s="152"/>
      <c r="J54" s="817"/>
      <c r="K54" s="158"/>
      <c r="L54" s="228"/>
      <c r="M54" s="161"/>
      <c r="N54" s="136"/>
      <c r="O54" s="137"/>
      <c r="P54" s="161"/>
    </row>
    <row r="55" spans="1:18" s="165" customFormat="1" ht="16.149999999999999" customHeight="1">
      <c r="A55" s="300">
        <f>IF(J55="","",MAX(A$3:A54)+1)</f>
        <v>33</v>
      </c>
      <c r="B55" s="631" t="s">
        <v>721</v>
      </c>
      <c r="C55" s="152"/>
      <c r="D55" s="152"/>
      <c r="E55" s="152"/>
      <c r="F55" s="152"/>
      <c r="G55" s="152"/>
      <c r="H55" s="152"/>
      <c r="I55" s="152"/>
      <c r="J55" s="817" t="s">
        <v>201</v>
      </c>
      <c r="K55" s="158">
        <v>1</v>
      </c>
      <c r="L55" s="233"/>
      <c r="M55" s="161">
        <f t="shared" ref="M55:M57" si="12">K55*L55</f>
        <v>0</v>
      </c>
      <c r="N55" s="755"/>
      <c r="O55" s="752"/>
      <c r="P55" s="161">
        <f t="shared" ref="P55:P57" si="13">IF(N55="X",M55,0)</f>
        <v>0</v>
      </c>
    </row>
    <row r="56" spans="1:18" s="165" customFormat="1" ht="16.149999999999999" customHeight="1">
      <c r="A56" s="300">
        <f>IF(J56="","",MAX(A$3:A55)+1)</f>
        <v>34</v>
      </c>
      <c r="B56" s="631" t="s">
        <v>722</v>
      </c>
      <c r="C56" s="152"/>
      <c r="D56" s="152"/>
      <c r="E56" s="152"/>
      <c r="F56" s="152"/>
      <c r="G56" s="152"/>
      <c r="H56" s="152"/>
      <c r="I56" s="152"/>
      <c r="J56" s="817" t="s">
        <v>201</v>
      </c>
      <c r="K56" s="158">
        <v>1</v>
      </c>
      <c r="L56" s="233"/>
      <c r="M56" s="161">
        <f t="shared" si="12"/>
        <v>0</v>
      </c>
      <c r="N56" s="755"/>
      <c r="O56" s="752"/>
      <c r="P56" s="161">
        <f t="shared" si="13"/>
        <v>0</v>
      </c>
    </row>
    <row r="57" spans="1:18" s="165" customFormat="1" ht="29.45" customHeight="1">
      <c r="A57" s="300">
        <f>IF(J57="","",MAX(A$3:A56)+1)</f>
        <v>35</v>
      </c>
      <c r="B57" s="973" t="s">
        <v>723</v>
      </c>
      <c r="C57" s="974"/>
      <c r="D57" s="974"/>
      <c r="E57" s="974"/>
      <c r="F57" s="974"/>
      <c r="G57" s="974"/>
      <c r="H57" s="974"/>
      <c r="I57" s="974"/>
      <c r="J57" s="817" t="s">
        <v>201</v>
      </c>
      <c r="K57" s="158">
        <v>1</v>
      </c>
      <c r="L57" s="233"/>
      <c r="M57" s="161">
        <f t="shared" si="12"/>
        <v>0</v>
      </c>
      <c r="N57" s="755"/>
      <c r="O57" s="752"/>
      <c r="P57" s="161">
        <f t="shared" si="13"/>
        <v>0</v>
      </c>
    </row>
    <row r="58" spans="1:18" s="165" customFormat="1" ht="16.149999999999999" customHeight="1">
      <c r="A58" s="300" t="str">
        <f>IF(J58="","",MAX(A$3:A57)+1)</f>
        <v/>
      </c>
      <c r="B58" s="582" t="s">
        <v>724</v>
      </c>
      <c r="C58" s="152"/>
      <c r="D58" s="152"/>
      <c r="E58" s="152"/>
      <c r="F58" s="152"/>
      <c r="G58" s="152"/>
      <c r="H58" s="152"/>
      <c r="I58" s="152"/>
      <c r="J58" s="817"/>
      <c r="K58" s="158"/>
      <c r="L58" s="228"/>
      <c r="M58" s="161"/>
      <c r="N58" s="136"/>
      <c r="O58" s="137"/>
      <c r="P58" s="161"/>
    </row>
    <row r="59" spans="1:18" s="165" customFormat="1" ht="25.9" customHeight="1">
      <c r="A59" s="300">
        <f>IF(J59="","",MAX(A$3:A58)+1)</f>
        <v>36</v>
      </c>
      <c r="B59" s="977" t="s">
        <v>725</v>
      </c>
      <c r="C59" s="978"/>
      <c r="D59" s="978"/>
      <c r="E59" s="978"/>
      <c r="F59" s="978"/>
      <c r="G59" s="978"/>
      <c r="H59" s="978"/>
      <c r="I59" s="978"/>
      <c r="J59" s="817" t="s">
        <v>201</v>
      </c>
      <c r="K59" s="158">
        <v>1</v>
      </c>
      <c r="L59" s="233"/>
      <c r="M59" s="161">
        <f t="shared" ref="M59:M62" si="14">K59*L59</f>
        <v>0</v>
      </c>
      <c r="N59" s="755"/>
      <c r="O59" s="752"/>
      <c r="P59" s="161">
        <f t="shared" ref="P59:P62" si="15">IF(N59="X",M59,0)</f>
        <v>0</v>
      </c>
    </row>
    <row r="60" spans="1:18" s="165" customFormat="1" ht="16.899999999999999" customHeight="1">
      <c r="A60" s="300">
        <f>IF(J60="","",MAX(A$3:A59)+1)</f>
        <v>37</v>
      </c>
      <c r="B60" s="977" t="s">
        <v>726</v>
      </c>
      <c r="C60" s="978"/>
      <c r="D60" s="978"/>
      <c r="E60" s="978"/>
      <c r="F60" s="978"/>
      <c r="G60" s="978"/>
      <c r="H60" s="978"/>
      <c r="I60" s="978"/>
      <c r="J60" s="817" t="s">
        <v>201</v>
      </c>
      <c r="K60" s="158">
        <v>1</v>
      </c>
      <c r="L60" s="233"/>
      <c r="M60" s="161">
        <f t="shared" si="14"/>
        <v>0</v>
      </c>
      <c r="N60" s="755"/>
      <c r="O60" s="752"/>
      <c r="P60" s="161">
        <f t="shared" si="15"/>
        <v>0</v>
      </c>
    </row>
    <row r="61" spans="1:18" s="165" customFormat="1" ht="16.149999999999999" customHeight="1">
      <c r="A61" s="300">
        <f>IF(J61="","",MAX(A$3:A60)+1)</f>
        <v>38</v>
      </c>
      <c r="B61" s="582" t="s">
        <v>727</v>
      </c>
      <c r="C61" s="152"/>
      <c r="D61" s="152"/>
      <c r="E61" s="152"/>
      <c r="F61" s="152"/>
      <c r="G61" s="152"/>
      <c r="H61" s="152"/>
      <c r="I61" s="152"/>
      <c r="J61" s="817" t="s">
        <v>201</v>
      </c>
      <c r="K61" s="158">
        <v>1</v>
      </c>
      <c r="L61" s="233"/>
      <c r="M61" s="161">
        <f t="shared" si="14"/>
        <v>0</v>
      </c>
      <c r="N61" s="755"/>
      <c r="O61" s="752"/>
      <c r="P61" s="161">
        <f t="shared" si="15"/>
        <v>0</v>
      </c>
    </row>
    <row r="62" spans="1:18" s="165" customFormat="1" ht="16.149999999999999" customHeight="1">
      <c r="A62" s="300">
        <f>IF(J62="","",MAX(A$3:A61)+1)</f>
        <v>39</v>
      </c>
      <c r="B62" s="582" t="s">
        <v>728</v>
      </c>
      <c r="C62" s="152"/>
      <c r="D62" s="152"/>
      <c r="E62" s="152"/>
      <c r="F62" s="152"/>
      <c r="G62" s="152"/>
      <c r="H62" s="152"/>
      <c r="I62" s="152"/>
      <c r="J62" s="817" t="s">
        <v>201</v>
      </c>
      <c r="K62" s="158">
        <v>1</v>
      </c>
      <c r="L62" s="233"/>
      <c r="M62" s="161">
        <f t="shared" si="14"/>
        <v>0</v>
      </c>
      <c r="N62" s="755"/>
      <c r="O62" s="752"/>
      <c r="P62" s="161">
        <f t="shared" si="15"/>
        <v>0</v>
      </c>
    </row>
    <row r="63" spans="1:18" ht="6" customHeight="1" thickBot="1">
      <c r="A63" s="308"/>
      <c r="B63" s="598"/>
      <c r="C63" s="198"/>
      <c r="D63" s="198"/>
      <c r="E63" s="198"/>
      <c r="F63" s="198"/>
      <c r="G63" s="198"/>
      <c r="H63" s="198"/>
      <c r="I63" s="198"/>
      <c r="J63" s="824"/>
      <c r="K63" s="426"/>
      <c r="L63" s="311"/>
      <c r="M63" s="312"/>
      <c r="N63" s="632"/>
      <c r="O63" s="633"/>
      <c r="P63" s="340"/>
    </row>
    <row r="64" spans="1:18" ht="6" customHeight="1" thickBot="1">
      <c r="A64" s="342"/>
      <c r="B64" s="319"/>
      <c r="C64" s="320"/>
      <c r="D64" s="320"/>
      <c r="E64" s="320"/>
      <c r="F64" s="320"/>
      <c r="G64" s="320"/>
      <c r="H64" s="320"/>
      <c r="I64" s="320"/>
      <c r="J64" s="321"/>
      <c r="K64" s="152"/>
      <c r="L64" s="322"/>
      <c r="M64" s="322"/>
      <c r="N64" s="606"/>
      <c r="O64" s="196"/>
      <c r="P64" s="341"/>
    </row>
    <row r="65" spans="1:16" ht="20.45" customHeight="1">
      <c r="A65" s="342"/>
      <c r="B65" s="912" t="s">
        <v>755</v>
      </c>
      <c r="C65" s="913"/>
      <c r="D65" s="913"/>
      <c r="E65" s="913"/>
      <c r="F65" s="913"/>
      <c r="G65" s="913"/>
      <c r="H65" s="913"/>
      <c r="I65" s="665"/>
      <c r="J65" s="665" t="s">
        <v>412</v>
      </c>
      <c r="K65" s="666">
        <f>SUM(M3:M63)</f>
        <v>0</v>
      </c>
      <c r="L65" s="666"/>
      <c r="M65" s="666"/>
      <c r="N65" s="900" t="s">
        <v>756</v>
      </c>
      <c r="O65" s="665" t="s">
        <v>412</v>
      </c>
      <c r="P65" s="667">
        <f>SUM(P3:P63)</f>
        <v>0</v>
      </c>
    </row>
    <row r="66" spans="1:16" ht="20.45" customHeight="1">
      <c r="A66" s="342"/>
      <c r="B66" s="914"/>
      <c r="C66" s="915"/>
      <c r="D66" s="915"/>
      <c r="E66" s="915"/>
      <c r="F66" s="915"/>
      <c r="G66" s="915"/>
      <c r="H66" s="915"/>
      <c r="I66" s="668"/>
      <c r="J66" s="668" t="s">
        <v>413</v>
      </c>
      <c r="K66" s="669">
        <f>20%*K65</f>
        <v>0</v>
      </c>
      <c r="L66" s="669"/>
      <c r="M66" s="669"/>
      <c r="N66" s="901"/>
      <c r="O66" s="668" t="s">
        <v>413</v>
      </c>
      <c r="P66" s="671">
        <f>0.2*P65</f>
        <v>0</v>
      </c>
    </row>
    <row r="67" spans="1:16" ht="20.45" customHeight="1" thickBot="1">
      <c r="A67" s="342"/>
      <c r="B67" s="916"/>
      <c r="C67" s="917"/>
      <c r="D67" s="917"/>
      <c r="E67" s="917"/>
      <c r="F67" s="917"/>
      <c r="G67" s="917"/>
      <c r="H67" s="917"/>
      <c r="I67" s="672"/>
      <c r="J67" s="672" t="s">
        <v>414</v>
      </c>
      <c r="K67" s="673">
        <f>K65+K66</f>
        <v>0</v>
      </c>
      <c r="L67" s="673"/>
      <c r="M67" s="673"/>
      <c r="N67" s="902"/>
      <c r="O67" s="672" t="s">
        <v>414</v>
      </c>
      <c r="P67" s="674">
        <f>+P66+P65</f>
        <v>0</v>
      </c>
    </row>
    <row r="68" spans="1:16" ht="18.75" thickBot="1">
      <c r="A68" s="350"/>
      <c r="B68" s="351"/>
      <c r="C68" s="352"/>
      <c r="D68" s="352"/>
      <c r="E68" s="352"/>
      <c r="F68" s="352"/>
      <c r="G68" s="352"/>
      <c r="H68" s="352"/>
      <c r="I68" s="352"/>
      <c r="J68" s="353"/>
      <c r="K68" s="210"/>
      <c r="L68" s="345"/>
      <c r="M68" s="345"/>
      <c r="N68" s="634"/>
      <c r="O68" s="633"/>
      <c r="P68" s="354"/>
    </row>
    <row r="69" spans="1:16" ht="18">
      <c r="N69" s="609"/>
      <c r="O69" s="196"/>
    </row>
    <row r="70" spans="1:16" ht="18">
      <c r="N70" s="609"/>
      <c r="O70" s="196"/>
    </row>
    <row r="71" spans="1:16" ht="18">
      <c r="N71" s="606"/>
      <c r="O71" s="196"/>
    </row>
    <row r="72" spans="1:16" ht="18">
      <c r="N72" s="606"/>
      <c r="O72" s="196"/>
    </row>
    <row r="73" spans="1:16" ht="18">
      <c r="N73" s="609"/>
      <c r="O73" s="196"/>
    </row>
    <row r="74" spans="1:16" ht="18">
      <c r="N74" s="609"/>
      <c r="O74" s="196"/>
    </row>
    <row r="75" spans="1:16" ht="18">
      <c r="N75" s="606"/>
      <c r="O75" s="196"/>
    </row>
    <row r="76" spans="1:16" ht="18">
      <c r="N76" s="606"/>
      <c r="O76" s="196"/>
    </row>
    <row r="77" spans="1:16" ht="18">
      <c r="N77" s="609"/>
      <c r="O77" s="196"/>
    </row>
    <row r="78" spans="1:16" ht="18">
      <c r="N78" s="609"/>
      <c r="O78" s="196"/>
    </row>
    <row r="79" spans="1:16" ht="18">
      <c r="N79" s="609"/>
      <c r="O79" s="196"/>
    </row>
    <row r="80" spans="1:16" ht="18">
      <c r="N80" s="606"/>
      <c r="O80" s="196"/>
    </row>
    <row r="81" spans="14:15" ht="18">
      <c r="N81" s="609"/>
      <c r="O81" s="196"/>
    </row>
    <row r="82" spans="14:15" ht="18">
      <c r="N82" s="195"/>
      <c r="O82" s="196"/>
    </row>
    <row r="83" spans="14:15" ht="18">
      <c r="N83" s="195"/>
      <c r="O83" s="196"/>
    </row>
    <row r="84" spans="14:15" ht="18">
      <c r="N84" s="609"/>
      <c r="O84" s="196"/>
    </row>
    <row r="85" spans="14:15" ht="18">
      <c r="N85" s="606"/>
      <c r="O85" s="196"/>
    </row>
    <row r="86" spans="14:15" ht="18">
      <c r="N86" s="606"/>
      <c r="O86" s="196"/>
    </row>
    <row r="87" spans="14:15" ht="18">
      <c r="N87" s="609"/>
      <c r="O87" s="196"/>
    </row>
    <row r="88" spans="14:15" ht="18">
      <c r="N88" s="606"/>
      <c r="O88" s="196"/>
    </row>
    <row r="89" spans="14:15" ht="18">
      <c r="N89" s="606"/>
      <c r="O89" s="196"/>
    </row>
    <row r="90" spans="14:15" ht="18">
      <c r="N90" s="606"/>
      <c r="O90" s="196"/>
    </row>
    <row r="91" spans="14:15" ht="18">
      <c r="N91" s="606"/>
      <c r="O91" s="196"/>
    </row>
    <row r="92" spans="14:15" ht="18">
      <c r="N92" s="606"/>
      <c r="O92" s="196"/>
    </row>
    <row r="93" spans="14:15" ht="18">
      <c r="N93" s="606"/>
      <c r="O93" s="196"/>
    </row>
    <row r="94" spans="14:15" ht="18">
      <c r="N94" s="606"/>
      <c r="O94" s="196"/>
    </row>
    <row r="95" spans="14:15" ht="18">
      <c r="N95" s="606"/>
      <c r="O95" s="196"/>
    </row>
    <row r="96" spans="14:15" ht="18">
      <c r="N96" s="606"/>
      <c r="O96" s="196"/>
    </row>
    <row r="97" spans="14:15" ht="18">
      <c r="N97" s="606"/>
      <c r="O97" s="196"/>
    </row>
    <row r="98" spans="14:15" ht="18">
      <c r="N98" s="606"/>
      <c r="O98" s="196"/>
    </row>
    <row r="99" spans="14:15" ht="18">
      <c r="N99" s="606"/>
      <c r="O99" s="196"/>
    </row>
    <row r="100" spans="14:15" ht="18">
      <c r="N100" s="606"/>
      <c r="O100" s="196"/>
    </row>
    <row r="101" spans="14:15" ht="18">
      <c r="N101" s="606"/>
      <c r="O101" s="196"/>
    </row>
    <row r="102" spans="14:15" ht="18">
      <c r="N102" s="606"/>
      <c r="O102" s="196"/>
    </row>
    <row r="103" spans="14:15" ht="18">
      <c r="N103" s="606"/>
      <c r="O103" s="196"/>
    </row>
    <row r="104" spans="14:15" ht="18">
      <c r="N104" s="606"/>
      <c r="O104" s="196"/>
    </row>
    <row r="105" spans="14:15" ht="16.5">
      <c r="N105" s="606"/>
      <c r="O105" s="197"/>
    </row>
    <row r="106" spans="14:15" ht="14.25">
      <c r="N106" s="195"/>
      <c r="O106" s="242"/>
    </row>
    <row r="107" spans="14:15" ht="14.25">
      <c r="N107" s="195"/>
      <c r="O107" s="242"/>
    </row>
    <row r="108" spans="14:15" ht="14.25">
      <c r="N108" s="195"/>
      <c r="O108" s="242"/>
    </row>
    <row r="109" spans="14:15" ht="18">
      <c r="N109" s="610"/>
      <c r="O109" s="611"/>
    </row>
    <row r="110" spans="14:15" ht="18">
      <c r="N110" s="610"/>
      <c r="O110" s="611"/>
    </row>
    <row r="111" spans="14:15" ht="18">
      <c r="N111" s="612"/>
      <c r="O111" s="251"/>
    </row>
    <row r="112" spans="14:15" ht="18">
      <c r="N112" s="613"/>
      <c r="O112" s="251"/>
    </row>
    <row r="113" spans="14:15" ht="18">
      <c r="N113" s="612"/>
      <c r="O113" s="255"/>
    </row>
    <row r="114" spans="14:15">
      <c r="N114" s="251"/>
      <c r="O114" s="251"/>
    </row>
    <row r="115" spans="14:15">
      <c r="N115" s="251"/>
      <c r="O115" s="251"/>
    </row>
    <row r="116" spans="14:15">
      <c r="N116" s="251"/>
      <c r="O116" s="251"/>
    </row>
    <row r="117" spans="14:15">
      <c r="N117" s="251"/>
      <c r="O117" s="251"/>
    </row>
    <row r="118" spans="14:15">
      <c r="N118" s="251"/>
      <c r="O118" s="251"/>
    </row>
    <row r="119" spans="14:15">
      <c r="N119" s="251"/>
      <c r="O119" s="251"/>
    </row>
    <row r="120" spans="14:15">
      <c r="N120" s="251"/>
      <c r="O120" s="251"/>
    </row>
    <row r="121" spans="14:15">
      <c r="N121" s="251"/>
      <c r="O121" s="251"/>
    </row>
    <row r="122" spans="14:15">
      <c r="N122" s="251"/>
      <c r="O122" s="251"/>
    </row>
    <row r="123" spans="14:15">
      <c r="N123" s="251"/>
      <c r="O123" s="251"/>
    </row>
    <row r="124" spans="14:15">
      <c r="N124" s="251"/>
      <c r="O124" s="251"/>
    </row>
    <row r="125" spans="14:15">
      <c r="N125" s="251"/>
      <c r="O125" s="251"/>
    </row>
    <row r="126" spans="14:15">
      <c r="N126" s="251"/>
      <c r="O126" s="251"/>
    </row>
    <row r="127" spans="14:15">
      <c r="N127" s="251"/>
      <c r="O127" s="251"/>
    </row>
    <row r="128" spans="14:15">
      <c r="N128" s="251"/>
      <c r="O128" s="251"/>
    </row>
    <row r="129" spans="14:15">
      <c r="N129" s="251"/>
      <c r="O129" s="251"/>
    </row>
    <row r="130" spans="14:15">
      <c r="N130" s="251"/>
      <c r="O130" s="251"/>
    </row>
    <row r="131" spans="14:15">
      <c r="N131" s="251"/>
      <c r="O131" s="251"/>
    </row>
    <row r="132" spans="14:15">
      <c r="N132" s="251"/>
      <c r="O132" s="251"/>
    </row>
    <row r="133" spans="14:15">
      <c r="N133" s="251"/>
      <c r="O133" s="251"/>
    </row>
    <row r="134" spans="14:15">
      <c r="N134" s="251"/>
      <c r="O134" s="251"/>
    </row>
    <row r="135" spans="14:15">
      <c r="N135" s="251"/>
      <c r="O135" s="251"/>
    </row>
    <row r="136" spans="14:15">
      <c r="N136" s="251"/>
      <c r="O136" s="251"/>
    </row>
    <row r="137" spans="14:15">
      <c r="N137" s="251"/>
      <c r="O137" s="251"/>
    </row>
    <row r="138" spans="14:15">
      <c r="N138" s="251"/>
      <c r="O138" s="251"/>
    </row>
    <row r="139" spans="14:15">
      <c r="N139" s="251"/>
      <c r="O139" s="251"/>
    </row>
    <row r="140" spans="14:15">
      <c r="N140" s="251"/>
      <c r="O140" s="251"/>
    </row>
    <row r="141" spans="14:15">
      <c r="N141" s="251"/>
      <c r="O141" s="251"/>
    </row>
    <row r="142" spans="14:15">
      <c r="N142" s="251"/>
      <c r="O142" s="251"/>
    </row>
    <row r="143" spans="14:15">
      <c r="N143" s="251"/>
      <c r="O143" s="251"/>
    </row>
    <row r="144" spans="14:15">
      <c r="N144" s="251"/>
      <c r="O144" s="251"/>
    </row>
    <row r="145" spans="14:15">
      <c r="N145" s="251"/>
      <c r="O145" s="251"/>
    </row>
    <row r="146" spans="14:15">
      <c r="N146" s="251"/>
      <c r="O146" s="251"/>
    </row>
    <row r="147" spans="14:15">
      <c r="N147" s="251"/>
      <c r="O147" s="251"/>
    </row>
    <row r="148" spans="14:15">
      <c r="N148" s="251"/>
      <c r="O148" s="251"/>
    </row>
    <row r="149" spans="14:15">
      <c r="N149" s="251"/>
      <c r="O149" s="251"/>
    </row>
    <row r="150" spans="14:15">
      <c r="N150" s="251"/>
      <c r="O150" s="251"/>
    </row>
    <row r="151" spans="14:15">
      <c r="N151" s="251"/>
      <c r="O151" s="251"/>
    </row>
    <row r="152" spans="14:15">
      <c r="N152" s="251"/>
      <c r="O152" s="251"/>
    </row>
    <row r="153" spans="14:15">
      <c r="N153" s="251"/>
      <c r="O153" s="251"/>
    </row>
    <row r="154" spans="14:15">
      <c r="N154" s="251"/>
      <c r="O154" s="251"/>
    </row>
    <row r="155" spans="14:15">
      <c r="N155" s="251"/>
      <c r="O155" s="251"/>
    </row>
    <row r="156" spans="14:15">
      <c r="N156" s="251"/>
      <c r="O156" s="251"/>
    </row>
    <row r="157" spans="14:15">
      <c r="N157" s="251"/>
      <c r="O157" s="251"/>
    </row>
    <row r="158" spans="14:15">
      <c r="N158" s="251"/>
      <c r="O158" s="251"/>
    </row>
    <row r="159" spans="14:15">
      <c r="N159" s="251"/>
      <c r="O159" s="251"/>
    </row>
    <row r="160" spans="14:15">
      <c r="N160" s="251"/>
      <c r="O160" s="251"/>
    </row>
    <row r="161" spans="14:15">
      <c r="N161" s="251"/>
      <c r="O161" s="251"/>
    </row>
    <row r="162" spans="14:15">
      <c r="N162" s="251"/>
      <c r="O162" s="251"/>
    </row>
    <row r="163" spans="14:15">
      <c r="N163" s="251"/>
      <c r="O163" s="251"/>
    </row>
    <row r="164" spans="14:15">
      <c r="N164" s="251"/>
      <c r="O164" s="251"/>
    </row>
    <row r="165" spans="14:15">
      <c r="N165" s="251"/>
      <c r="O165" s="251"/>
    </row>
    <row r="166" spans="14:15">
      <c r="N166" s="251"/>
      <c r="O166" s="251"/>
    </row>
    <row r="167" spans="14:15">
      <c r="N167" s="251"/>
      <c r="O167" s="251"/>
    </row>
    <row r="168" spans="14:15">
      <c r="N168" s="251"/>
      <c r="O168" s="251"/>
    </row>
    <row r="169" spans="14:15">
      <c r="N169" s="251"/>
      <c r="O169" s="251"/>
    </row>
    <row r="170" spans="14:15">
      <c r="N170" s="251"/>
      <c r="O170" s="251"/>
    </row>
    <row r="171" spans="14:15">
      <c r="N171" s="251"/>
      <c r="O171" s="251"/>
    </row>
    <row r="172" spans="14:15">
      <c r="N172" s="251"/>
      <c r="O172" s="251"/>
    </row>
    <row r="173" spans="14:15">
      <c r="N173" s="251"/>
      <c r="O173" s="251"/>
    </row>
    <row r="174" spans="14:15">
      <c r="N174" s="251"/>
      <c r="O174" s="251"/>
    </row>
    <row r="175" spans="14:15">
      <c r="N175" s="251"/>
      <c r="O175" s="251"/>
    </row>
    <row r="176" spans="14:15">
      <c r="N176" s="251"/>
      <c r="O176" s="251"/>
    </row>
    <row r="177" spans="14:15">
      <c r="N177" s="251"/>
      <c r="O177" s="251"/>
    </row>
    <row r="178" spans="14:15">
      <c r="N178" s="251"/>
      <c r="O178" s="251"/>
    </row>
    <row r="179" spans="14:15">
      <c r="N179" s="251"/>
      <c r="O179" s="251"/>
    </row>
    <row r="180" spans="14:15">
      <c r="N180" s="251"/>
      <c r="O180" s="251"/>
    </row>
    <row r="181" spans="14:15">
      <c r="N181" s="251"/>
      <c r="O181" s="251"/>
    </row>
    <row r="182" spans="14:15">
      <c r="N182" s="251"/>
      <c r="O182" s="251"/>
    </row>
    <row r="183" spans="14:15">
      <c r="N183" s="251"/>
      <c r="O183" s="251"/>
    </row>
    <row r="184" spans="14:15">
      <c r="N184" s="251"/>
      <c r="O184" s="251"/>
    </row>
    <row r="185" spans="14:15">
      <c r="N185" s="251"/>
      <c r="O185" s="251"/>
    </row>
    <row r="186" spans="14:15">
      <c r="N186" s="251"/>
      <c r="O186" s="251"/>
    </row>
    <row r="187" spans="14:15">
      <c r="N187" s="251"/>
      <c r="O187" s="251"/>
    </row>
    <row r="188" spans="14:15">
      <c r="N188" s="251"/>
      <c r="O188" s="251"/>
    </row>
    <row r="189" spans="14:15">
      <c r="N189" s="251"/>
      <c r="O189" s="251"/>
    </row>
    <row r="190" spans="14:15">
      <c r="N190" s="251"/>
      <c r="O190" s="251"/>
    </row>
    <row r="191" spans="14:15">
      <c r="N191" s="251"/>
      <c r="O191" s="251"/>
    </row>
    <row r="192" spans="14:15">
      <c r="N192" s="251"/>
      <c r="O192" s="251"/>
    </row>
    <row r="193" spans="14:15">
      <c r="N193" s="251"/>
      <c r="O193" s="251"/>
    </row>
    <row r="194" spans="14:15">
      <c r="N194" s="251"/>
      <c r="O194" s="251"/>
    </row>
    <row r="195" spans="14:15">
      <c r="N195" s="251"/>
      <c r="O195" s="251"/>
    </row>
    <row r="196" spans="14:15">
      <c r="N196" s="251"/>
      <c r="O196" s="251"/>
    </row>
    <row r="197" spans="14:15">
      <c r="N197" s="251"/>
      <c r="O197" s="251"/>
    </row>
    <row r="198" spans="14:15">
      <c r="N198" s="251"/>
      <c r="O198" s="251"/>
    </row>
    <row r="199" spans="14:15">
      <c r="N199" s="251"/>
      <c r="O199" s="251"/>
    </row>
    <row r="200" spans="14:15">
      <c r="N200" s="251"/>
      <c r="O200" s="251"/>
    </row>
    <row r="201" spans="14:15">
      <c r="N201" s="251"/>
      <c r="O201" s="251"/>
    </row>
    <row r="202" spans="14:15">
      <c r="N202" s="251"/>
      <c r="O202" s="251"/>
    </row>
    <row r="203" spans="14:15">
      <c r="N203" s="251"/>
      <c r="O203" s="251"/>
    </row>
    <row r="204" spans="14:15">
      <c r="N204" s="251"/>
      <c r="O204" s="251"/>
    </row>
    <row r="205" spans="14:15">
      <c r="N205" s="251"/>
      <c r="O205" s="251"/>
    </row>
    <row r="206" spans="14:15">
      <c r="N206" s="251"/>
      <c r="O206" s="251"/>
    </row>
    <row r="207" spans="14:15">
      <c r="N207" s="251"/>
      <c r="O207" s="251"/>
    </row>
    <row r="208" spans="14:15">
      <c r="N208" s="251"/>
      <c r="O208" s="251"/>
    </row>
    <row r="209" spans="14:15">
      <c r="N209" s="251"/>
      <c r="O209" s="251"/>
    </row>
    <row r="210" spans="14:15">
      <c r="N210" s="251"/>
      <c r="O210" s="251"/>
    </row>
    <row r="211" spans="14:15">
      <c r="N211" s="251"/>
      <c r="O211" s="251"/>
    </row>
    <row r="212" spans="14:15">
      <c r="N212" s="251"/>
      <c r="O212" s="251"/>
    </row>
    <row r="213" spans="14:15">
      <c r="N213" s="251"/>
      <c r="O213" s="251"/>
    </row>
    <row r="214" spans="14:15">
      <c r="N214" s="251"/>
      <c r="O214" s="251"/>
    </row>
    <row r="215" spans="14:15">
      <c r="N215" s="251"/>
      <c r="O215" s="251"/>
    </row>
    <row r="216" spans="14:15">
      <c r="N216" s="251"/>
      <c r="O216" s="251"/>
    </row>
    <row r="217" spans="14:15">
      <c r="N217" s="251"/>
      <c r="O217" s="251"/>
    </row>
    <row r="218" spans="14:15">
      <c r="N218" s="251"/>
      <c r="O218" s="251"/>
    </row>
    <row r="219" spans="14:15">
      <c r="N219" s="251"/>
      <c r="O219" s="251"/>
    </row>
    <row r="220" spans="14:15">
      <c r="N220" s="251"/>
      <c r="O220" s="251"/>
    </row>
    <row r="221" spans="14:15">
      <c r="N221" s="251"/>
      <c r="O221" s="251"/>
    </row>
    <row r="222" spans="14:15">
      <c r="N222" s="251"/>
      <c r="O222" s="251"/>
    </row>
    <row r="223" spans="14:15">
      <c r="N223" s="251"/>
      <c r="O223" s="251"/>
    </row>
    <row r="224" spans="14:15">
      <c r="N224" s="251"/>
      <c r="O224" s="251"/>
    </row>
    <row r="225" spans="14:15">
      <c r="N225" s="251"/>
      <c r="O225" s="251"/>
    </row>
    <row r="226" spans="14:15">
      <c r="N226" s="251"/>
      <c r="O226" s="251"/>
    </row>
    <row r="227" spans="14:15">
      <c r="N227" s="251"/>
      <c r="O227" s="251"/>
    </row>
    <row r="228" spans="14:15">
      <c r="N228" s="251"/>
      <c r="O228" s="251"/>
    </row>
    <row r="229" spans="14:15">
      <c r="N229" s="251"/>
      <c r="O229" s="251"/>
    </row>
    <row r="230" spans="14:15">
      <c r="N230" s="251"/>
      <c r="O230" s="251"/>
    </row>
    <row r="231" spans="14:15">
      <c r="N231" s="251"/>
      <c r="O231" s="251"/>
    </row>
    <row r="232" spans="14:15">
      <c r="N232" s="251"/>
      <c r="O232" s="251"/>
    </row>
    <row r="233" spans="14:15">
      <c r="N233" s="251"/>
      <c r="O233" s="251"/>
    </row>
    <row r="234" spans="14:15">
      <c r="N234" s="251"/>
      <c r="O234" s="251"/>
    </row>
    <row r="235" spans="14:15">
      <c r="N235" s="251"/>
      <c r="O235" s="251"/>
    </row>
    <row r="236" spans="14:15">
      <c r="N236" s="251"/>
      <c r="O236" s="251"/>
    </row>
    <row r="237" spans="14:15">
      <c r="N237" s="251"/>
      <c r="O237" s="251"/>
    </row>
    <row r="238" spans="14:15">
      <c r="N238" s="251"/>
      <c r="O238" s="251"/>
    </row>
    <row r="239" spans="14:15">
      <c r="N239" s="251"/>
      <c r="O239" s="251"/>
    </row>
    <row r="240" spans="14:15">
      <c r="N240" s="251"/>
      <c r="O240" s="251"/>
    </row>
    <row r="241" spans="14:15">
      <c r="N241" s="251"/>
      <c r="O241" s="251"/>
    </row>
    <row r="242" spans="14:15">
      <c r="N242" s="251"/>
      <c r="O242" s="251"/>
    </row>
    <row r="243" spans="14:15">
      <c r="N243" s="251"/>
      <c r="O243" s="251"/>
    </row>
    <row r="244" spans="14:15">
      <c r="N244" s="251"/>
      <c r="O244" s="251"/>
    </row>
    <row r="245" spans="14:15">
      <c r="N245" s="251"/>
      <c r="O245" s="251"/>
    </row>
    <row r="246" spans="14:15">
      <c r="N246" s="251"/>
      <c r="O246" s="251"/>
    </row>
    <row r="247" spans="14:15">
      <c r="N247" s="251"/>
      <c r="O247" s="251"/>
    </row>
    <row r="248" spans="14:15">
      <c r="N248" s="251"/>
      <c r="O248" s="251"/>
    </row>
    <row r="249" spans="14:15">
      <c r="N249" s="251"/>
      <c r="O249" s="251"/>
    </row>
    <row r="250" spans="14:15">
      <c r="N250" s="251"/>
      <c r="O250" s="251"/>
    </row>
    <row r="251" spans="14:15">
      <c r="N251" s="251"/>
      <c r="O251" s="251"/>
    </row>
    <row r="252" spans="14:15">
      <c r="N252" s="251"/>
      <c r="O252" s="251"/>
    </row>
    <row r="253" spans="14:15">
      <c r="N253" s="251"/>
      <c r="O253" s="251"/>
    </row>
    <row r="254" spans="14:15">
      <c r="N254" s="251"/>
      <c r="O254" s="251"/>
    </row>
    <row r="255" spans="14:15">
      <c r="N255" s="251"/>
      <c r="O255" s="251"/>
    </row>
    <row r="256" spans="14:15">
      <c r="N256" s="251"/>
      <c r="O256" s="251"/>
    </row>
    <row r="257" spans="14:15">
      <c r="N257" s="251"/>
      <c r="O257" s="251"/>
    </row>
    <row r="258" spans="14:15">
      <c r="N258" s="251"/>
      <c r="O258" s="251"/>
    </row>
    <row r="259" spans="14:15">
      <c r="N259" s="251"/>
      <c r="O259" s="251"/>
    </row>
    <row r="260" spans="14:15">
      <c r="N260" s="251"/>
      <c r="O260" s="251"/>
    </row>
    <row r="261" spans="14:15">
      <c r="N261" s="251"/>
      <c r="O261" s="251"/>
    </row>
    <row r="262" spans="14:15">
      <c r="N262" s="251"/>
      <c r="O262" s="251"/>
    </row>
    <row r="263" spans="14:15">
      <c r="N263" s="251"/>
      <c r="O263" s="251"/>
    </row>
    <row r="264" spans="14:15">
      <c r="N264" s="251"/>
      <c r="O264" s="251"/>
    </row>
    <row r="265" spans="14:15">
      <c r="N265" s="251"/>
      <c r="O265" s="251"/>
    </row>
    <row r="266" spans="14:15">
      <c r="N266" s="251"/>
      <c r="O266" s="251"/>
    </row>
    <row r="267" spans="14:15">
      <c r="N267" s="251"/>
      <c r="O267" s="251"/>
    </row>
    <row r="268" spans="14:15">
      <c r="N268" s="251"/>
      <c r="O268" s="251"/>
    </row>
    <row r="269" spans="14:15">
      <c r="N269" s="251"/>
      <c r="O269" s="251"/>
    </row>
    <row r="270" spans="14:15">
      <c r="N270" s="251"/>
      <c r="O270" s="251"/>
    </row>
    <row r="271" spans="14:15">
      <c r="N271" s="251"/>
      <c r="O271" s="251"/>
    </row>
    <row r="272" spans="14:15">
      <c r="N272" s="251"/>
      <c r="O272" s="251"/>
    </row>
    <row r="273" spans="14:15">
      <c r="N273" s="251"/>
      <c r="O273" s="251"/>
    </row>
    <row r="274" spans="14:15">
      <c r="N274" s="251"/>
      <c r="O274" s="251"/>
    </row>
    <row r="275" spans="14:15">
      <c r="N275" s="251"/>
      <c r="O275" s="251"/>
    </row>
    <row r="276" spans="14:15">
      <c r="N276" s="251"/>
      <c r="O276" s="251"/>
    </row>
    <row r="277" spans="14:15">
      <c r="N277" s="251"/>
      <c r="O277" s="251"/>
    </row>
    <row r="278" spans="14:15">
      <c r="N278" s="251"/>
      <c r="O278" s="251"/>
    </row>
    <row r="279" spans="14:15">
      <c r="N279" s="251"/>
      <c r="O279" s="251"/>
    </row>
    <row r="280" spans="14:15">
      <c r="N280" s="251"/>
      <c r="O280" s="251"/>
    </row>
    <row r="281" spans="14:15">
      <c r="N281" s="251"/>
      <c r="O281" s="251"/>
    </row>
    <row r="282" spans="14:15">
      <c r="N282" s="251"/>
      <c r="O282" s="251"/>
    </row>
    <row r="283" spans="14:15">
      <c r="N283" s="251"/>
      <c r="O283" s="251"/>
    </row>
    <row r="284" spans="14:15">
      <c r="N284" s="251"/>
      <c r="O284" s="251"/>
    </row>
    <row r="285" spans="14:15">
      <c r="N285" s="614"/>
      <c r="O285" s="614"/>
    </row>
    <row r="286" spans="14:15">
      <c r="N286" s="614"/>
      <c r="O286" s="614"/>
    </row>
    <row r="287" spans="14:15">
      <c r="N287" s="614"/>
      <c r="O287" s="614"/>
    </row>
    <row r="288" spans="14:15">
      <c r="N288" s="251"/>
      <c r="O288" s="251"/>
    </row>
    <row r="289" spans="14:15">
      <c r="N289" s="251"/>
      <c r="O289" s="251"/>
    </row>
    <row r="290" spans="14:15">
      <c r="N290" s="251"/>
      <c r="O290" s="251"/>
    </row>
    <row r="291" spans="14:15">
      <c r="N291" s="251"/>
      <c r="O291" s="251"/>
    </row>
    <row r="292" spans="14:15">
      <c r="N292" s="251"/>
      <c r="O292" s="251"/>
    </row>
    <row r="293" spans="14:15">
      <c r="N293" s="251"/>
      <c r="O293" s="251"/>
    </row>
    <row r="294" spans="14:15">
      <c r="N294" s="251"/>
      <c r="O294" s="251"/>
    </row>
    <row r="295" spans="14:15">
      <c r="N295" s="251"/>
      <c r="O295" s="251"/>
    </row>
    <row r="296" spans="14:15">
      <c r="N296" s="251"/>
      <c r="O296" s="251"/>
    </row>
    <row r="297" spans="14:15">
      <c r="N297" s="251"/>
      <c r="O297" s="251"/>
    </row>
    <row r="298" spans="14:15">
      <c r="N298" s="251"/>
      <c r="O298" s="251"/>
    </row>
    <row r="299" spans="14:15">
      <c r="N299" s="251"/>
      <c r="O299" s="251"/>
    </row>
    <row r="300" spans="14:15">
      <c r="N300" s="251"/>
      <c r="O300" s="251"/>
    </row>
    <row r="301" spans="14:15">
      <c r="N301" s="251"/>
      <c r="O301" s="251"/>
    </row>
    <row r="302" spans="14:15">
      <c r="N302" s="251"/>
      <c r="O302" s="251"/>
    </row>
    <row r="303" spans="14:15">
      <c r="N303" s="251"/>
      <c r="O303" s="251"/>
    </row>
    <row r="304" spans="14:15">
      <c r="N304" s="251"/>
      <c r="O304" s="251"/>
    </row>
    <row r="305" spans="14:15">
      <c r="N305" s="251"/>
      <c r="O305" s="251"/>
    </row>
    <row r="306" spans="14:15">
      <c r="N306" s="251"/>
      <c r="O306" s="251"/>
    </row>
    <row r="307" spans="14:15">
      <c r="N307" s="251"/>
      <c r="O307" s="251"/>
    </row>
    <row r="308" spans="14:15">
      <c r="N308" s="251"/>
      <c r="O308" s="251"/>
    </row>
    <row r="309" spans="14:15">
      <c r="N309" s="251"/>
      <c r="O309" s="251"/>
    </row>
    <row r="310" spans="14:15">
      <c r="N310" s="251"/>
      <c r="O310" s="251"/>
    </row>
    <row r="311" spans="14:15">
      <c r="N311" s="251"/>
      <c r="O311" s="251"/>
    </row>
    <row r="312" spans="14:15">
      <c r="N312" s="251"/>
      <c r="O312" s="251"/>
    </row>
    <row r="313" spans="14:15">
      <c r="N313" s="251"/>
      <c r="O313" s="251"/>
    </row>
    <row r="314" spans="14:15">
      <c r="N314" s="251"/>
      <c r="O314" s="251"/>
    </row>
    <row r="315" spans="14:15">
      <c r="N315" s="251"/>
      <c r="O315" s="251"/>
    </row>
    <row r="316" spans="14:15">
      <c r="N316" s="251"/>
      <c r="O316" s="251"/>
    </row>
    <row r="317" spans="14:15">
      <c r="N317" s="251"/>
      <c r="O317" s="251"/>
    </row>
    <row r="318" spans="14:15">
      <c r="N318" s="251"/>
      <c r="O318" s="251"/>
    </row>
    <row r="319" spans="14:15">
      <c r="N319" s="251"/>
      <c r="O319" s="251"/>
    </row>
    <row r="320" spans="14:15">
      <c r="N320" s="251"/>
      <c r="O320" s="251"/>
    </row>
    <row r="321" spans="14:15">
      <c r="N321" s="251"/>
      <c r="O321" s="251"/>
    </row>
    <row r="322" spans="14:15">
      <c r="N322" s="251"/>
      <c r="O322" s="251"/>
    </row>
    <row r="323" spans="14:15">
      <c r="N323" s="251"/>
      <c r="O323" s="251"/>
    </row>
    <row r="324" spans="14:15">
      <c r="N324" s="251"/>
      <c r="O324" s="251"/>
    </row>
    <row r="325" spans="14:15">
      <c r="N325" s="251"/>
      <c r="O325" s="251"/>
    </row>
    <row r="326" spans="14:15">
      <c r="N326" s="251"/>
      <c r="O326" s="251"/>
    </row>
    <row r="327" spans="14:15">
      <c r="N327" s="251"/>
      <c r="O327" s="251"/>
    </row>
    <row r="328" spans="14:15">
      <c r="N328" s="251"/>
      <c r="O328" s="251"/>
    </row>
    <row r="329" spans="14:15">
      <c r="N329" s="251"/>
      <c r="O329" s="251"/>
    </row>
    <row r="330" spans="14:15">
      <c r="N330" s="251"/>
      <c r="O330" s="251"/>
    </row>
    <row r="331" spans="14:15">
      <c r="N331" s="251"/>
      <c r="O331" s="251"/>
    </row>
    <row r="332" spans="14:15">
      <c r="N332" s="251"/>
      <c r="O332" s="251"/>
    </row>
    <row r="333" spans="14:15">
      <c r="N333" s="251"/>
      <c r="O333" s="251"/>
    </row>
    <row r="334" spans="14:15">
      <c r="N334" s="251"/>
      <c r="O334" s="251"/>
    </row>
    <row r="335" spans="14:15">
      <c r="N335" s="251"/>
      <c r="O335" s="251"/>
    </row>
    <row r="336" spans="14:15">
      <c r="N336" s="251"/>
      <c r="O336" s="251"/>
    </row>
    <row r="337" spans="14:15">
      <c r="N337" s="251"/>
      <c r="O337" s="251"/>
    </row>
    <row r="338" spans="14:15">
      <c r="N338" s="251"/>
      <c r="O338" s="251"/>
    </row>
    <row r="339" spans="14:15">
      <c r="N339" s="251"/>
      <c r="O339" s="251"/>
    </row>
    <row r="340" spans="14:15">
      <c r="N340" s="251"/>
      <c r="O340" s="251"/>
    </row>
    <row r="341" spans="14:15">
      <c r="N341" s="251"/>
      <c r="O341" s="251"/>
    </row>
    <row r="342" spans="14:15">
      <c r="N342" s="251"/>
      <c r="O342" s="251"/>
    </row>
    <row r="343" spans="14:15">
      <c r="N343" s="251"/>
      <c r="O343" s="251"/>
    </row>
    <row r="344" spans="14:15">
      <c r="N344" s="251"/>
      <c r="O344" s="251"/>
    </row>
    <row r="345" spans="14:15">
      <c r="N345" s="251"/>
      <c r="O345" s="251"/>
    </row>
    <row r="346" spans="14:15">
      <c r="N346" s="251"/>
      <c r="O346" s="251"/>
    </row>
    <row r="347" spans="14:15">
      <c r="N347" s="251"/>
      <c r="O347" s="251"/>
    </row>
    <row r="348" spans="14:15">
      <c r="N348" s="251"/>
      <c r="O348" s="251"/>
    </row>
    <row r="349" spans="14:15">
      <c r="N349" s="251"/>
      <c r="O349" s="251"/>
    </row>
    <row r="350" spans="14:15">
      <c r="N350" s="251"/>
      <c r="O350" s="251"/>
    </row>
    <row r="351" spans="14:15">
      <c r="N351" s="251"/>
      <c r="O351" s="251"/>
    </row>
    <row r="352" spans="14:15">
      <c r="N352" s="251"/>
      <c r="O352" s="251"/>
    </row>
    <row r="353" spans="14:15">
      <c r="N353" s="251"/>
      <c r="O353" s="251"/>
    </row>
    <row r="354" spans="14:15">
      <c r="N354" s="251"/>
      <c r="O354" s="251"/>
    </row>
    <row r="355" spans="14:15">
      <c r="N355" s="251"/>
      <c r="O355" s="251"/>
    </row>
    <row r="356" spans="14:15">
      <c r="N356" s="251"/>
      <c r="O356" s="251"/>
    </row>
    <row r="357" spans="14:15">
      <c r="N357" s="251"/>
      <c r="O357" s="251"/>
    </row>
    <row r="358" spans="14:15">
      <c r="N358" s="251"/>
      <c r="O358" s="251"/>
    </row>
    <row r="359" spans="14:15">
      <c r="N359" s="251"/>
      <c r="O359" s="251"/>
    </row>
    <row r="360" spans="14:15">
      <c r="N360" s="251"/>
      <c r="O360" s="251"/>
    </row>
    <row r="361" spans="14:15">
      <c r="N361" s="251"/>
      <c r="O361" s="251"/>
    </row>
    <row r="362" spans="14:15">
      <c r="N362" s="251"/>
      <c r="O362" s="251"/>
    </row>
    <row r="363" spans="14:15">
      <c r="N363" s="251"/>
      <c r="O363" s="251"/>
    </row>
    <row r="364" spans="14:15">
      <c r="N364" s="251"/>
      <c r="O364" s="251"/>
    </row>
    <row r="365" spans="14:15">
      <c r="N365" s="251"/>
      <c r="O365" s="251"/>
    </row>
    <row r="366" spans="14:15">
      <c r="N366" s="251"/>
      <c r="O366" s="251"/>
    </row>
    <row r="367" spans="14:15">
      <c r="N367" s="251"/>
      <c r="O367" s="251"/>
    </row>
    <row r="368" spans="14:15">
      <c r="N368" s="251"/>
      <c r="O368" s="251"/>
    </row>
    <row r="369" spans="14:15">
      <c r="N369" s="251"/>
      <c r="O369" s="251"/>
    </row>
    <row r="370" spans="14:15">
      <c r="N370" s="251"/>
      <c r="O370" s="251"/>
    </row>
    <row r="371" spans="14:15">
      <c r="N371" s="251"/>
      <c r="O371" s="251"/>
    </row>
    <row r="372" spans="14:15">
      <c r="N372" s="251"/>
      <c r="O372" s="251"/>
    </row>
    <row r="373" spans="14:15">
      <c r="N373" s="251"/>
      <c r="O373" s="251"/>
    </row>
    <row r="374" spans="14:15">
      <c r="N374" s="251"/>
      <c r="O374" s="251"/>
    </row>
    <row r="375" spans="14:15">
      <c r="N375" s="251"/>
      <c r="O375" s="251"/>
    </row>
    <row r="376" spans="14:15">
      <c r="N376" s="251"/>
      <c r="O376" s="251"/>
    </row>
    <row r="377" spans="14:15">
      <c r="N377" s="251"/>
      <c r="O377" s="251"/>
    </row>
    <row r="378" spans="14:15">
      <c r="N378" s="251"/>
      <c r="O378" s="251"/>
    </row>
    <row r="379" spans="14:15">
      <c r="N379" s="251"/>
      <c r="O379" s="251"/>
    </row>
    <row r="380" spans="14:15">
      <c r="N380" s="251"/>
      <c r="O380" s="251"/>
    </row>
    <row r="381" spans="14:15">
      <c r="N381" s="251"/>
      <c r="O381" s="251"/>
    </row>
    <row r="382" spans="14:15">
      <c r="N382" s="251"/>
      <c r="O382" s="251"/>
    </row>
    <row r="383" spans="14:15">
      <c r="N383" s="251"/>
      <c r="O383" s="251"/>
    </row>
    <row r="384" spans="14:15">
      <c r="N384" s="251"/>
      <c r="O384" s="251"/>
    </row>
    <row r="385" spans="14:15">
      <c r="N385" s="251"/>
      <c r="O385" s="251"/>
    </row>
    <row r="386" spans="14:15">
      <c r="N386" s="251"/>
      <c r="O386" s="251"/>
    </row>
    <row r="387" spans="14:15">
      <c r="N387" s="251"/>
      <c r="O387" s="251"/>
    </row>
    <row r="388" spans="14:15">
      <c r="N388" s="251"/>
      <c r="O388" s="251"/>
    </row>
    <row r="389" spans="14:15">
      <c r="N389" s="251"/>
      <c r="O389" s="251"/>
    </row>
    <row r="390" spans="14:15">
      <c r="N390" s="251"/>
      <c r="O390" s="251"/>
    </row>
    <row r="391" spans="14:15">
      <c r="N391" s="251"/>
      <c r="O391" s="251"/>
    </row>
    <row r="392" spans="14:15">
      <c r="N392" s="251"/>
      <c r="O392" s="251"/>
    </row>
    <row r="393" spans="14:15">
      <c r="N393" s="251"/>
      <c r="O393" s="251"/>
    </row>
    <row r="394" spans="14:15">
      <c r="N394" s="251"/>
      <c r="O394" s="251"/>
    </row>
    <row r="395" spans="14:15">
      <c r="N395" s="251"/>
      <c r="O395" s="251"/>
    </row>
    <row r="396" spans="14:15">
      <c r="N396" s="251"/>
      <c r="O396" s="251"/>
    </row>
    <row r="397" spans="14:15">
      <c r="N397" s="251"/>
      <c r="O397" s="251"/>
    </row>
    <row r="398" spans="14:15">
      <c r="N398" s="251"/>
      <c r="O398" s="251"/>
    </row>
    <row r="399" spans="14:15">
      <c r="N399" s="251"/>
      <c r="O399" s="251"/>
    </row>
    <row r="400" spans="14:15">
      <c r="N400" s="251"/>
      <c r="O400" s="251"/>
    </row>
    <row r="401" spans="14:15">
      <c r="N401" s="251"/>
      <c r="O401" s="251"/>
    </row>
    <row r="402" spans="14:15">
      <c r="N402" s="251"/>
      <c r="O402" s="251"/>
    </row>
    <row r="403" spans="14:15">
      <c r="N403" s="251"/>
      <c r="O403" s="251"/>
    </row>
  </sheetData>
  <mergeCells count="15">
    <mergeCell ref="B1:O1"/>
    <mergeCell ref="B65:H67"/>
    <mergeCell ref="N65:N67"/>
    <mergeCell ref="B32:I32"/>
    <mergeCell ref="B2:I2"/>
    <mergeCell ref="B4:I4"/>
    <mergeCell ref="B16:I16"/>
    <mergeCell ref="B25:I25"/>
    <mergeCell ref="B30:I30"/>
    <mergeCell ref="B41:I41"/>
    <mergeCell ref="B45:I45"/>
    <mergeCell ref="B47:I47"/>
    <mergeCell ref="B57:I57"/>
    <mergeCell ref="B59:I59"/>
    <mergeCell ref="B60:I60"/>
  </mergeCells>
  <conditionalFormatting sqref="L59:L62 L55:L57 L51:L53 L44:L47 L35:L41 L29:L32 L19:L25 L10:L16">
    <cfRule type="containsBlanks" dxfId="11" priority="1">
      <formula>LEN(TRIM(L10))=0</formula>
    </cfRule>
  </conditionalFormatting>
  <dataValidations count="2">
    <dataValidation type="list" allowBlank="1" showInputMessage="1" showErrorMessage="1" sqref="N10:N16 N19:N25 N29:N32 N35:N41 N44:N47 N51:N53 N55:N57 N59:N62" xr:uid="{00000000-0002-0000-0700-000002000000}">
      <formula1>"X"</formula1>
    </dataValidation>
    <dataValidation type="list" allowBlank="1" showInputMessage="1" showErrorMessage="1" prompt="Cette case ne doit être remplie que si la volonté de mécénat a été cochée." sqref="O59:O62 O55:O57 O51:O53 O44:O47 O35:O41 O29:O32 O19:O25 O10:O16" xr:uid="{FBA20AD8-428A-4219-B768-FB8322B7C43B}">
      <formula1>$R$4:$R$6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 alignWithMargins="0">
    <oddHeader>&amp;LUniversité de Strasbourg&amp;CAppel à projet de mécénat de compétences</oddHeader>
    <oddFooter>&amp;L&amp;8Restauration de la Serre de Bary&amp;C&amp;8&amp;A&amp;R&amp;8&amp;P/&amp;N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35"/>
  <sheetViews>
    <sheetView view="pageBreakPreview" zoomScaleNormal="100" zoomScaleSheetLayoutView="100" workbookViewId="0">
      <pane ySplit="3" topLeftCell="A4" activePane="bottomLeft" state="frozen"/>
      <selection pane="bottomLeft" activeCell="H121" sqref="H121"/>
    </sheetView>
  </sheetViews>
  <sheetFormatPr baseColWidth="10" defaultRowHeight="15"/>
  <cols>
    <col min="1" max="1" width="4.85546875" bestFit="1" customWidth="1"/>
    <col min="2" max="2" width="70" customWidth="1"/>
    <col min="3" max="3" width="14.140625" bestFit="1" customWidth="1"/>
    <col min="4" max="5" width="11.7109375" customWidth="1"/>
    <col min="6" max="6" width="17" customWidth="1"/>
    <col min="7" max="7" width="15.140625" customWidth="1"/>
    <col min="8" max="8" width="26.5703125" customWidth="1"/>
    <col min="9" max="9" width="20" bestFit="1" customWidth="1"/>
    <col min="11" max="11" width="0" hidden="1" customWidth="1"/>
  </cols>
  <sheetData>
    <row r="1" spans="1:17" ht="66.75" customHeight="1" thickBot="1">
      <c r="A1" s="842"/>
      <c r="B1" s="903" t="s">
        <v>760</v>
      </c>
      <c r="C1" s="904"/>
      <c r="D1" s="904"/>
      <c r="E1" s="904"/>
      <c r="F1" s="904"/>
      <c r="G1" s="904"/>
      <c r="H1" s="904"/>
      <c r="I1" s="905"/>
      <c r="J1" s="840"/>
      <c r="K1" s="840"/>
      <c r="L1" s="840"/>
      <c r="M1" s="840"/>
      <c r="N1" s="840"/>
      <c r="O1" s="840"/>
      <c r="P1" s="840"/>
      <c r="Q1" s="841"/>
    </row>
    <row r="2" spans="1:17" ht="53.65" customHeight="1" thickBot="1">
      <c r="A2" s="843"/>
      <c r="B2" s="844"/>
      <c r="C2" s="844"/>
      <c r="D2" s="844"/>
      <c r="E2" s="844"/>
      <c r="F2" s="844"/>
      <c r="G2" s="844"/>
      <c r="H2" s="844"/>
      <c r="I2" s="845"/>
      <c r="J2" s="841"/>
      <c r="K2" s="841"/>
      <c r="L2" s="841"/>
      <c r="M2" s="841"/>
      <c r="N2" s="841"/>
      <c r="O2" s="841"/>
      <c r="P2" s="841"/>
      <c r="Q2" s="841"/>
    </row>
    <row r="3" spans="1:17" ht="72" thickBot="1">
      <c r="A3" s="25" t="s">
        <v>2</v>
      </c>
      <c r="B3" s="6" t="s">
        <v>449</v>
      </c>
      <c r="C3" s="26" t="s">
        <v>3</v>
      </c>
      <c r="D3" s="27" t="s">
        <v>90</v>
      </c>
      <c r="E3" s="571" t="s">
        <v>746</v>
      </c>
      <c r="F3" s="128" t="s">
        <v>757</v>
      </c>
      <c r="G3" s="572" t="s">
        <v>89</v>
      </c>
      <c r="H3" s="571" t="s">
        <v>769</v>
      </c>
      <c r="I3" s="128" t="s">
        <v>745</v>
      </c>
    </row>
    <row r="4" spans="1:17" ht="18" customHeight="1">
      <c r="A4" s="44">
        <v>2</v>
      </c>
      <c r="B4" s="45" t="s">
        <v>91</v>
      </c>
      <c r="C4" s="46"/>
      <c r="D4" s="47"/>
      <c r="E4" s="832"/>
      <c r="F4" s="836"/>
      <c r="G4" s="833"/>
      <c r="H4" s="9"/>
      <c r="I4" s="111"/>
    </row>
    <row r="5" spans="1:17" ht="18">
      <c r="A5" s="48" t="s">
        <v>92</v>
      </c>
      <c r="B5" s="48" t="s">
        <v>93</v>
      </c>
      <c r="C5" s="49"/>
      <c r="D5" s="47"/>
      <c r="E5" s="832"/>
      <c r="F5" s="836"/>
      <c r="G5" s="833"/>
      <c r="H5" s="9"/>
      <c r="I5" s="114"/>
      <c r="K5" s="356" t="s">
        <v>767</v>
      </c>
    </row>
    <row r="6" spans="1:17" ht="49.5">
      <c r="A6" s="50"/>
      <c r="B6" s="51" t="s">
        <v>94</v>
      </c>
      <c r="C6" s="52" t="s">
        <v>0</v>
      </c>
      <c r="D6" s="47">
        <v>1</v>
      </c>
      <c r="E6" s="233"/>
      <c r="F6" s="161">
        <f t="shared" ref="F6:F7" si="0">D6*E6</f>
        <v>0</v>
      </c>
      <c r="G6" s="755"/>
      <c r="H6" s="752"/>
      <c r="I6" s="161">
        <f t="shared" ref="I6:I7" si="1">IF(G6="X",F6,0)</f>
        <v>0</v>
      </c>
      <c r="K6" s="369" t="s">
        <v>766</v>
      </c>
    </row>
    <row r="7" spans="1:17" ht="18.75">
      <c r="A7" s="50"/>
      <c r="B7" s="51" t="s">
        <v>95</v>
      </c>
      <c r="C7" s="52" t="s">
        <v>0</v>
      </c>
      <c r="D7" s="47">
        <v>1</v>
      </c>
      <c r="E7" s="233"/>
      <c r="F7" s="161">
        <f t="shared" si="0"/>
        <v>0</v>
      </c>
      <c r="G7" s="755"/>
      <c r="H7" s="752"/>
      <c r="I7" s="161">
        <f t="shared" si="1"/>
        <v>0</v>
      </c>
      <c r="K7" s="377" t="s">
        <v>768</v>
      </c>
    </row>
    <row r="8" spans="1:17" ht="18">
      <c r="A8" s="50"/>
      <c r="B8" s="51"/>
      <c r="C8" s="52"/>
      <c r="D8" s="47"/>
      <c r="E8" s="832"/>
      <c r="F8" s="836"/>
      <c r="G8" s="833"/>
      <c r="H8" s="9"/>
      <c r="I8" s="114"/>
    </row>
    <row r="9" spans="1:17" ht="18">
      <c r="A9" s="50"/>
      <c r="B9" s="48" t="s">
        <v>96</v>
      </c>
      <c r="C9" s="52"/>
      <c r="D9" s="47"/>
      <c r="E9" s="832"/>
      <c r="F9" s="836"/>
      <c r="G9" s="833"/>
      <c r="H9" s="9"/>
      <c r="I9" s="114"/>
    </row>
    <row r="10" spans="1:17" ht="18.75">
      <c r="A10" s="50"/>
      <c r="B10" s="51" t="s">
        <v>97</v>
      </c>
      <c r="C10" s="52" t="s">
        <v>5</v>
      </c>
      <c r="D10" s="47">
        <v>1</v>
      </c>
      <c r="E10" s="233"/>
      <c r="F10" s="161">
        <f t="shared" ref="F10:F12" si="2">D10*E10</f>
        <v>0</v>
      </c>
      <c r="G10" s="755"/>
      <c r="H10" s="752"/>
      <c r="I10" s="161">
        <f t="shared" ref="I10:I12" si="3">IF(G10="X",F10,0)</f>
        <v>0</v>
      </c>
    </row>
    <row r="11" spans="1:17" ht="33">
      <c r="A11" s="50"/>
      <c r="B11" s="51" t="s">
        <v>98</v>
      </c>
      <c r="C11" s="52" t="s">
        <v>5</v>
      </c>
      <c r="D11" s="47">
        <v>1</v>
      </c>
      <c r="E11" s="233"/>
      <c r="F11" s="161">
        <f t="shared" si="2"/>
        <v>0</v>
      </c>
      <c r="G11" s="755"/>
      <c r="H11" s="752"/>
      <c r="I11" s="161">
        <f t="shared" si="3"/>
        <v>0</v>
      </c>
    </row>
    <row r="12" spans="1:17" ht="33">
      <c r="A12" s="53"/>
      <c r="B12" s="51" t="s">
        <v>99</v>
      </c>
      <c r="C12" s="52" t="s">
        <v>0</v>
      </c>
      <c r="D12" s="54">
        <v>1</v>
      </c>
      <c r="E12" s="233"/>
      <c r="F12" s="161">
        <f t="shared" si="2"/>
        <v>0</v>
      </c>
      <c r="G12" s="755"/>
      <c r="H12" s="752"/>
      <c r="I12" s="161">
        <f t="shared" si="3"/>
        <v>0</v>
      </c>
    </row>
    <row r="13" spans="1:17" ht="18">
      <c r="A13" s="50"/>
      <c r="B13" s="51"/>
      <c r="C13" s="52"/>
      <c r="D13" s="47"/>
      <c r="E13" s="832"/>
      <c r="F13" s="836"/>
      <c r="G13" s="833"/>
      <c r="H13" s="9"/>
      <c r="I13" s="114"/>
    </row>
    <row r="14" spans="1:17" ht="18">
      <c r="A14" s="50"/>
      <c r="B14" s="55" t="s">
        <v>100</v>
      </c>
      <c r="C14" s="52"/>
      <c r="D14" s="47"/>
      <c r="E14" s="832"/>
      <c r="F14" s="836"/>
      <c r="G14" s="833"/>
      <c r="H14" s="9"/>
      <c r="I14" s="114"/>
    </row>
    <row r="15" spans="1:17" ht="18.75">
      <c r="A15" s="50"/>
      <c r="B15" s="51" t="s">
        <v>101</v>
      </c>
      <c r="C15" s="52" t="s">
        <v>5</v>
      </c>
      <c r="D15" s="47">
        <v>1</v>
      </c>
      <c r="E15" s="233"/>
      <c r="F15" s="161">
        <f t="shared" ref="F15:F19" si="4">D15*E15</f>
        <v>0</v>
      </c>
      <c r="G15" s="755"/>
      <c r="H15" s="752"/>
      <c r="I15" s="161">
        <f t="shared" ref="I15:I19" si="5">IF(G15="X",F15,0)</f>
        <v>0</v>
      </c>
    </row>
    <row r="16" spans="1:17" ht="33">
      <c r="A16" s="53"/>
      <c r="B16" s="51" t="s">
        <v>102</v>
      </c>
      <c r="C16" s="52" t="s">
        <v>0</v>
      </c>
      <c r="D16" s="54">
        <v>1</v>
      </c>
      <c r="E16" s="233"/>
      <c r="F16" s="161">
        <f t="shared" si="4"/>
        <v>0</v>
      </c>
      <c r="G16" s="755"/>
      <c r="H16" s="752"/>
      <c r="I16" s="161">
        <f t="shared" si="5"/>
        <v>0</v>
      </c>
    </row>
    <row r="17" spans="1:9" ht="18.75">
      <c r="A17" s="53"/>
      <c r="B17" s="51" t="s">
        <v>103</v>
      </c>
      <c r="C17" s="52" t="s">
        <v>5</v>
      </c>
      <c r="D17" s="54">
        <v>3</v>
      </c>
      <c r="E17" s="233"/>
      <c r="F17" s="161">
        <f t="shared" si="4"/>
        <v>0</v>
      </c>
      <c r="G17" s="755"/>
      <c r="H17" s="752"/>
      <c r="I17" s="161">
        <f t="shared" si="5"/>
        <v>0</v>
      </c>
    </row>
    <row r="18" spans="1:9" ht="18.75">
      <c r="A18" s="53"/>
      <c r="B18" s="51" t="s">
        <v>104</v>
      </c>
      <c r="C18" s="52" t="s">
        <v>5</v>
      </c>
      <c r="D18" s="54">
        <v>1</v>
      </c>
      <c r="E18" s="233"/>
      <c r="F18" s="161">
        <f t="shared" si="4"/>
        <v>0</v>
      </c>
      <c r="G18" s="755"/>
      <c r="H18" s="752"/>
      <c r="I18" s="161">
        <f t="shared" si="5"/>
        <v>0</v>
      </c>
    </row>
    <row r="19" spans="1:9" ht="18.75">
      <c r="A19" s="53"/>
      <c r="B19" s="51" t="s">
        <v>105</v>
      </c>
      <c r="C19" s="52" t="s">
        <v>5</v>
      </c>
      <c r="D19" s="54">
        <v>2</v>
      </c>
      <c r="E19" s="233"/>
      <c r="F19" s="161">
        <f t="shared" si="4"/>
        <v>0</v>
      </c>
      <c r="G19" s="755"/>
      <c r="H19" s="752"/>
      <c r="I19" s="161">
        <f t="shared" si="5"/>
        <v>0</v>
      </c>
    </row>
    <row r="20" spans="1:9" ht="18">
      <c r="A20" s="53"/>
      <c r="B20" s="51"/>
      <c r="C20" s="52"/>
      <c r="D20" s="54"/>
      <c r="E20" s="835"/>
      <c r="F20" s="52"/>
      <c r="G20" s="834"/>
      <c r="H20" s="9"/>
      <c r="I20" s="112"/>
    </row>
    <row r="21" spans="1:9" ht="18">
      <c r="A21" s="50"/>
      <c r="B21" s="48" t="s">
        <v>106</v>
      </c>
      <c r="C21" s="49"/>
      <c r="D21" s="47"/>
      <c r="E21" s="832"/>
      <c r="F21" s="836"/>
      <c r="G21" s="833"/>
      <c r="H21" s="9"/>
      <c r="I21" s="114"/>
    </row>
    <row r="22" spans="1:9" ht="18">
      <c r="A22" s="50"/>
      <c r="B22" s="51" t="s">
        <v>107</v>
      </c>
      <c r="C22" s="52" t="s">
        <v>108</v>
      </c>
      <c r="D22" s="54"/>
      <c r="E22" s="835"/>
      <c r="F22" s="52"/>
      <c r="G22" s="834"/>
      <c r="H22" s="9"/>
      <c r="I22" s="112"/>
    </row>
    <row r="23" spans="1:9" ht="18">
      <c r="A23" s="50"/>
      <c r="B23" s="51" t="s">
        <v>109</v>
      </c>
      <c r="C23" s="52" t="s">
        <v>108</v>
      </c>
      <c r="D23" s="54"/>
      <c r="E23" s="835"/>
      <c r="F23" s="52"/>
      <c r="G23" s="834"/>
      <c r="H23" s="9"/>
      <c r="I23" s="112"/>
    </row>
    <row r="24" spans="1:9" ht="18">
      <c r="A24" s="50"/>
      <c r="B24" s="51" t="s">
        <v>110</v>
      </c>
      <c r="C24" s="52" t="s">
        <v>108</v>
      </c>
      <c r="D24" s="54"/>
      <c r="E24" s="835"/>
      <c r="F24" s="52"/>
      <c r="G24" s="834"/>
      <c r="H24" s="9"/>
      <c r="I24" s="112"/>
    </row>
    <row r="25" spans="1:9" ht="18">
      <c r="A25" s="50"/>
      <c r="B25" s="56"/>
      <c r="C25" s="49"/>
      <c r="D25" s="47"/>
      <c r="E25" s="832"/>
      <c r="F25" s="836"/>
      <c r="G25" s="833"/>
      <c r="H25" s="9"/>
      <c r="I25" s="114"/>
    </row>
    <row r="26" spans="1:9" ht="19.5" customHeight="1">
      <c r="A26" s="50"/>
      <c r="B26" s="55" t="s">
        <v>111</v>
      </c>
      <c r="C26" s="49"/>
      <c r="D26" s="47"/>
      <c r="E26" s="832"/>
      <c r="F26" s="836"/>
      <c r="G26" s="833"/>
      <c r="H26" s="9"/>
      <c r="I26" s="114"/>
    </row>
    <row r="27" spans="1:9" ht="18.75">
      <c r="A27" s="50"/>
      <c r="B27" s="51" t="s">
        <v>112</v>
      </c>
      <c r="C27" s="52" t="s">
        <v>5</v>
      </c>
      <c r="D27" s="47">
        <v>1</v>
      </c>
      <c r="E27" s="233"/>
      <c r="F27" s="161">
        <f t="shared" ref="F27:F32" si="6">D27*E27</f>
        <v>0</v>
      </c>
      <c r="G27" s="755"/>
      <c r="H27" s="752"/>
      <c r="I27" s="161">
        <f t="shared" ref="I27:I32" si="7">IF(G27="X",F27,0)</f>
        <v>0</v>
      </c>
    </row>
    <row r="28" spans="1:9" ht="18.75">
      <c r="A28" s="50"/>
      <c r="B28" s="51" t="s">
        <v>113</v>
      </c>
      <c r="C28" s="52" t="s">
        <v>5</v>
      </c>
      <c r="D28" s="47">
        <v>1</v>
      </c>
      <c r="E28" s="233"/>
      <c r="F28" s="161">
        <f t="shared" si="6"/>
        <v>0</v>
      </c>
      <c r="G28" s="755"/>
      <c r="H28" s="752"/>
      <c r="I28" s="161">
        <f t="shared" si="7"/>
        <v>0</v>
      </c>
    </row>
    <row r="29" spans="1:9" ht="18.75">
      <c r="A29" s="50"/>
      <c r="B29" s="51" t="s">
        <v>114</v>
      </c>
      <c r="C29" s="52" t="s">
        <v>5</v>
      </c>
      <c r="D29" s="47">
        <v>1</v>
      </c>
      <c r="E29" s="233"/>
      <c r="F29" s="161">
        <f t="shared" si="6"/>
        <v>0</v>
      </c>
      <c r="G29" s="755"/>
      <c r="H29" s="752"/>
      <c r="I29" s="161">
        <f t="shared" si="7"/>
        <v>0</v>
      </c>
    </row>
    <row r="30" spans="1:9" ht="18.75">
      <c r="A30" s="50"/>
      <c r="B30" s="51" t="s">
        <v>115</v>
      </c>
      <c r="C30" s="52" t="s">
        <v>5</v>
      </c>
      <c r="D30" s="47">
        <v>1</v>
      </c>
      <c r="E30" s="233"/>
      <c r="F30" s="161">
        <f t="shared" si="6"/>
        <v>0</v>
      </c>
      <c r="G30" s="755"/>
      <c r="H30" s="752"/>
      <c r="I30" s="161">
        <f t="shared" si="7"/>
        <v>0</v>
      </c>
    </row>
    <row r="31" spans="1:9" ht="41.25" customHeight="1">
      <c r="A31" s="50"/>
      <c r="B31" s="51" t="s">
        <v>116</v>
      </c>
      <c r="C31" s="52" t="s">
        <v>31</v>
      </c>
      <c r="D31" s="47">
        <v>12</v>
      </c>
      <c r="E31" s="233"/>
      <c r="F31" s="161">
        <f t="shared" si="6"/>
        <v>0</v>
      </c>
      <c r="G31" s="755"/>
      <c r="H31" s="752"/>
      <c r="I31" s="161">
        <f t="shared" si="7"/>
        <v>0</v>
      </c>
    </row>
    <row r="32" spans="1:9" ht="18.75">
      <c r="A32" s="50"/>
      <c r="B32" s="51" t="s">
        <v>117</v>
      </c>
      <c r="C32" s="52" t="s">
        <v>31</v>
      </c>
      <c r="D32" s="47">
        <v>10</v>
      </c>
      <c r="E32" s="233"/>
      <c r="F32" s="161">
        <f t="shared" si="6"/>
        <v>0</v>
      </c>
      <c r="G32" s="755"/>
      <c r="H32" s="752"/>
      <c r="I32" s="161">
        <f t="shared" si="7"/>
        <v>0</v>
      </c>
    </row>
    <row r="33" spans="1:9" ht="18">
      <c r="A33" s="50"/>
      <c r="B33" s="51"/>
      <c r="C33" s="52"/>
      <c r="D33" s="47"/>
      <c r="E33" s="832"/>
      <c r="F33" s="836"/>
      <c r="G33" s="833"/>
      <c r="H33" s="9"/>
      <c r="I33" s="114"/>
    </row>
    <row r="34" spans="1:9" ht="19.5" customHeight="1">
      <c r="A34" s="50"/>
      <c r="B34" s="55" t="s">
        <v>118</v>
      </c>
      <c r="C34" s="49"/>
      <c r="D34" s="47"/>
      <c r="E34" s="832"/>
      <c r="F34" s="836"/>
      <c r="G34" s="833"/>
      <c r="H34" s="9"/>
      <c r="I34" s="114"/>
    </row>
    <row r="35" spans="1:9" ht="18.75">
      <c r="A35" s="50"/>
      <c r="B35" s="51" t="s">
        <v>119</v>
      </c>
      <c r="C35" s="52" t="s">
        <v>5</v>
      </c>
      <c r="D35" s="47">
        <v>6</v>
      </c>
      <c r="E35" s="233"/>
      <c r="F35" s="161">
        <f t="shared" ref="F35:F38" si="8">D35*E35</f>
        <v>0</v>
      </c>
      <c r="G35" s="755"/>
      <c r="H35" s="752"/>
      <c r="I35" s="161">
        <f t="shared" ref="I35:I38" si="9">IF(G35="X",F35,0)</f>
        <v>0</v>
      </c>
    </row>
    <row r="36" spans="1:9" ht="18.75">
      <c r="A36" s="50"/>
      <c r="B36" s="51" t="s">
        <v>120</v>
      </c>
      <c r="C36" s="52" t="s">
        <v>5</v>
      </c>
      <c r="D36" s="47">
        <v>6</v>
      </c>
      <c r="E36" s="233"/>
      <c r="F36" s="161">
        <f t="shared" si="8"/>
        <v>0</v>
      </c>
      <c r="G36" s="755"/>
      <c r="H36" s="752"/>
      <c r="I36" s="161">
        <f t="shared" si="9"/>
        <v>0</v>
      </c>
    </row>
    <row r="37" spans="1:9" ht="18.75">
      <c r="A37" s="50"/>
      <c r="B37" s="51" t="s">
        <v>121</v>
      </c>
      <c r="C37" s="52" t="s">
        <v>5</v>
      </c>
      <c r="D37" s="47">
        <v>6</v>
      </c>
      <c r="E37" s="233"/>
      <c r="F37" s="161">
        <f t="shared" si="8"/>
        <v>0</v>
      </c>
      <c r="G37" s="755"/>
      <c r="H37" s="752"/>
      <c r="I37" s="161">
        <f t="shared" si="9"/>
        <v>0</v>
      </c>
    </row>
    <row r="38" spans="1:9" ht="66">
      <c r="A38" s="50"/>
      <c r="B38" s="51" t="s">
        <v>122</v>
      </c>
      <c r="C38" s="52" t="s">
        <v>5</v>
      </c>
      <c r="D38" s="47">
        <v>6</v>
      </c>
      <c r="E38" s="233"/>
      <c r="F38" s="161">
        <f t="shared" si="8"/>
        <v>0</v>
      </c>
      <c r="G38" s="755"/>
      <c r="H38" s="752"/>
      <c r="I38" s="161">
        <f t="shared" si="9"/>
        <v>0</v>
      </c>
    </row>
    <row r="39" spans="1:9" ht="18">
      <c r="A39" s="50"/>
      <c r="B39" s="51"/>
      <c r="C39" s="52"/>
      <c r="D39" s="47"/>
      <c r="E39" s="832"/>
      <c r="F39" s="836"/>
      <c r="G39" s="833"/>
      <c r="H39" s="9"/>
      <c r="I39" s="114"/>
    </row>
    <row r="40" spans="1:9" ht="18">
      <c r="A40" s="50"/>
      <c r="B40" s="55" t="s">
        <v>123</v>
      </c>
      <c r="C40" s="52"/>
      <c r="D40" s="47"/>
      <c r="E40" s="832"/>
      <c r="F40" s="836"/>
      <c r="G40" s="833"/>
      <c r="H40" s="9"/>
      <c r="I40" s="114"/>
    </row>
    <row r="41" spans="1:9" ht="33">
      <c r="A41" s="50"/>
      <c r="B41" s="51" t="s">
        <v>124</v>
      </c>
      <c r="C41" s="52" t="s">
        <v>125</v>
      </c>
      <c r="D41" s="47"/>
      <c r="E41" s="832"/>
      <c r="F41" s="836"/>
      <c r="G41" s="833"/>
      <c r="H41" s="9"/>
      <c r="I41" s="114"/>
    </row>
    <row r="42" spans="1:9" ht="18.75">
      <c r="A42" s="50"/>
      <c r="B42" s="51" t="s">
        <v>126</v>
      </c>
      <c r="C42" s="52" t="s">
        <v>31</v>
      </c>
      <c r="D42" s="47">
        <v>8</v>
      </c>
      <c r="E42" s="233"/>
      <c r="F42" s="161">
        <f t="shared" ref="F42:F46" si="10">D42*E42</f>
        <v>0</v>
      </c>
      <c r="G42" s="755"/>
      <c r="H42" s="752"/>
      <c r="I42" s="161">
        <f t="shared" ref="I42:I46" si="11">IF(G42="X",F42,0)</f>
        <v>0</v>
      </c>
    </row>
    <row r="43" spans="1:9" ht="18.75">
      <c r="A43" s="50"/>
      <c r="B43" s="51" t="s">
        <v>127</v>
      </c>
      <c r="C43" s="52" t="s">
        <v>5</v>
      </c>
      <c r="D43" s="47">
        <v>2</v>
      </c>
      <c r="E43" s="233"/>
      <c r="F43" s="161">
        <f t="shared" si="10"/>
        <v>0</v>
      </c>
      <c r="G43" s="755"/>
      <c r="H43" s="752"/>
      <c r="I43" s="161">
        <f t="shared" si="11"/>
        <v>0</v>
      </c>
    </row>
    <row r="44" spans="1:9" ht="18.75">
      <c r="A44" s="50"/>
      <c r="B44" s="51" t="s">
        <v>128</v>
      </c>
      <c r="C44" s="52" t="s">
        <v>31</v>
      </c>
      <c r="D44" s="47">
        <f>33.5*5</f>
        <v>167.5</v>
      </c>
      <c r="E44" s="233"/>
      <c r="F44" s="161">
        <f t="shared" si="10"/>
        <v>0</v>
      </c>
      <c r="G44" s="755"/>
      <c r="H44" s="752"/>
      <c r="I44" s="161">
        <f t="shared" si="11"/>
        <v>0</v>
      </c>
    </row>
    <row r="45" spans="1:9" ht="18.75">
      <c r="A45" s="50"/>
      <c r="B45" s="51" t="s">
        <v>129</v>
      </c>
      <c r="C45" s="52" t="s">
        <v>5</v>
      </c>
      <c r="D45" s="47">
        <v>16</v>
      </c>
      <c r="E45" s="233"/>
      <c r="F45" s="161">
        <f t="shared" si="10"/>
        <v>0</v>
      </c>
      <c r="G45" s="755"/>
      <c r="H45" s="752"/>
      <c r="I45" s="161">
        <f t="shared" si="11"/>
        <v>0</v>
      </c>
    </row>
    <row r="46" spans="1:9" ht="33">
      <c r="B46" s="51" t="s">
        <v>130</v>
      </c>
      <c r="C46" s="52" t="s">
        <v>31</v>
      </c>
      <c r="D46" s="47">
        <v>4</v>
      </c>
      <c r="E46" s="233"/>
      <c r="F46" s="161">
        <f t="shared" si="10"/>
        <v>0</v>
      </c>
      <c r="G46" s="755"/>
      <c r="H46" s="752"/>
      <c r="I46" s="161">
        <f t="shared" si="11"/>
        <v>0</v>
      </c>
    </row>
    <row r="47" spans="1:9" ht="18">
      <c r="A47" s="50"/>
      <c r="B47" s="51"/>
      <c r="C47" s="52"/>
      <c r="D47" s="47"/>
      <c r="E47" s="832"/>
      <c r="F47" s="836"/>
      <c r="G47" s="833"/>
      <c r="H47" s="9"/>
      <c r="I47" s="114"/>
    </row>
    <row r="48" spans="1:9" ht="18">
      <c r="A48" s="50"/>
      <c r="B48" s="55" t="s">
        <v>131</v>
      </c>
      <c r="C48" s="52"/>
      <c r="D48" s="47"/>
      <c r="E48" s="832"/>
      <c r="F48" s="836"/>
      <c r="G48" s="833"/>
      <c r="H48" s="9"/>
      <c r="I48" s="114"/>
    </row>
    <row r="49" spans="1:9" ht="33">
      <c r="A49" s="50"/>
      <c r="B49" s="51" t="s">
        <v>124</v>
      </c>
      <c r="C49" s="52" t="s">
        <v>125</v>
      </c>
      <c r="D49" s="47"/>
      <c r="E49" s="832"/>
      <c r="F49" s="836"/>
      <c r="G49" s="833"/>
      <c r="H49" s="9"/>
      <c r="I49" s="114"/>
    </row>
    <row r="50" spans="1:9" ht="18.75">
      <c r="A50" s="50"/>
      <c r="B50" s="51" t="s">
        <v>132</v>
      </c>
      <c r="C50" s="52" t="s">
        <v>31</v>
      </c>
      <c r="D50" s="47">
        <v>10</v>
      </c>
      <c r="E50" s="233"/>
      <c r="F50" s="161">
        <f t="shared" ref="F50:F52" si="12">D50*E50</f>
        <v>0</v>
      </c>
      <c r="G50" s="755"/>
      <c r="H50" s="752"/>
      <c r="I50" s="161">
        <f t="shared" ref="I50:I52" si="13">IF(G50="X",F50,0)</f>
        <v>0</v>
      </c>
    </row>
    <row r="51" spans="1:9" ht="18.75">
      <c r="A51" s="50"/>
      <c r="B51" s="51" t="s">
        <v>133</v>
      </c>
      <c r="C51" s="52" t="s">
        <v>5</v>
      </c>
      <c r="D51" s="47">
        <v>2</v>
      </c>
      <c r="E51" s="233"/>
      <c r="F51" s="161">
        <f t="shared" si="12"/>
        <v>0</v>
      </c>
      <c r="G51" s="755"/>
      <c r="H51" s="752"/>
      <c r="I51" s="161">
        <f t="shared" si="13"/>
        <v>0</v>
      </c>
    </row>
    <row r="52" spans="1:9" ht="18.75">
      <c r="A52" s="50"/>
      <c r="B52" s="51" t="s">
        <v>134</v>
      </c>
      <c r="C52" s="52" t="s">
        <v>31</v>
      </c>
      <c r="D52" s="47">
        <v>45</v>
      </c>
      <c r="E52" s="233"/>
      <c r="F52" s="161">
        <f t="shared" si="12"/>
        <v>0</v>
      </c>
      <c r="G52" s="755"/>
      <c r="H52" s="752"/>
      <c r="I52" s="161">
        <f t="shared" si="13"/>
        <v>0</v>
      </c>
    </row>
    <row r="53" spans="1:9" ht="18">
      <c r="A53" s="50"/>
      <c r="B53" s="51"/>
      <c r="C53" s="52"/>
      <c r="D53" s="47"/>
      <c r="E53" s="832"/>
      <c r="F53" s="836"/>
      <c r="G53" s="833"/>
      <c r="H53" s="9"/>
      <c r="I53" s="114"/>
    </row>
    <row r="54" spans="1:9" ht="18">
      <c r="A54" s="50"/>
      <c r="B54" s="55" t="s">
        <v>135</v>
      </c>
      <c r="C54" s="52"/>
      <c r="D54" s="47"/>
      <c r="E54" s="832"/>
      <c r="F54" s="836"/>
      <c r="G54" s="833"/>
      <c r="H54" s="9"/>
      <c r="I54" s="114"/>
    </row>
    <row r="55" spans="1:9" ht="18.75">
      <c r="A55" s="50"/>
      <c r="B55" s="51" t="s">
        <v>136</v>
      </c>
      <c r="C55" s="52" t="s">
        <v>31</v>
      </c>
      <c r="D55" s="47">
        <v>12</v>
      </c>
      <c r="E55" s="233"/>
      <c r="F55" s="161">
        <f t="shared" ref="F55:F58" si="14">D55*E55</f>
        <v>0</v>
      </c>
      <c r="G55" s="755"/>
      <c r="H55" s="752"/>
      <c r="I55" s="161">
        <f t="shared" ref="I55:I58" si="15">IF(G55="X",F55,0)</f>
        <v>0</v>
      </c>
    </row>
    <row r="56" spans="1:9" ht="18.75">
      <c r="A56" s="50"/>
      <c r="B56" s="51" t="s">
        <v>137</v>
      </c>
      <c r="C56" s="52" t="s">
        <v>5</v>
      </c>
      <c r="D56" s="47">
        <v>2</v>
      </c>
      <c r="E56" s="233"/>
      <c r="F56" s="161">
        <f t="shared" si="14"/>
        <v>0</v>
      </c>
      <c r="G56" s="755"/>
      <c r="H56" s="752"/>
      <c r="I56" s="161">
        <f t="shared" si="15"/>
        <v>0</v>
      </c>
    </row>
    <row r="57" spans="1:9" ht="18.75">
      <c r="A57" s="50"/>
      <c r="B57" s="51" t="s">
        <v>138</v>
      </c>
      <c r="C57" s="52" t="s">
        <v>5</v>
      </c>
      <c r="D57" s="47">
        <v>2</v>
      </c>
      <c r="E57" s="233"/>
      <c r="F57" s="161">
        <f t="shared" si="14"/>
        <v>0</v>
      </c>
      <c r="G57" s="755"/>
      <c r="H57" s="752"/>
      <c r="I57" s="161">
        <f t="shared" si="15"/>
        <v>0</v>
      </c>
    </row>
    <row r="58" spans="1:9" ht="18.75">
      <c r="A58" s="50"/>
      <c r="B58" s="51" t="s">
        <v>139</v>
      </c>
      <c r="C58" s="52" t="s">
        <v>31</v>
      </c>
      <c r="D58" s="47">
        <v>60</v>
      </c>
      <c r="E58" s="233"/>
      <c r="F58" s="161">
        <f t="shared" si="14"/>
        <v>0</v>
      </c>
      <c r="G58" s="755"/>
      <c r="H58" s="752"/>
      <c r="I58" s="161">
        <f t="shared" si="15"/>
        <v>0</v>
      </c>
    </row>
    <row r="59" spans="1:9" ht="18">
      <c r="A59" s="50"/>
      <c r="B59" s="55"/>
      <c r="C59" s="52"/>
      <c r="D59" s="47"/>
      <c r="E59" s="832"/>
      <c r="F59" s="836"/>
      <c r="G59" s="833"/>
      <c r="H59" s="9"/>
      <c r="I59" s="114"/>
    </row>
    <row r="60" spans="1:9" ht="18">
      <c r="A60" s="50"/>
      <c r="B60" s="55" t="s">
        <v>140</v>
      </c>
      <c r="C60" s="52"/>
      <c r="D60" s="47"/>
      <c r="E60" s="832"/>
      <c r="F60" s="836"/>
      <c r="G60" s="833"/>
      <c r="H60" s="9"/>
      <c r="I60" s="114"/>
    </row>
    <row r="61" spans="1:9" ht="18.75">
      <c r="A61" s="50"/>
      <c r="B61" s="51" t="s">
        <v>141</v>
      </c>
      <c r="C61" s="52" t="s">
        <v>31</v>
      </c>
      <c r="D61" s="47">
        <v>10</v>
      </c>
      <c r="E61" s="233"/>
      <c r="F61" s="161">
        <f t="shared" ref="F61:F64" si="16">D61*E61</f>
        <v>0</v>
      </c>
      <c r="G61" s="755"/>
      <c r="H61" s="752"/>
      <c r="I61" s="161">
        <f t="shared" ref="I61:I64" si="17">IF(G61="X",F61,0)</f>
        <v>0</v>
      </c>
    </row>
    <row r="62" spans="1:9" ht="18.75">
      <c r="A62" s="50"/>
      <c r="B62" s="51" t="s">
        <v>142</v>
      </c>
      <c r="C62" s="52" t="s">
        <v>5</v>
      </c>
      <c r="D62" s="47">
        <v>2</v>
      </c>
      <c r="E62" s="233"/>
      <c r="F62" s="161">
        <f t="shared" si="16"/>
        <v>0</v>
      </c>
      <c r="G62" s="755"/>
      <c r="H62" s="752"/>
      <c r="I62" s="161">
        <f t="shared" si="17"/>
        <v>0</v>
      </c>
    </row>
    <row r="63" spans="1:9" ht="18.75">
      <c r="A63" s="50"/>
      <c r="B63" s="51" t="s">
        <v>138</v>
      </c>
      <c r="C63" s="52" t="s">
        <v>5</v>
      </c>
      <c r="D63" s="47">
        <v>2</v>
      </c>
      <c r="E63" s="233"/>
      <c r="F63" s="161">
        <f t="shared" si="16"/>
        <v>0</v>
      </c>
      <c r="G63" s="755"/>
      <c r="H63" s="752"/>
      <c r="I63" s="161">
        <f t="shared" si="17"/>
        <v>0</v>
      </c>
    </row>
    <row r="64" spans="1:9" ht="18.75">
      <c r="A64" s="50"/>
      <c r="B64" s="51" t="s">
        <v>139</v>
      </c>
      <c r="C64" s="52" t="s">
        <v>31</v>
      </c>
      <c r="D64" s="47">
        <v>100</v>
      </c>
      <c r="E64" s="233"/>
      <c r="F64" s="161">
        <f t="shared" si="16"/>
        <v>0</v>
      </c>
      <c r="G64" s="755"/>
      <c r="H64" s="752"/>
      <c r="I64" s="161">
        <f t="shared" si="17"/>
        <v>0</v>
      </c>
    </row>
    <row r="65" spans="1:9" ht="18">
      <c r="A65" s="53"/>
      <c r="B65" s="51"/>
      <c r="C65" s="52"/>
      <c r="D65" s="54"/>
      <c r="E65" s="835"/>
      <c r="F65" s="52"/>
      <c r="G65" s="834"/>
      <c r="H65" s="9"/>
      <c r="I65" s="112"/>
    </row>
    <row r="66" spans="1:9" ht="16.5" customHeight="1">
      <c r="A66" s="53"/>
      <c r="B66" s="55" t="s">
        <v>143</v>
      </c>
      <c r="C66" s="52"/>
      <c r="D66" s="54"/>
      <c r="E66" s="835"/>
      <c r="F66" s="52"/>
      <c r="G66" s="834"/>
      <c r="H66" s="9"/>
      <c r="I66" s="112"/>
    </row>
    <row r="67" spans="1:9" ht="16.5" customHeight="1">
      <c r="A67" s="53"/>
      <c r="B67" s="51" t="s">
        <v>144</v>
      </c>
      <c r="C67" s="52" t="s">
        <v>5</v>
      </c>
      <c r="D67" s="54">
        <v>2</v>
      </c>
      <c r="E67" s="233"/>
      <c r="F67" s="161">
        <f t="shared" ref="F67:F69" si="18">D67*E67</f>
        <v>0</v>
      </c>
      <c r="G67" s="755"/>
      <c r="H67" s="752"/>
      <c r="I67" s="161">
        <f t="shared" ref="I67:I69" si="19">IF(G67="X",F67,0)</f>
        <v>0</v>
      </c>
    </row>
    <row r="68" spans="1:9" ht="16.5" customHeight="1">
      <c r="A68" s="53"/>
      <c r="B68" s="51" t="s">
        <v>145</v>
      </c>
      <c r="C68" s="52" t="s">
        <v>0</v>
      </c>
      <c r="D68" s="54">
        <v>1</v>
      </c>
      <c r="E68" s="233"/>
      <c r="F68" s="161">
        <f t="shared" si="18"/>
        <v>0</v>
      </c>
      <c r="G68" s="755"/>
      <c r="H68" s="752"/>
      <c r="I68" s="161">
        <f t="shared" si="19"/>
        <v>0</v>
      </c>
    </row>
    <row r="69" spans="1:9" ht="16.5" customHeight="1">
      <c r="A69" s="53"/>
      <c r="B69" s="51" t="s">
        <v>146</v>
      </c>
      <c r="C69" s="52" t="s">
        <v>0</v>
      </c>
      <c r="D69" s="54">
        <v>1</v>
      </c>
      <c r="E69" s="233"/>
      <c r="F69" s="161">
        <f t="shared" si="18"/>
        <v>0</v>
      </c>
      <c r="G69" s="755"/>
      <c r="H69" s="752"/>
      <c r="I69" s="161">
        <f t="shared" si="19"/>
        <v>0</v>
      </c>
    </row>
    <row r="70" spans="1:9" ht="16.5" customHeight="1">
      <c r="A70" s="53"/>
      <c r="B70" s="51" t="s">
        <v>147</v>
      </c>
      <c r="C70" s="52"/>
      <c r="D70" s="54"/>
      <c r="E70" s="835"/>
      <c r="F70" s="52"/>
      <c r="G70" s="834"/>
      <c r="H70" s="9"/>
      <c r="I70" s="112"/>
    </row>
    <row r="71" spans="1:9" ht="16.5" customHeight="1">
      <c r="A71" s="53"/>
      <c r="B71" s="51"/>
      <c r="C71" s="52"/>
      <c r="D71" s="54"/>
      <c r="E71" s="835"/>
      <c r="F71" s="52"/>
      <c r="G71" s="834"/>
      <c r="H71" s="9"/>
      <c r="I71" s="112"/>
    </row>
    <row r="72" spans="1:9" ht="16.5" customHeight="1">
      <c r="A72" s="53"/>
      <c r="B72" s="55" t="s">
        <v>193</v>
      </c>
      <c r="C72" s="52"/>
      <c r="D72" s="54"/>
      <c r="E72" s="835"/>
      <c r="F72" s="52"/>
      <c r="G72" s="834"/>
      <c r="H72" s="9"/>
      <c r="I72" s="112"/>
    </row>
    <row r="73" spans="1:9" ht="16.5" customHeight="1">
      <c r="A73" s="53"/>
      <c r="B73" s="51" t="s">
        <v>194</v>
      </c>
      <c r="C73" s="52" t="s">
        <v>0</v>
      </c>
      <c r="D73" s="54">
        <v>1</v>
      </c>
      <c r="E73" s="233"/>
      <c r="F73" s="161">
        <f t="shared" ref="F73:F74" si="20">D73*E73</f>
        <v>0</v>
      </c>
      <c r="G73" s="755"/>
      <c r="H73" s="752"/>
      <c r="I73" s="161">
        <f t="shared" ref="I73:I74" si="21">IF(G73="X",F73,0)</f>
        <v>0</v>
      </c>
    </row>
    <row r="74" spans="1:9" ht="16.5" customHeight="1">
      <c r="A74" s="53"/>
      <c r="B74" s="51" t="s">
        <v>195</v>
      </c>
      <c r="C74" s="52" t="s">
        <v>0</v>
      </c>
      <c r="D74" s="54">
        <v>1</v>
      </c>
      <c r="E74" s="233"/>
      <c r="F74" s="161">
        <f t="shared" si="20"/>
        <v>0</v>
      </c>
      <c r="G74" s="755"/>
      <c r="H74" s="752"/>
      <c r="I74" s="161">
        <f t="shared" si="21"/>
        <v>0</v>
      </c>
    </row>
    <row r="75" spans="1:9" ht="16.5" customHeight="1">
      <c r="A75" s="53"/>
      <c r="B75" s="55"/>
      <c r="C75" s="52"/>
      <c r="D75" s="54"/>
      <c r="E75" s="835"/>
      <c r="F75" s="52"/>
      <c r="G75" s="834"/>
      <c r="H75" s="9"/>
      <c r="I75" s="112"/>
    </row>
    <row r="76" spans="1:9" ht="18">
      <c r="A76" s="53"/>
      <c r="B76" s="48" t="s">
        <v>148</v>
      </c>
      <c r="C76" s="52"/>
      <c r="D76" s="54"/>
      <c r="E76" s="835"/>
      <c r="F76" s="52"/>
      <c r="G76" s="834"/>
      <c r="H76" s="9"/>
      <c r="I76" s="112"/>
    </row>
    <row r="77" spans="1:9" ht="33">
      <c r="A77" s="53"/>
      <c r="B77" s="51" t="s">
        <v>149</v>
      </c>
      <c r="C77" s="52" t="s">
        <v>0</v>
      </c>
      <c r="D77" s="54">
        <v>1</v>
      </c>
      <c r="E77" s="233"/>
      <c r="F77" s="161">
        <f t="shared" ref="F77:F81" si="22">D77*E77</f>
        <v>0</v>
      </c>
      <c r="G77" s="755"/>
      <c r="H77" s="752"/>
      <c r="I77" s="161">
        <f t="shared" ref="I77:I81" si="23">IF(G77="X",F77,0)</f>
        <v>0</v>
      </c>
    </row>
    <row r="78" spans="1:9" ht="18.75">
      <c r="A78" s="53"/>
      <c r="B78" s="51" t="s">
        <v>150</v>
      </c>
      <c r="C78" s="52" t="s">
        <v>0</v>
      </c>
      <c r="D78" s="54">
        <v>1</v>
      </c>
      <c r="E78" s="233"/>
      <c r="F78" s="161">
        <f t="shared" si="22"/>
        <v>0</v>
      </c>
      <c r="G78" s="755"/>
      <c r="H78" s="752"/>
      <c r="I78" s="161">
        <f t="shared" si="23"/>
        <v>0</v>
      </c>
    </row>
    <row r="79" spans="1:9" ht="18.75">
      <c r="A79" s="53"/>
      <c r="B79" s="51" t="s">
        <v>151</v>
      </c>
      <c r="C79" s="52" t="s">
        <v>0</v>
      </c>
      <c r="D79" s="54">
        <v>1</v>
      </c>
      <c r="E79" s="233"/>
      <c r="F79" s="161">
        <f t="shared" si="22"/>
        <v>0</v>
      </c>
      <c r="G79" s="755"/>
      <c r="H79" s="752"/>
      <c r="I79" s="161">
        <f t="shared" si="23"/>
        <v>0</v>
      </c>
    </row>
    <row r="80" spans="1:9" ht="16.5" customHeight="1">
      <c r="A80" s="53"/>
      <c r="B80" s="51" t="s">
        <v>152</v>
      </c>
      <c r="C80" s="52" t="s">
        <v>5</v>
      </c>
      <c r="D80" s="54">
        <v>8</v>
      </c>
      <c r="E80" s="233"/>
      <c r="F80" s="161">
        <f t="shared" si="22"/>
        <v>0</v>
      </c>
      <c r="G80" s="755"/>
      <c r="H80" s="752"/>
      <c r="I80" s="161">
        <f t="shared" si="23"/>
        <v>0</v>
      </c>
    </row>
    <row r="81" spans="1:9" ht="16.5" customHeight="1">
      <c r="A81" s="53"/>
      <c r="B81" s="51" t="s">
        <v>153</v>
      </c>
      <c r="C81" s="52" t="s">
        <v>5</v>
      </c>
      <c r="D81" s="54">
        <v>2</v>
      </c>
      <c r="E81" s="233"/>
      <c r="F81" s="161">
        <f t="shared" si="22"/>
        <v>0</v>
      </c>
      <c r="G81" s="755"/>
      <c r="H81" s="752"/>
      <c r="I81" s="161">
        <f t="shared" si="23"/>
        <v>0</v>
      </c>
    </row>
    <row r="82" spans="1:9" ht="16.5" customHeight="1">
      <c r="A82" s="53"/>
      <c r="B82" s="51"/>
      <c r="C82" s="52"/>
      <c r="D82" s="54"/>
      <c r="E82" s="835"/>
      <c r="F82" s="52"/>
      <c r="G82" s="834"/>
      <c r="H82" s="9"/>
      <c r="I82" s="112"/>
    </row>
    <row r="83" spans="1:9" ht="16.5" customHeight="1">
      <c r="A83" s="53"/>
      <c r="B83" s="48" t="s">
        <v>154</v>
      </c>
      <c r="C83" s="52"/>
      <c r="D83" s="54"/>
      <c r="E83" s="835"/>
      <c r="F83" s="52"/>
      <c r="G83" s="834"/>
      <c r="H83" s="9"/>
      <c r="I83" s="112"/>
    </row>
    <row r="84" spans="1:9" ht="16.5" customHeight="1">
      <c r="A84" s="53"/>
      <c r="B84" s="51" t="s">
        <v>155</v>
      </c>
      <c r="C84" s="52"/>
      <c r="D84" s="54"/>
      <c r="E84" s="835"/>
      <c r="F84" s="52"/>
      <c r="G84" s="834"/>
      <c r="H84" s="9"/>
      <c r="I84" s="112"/>
    </row>
    <row r="85" spans="1:9" ht="16.5" customHeight="1">
      <c r="A85" s="53"/>
      <c r="B85" s="51" t="s">
        <v>156</v>
      </c>
      <c r="C85" s="52" t="s">
        <v>0</v>
      </c>
      <c r="D85" s="54">
        <v>1</v>
      </c>
      <c r="E85" s="233"/>
      <c r="F85" s="161">
        <f t="shared" ref="F85:F86" si="24">D85*E85</f>
        <v>0</v>
      </c>
      <c r="G85" s="755"/>
      <c r="H85" s="752"/>
      <c r="I85" s="161">
        <f t="shared" ref="I85:I86" si="25">IF(G85="X",F85,0)</f>
        <v>0</v>
      </c>
    </row>
    <row r="86" spans="1:9" ht="18.75">
      <c r="A86" s="53"/>
      <c r="B86" s="51" t="s">
        <v>157</v>
      </c>
      <c r="C86" s="52" t="s">
        <v>31</v>
      </c>
      <c r="D86" s="54">
        <v>100</v>
      </c>
      <c r="E86" s="233"/>
      <c r="F86" s="161">
        <f t="shared" si="24"/>
        <v>0</v>
      </c>
      <c r="G86" s="755"/>
      <c r="H86" s="752"/>
      <c r="I86" s="161">
        <f t="shared" si="25"/>
        <v>0</v>
      </c>
    </row>
    <row r="87" spans="1:9" ht="16.5" customHeight="1" thickBot="1">
      <c r="A87" s="53"/>
      <c r="B87" s="51"/>
      <c r="C87" s="52"/>
      <c r="D87" s="54"/>
      <c r="E87" s="835"/>
      <c r="F87" s="837"/>
      <c r="G87" s="834"/>
      <c r="H87" s="9"/>
      <c r="I87" s="113"/>
    </row>
    <row r="88" spans="1:9" ht="15.75" customHeight="1">
      <c r="A88" s="57"/>
      <c r="B88" s="58" t="s">
        <v>158</v>
      </c>
      <c r="C88" s="11"/>
      <c r="D88" s="11"/>
      <c r="E88" s="11"/>
      <c r="F88" s="109">
        <f>SUM(F4:F76)</f>
        <v>0</v>
      </c>
      <c r="G88" s="11"/>
      <c r="H88" s="12"/>
      <c r="I88" s="109">
        <f>SUM(I4:I76)</f>
        <v>0</v>
      </c>
    </row>
    <row r="89" spans="1:9" ht="15.75" customHeight="1" thickBot="1">
      <c r="A89" s="57"/>
      <c r="B89" s="59" t="s">
        <v>159</v>
      </c>
      <c r="C89" s="13"/>
      <c r="D89" s="13"/>
      <c r="E89" s="13"/>
      <c r="F89" s="110">
        <f>SUM(F5:F86)</f>
        <v>0</v>
      </c>
      <c r="G89" s="13"/>
      <c r="H89" s="14"/>
      <c r="I89" s="110">
        <f>SUM(I5:I86)</f>
        <v>0</v>
      </c>
    </row>
    <row r="90" spans="1:9" ht="18" customHeight="1">
      <c r="A90" s="44">
        <v>3</v>
      </c>
      <c r="B90" s="60" t="s">
        <v>160</v>
      </c>
      <c r="C90" s="49"/>
      <c r="D90" s="47"/>
      <c r="E90" s="832"/>
      <c r="F90" s="838"/>
      <c r="G90" s="833"/>
      <c r="H90" s="9"/>
      <c r="I90" s="114"/>
    </row>
    <row r="91" spans="1:9" ht="16.5" customHeight="1">
      <c r="A91" s="53"/>
      <c r="B91" s="61" t="s">
        <v>161</v>
      </c>
      <c r="C91" s="49"/>
      <c r="D91" s="47"/>
      <c r="E91" s="832"/>
      <c r="F91" s="836"/>
      <c r="G91" s="833"/>
      <c r="H91" s="9"/>
      <c r="I91" s="112"/>
    </row>
    <row r="92" spans="1:9" ht="16.5" customHeight="1">
      <c r="A92" s="53"/>
      <c r="B92" s="62" t="s">
        <v>162</v>
      </c>
      <c r="C92" s="52" t="s">
        <v>108</v>
      </c>
      <c r="D92" s="54"/>
      <c r="E92" s="835"/>
      <c r="F92" s="52"/>
      <c r="G92" s="834"/>
      <c r="H92" s="9"/>
      <c r="I92" s="112"/>
    </row>
    <row r="93" spans="1:9" ht="22.5" customHeight="1">
      <c r="A93" s="53"/>
      <c r="B93" s="51" t="s">
        <v>163</v>
      </c>
      <c r="C93" s="52" t="s">
        <v>0</v>
      </c>
      <c r="D93" s="54">
        <v>1</v>
      </c>
      <c r="E93" s="233"/>
      <c r="F93" s="161">
        <f t="shared" ref="F93" si="26">D93*E93</f>
        <v>0</v>
      </c>
      <c r="G93" s="755"/>
      <c r="H93" s="752"/>
      <c r="I93" s="161">
        <f t="shared" ref="I93" si="27">IF(G93="X",F93,0)</f>
        <v>0</v>
      </c>
    </row>
    <row r="94" spans="1:9" ht="16.5" customHeight="1">
      <c r="A94" s="53"/>
      <c r="B94" s="63"/>
      <c r="C94" s="49"/>
      <c r="D94" s="47"/>
      <c r="E94" s="832"/>
      <c r="F94" s="836"/>
      <c r="G94" s="833"/>
      <c r="H94" s="9"/>
      <c r="I94" s="112"/>
    </row>
    <row r="95" spans="1:9" ht="16.5" customHeight="1">
      <c r="A95" s="53"/>
      <c r="B95" s="61" t="s">
        <v>164</v>
      </c>
      <c r="C95" s="49"/>
      <c r="D95" s="47"/>
      <c r="E95" s="832"/>
      <c r="F95" s="836"/>
      <c r="G95" s="833"/>
      <c r="H95" s="9"/>
      <c r="I95" s="112"/>
    </row>
    <row r="96" spans="1:9" ht="22.5" customHeight="1">
      <c r="A96" s="53"/>
      <c r="B96" s="51" t="s">
        <v>165</v>
      </c>
      <c r="C96" s="52" t="s">
        <v>0</v>
      </c>
      <c r="D96" s="54">
        <v>1</v>
      </c>
      <c r="E96" s="233"/>
      <c r="F96" s="161">
        <f t="shared" ref="F96:F97" si="28">D96*E96</f>
        <v>0</v>
      </c>
      <c r="G96" s="755"/>
      <c r="H96" s="752"/>
      <c r="I96" s="161">
        <f t="shared" ref="I96:I97" si="29">IF(G96="X",F96,0)</f>
        <v>0</v>
      </c>
    </row>
    <row r="97" spans="1:9" ht="22.5" customHeight="1">
      <c r="A97" s="53"/>
      <c r="B97" s="51" t="s">
        <v>166</v>
      </c>
      <c r="C97" s="52" t="s">
        <v>0</v>
      </c>
      <c r="D97" s="54">
        <v>1</v>
      </c>
      <c r="E97" s="233"/>
      <c r="F97" s="161">
        <f t="shared" si="28"/>
        <v>0</v>
      </c>
      <c r="G97" s="755"/>
      <c r="H97" s="752"/>
      <c r="I97" s="161">
        <f t="shared" si="29"/>
        <v>0</v>
      </c>
    </row>
    <row r="98" spans="1:9" ht="22.5" customHeight="1">
      <c r="A98" s="53"/>
      <c r="B98" s="51"/>
      <c r="C98" s="49"/>
      <c r="D98" s="47"/>
      <c r="E98" s="832"/>
      <c r="F98" s="836"/>
      <c r="G98" s="833"/>
      <c r="H98" s="9"/>
      <c r="I98" s="112"/>
    </row>
    <row r="99" spans="1:9" ht="22.5" customHeight="1">
      <c r="A99" s="53"/>
      <c r="B99" s="48" t="s">
        <v>167</v>
      </c>
      <c r="C99" s="49"/>
      <c r="D99" s="47"/>
      <c r="E99" s="832"/>
      <c r="F99" s="836"/>
      <c r="G99" s="833"/>
      <c r="H99" s="9"/>
      <c r="I99" s="112"/>
    </row>
    <row r="100" spans="1:9" ht="22.5" customHeight="1">
      <c r="A100" s="53"/>
      <c r="B100" s="62" t="s">
        <v>168</v>
      </c>
      <c r="C100" s="49"/>
      <c r="D100" s="47"/>
      <c r="E100" s="832"/>
      <c r="F100" s="836"/>
      <c r="G100" s="833"/>
      <c r="H100" s="9"/>
      <c r="I100" s="112"/>
    </row>
    <row r="101" spans="1:9" ht="22.5" customHeight="1">
      <c r="A101" s="53"/>
      <c r="B101" s="63" t="s">
        <v>169</v>
      </c>
      <c r="C101" s="52" t="s">
        <v>0</v>
      </c>
      <c r="D101" s="54">
        <v>1</v>
      </c>
      <c r="E101" s="233"/>
      <c r="F101" s="161">
        <f t="shared" ref="F101" si="30">D101*E101</f>
        <v>0</v>
      </c>
      <c r="G101" s="755"/>
      <c r="H101" s="752"/>
      <c r="I101" s="161">
        <f t="shared" ref="I101" si="31">IF(G101="X",F101,0)</f>
        <v>0</v>
      </c>
    </row>
    <row r="102" spans="1:9" ht="22.5" customHeight="1" thickBot="1">
      <c r="A102" s="53"/>
      <c r="B102" s="63"/>
      <c r="C102" s="49"/>
      <c r="D102" s="47"/>
      <c r="E102" s="832"/>
      <c r="F102" s="839"/>
      <c r="G102" s="833"/>
      <c r="H102" s="9"/>
      <c r="I102" s="112"/>
    </row>
    <row r="103" spans="1:9" ht="18.75" customHeight="1">
      <c r="A103" s="57"/>
      <c r="B103" s="58" t="s">
        <v>170</v>
      </c>
      <c r="C103" s="64"/>
      <c r="D103" s="11"/>
      <c r="E103" s="11"/>
      <c r="F103" s="74">
        <f>SUM(F93:F98)</f>
        <v>0</v>
      </c>
      <c r="G103" s="11"/>
      <c r="H103" s="12"/>
      <c r="I103" s="74">
        <f>SUM(I93:I98)</f>
        <v>0</v>
      </c>
    </row>
    <row r="104" spans="1:9" ht="15.75" customHeight="1" thickBot="1">
      <c r="A104" s="57"/>
      <c r="B104" s="59" t="s">
        <v>159</v>
      </c>
      <c r="C104" s="13"/>
      <c r="D104" s="13"/>
      <c r="E104" s="13"/>
      <c r="F104" s="110">
        <f>SUM(F93:F101)</f>
        <v>0</v>
      </c>
      <c r="G104" s="13"/>
      <c r="H104" s="14"/>
      <c r="I104" s="110">
        <f>SUM(I93:I101)</f>
        <v>0</v>
      </c>
    </row>
    <row r="105" spans="1:9" ht="18" customHeight="1">
      <c r="A105" s="44">
        <v>4</v>
      </c>
      <c r="B105" s="65" t="s">
        <v>171</v>
      </c>
      <c r="C105" s="49"/>
      <c r="D105" s="47"/>
      <c r="E105" s="832"/>
      <c r="F105" s="838"/>
      <c r="G105" s="833"/>
      <c r="H105" s="9"/>
      <c r="I105" s="114"/>
    </row>
    <row r="106" spans="1:9" ht="18" customHeight="1">
      <c r="A106" s="50"/>
      <c r="B106" s="61" t="s">
        <v>172</v>
      </c>
      <c r="C106" s="52"/>
      <c r="D106" s="54"/>
      <c r="E106" s="835"/>
      <c r="F106" s="52"/>
      <c r="G106" s="834"/>
      <c r="H106" s="9"/>
      <c r="I106" s="112"/>
    </row>
    <row r="107" spans="1:9" ht="18" customHeight="1">
      <c r="A107" s="50"/>
      <c r="B107" s="51" t="s">
        <v>173</v>
      </c>
      <c r="C107" s="52" t="s">
        <v>0</v>
      </c>
      <c r="D107" s="54">
        <v>1</v>
      </c>
      <c r="E107" s="233"/>
      <c r="F107" s="161">
        <f t="shared" ref="F107:F108" si="32">D107*E107</f>
        <v>0</v>
      </c>
      <c r="G107" s="755"/>
      <c r="H107" s="752"/>
      <c r="I107" s="161">
        <f t="shared" ref="I107:I108" si="33">IF(G107="X",F107,0)</f>
        <v>0</v>
      </c>
    </row>
    <row r="108" spans="1:9" ht="49.5">
      <c r="A108" s="50"/>
      <c r="B108" s="51" t="s">
        <v>174</v>
      </c>
      <c r="C108" s="52" t="s">
        <v>0</v>
      </c>
      <c r="D108" s="47">
        <v>1</v>
      </c>
      <c r="E108" s="233"/>
      <c r="F108" s="161">
        <f t="shared" si="32"/>
        <v>0</v>
      </c>
      <c r="G108" s="755"/>
      <c r="H108" s="752"/>
      <c r="I108" s="161">
        <f t="shared" si="33"/>
        <v>0</v>
      </c>
    </row>
    <row r="109" spans="1:9" ht="18">
      <c r="A109" s="50"/>
      <c r="B109" s="51"/>
      <c r="C109" s="52"/>
      <c r="D109" s="54"/>
      <c r="E109" s="835"/>
      <c r="F109" s="52"/>
      <c r="G109" s="834"/>
      <c r="H109" s="9"/>
      <c r="I109" s="112"/>
    </row>
    <row r="110" spans="1:9" ht="18" customHeight="1">
      <c r="A110" s="50"/>
      <c r="B110" s="61" t="s">
        <v>175</v>
      </c>
      <c r="C110" s="52"/>
      <c r="D110" s="54"/>
      <c r="E110" s="835"/>
      <c r="F110" s="52"/>
      <c r="G110" s="834"/>
      <c r="H110" s="9"/>
      <c r="I110" s="112"/>
    </row>
    <row r="111" spans="1:9" ht="36" customHeight="1">
      <c r="A111" s="50"/>
      <c r="B111" s="51" t="s">
        <v>176</v>
      </c>
      <c r="C111" s="52" t="s">
        <v>31</v>
      </c>
      <c r="D111" s="54">
        <v>15</v>
      </c>
      <c r="E111" s="233"/>
      <c r="F111" s="161">
        <f t="shared" ref="F111:F113" si="34">D111*E111</f>
        <v>0</v>
      </c>
      <c r="G111" s="755"/>
      <c r="H111" s="752"/>
      <c r="I111" s="161">
        <f t="shared" ref="I111:I113" si="35">IF(G111="X",F111,0)</f>
        <v>0</v>
      </c>
    </row>
    <row r="112" spans="1:9" ht="66">
      <c r="A112" s="50"/>
      <c r="B112" s="51" t="s">
        <v>177</v>
      </c>
      <c r="C112" s="52" t="s">
        <v>0</v>
      </c>
      <c r="D112" s="54">
        <v>1</v>
      </c>
      <c r="E112" s="233"/>
      <c r="F112" s="161">
        <f t="shared" si="34"/>
        <v>0</v>
      </c>
      <c r="G112" s="755"/>
      <c r="H112" s="752"/>
      <c r="I112" s="161">
        <f t="shared" si="35"/>
        <v>0</v>
      </c>
    </row>
    <row r="113" spans="1:9" ht="33">
      <c r="A113" s="50"/>
      <c r="B113" s="51" t="s">
        <v>178</v>
      </c>
      <c r="C113" s="52" t="s">
        <v>5</v>
      </c>
      <c r="D113" s="54">
        <v>3</v>
      </c>
      <c r="E113" s="233"/>
      <c r="F113" s="161">
        <f t="shared" si="34"/>
        <v>0</v>
      </c>
      <c r="G113" s="755"/>
      <c r="H113" s="752"/>
      <c r="I113" s="161">
        <f t="shared" si="35"/>
        <v>0</v>
      </c>
    </row>
    <row r="114" spans="1:9" ht="33">
      <c r="A114" s="50"/>
      <c r="B114" s="51" t="s">
        <v>179</v>
      </c>
      <c r="C114" s="52" t="s">
        <v>108</v>
      </c>
      <c r="D114" s="54"/>
      <c r="E114" s="835"/>
      <c r="F114" s="52"/>
      <c r="G114" s="834"/>
      <c r="H114" s="9"/>
      <c r="I114" s="112"/>
    </row>
    <row r="115" spans="1:9" ht="18">
      <c r="A115" s="50"/>
      <c r="B115" s="51"/>
      <c r="C115" s="52"/>
      <c r="D115" s="54"/>
      <c r="E115" s="835"/>
      <c r="F115" s="52"/>
      <c r="G115" s="834"/>
      <c r="H115" s="9"/>
      <c r="I115" s="112"/>
    </row>
    <row r="116" spans="1:9" ht="18" customHeight="1">
      <c r="A116" s="50"/>
      <c r="B116" s="61" t="s">
        <v>180</v>
      </c>
      <c r="C116" s="52"/>
      <c r="D116" s="54"/>
      <c r="E116" s="835"/>
      <c r="F116" s="52"/>
      <c r="G116" s="834"/>
      <c r="H116" s="9"/>
      <c r="I116" s="112"/>
    </row>
    <row r="117" spans="1:9" ht="18" customHeight="1">
      <c r="A117" s="50"/>
      <c r="B117" s="51" t="s">
        <v>181</v>
      </c>
      <c r="C117" s="52" t="s">
        <v>108</v>
      </c>
      <c r="D117" s="54"/>
      <c r="E117" s="835"/>
      <c r="F117" s="52"/>
      <c r="G117" s="834"/>
      <c r="H117" s="9"/>
      <c r="I117" s="112"/>
    </row>
    <row r="118" spans="1:9" ht="33">
      <c r="A118" s="50"/>
      <c r="B118" s="51" t="s">
        <v>182</v>
      </c>
      <c r="C118" s="52" t="s">
        <v>31</v>
      </c>
      <c r="D118" s="54">
        <v>25</v>
      </c>
      <c r="E118" s="233"/>
      <c r="F118" s="161">
        <f t="shared" ref="F118:F119" si="36">D118*E118</f>
        <v>0</v>
      </c>
      <c r="G118" s="755"/>
      <c r="H118" s="752"/>
      <c r="I118" s="161">
        <f t="shared" ref="I118:I119" si="37">IF(G118="X",F118,0)</f>
        <v>0</v>
      </c>
    </row>
    <row r="119" spans="1:9" ht="49.5">
      <c r="A119" s="50"/>
      <c r="B119" s="51" t="s">
        <v>183</v>
      </c>
      <c r="C119" s="52" t="s">
        <v>0</v>
      </c>
      <c r="D119" s="54">
        <v>1</v>
      </c>
      <c r="E119" s="233"/>
      <c r="F119" s="161">
        <f t="shared" si="36"/>
        <v>0</v>
      </c>
      <c r="G119" s="755"/>
      <c r="H119" s="752"/>
      <c r="I119" s="161">
        <f t="shared" si="37"/>
        <v>0</v>
      </c>
    </row>
    <row r="120" spans="1:9" ht="18" customHeight="1">
      <c r="A120" s="50"/>
      <c r="B120" s="51"/>
      <c r="C120" s="52"/>
      <c r="D120" s="54"/>
      <c r="E120" s="835"/>
      <c r="F120" s="52"/>
      <c r="G120" s="834"/>
      <c r="H120" s="9"/>
      <c r="I120" s="112"/>
    </row>
    <row r="121" spans="1:9" ht="30">
      <c r="A121" s="50"/>
      <c r="B121" s="48" t="s">
        <v>184</v>
      </c>
      <c r="C121" s="52"/>
      <c r="D121" s="54"/>
      <c r="E121" s="835"/>
      <c r="F121" s="52"/>
      <c r="G121" s="834"/>
      <c r="H121" s="9"/>
      <c r="I121" s="112"/>
    </row>
    <row r="122" spans="1:9" ht="49.5">
      <c r="A122" s="50"/>
      <c r="B122" s="51" t="s">
        <v>185</v>
      </c>
      <c r="C122" s="52" t="s">
        <v>0</v>
      </c>
      <c r="D122" s="54">
        <v>1</v>
      </c>
      <c r="E122" s="233"/>
      <c r="F122" s="161">
        <f t="shared" ref="F122:F125" si="38">D122*E122</f>
        <v>0</v>
      </c>
      <c r="G122" s="755"/>
      <c r="H122" s="752"/>
      <c r="I122" s="161">
        <f t="shared" ref="I122:I125" si="39">IF(G122="X",F122,0)</f>
        <v>0</v>
      </c>
    </row>
    <row r="123" spans="1:9" ht="33">
      <c r="A123" s="50"/>
      <c r="B123" s="51" t="s">
        <v>186</v>
      </c>
      <c r="C123" s="52" t="s">
        <v>31</v>
      </c>
      <c r="D123" s="54">
        <v>30</v>
      </c>
      <c r="E123" s="233"/>
      <c r="F123" s="161">
        <f t="shared" si="38"/>
        <v>0</v>
      </c>
      <c r="G123" s="755"/>
      <c r="H123" s="752"/>
      <c r="I123" s="161">
        <f t="shared" si="39"/>
        <v>0</v>
      </c>
    </row>
    <row r="124" spans="1:9" ht="30.75" customHeight="1">
      <c r="A124" s="53"/>
      <c r="B124" s="51" t="s">
        <v>187</v>
      </c>
      <c r="C124" s="52" t="s">
        <v>0</v>
      </c>
      <c r="D124" s="54">
        <v>1</v>
      </c>
      <c r="E124" s="233"/>
      <c r="F124" s="161">
        <f t="shared" si="38"/>
        <v>0</v>
      </c>
      <c r="G124" s="755"/>
      <c r="H124" s="752"/>
      <c r="I124" s="161">
        <f t="shared" si="39"/>
        <v>0</v>
      </c>
    </row>
    <row r="125" spans="1:9" ht="33" customHeight="1">
      <c r="A125" s="53"/>
      <c r="B125" s="51" t="s">
        <v>188</v>
      </c>
      <c r="C125" s="52" t="s">
        <v>0</v>
      </c>
      <c r="D125" s="54">
        <v>1</v>
      </c>
      <c r="E125" s="233"/>
      <c r="F125" s="161">
        <f t="shared" si="38"/>
        <v>0</v>
      </c>
      <c r="G125" s="755"/>
      <c r="H125" s="752"/>
      <c r="I125" s="161">
        <f t="shared" si="39"/>
        <v>0</v>
      </c>
    </row>
    <row r="126" spans="1:9" ht="33" customHeight="1" thickBot="1">
      <c r="A126" s="53"/>
      <c r="B126" s="51"/>
      <c r="C126" s="52"/>
      <c r="D126" s="54"/>
      <c r="E126" s="835"/>
      <c r="F126" s="837"/>
      <c r="G126" s="834"/>
      <c r="H126" s="15"/>
      <c r="I126" s="112"/>
    </row>
    <row r="127" spans="1:9" ht="15.75" customHeight="1">
      <c r="A127" s="66"/>
      <c r="B127" s="58" t="s">
        <v>189</v>
      </c>
      <c r="C127" s="11"/>
      <c r="D127" s="11"/>
      <c r="E127" s="11"/>
      <c r="F127" s="74">
        <f>SUM(F105:F119)</f>
        <v>0</v>
      </c>
      <c r="G127" s="11"/>
      <c r="H127" s="16"/>
      <c r="I127" s="74">
        <f>SUM(I105:I119)</f>
        <v>0</v>
      </c>
    </row>
    <row r="128" spans="1:9" ht="15.75" customHeight="1" thickBot="1">
      <c r="A128" s="67"/>
      <c r="B128" s="59" t="s">
        <v>190</v>
      </c>
      <c r="C128" s="13"/>
      <c r="D128" s="13"/>
      <c r="E128" s="13"/>
      <c r="F128" s="75">
        <f>SUM(F106:F126)</f>
        <v>0</v>
      </c>
      <c r="G128" s="13"/>
      <c r="H128" s="17"/>
      <c r="I128" s="75">
        <f>SUM(I106:I126)</f>
        <v>0</v>
      </c>
    </row>
    <row r="129" spans="1:9" ht="6" customHeight="1" thickBot="1">
      <c r="A129" s="68"/>
      <c r="B129" s="69"/>
      <c r="C129" s="18"/>
      <c r="D129" s="18"/>
      <c r="E129" s="18"/>
      <c r="F129" s="18"/>
      <c r="G129" s="18"/>
      <c r="H129" s="19"/>
      <c r="I129" s="76"/>
    </row>
    <row r="130" spans="1:9" ht="18.75" customHeight="1">
      <c r="A130" s="70"/>
      <c r="B130" s="71" t="s">
        <v>191</v>
      </c>
      <c r="C130" s="20"/>
      <c r="D130" s="20"/>
      <c r="E130" s="20"/>
      <c r="F130" s="77">
        <f>F127+F88+F103</f>
        <v>0</v>
      </c>
      <c r="G130" s="20"/>
      <c r="H130" s="21"/>
      <c r="I130" s="77">
        <f>I127+I88+I103</f>
        <v>0</v>
      </c>
    </row>
    <row r="131" spans="1:9" ht="18.75" customHeight="1" thickBot="1">
      <c r="A131" s="72"/>
      <c r="B131" s="73" t="s">
        <v>192</v>
      </c>
      <c r="C131" s="22"/>
      <c r="D131" s="22"/>
      <c r="E131" s="22"/>
      <c r="F131" s="78">
        <f>F128+F89+F104</f>
        <v>0</v>
      </c>
      <c r="G131" s="22"/>
      <c r="H131" s="23"/>
      <c r="I131" s="78">
        <f>I128+I89+I104</f>
        <v>0</v>
      </c>
    </row>
    <row r="132" spans="1:9" ht="15.75" thickBot="1"/>
    <row r="133" spans="1:9">
      <c r="B133" s="912" t="s">
        <v>763</v>
      </c>
      <c r="C133" s="665" t="s">
        <v>412</v>
      </c>
      <c r="D133" s="666">
        <f>F130</f>
        <v>0</v>
      </c>
      <c r="E133" s="666"/>
      <c r="F133" s="666"/>
      <c r="G133" s="979" t="s">
        <v>756</v>
      </c>
      <c r="H133" s="665" t="s">
        <v>412</v>
      </c>
      <c r="I133" s="667">
        <f>I130</f>
        <v>0</v>
      </c>
    </row>
    <row r="134" spans="1:9">
      <c r="B134" s="914"/>
      <c r="C134" s="668" t="s">
        <v>413</v>
      </c>
      <c r="D134" s="669">
        <f>20%*D133</f>
        <v>0</v>
      </c>
      <c r="E134" s="669"/>
      <c r="F134" s="669"/>
      <c r="G134" s="980"/>
      <c r="H134" s="668" t="s">
        <v>413</v>
      </c>
      <c r="I134" s="671">
        <f>0.2*I133</f>
        <v>0</v>
      </c>
    </row>
    <row r="135" spans="1:9" ht="15.75" thickBot="1">
      <c r="B135" s="916"/>
      <c r="C135" s="672" t="s">
        <v>414</v>
      </c>
      <c r="D135" s="673">
        <f>D133+D134</f>
        <v>0</v>
      </c>
      <c r="E135" s="673"/>
      <c r="F135" s="673"/>
      <c r="G135" s="981"/>
      <c r="H135" s="672" t="s">
        <v>414</v>
      </c>
      <c r="I135" s="674">
        <f>+I134+I133</f>
        <v>0</v>
      </c>
    </row>
  </sheetData>
  <mergeCells count="3">
    <mergeCell ref="G133:G135"/>
    <mergeCell ref="B133:B135"/>
    <mergeCell ref="B1:I1"/>
  </mergeCells>
  <conditionalFormatting sqref="E85:E86 E77:E81 E73:E74 E67:E69 E61:E64 E55:E58 E50:E52 E42:E46 E35:E38 E27:E32 E15:E19 E10:E12 E6:E7">
    <cfRule type="containsBlanks" dxfId="10" priority="6">
      <formula>LEN(TRIM(E6))=0</formula>
    </cfRule>
  </conditionalFormatting>
  <conditionalFormatting sqref="F4:F87 I4:I87">
    <cfRule type="cellIs" dxfId="9" priority="5" operator="equal">
      <formula>0</formula>
    </cfRule>
  </conditionalFormatting>
  <conditionalFormatting sqref="E101 E96:E97 E93">
    <cfRule type="containsBlanks" dxfId="8" priority="4">
      <formula>LEN(TRIM(E93))=0</formula>
    </cfRule>
  </conditionalFormatting>
  <conditionalFormatting sqref="F101 I101 F96:F97 I96:I97 F93 I93">
    <cfRule type="cellIs" dxfId="7" priority="3" operator="equal">
      <formula>0</formula>
    </cfRule>
  </conditionalFormatting>
  <conditionalFormatting sqref="E122:E125 E118:E119 E111:E113 E107:E108">
    <cfRule type="containsBlanks" dxfId="6" priority="2">
      <formula>LEN(TRIM(E107))=0</formula>
    </cfRule>
  </conditionalFormatting>
  <conditionalFormatting sqref="F122:F125 I122:I125 F118:F119 I118:I119 F111:F113 I111:I113 F107:F108 I107:I108">
    <cfRule type="cellIs" dxfId="5" priority="1" operator="equal">
      <formula>0</formula>
    </cfRule>
  </conditionalFormatting>
  <dataValidations count="2">
    <dataValidation type="list" allowBlank="1" showInputMessage="1" showErrorMessage="1" sqref="G6:G7 G10:G12 G15:G19 G27:G32 G35:G38 G42:G46 G50:G52 G55:G58 G61:G64 G67:G69 G73:G74 G77:G81 G85:G86 G93 G96:G97 G101 G107:G108 G111:G113 G118:G119 G122:G125" xr:uid="{00000000-0002-0000-0800-000001000000}">
      <formula1>"X"</formula1>
    </dataValidation>
    <dataValidation type="list" allowBlank="1" showInputMessage="1" showErrorMessage="1" prompt="Cette case ne doit être remplie que si la volonté de mécénat a été cochée." sqref="H6:H7 H10:H12 H15:H19 H27:H32 H35:H38 H42:H46 H50:H52 H55:H58 H61:H64 H67:H69 H73:H74 H77:H81 H85:H86 H93 H96:H97 H101 H107:H108 H111:H113 H118:H119 H122:H125" xr:uid="{00000000-0002-0000-0800-000002000000}">
      <formula1>$K$5:$K$7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Header>&amp;LUniversité de Strasbourg&amp;CAppel à projet de mécénat de compétences</oddHeader>
    <oddFooter>&amp;LRestauration de la Serre de Bary&amp;C&amp;A&amp;R&amp;P/&amp;N</oddFooter>
  </headerFooter>
  <rowBreaks count="1" manualBreakCount="1">
    <brk id="71" max="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2">
    <pageSetUpPr fitToPage="1"/>
  </sheetPr>
  <dimension ref="A1:L140"/>
  <sheetViews>
    <sheetView showGridLines="0" showRuler="0" view="pageBreakPreview" zoomScaleNormal="100" zoomScaleSheetLayoutView="100" workbookViewId="0">
      <pane ySplit="3" topLeftCell="A4" activePane="bottomLeft" state="frozen"/>
      <selection pane="bottomLeft" activeCell="H6" sqref="H6"/>
    </sheetView>
  </sheetViews>
  <sheetFormatPr baseColWidth="10" defaultColWidth="10.28515625" defaultRowHeight="15"/>
  <cols>
    <col min="1" max="1" width="4.42578125" style="2" customWidth="1"/>
    <col min="2" max="2" width="54.28515625" style="2" customWidth="1"/>
    <col min="3" max="3" width="9.140625" style="2" customWidth="1"/>
    <col min="4" max="4" width="8" style="3" customWidth="1"/>
    <col min="5" max="5" width="8.28515625" style="2" customWidth="1"/>
    <col min="6" max="6" width="15" style="2" customWidth="1"/>
    <col min="7" max="7" width="17.42578125" style="2" customWidth="1"/>
    <col min="8" max="8" width="26.5703125" customWidth="1"/>
    <col min="9" max="9" width="17.7109375" style="2" customWidth="1"/>
    <col min="10" max="11" width="10.28515625" style="2"/>
    <col min="12" max="12" width="0" style="2" hidden="1" customWidth="1"/>
    <col min="13" max="16384" width="10.28515625" style="2"/>
  </cols>
  <sheetData>
    <row r="1" spans="1:12" ht="87.75" customHeight="1" thickBot="1">
      <c r="B1" s="903" t="s">
        <v>764</v>
      </c>
      <c r="C1" s="904"/>
      <c r="D1" s="904"/>
      <c r="E1" s="904"/>
      <c r="F1" s="904"/>
      <c r="G1" s="904"/>
      <c r="H1" s="905"/>
    </row>
    <row r="2" spans="1:12" customFormat="1" ht="53.65" customHeight="1" thickBot="1">
      <c r="A2" s="7"/>
      <c r="B2" s="7"/>
      <c r="C2" s="7"/>
      <c r="D2" s="7"/>
      <c r="E2" s="7"/>
      <c r="F2" s="7"/>
      <c r="G2" s="7"/>
      <c r="H2" s="7"/>
    </row>
    <row r="3" spans="1:12" customFormat="1" ht="72" thickBot="1">
      <c r="A3" s="43" t="s">
        <v>2</v>
      </c>
      <c r="B3" s="846" t="s">
        <v>449</v>
      </c>
      <c r="C3" s="8" t="s">
        <v>3</v>
      </c>
      <c r="D3" s="43" t="s">
        <v>4</v>
      </c>
      <c r="E3" s="128" t="s">
        <v>746</v>
      </c>
      <c r="F3" s="128" t="s">
        <v>757</v>
      </c>
      <c r="G3" s="572" t="s">
        <v>89</v>
      </c>
      <c r="H3" s="571" t="s">
        <v>769</v>
      </c>
      <c r="I3" s="128" t="s">
        <v>745</v>
      </c>
    </row>
    <row r="4" spans="1:12" s="1" customFormat="1" ht="18">
      <c r="A4" s="91"/>
      <c r="B4" s="85" t="s">
        <v>6</v>
      </c>
      <c r="C4" s="847"/>
      <c r="D4" s="92"/>
      <c r="E4" s="875"/>
      <c r="F4" s="858"/>
      <c r="G4" s="93"/>
      <c r="H4" s="88"/>
      <c r="I4" s="851"/>
    </row>
    <row r="5" spans="1:12" s="1" customFormat="1">
      <c r="A5" s="89"/>
      <c r="B5" s="29" t="s">
        <v>7</v>
      </c>
      <c r="C5" s="848" t="s">
        <v>0</v>
      </c>
      <c r="D5" s="30">
        <v>1</v>
      </c>
      <c r="E5" s="876"/>
      <c r="F5" s="859"/>
      <c r="G5" s="861" t="s">
        <v>8</v>
      </c>
      <c r="H5" s="861"/>
      <c r="I5" s="852"/>
      <c r="L5" s="356" t="s">
        <v>767</v>
      </c>
    </row>
    <row r="6" spans="1:12" s="1" customFormat="1" ht="27">
      <c r="A6" s="89"/>
      <c r="B6" s="29" t="s">
        <v>9</v>
      </c>
      <c r="C6" s="848" t="s">
        <v>0</v>
      </c>
      <c r="D6" s="30">
        <v>1</v>
      </c>
      <c r="E6" s="876"/>
      <c r="F6" s="859"/>
      <c r="G6" s="861" t="s">
        <v>10</v>
      </c>
      <c r="H6" s="861"/>
      <c r="I6" s="852"/>
      <c r="L6" s="369" t="s">
        <v>766</v>
      </c>
    </row>
    <row r="7" spans="1:12" s="1" customFormat="1" ht="27">
      <c r="A7" s="89"/>
      <c r="B7" s="29" t="s">
        <v>11</v>
      </c>
      <c r="C7" s="848" t="s">
        <v>0</v>
      </c>
      <c r="D7" s="30">
        <v>1</v>
      </c>
      <c r="E7" s="160"/>
      <c r="F7" s="161">
        <f t="shared" ref="F7:F9" si="0">D7*E7</f>
        <v>0</v>
      </c>
      <c r="G7" s="755"/>
      <c r="H7" s="752"/>
      <c r="I7" s="161">
        <f t="shared" ref="I7:I9" si="1">IF(G7="X",F7,0)</f>
        <v>0</v>
      </c>
      <c r="L7" s="377" t="s">
        <v>768</v>
      </c>
    </row>
    <row r="8" spans="1:12" s="1" customFormat="1" ht="18.75">
      <c r="A8" s="89"/>
      <c r="B8" s="29" t="s">
        <v>12</v>
      </c>
      <c r="C8" s="848" t="s">
        <v>0</v>
      </c>
      <c r="D8" s="30">
        <v>1</v>
      </c>
      <c r="E8" s="160"/>
      <c r="F8" s="161">
        <f t="shared" si="0"/>
        <v>0</v>
      </c>
      <c r="G8" s="755"/>
      <c r="H8" s="752"/>
      <c r="I8" s="161">
        <f t="shared" si="1"/>
        <v>0</v>
      </c>
    </row>
    <row r="9" spans="1:12" s="1" customFormat="1" ht="27.75" thickBot="1">
      <c r="A9" s="89"/>
      <c r="B9" s="29" t="s">
        <v>13</v>
      </c>
      <c r="C9" s="848" t="s">
        <v>0</v>
      </c>
      <c r="D9" s="30">
        <v>1</v>
      </c>
      <c r="E9" s="877"/>
      <c r="F9" s="161">
        <f t="shared" si="0"/>
        <v>0</v>
      </c>
      <c r="G9" s="755"/>
      <c r="H9" s="752"/>
      <c r="I9" s="161">
        <f t="shared" si="1"/>
        <v>0</v>
      </c>
    </row>
    <row r="10" spans="1:12" s="1" customFormat="1" ht="18.75" thickBot="1">
      <c r="A10" s="90"/>
      <c r="B10" s="81" t="s">
        <v>14</v>
      </c>
      <c r="C10" s="81"/>
      <c r="D10" s="82"/>
      <c r="E10" s="849"/>
      <c r="F10" s="854">
        <f>SUM(F4:F9)</f>
        <v>0</v>
      </c>
      <c r="G10" s="82"/>
      <c r="H10" s="83"/>
      <c r="I10" s="854">
        <f>SUM(I4:I9)</f>
        <v>0</v>
      </c>
    </row>
    <row r="11" spans="1:12" s="1" customFormat="1" ht="18">
      <c r="A11" s="84"/>
      <c r="B11" s="85" t="s">
        <v>51</v>
      </c>
      <c r="C11" s="850"/>
      <c r="D11" s="86"/>
      <c r="E11" s="878"/>
      <c r="F11" s="860"/>
      <c r="G11" s="87"/>
      <c r="H11" s="88"/>
      <c r="I11" s="855"/>
    </row>
    <row r="12" spans="1:12" s="1" customFormat="1" ht="18.75">
      <c r="A12" s="89"/>
      <c r="B12" s="29" t="s">
        <v>52</v>
      </c>
      <c r="C12" s="848" t="s">
        <v>0</v>
      </c>
      <c r="D12" s="30">
        <v>1</v>
      </c>
      <c r="E12" s="160"/>
      <c r="F12" s="161">
        <f t="shared" ref="F12:F14" si="2">D12*E12</f>
        <v>0</v>
      </c>
      <c r="G12" s="755"/>
      <c r="H12" s="752"/>
      <c r="I12" s="161">
        <f t="shared" ref="I12:I14" si="3">IF(G12="X",F12,0)</f>
        <v>0</v>
      </c>
    </row>
    <row r="13" spans="1:12" s="1" customFormat="1" ht="18.75">
      <c r="A13" s="89"/>
      <c r="B13" s="29" t="s">
        <v>88</v>
      </c>
      <c r="C13" s="848" t="s">
        <v>0</v>
      </c>
      <c r="D13" s="30">
        <v>1</v>
      </c>
      <c r="E13" s="160"/>
      <c r="F13" s="161">
        <f t="shared" si="2"/>
        <v>0</v>
      </c>
      <c r="G13" s="755"/>
      <c r="H13" s="752"/>
      <c r="I13" s="161">
        <f t="shared" si="3"/>
        <v>0</v>
      </c>
    </row>
    <row r="14" spans="1:12" s="1" customFormat="1" ht="27.75" thickBot="1">
      <c r="A14" s="89"/>
      <c r="B14" s="29" t="s">
        <v>84</v>
      </c>
      <c r="C14" s="848" t="s">
        <v>0</v>
      </c>
      <c r="D14" s="30">
        <v>1</v>
      </c>
      <c r="E14" s="877"/>
      <c r="F14" s="161">
        <f t="shared" si="2"/>
        <v>0</v>
      </c>
      <c r="G14" s="755"/>
      <c r="H14" s="752"/>
      <c r="I14" s="161">
        <f t="shared" si="3"/>
        <v>0</v>
      </c>
    </row>
    <row r="15" spans="1:12" s="1" customFormat="1" ht="18.75" thickBot="1">
      <c r="A15" s="90"/>
      <c r="B15" s="81" t="s">
        <v>83</v>
      </c>
      <c r="C15" s="81"/>
      <c r="D15" s="82"/>
      <c r="E15" s="849"/>
      <c r="F15" s="854">
        <f>SUM(F11:F14)</f>
        <v>0</v>
      </c>
      <c r="G15" s="82"/>
      <c r="H15" s="83"/>
      <c r="I15" s="854">
        <f>SUM(I11:I14)</f>
        <v>0</v>
      </c>
    </row>
    <row r="16" spans="1:12" s="1" customFormat="1" ht="18">
      <c r="A16" s="84"/>
      <c r="B16" s="85" t="s">
        <v>15</v>
      </c>
      <c r="C16" s="850"/>
      <c r="D16" s="86"/>
      <c r="E16" s="878"/>
      <c r="F16" s="860"/>
      <c r="G16" s="87"/>
      <c r="H16" s="88"/>
      <c r="I16" s="855"/>
    </row>
    <row r="17" spans="1:9" s="1" customFormat="1" ht="18.75">
      <c r="A17" s="89"/>
      <c r="B17" s="29" t="s">
        <v>50</v>
      </c>
      <c r="C17" s="848" t="s">
        <v>0</v>
      </c>
      <c r="D17" s="30">
        <v>1</v>
      </c>
      <c r="E17" s="160"/>
      <c r="F17" s="161">
        <f t="shared" ref="F17:F18" si="4">D17*E17</f>
        <v>0</v>
      </c>
      <c r="G17" s="755"/>
      <c r="H17" s="752"/>
      <c r="I17" s="161">
        <f t="shared" ref="I17:I18" si="5">IF(G17="X",F17,0)</f>
        <v>0</v>
      </c>
    </row>
    <row r="18" spans="1:9" s="1" customFormat="1" ht="41.25" thickBot="1">
      <c r="A18" s="89"/>
      <c r="B18" s="29" t="s">
        <v>16</v>
      </c>
      <c r="C18" s="848" t="s">
        <v>0</v>
      </c>
      <c r="D18" s="30">
        <v>1</v>
      </c>
      <c r="E18" s="877"/>
      <c r="F18" s="161">
        <f t="shared" si="4"/>
        <v>0</v>
      </c>
      <c r="G18" s="755"/>
      <c r="H18" s="752"/>
      <c r="I18" s="161">
        <f t="shared" si="5"/>
        <v>0</v>
      </c>
    </row>
    <row r="19" spans="1:9" s="1" customFormat="1" ht="18.75" thickBot="1">
      <c r="A19" s="90"/>
      <c r="B19" s="81" t="s">
        <v>17</v>
      </c>
      <c r="C19" s="81"/>
      <c r="D19" s="82"/>
      <c r="E19" s="849"/>
      <c r="F19" s="854">
        <f>SUM(F16:F18)</f>
        <v>0</v>
      </c>
      <c r="G19" s="82"/>
      <c r="H19" s="83"/>
      <c r="I19" s="854">
        <f>SUM(I16:I18)</f>
        <v>0</v>
      </c>
    </row>
    <row r="20" spans="1:9" s="1" customFormat="1" ht="18">
      <c r="A20" s="84"/>
      <c r="B20" s="85" t="s">
        <v>18</v>
      </c>
      <c r="C20" s="850"/>
      <c r="D20" s="86"/>
      <c r="E20" s="878"/>
      <c r="F20" s="860"/>
      <c r="G20" s="87"/>
      <c r="H20" s="88"/>
      <c r="I20" s="855"/>
    </row>
    <row r="21" spans="1:9" s="1" customFormat="1" ht="18.75">
      <c r="A21" s="89"/>
      <c r="B21" s="29" t="s">
        <v>53</v>
      </c>
      <c r="C21" s="848" t="s">
        <v>0</v>
      </c>
      <c r="D21" s="34">
        <v>1</v>
      </c>
      <c r="E21" s="160"/>
      <c r="F21" s="161">
        <f t="shared" ref="F21:F28" si="6">D21*E21</f>
        <v>0</v>
      </c>
      <c r="G21" s="755"/>
      <c r="H21" s="752"/>
      <c r="I21" s="161">
        <f t="shared" ref="I21:I28" si="7">IF(G21="X",F21,0)</f>
        <v>0</v>
      </c>
    </row>
    <row r="22" spans="1:9" s="1" customFormat="1" ht="18.75">
      <c r="A22" s="89"/>
      <c r="B22" s="29" t="s">
        <v>54</v>
      </c>
      <c r="C22" s="848" t="s">
        <v>31</v>
      </c>
      <c r="D22" s="34">
        <v>160</v>
      </c>
      <c r="E22" s="160"/>
      <c r="F22" s="161">
        <f t="shared" si="6"/>
        <v>0</v>
      </c>
      <c r="G22" s="755"/>
      <c r="H22" s="752"/>
      <c r="I22" s="161">
        <f t="shared" si="7"/>
        <v>0</v>
      </c>
    </row>
    <row r="23" spans="1:9" s="1" customFormat="1" ht="18.75">
      <c r="A23" s="89"/>
      <c r="B23" s="29" t="s">
        <v>55</v>
      </c>
      <c r="C23" s="848" t="s">
        <v>0</v>
      </c>
      <c r="D23" s="34">
        <v>1</v>
      </c>
      <c r="E23" s="160"/>
      <c r="F23" s="161">
        <f t="shared" si="6"/>
        <v>0</v>
      </c>
      <c r="G23" s="755"/>
      <c r="H23" s="752"/>
      <c r="I23" s="161">
        <f t="shared" si="7"/>
        <v>0</v>
      </c>
    </row>
    <row r="24" spans="1:9" s="1" customFormat="1" ht="18.75">
      <c r="A24" s="89"/>
      <c r="B24" s="29" t="s">
        <v>56</v>
      </c>
      <c r="C24" s="848" t="s">
        <v>0</v>
      </c>
      <c r="D24" s="30">
        <v>1</v>
      </c>
      <c r="E24" s="160"/>
      <c r="F24" s="161">
        <f t="shared" si="6"/>
        <v>0</v>
      </c>
      <c r="G24" s="755"/>
      <c r="H24" s="752"/>
      <c r="I24" s="161">
        <f t="shared" si="7"/>
        <v>0</v>
      </c>
    </row>
    <row r="25" spans="1:9" s="1" customFormat="1" ht="18.75">
      <c r="A25" s="89"/>
      <c r="B25" s="29" t="s">
        <v>57</v>
      </c>
      <c r="C25" s="848" t="s">
        <v>0</v>
      </c>
      <c r="D25" s="30">
        <v>1</v>
      </c>
      <c r="E25" s="160"/>
      <c r="F25" s="161">
        <f t="shared" si="6"/>
        <v>0</v>
      </c>
      <c r="G25" s="755"/>
      <c r="H25" s="752"/>
      <c r="I25" s="161">
        <f t="shared" si="7"/>
        <v>0</v>
      </c>
    </row>
    <row r="26" spans="1:9" s="1" customFormat="1" ht="18.75">
      <c r="A26" s="89"/>
      <c r="B26" s="29" t="s">
        <v>58</v>
      </c>
      <c r="C26" s="848" t="s">
        <v>0</v>
      </c>
      <c r="D26" s="30">
        <v>1</v>
      </c>
      <c r="E26" s="160"/>
      <c r="F26" s="161">
        <f t="shared" si="6"/>
        <v>0</v>
      </c>
      <c r="G26" s="755"/>
      <c r="H26" s="752"/>
      <c r="I26" s="161">
        <f t="shared" si="7"/>
        <v>0</v>
      </c>
    </row>
    <row r="27" spans="1:9" s="1" customFormat="1" ht="18.75">
      <c r="A27" s="89"/>
      <c r="B27" s="29" t="s">
        <v>33</v>
      </c>
      <c r="C27" s="848" t="s">
        <v>0</v>
      </c>
      <c r="D27" s="30">
        <v>1</v>
      </c>
      <c r="E27" s="160"/>
      <c r="F27" s="161">
        <f t="shared" si="6"/>
        <v>0</v>
      </c>
      <c r="G27" s="755"/>
      <c r="H27" s="752"/>
      <c r="I27" s="161">
        <f t="shared" si="7"/>
        <v>0</v>
      </c>
    </row>
    <row r="28" spans="1:9" s="1" customFormat="1" ht="27">
      <c r="A28" s="89"/>
      <c r="B28" s="29" t="s">
        <v>82</v>
      </c>
      <c r="C28" s="848" t="s">
        <v>0</v>
      </c>
      <c r="D28" s="30">
        <v>2</v>
      </c>
      <c r="E28" s="160"/>
      <c r="F28" s="161">
        <f t="shared" si="6"/>
        <v>0</v>
      </c>
      <c r="G28" s="755"/>
      <c r="H28" s="752"/>
      <c r="I28" s="161">
        <f t="shared" si="7"/>
        <v>0</v>
      </c>
    </row>
    <row r="29" spans="1:9" s="1" customFormat="1" ht="18">
      <c r="A29" s="89"/>
      <c r="B29" s="29"/>
      <c r="C29" s="848"/>
      <c r="D29" s="30"/>
      <c r="E29" s="876"/>
      <c r="F29" s="859"/>
      <c r="G29" s="31"/>
      <c r="H29" s="9"/>
      <c r="I29" s="853"/>
    </row>
    <row r="30" spans="1:9" s="1" customFormat="1" ht="18.75">
      <c r="A30" s="89"/>
      <c r="B30" s="29" t="s">
        <v>35</v>
      </c>
      <c r="C30" s="848" t="s">
        <v>0</v>
      </c>
      <c r="D30" s="30">
        <v>1</v>
      </c>
      <c r="E30" s="160"/>
      <c r="F30" s="161">
        <f t="shared" ref="F30:F31" si="8">D30*E30</f>
        <v>0</v>
      </c>
      <c r="G30" s="755"/>
      <c r="H30" s="752"/>
      <c r="I30" s="161">
        <f t="shared" ref="I30:I31" si="9">IF(G30="X",F30,0)</f>
        <v>0</v>
      </c>
    </row>
    <row r="31" spans="1:9" s="1" customFormat="1" ht="19.5" thickBot="1">
      <c r="A31" s="89"/>
      <c r="B31" s="29" t="s">
        <v>34</v>
      </c>
      <c r="C31" s="848" t="s">
        <v>0</v>
      </c>
      <c r="D31" s="30">
        <v>2</v>
      </c>
      <c r="E31" s="877"/>
      <c r="F31" s="161">
        <f t="shared" si="8"/>
        <v>0</v>
      </c>
      <c r="G31" s="755"/>
      <c r="H31" s="752"/>
      <c r="I31" s="161">
        <f t="shared" si="9"/>
        <v>0</v>
      </c>
    </row>
    <row r="32" spans="1:9" s="1" customFormat="1" ht="18.75" thickBot="1">
      <c r="A32" s="90"/>
      <c r="B32" s="81" t="s">
        <v>19</v>
      </c>
      <c r="C32" s="81"/>
      <c r="D32" s="82"/>
      <c r="E32" s="849"/>
      <c r="F32" s="854">
        <f>SUM(F20:F31)</f>
        <v>0</v>
      </c>
      <c r="G32" s="82"/>
      <c r="H32" s="83"/>
      <c r="I32" s="854">
        <f>SUM(I20:I31)</f>
        <v>0</v>
      </c>
    </row>
    <row r="33" spans="1:9" s="1" customFormat="1" ht="18">
      <c r="A33" s="84"/>
      <c r="B33" s="85" t="s">
        <v>36</v>
      </c>
      <c r="C33" s="850"/>
      <c r="D33" s="879"/>
      <c r="E33" s="878"/>
      <c r="F33" s="860"/>
      <c r="G33" s="87"/>
      <c r="H33" s="88"/>
      <c r="I33" s="856"/>
    </row>
    <row r="34" spans="1:9" s="1" customFormat="1" ht="18.75">
      <c r="A34" s="89"/>
      <c r="B34" s="29" t="s">
        <v>85</v>
      </c>
      <c r="C34" s="848" t="s">
        <v>31</v>
      </c>
      <c r="D34" s="880">
        <v>18</v>
      </c>
      <c r="E34" s="160"/>
      <c r="F34" s="161">
        <f t="shared" ref="F34:F39" si="10">D34*E34</f>
        <v>0</v>
      </c>
      <c r="G34" s="755"/>
      <c r="H34" s="752"/>
      <c r="I34" s="161">
        <f t="shared" ref="I34:I39" si="11">IF(G34="X",F34,0)</f>
        <v>0</v>
      </c>
    </row>
    <row r="35" spans="1:9" s="1" customFormat="1" ht="18.75">
      <c r="A35" s="89"/>
      <c r="B35" s="29" t="s">
        <v>86</v>
      </c>
      <c r="C35" s="848" t="s">
        <v>31</v>
      </c>
      <c r="D35" s="880">
        <v>55</v>
      </c>
      <c r="E35" s="160"/>
      <c r="F35" s="161">
        <f t="shared" si="10"/>
        <v>0</v>
      </c>
      <c r="G35" s="755"/>
      <c r="H35" s="752"/>
      <c r="I35" s="161">
        <f t="shared" si="11"/>
        <v>0</v>
      </c>
    </row>
    <row r="36" spans="1:9" s="1" customFormat="1" ht="18.75">
      <c r="A36" s="89"/>
      <c r="B36" s="29" t="s">
        <v>37</v>
      </c>
      <c r="C36" s="848" t="s">
        <v>31</v>
      </c>
      <c r="D36" s="880">
        <v>100</v>
      </c>
      <c r="E36" s="160"/>
      <c r="F36" s="161">
        <f t="shared" si="10"/>
        <v>0</v>
      </c>
      <c r="G36" s="755"/>
      <c r="H36" s="752"/>
      <c r="I36" s="161">
        <f t="shared" si="11"/>
        <v>0</v>
      </c>
    </row>
    <row r="37" spans="1:9" s="1" customFormat="1" ht="18.75">
      <c r="A37" s="89"/>
      <c r="B37" s="29" t="s">
        <v>38</v>
      </c>
      <c r="C37" s="848" t="s">
        <v>31</v>
      </c>
      <c r="D37" s="880">
        <v>100</v>
      </c>
      <c r="E37" s="160"/>
      <c r="F37" s="161">
        <f t="shared" si="10"/>
        <v>0</v>
      </c>
      <c r="G37" s="755"/>
      <c r="H37" s="752"/>
      <c r="I37" s="161">
        <f t="shared" si="11"/>
        <v>0</v>
      </c>
    </row>
    <row r="38" spans="1:9" s="1" customFormat="1" ht="14.45" customHeight="1">
      <c r="A38" s="89"/>
      <c r="B38" s="29" t="s">
        <v>39</v>
      </c>
      <c r="C38" s="848" t="s">
        <v>0</v>
      </c>
      <c r="D38" s="880">
        <v>1</v>
      </c>
      <c r="E38" s="160"/>
      <c r="F38" s="161">
        <f t="shared" si="10"/>
        <v>0</v>
      </c>
      <c r="G38" s="755"/>
      <c r="H38" s="752"/>
      <c r="I38" s="161">
        <f t="shared" si="11"/>
        <v>0</v>
      </c>
    </row>
    <row r="39" spans="1:9" s="1" customFormat="1" ht="27.75" thickBot="1">
      <c r="A39" s="89"/>
      <c r="B39" s="29" t="s">
        <v>40</v>
      </c>
      <c r="C39" s="848" t="s">
        <v>0</v>
      </c>
      <c r="D39" s="881">
        <v>1</v>
      </c>
      <c r="E39" s="877"/>
      <c r="F39" s="161">
        <f t="shared" si="10"/>
        <v>0</v>
      </c>
      <c r="G39" s="755"/>
      <c r="H39" s="752"/>
      <c r="I39" s="161">
        <f t="shared" si="11"/>
        <v>0</v>
      </c>
    </row>
    <row r="40" spans="1:9" s="1" customFormat="1" ht="18.75" thickBot="1">
      <c r="A40" s="90"/>
      <c r="B40" s="81" t="s">
        <v>41</v>
      </c>
      <c r="C40" s="81"/>
      <c r="D40" s="82"/>
      <c r="E40" s="849"/>
      <c r="F40" s="854">
        <f>SUM(F33:F39)</f>
        <v>0</v>
      </c>
      <c r="G40" s="82"/>
      <c r="H40" s="83"/>
      <c r="I40" s="854">
        <f>SUM(I33:I39)</f>
        <v>0</v>
      </c>
    </row>
    <row r="41" spans="1:9" s="1" customFormat="1" ht="18">
      <c r="A41" s="84"/>
      <c r="B41" s="85" t="s">
        <v>20</v>
      </c>
      <c r="C41" s="850"/>
      <c r="D41" s="86"/>
      <c r="E41" s="878"/>
      <c r="F41" s="860"/>
      <c r="G41" s="87"/>
      <c r="H41" s="88"/>
      <c r="I41" s="856"/>
    </row>
    <row r="42" spans="1:9" s="1" customFormat="1" ht="18.75">
      <c r="A42" s="89"/>
      <c r="B42" s="29" t="s">
        <v>27</v>
      </c>
      <c r="C42" s="848" t="s">
        <v>5</v>
      </c>
      <c r="D42" s="30">
        <v>1</v>
      </c>
      <c r="E42" s="160"/>
      <c r="F42" s="161">
        <f t="shared" ref="F42:F44" si="12">D42*E42</f>
        <v>0</v>
      </c>
      <c r="G42" s="755"/>
      <c r="H42" s="752"/>
      <c r="I42" s="161">
        <f t="shared" ref="I42:I44" si="13">IF(G42="X",F42,0)</f>
        <v>0</v>
      </c>
    </row>
    <row r="43" spans="1:9" s="1" customFormat="1" ht="18.75">
      <c r="A43" s="89"/>
      <c r="B43" s="29" t="s">
        <v>59</v>
      </c>
      <c r="C43" s="848" t="s">
        <v>5</v>
      </c>
      <c r="D43" s="30">
        <v>5</v>
      </c>
      <c r="E43" s="160"/>
      <c r="F43" s="161">
        <f t="shared" si="12"/>
        <v>0</v>
      </c>
      <c r="G43" s="755"/>
      <c r="H43" s="752"/>
      <c r="I43" s="161">
        <f t="shared" si="13"/>
        <v>0</v>
      </c>
    </row>
    <row r="44" spans="1:9" s="1" customFormat="1" ht="19.5" thickBot="1">
      <c r="A44" s="89"/>
      <c r="B44" s="29" t="s">
        <v>81</v>
      </c>
      <c r="C44" s="848" t="s">
        <v>5</v>
      </c>
      <c r="D44" s="30">
        <v>3</v>
      </c>
      <c r="E44" s="877"/>
      <c r="F44" s="161">
        <f t="shared" si="12"/>
        <v>0</v>
      </c>
      <c r="G44" s="755"/>
      <c r="H44" s="752"/>
      <c r="I44" s="161">
        <f t="shared" si="13"/>
        <v>0</v>
      </c>
    </row>
    <row r="45" spans="1:9" s="1" customFormat="1" ht="18.75" thickBot="1">
      <c r="A45" s="90"/>
      <c r="B45" s="81" t="s">
        <v>21</v>
      </c>
      <c r="C45" s="81"/>
      <c r="D45" s="82"/>
      <c r="E45" s="849"/>
      <c r="F45" s="854">
        <f>SUM(F41:F44)</f>
        <v>0</v>
      </c>
      <c r="G45" s="82"/>
      <c r="H45" s="83"/>
      <c r="I45" s="854">
        <f>SUM(I41:I44)</f>
        <v>0</v>
      </c>
    </row>
    <row r="46" spans="1:9" s="1" customFormat="1" ht="18">
      <c r="A46" s="84"/>
      <c r="B46" s="85" t="s">
        <v>22</v>
      </c>
      <c r="C46" s="850"/>
      <c r="D46" s="86"/>
      <c r="E46" s="878"/>
      <c r="F46" s="860"/>
      <c r="G46" s="87"/>
      <c r="H46" s="88"/>
      <c r="I46" s="856"/>
    </row>
    <row r="47" spans="1:9" s="1" customFormat="1" ht="18">
      <c r="A47" s="89"/>
      <c r="B47" s="36" t="s">
        <v>28</v>
      </c>
      <c r="C47" s="848"/>
      <c r="D47" s="34"/>
      <c r="E47" s="876"/>
      <c r="F47" s="859"/>
      <c r="G47" s="31"/>
      <c r="H47" s="9"/>
      <c r="I47" s="857"/>
    </row>
    <row r="48" spans="1:9" s="1" customFormat="1" ht="18.75">
      <c r="A48" s="89"/>
      <c r="B48" s="29" t="s">
        <v>60</v>
      </c>
      <c r="C48" s="848" t="s">
        <v>5</v>
      </c>
      <c r="D48" s="30">
        <v>7</v>
      </c>
      <c r="E48" s="160"/>
      <c r="F48" s="161">
        <f t="shared" ref="F48:F49" si="14">D48*E48</f>
        <v>0</v>
      </c>
      <c r="G48" s="755"/>
      <c r="H48" s="752"/>
      <c r="I48" s="161">
        <f t="shared" ref="I48:I49" si="15">IF(G48="X",F48,0)</f>
        <v>0</v>
      </c>
    </row>
    <row r="49" spans="1:9" s="1" customFormat="1" ht="18.75">
      <c r="A49" s="89"/>
      <c r="B49" s="29" t="s">
        <v>49</v>
      </c>
      <c r="C49" s="848" t="s">
        <v>5</v>
      </c>
      <c r="D49" s="30">
        <v>6</v>
      </c>
      <c r="E49" s="160"/>
      <c r="F49" s="161">
        <f t="shared" si="14"/>
        <v>0</v>
      </c>
      <c r="G49" s="755"/>
      <c r="H49" s="752"/>
      <c r="I49" s="161">
        <f t="shared" si="15"/>
        <v>0</v>
      </c>
    </row>
    <row r="50" spans="1:9" s="1" customFormat="1" ht="18">
      <c r="A50" s="89"/>
      <c r="B50" s="29"/>
      <c r="C50" s="848"/>
      <c r="D50" s="30"/>
      <c r="E50" s="876"/>
      <c r="F50" s="859"/>
      <c r="G50" s="31"/>
      <c r="H50" s="9"/>
      <c r="I50" s="853"/>
    </row>
    <row r="51" spans="1:9" s="1" customFormat="1" ht="18">
      <c r="A51" s="89"/>
      <c r="B51" s="36" t="s">
        <v>42</v>
      </c>
      <c r="C51" s="848"/>
      <c r="D51" s="30"/>
      <c r="E51" s="876"/>
      <c r="F51" s="859"/>
      <c r="G51" s="31"/>
      <c r="H51" s="9"/>
      <c r="I51" s="853"/>
    </row>
    <row r="52" spans="1:9" s="1" customFormat="1" ht="18.75">
      <c r="A52" s="89"/>
      <c r="B52" s="37" t="s">
        <v>43</v>
      </c>
      <c r="C52" s="848" t="s">
        <v>5</v>
      </c>
      <c r="D52" s="30">
        <v>5</v>
      </c>
      <c r="E52" s="160"/>
      <c r="F52" s="161">
        <f t="shared" ref="F52:F53" si="16">D52*E52</f>
        <v>0</v>
      </c>
      <c r="G52" s="755"/>
      <c r="H52" s="752"/>
      <c r="I52" s="161">
        <f t="shared" ref="I52:I53" si="17">IF(G52="X",F52,0)</f>
        <v>0</v>
      </c>
    </row>
    <row r="53" spans="1:9" s="1" customFormat="1" ht="19.5" thickBot="1">
      <c r="A53" s="89"/>
      <c r="B53" s="29" t="s">
        <v>44</v>
      </c>
      <c r="C53" s="848" t="s">
        <v>5</v>
      </c>
      <c r="D53" s="30">
        <v>1</v>
      </c>
      <c r="E53" s="877"/>
      <c r="F53" s="161">
        <f t="shared" si="16"/>
        <v>0</v>
      </c>
      <c r="G53" s="755"/>
      <c r="H53" s="752"/>
      <c r="I53" s="161">
        <f t="shared" si="17"/>
        <v>0</v>
      </c>
    </row>
    <row r="54" spans="1:9" s="1" customFormat="1" ht="18.75" thickBot="1">
      <c r="A54" s="90"/>
      <c r="B54" s="81" t="s">
        <v>23</v>
      </c>
      <c r="C54" s="81"/>
      <c r="D54" s="82"/>
      <c r="E54" s="849"/>
      <c r="F54" s="854">
        <f>SUM(F46:F53)</f>
        <v>0</v>
      </c>
      <c r="G54" s="82"/>
      <c r="H54" s="83"/>
      <c r="I54" s="854">
        <f>SUM(I46:I53)</f>
        <v>0</v>
      </c>
    </row>
    <row r="55" spans="1:9" s="1" customFormat="1" ht="18">
      <c r="A55" s="84"/>
      <c r="B55" s="85" t="s">
        <v>29</v>
      </c>
      <c r="C55" s="850"/>
      <c r="D55" s="86"/>
      <c r="E55" s="878"/>
      <c r="F55" s="860"/>
      <c r="G55" s="87"/>
      <c r="H55" s="88"/>
      <c r="I55" s="855"/>
    </row>
    <row r="56" spans="1:9" s="1" customFormat="1" ht="18.75">
      <c r="A56" s="89"/>
      <c r="B56" s="29" t="s">
        <v>62</v>
      </c>
      <c r="C56" s="848" t="s">
        <v>0</v>
      </c>
      <c r="D56" s="30">
        <v>1</v>
      </c>
      <c r="E56" s="160"/>
      <c r="F56" s="161">
        <f t="shared" ref="F56:F59" si="18">D56*E56</f>
        <v>0</v>
      </c>
      <c r="G56" s="755"/>
      <c r="H56" s="752"/>
      <c r="I56" s="161">
        <f t="shared" ref="I56:I59" si="19">IF(G56="X",F56,0)</f>
        <v>0</v>
      </c>
    </row>
    <row r="57" spans="1:9" s="1" customFormat="1" ht="18.75">
      <c r="A57" s="89"/>
      <c r="B57" s="29" t="s">
        <v>80</v>
      </c>
      <c r="C57" s="848" t="s">
        <v>0</v>
      </c>
      <c r="D57" s="30">
        <v>3</v>
      </c>
      <c r="E57" s="160"/>
      <c r="F57" s="161">
        <f t="shared" si="18"/>
        <v>0</v>
      </c>
      <c r="G57" s="755"/>
      <c r="H57" s="752"/>
      <c r="I57" s="161">
        <f t="shared" si="19"/>
        <v>0</v>
      </c>
    </row>
    <row r="58" spans="1:9" s="1" customFormat="1" ht="27">
      <c r="A58" s="89"/>
      <c r="B58" s="29" t="s">
        <v>45</v>
      </c>
      <c r="C58" s="848" t="s">
        <v>31</v>
      </c>
      <c r="D58" s="30">
        <v>150</v>
      </c>
      <c r="E58" s="160"/>
      <c r="F58" s="161">
        <f t="shared" si="18"/>
        <v>0</v>
      </c>
      <c r="G58" s="755"/>
      <c r="H58" s="752"/>
      <c r="I58" s="161">
        <f t="shared" si="19"/>
        <v>0</v>
      </c>
    </row>
    <row r="59" spans="1:9" s="1" customFormat="1" ht="19.5" thickBot="1">
      <c r="A59" s="89"/>
      <c r="B59" s="29" t="s">
        <v>46</v>
      </c>
      <c r="C59" s="848" t="s">
        <v>0</v>
      </c>
      <c r="D59" s="30">
        <v>1</v>
      </c>
      <c r="E59" s="877"/>
      <c r="F59" s="161">
        <f t="shared" si="18"/>
        <v>0</v>
      </c>
      <c r="G59" s="755"/>
      <c r="H59" s="752"/>
      <c r="I59" s="161">
        <f t="shared" si="19"/>
        <v>0</v>
      </c>
    </row>
    <row r="60" spans="1:9" s="1" customFormat="1" ht="18.75" thickBot="1">
      <c r="A60" s="90"/>
      <c r="B60" s="81" t="s">
        <v>30</v>
      </c>
      <c r="C60" s="81"/>
      <c r="D60" s="82"/>
      <c r="E60" s="849"/>
      <c r="F60" s="854">
        <f>SUM(F55:F59)</f>
        <v>0</v>
      </c>
      <c r="G60" s="82"/>
      <c r="H60" s="83"/>
      <c r="I60" s="854">
        <f>SUM(I55:I59)</f>
        <v>0</v>
      </c>
    </row>
    <row r="61" spans="1:9" s="1" customFormat="1" ht="18">
      <c r="A61" s="84"/>
      <c r="B61" s="85" t="s">
        <v>24</v>
      </c>
      <c r="C61" s="850"/>
      <c r="D61" s="86"/>
      <c r="E61" s="878"/>
      <c r="F61" s="860"/>
      <c r="G61" s="87"/>
      <c r="H61" s="88"/>
      <c r="I61" s="856"/>
    </row>
    <row r="62" spans="1:9" s="1" customFormat="1" ht="18.75">
      <c r="A62" s="89"/>
      <c r="B62" s="29" t="s">
        <v>61</v>
      </c>
      <c r="C62" s="848" t="s">
        <v>0</v>
      </c>
      <c r="D62" s="30">
        <v>1</v>
      </c>
      <c r="E62" s="160"/>
      <c r="F62" s="161">
        <f t="shared" ref="F62:F64" si="20">D62*E62</f>
        <v>0</v>
      </c>
      <c r="G62" s="755"/>
      <c r="H62" s="752"/>
      <c r="I62" s="161">
        <f t="shared" ref="I62:I64" si="21">IF(G62="X",F62,0)</f>
        <v>0</v>
      </c>
    </row>
    <row r="63" spans="1:9" s="1" customFormat="1" ht="18.75">
      <c r="A63" s="89"/>
      <c r="B63" s="29" t="s">
        <v>47</v>
      </c>
      <c r="C63" s="848" t="s">
        <v>5</v>
      </c>
      <c r="D63" s="30">
        <v>1</v>
      </c>
      <c r="E63" s="160"/>
      <c r="F63" s="161">
        <f t="shared" si="20"/>
        <v>0</v>
      </c>
      <c r="G63" s="755"/>
      <c r="H63" s="752"/>
      <c r="I63" s="161">
        <f t="shared" si="21"/>
        <v>0</v>
      </c>
    </row>
    <row r="64" spans="1:9" s="1" customFormat="1" ht="19.5" thickBot="1">
      <c r="A64" s="89"/>
      <c r="B64" s="29" t="s">
        <v>48</v>
      </c>
      <c r="C64" s="848" t="s">
        <v>0</v>
      </c>
      <c r="D64" s="30">
        <v>1</v>
      </c>
      <c r="E64" s="877"/>
      <c r="F64" s="161">
        <f t="shared" si="20"/>
        <v>0</v>
      </c>
      <c r="G64" s="755"/>
      <c r="H64" s="752"/>
      <c r="I64" s="161">
        <f t="shared" si="21"/>
        <v>0</v>
      </c>
    </row>
    <row r="65" spans="1:12" s="1" customFormat="1" ht="18.75" customHeight="1" thickBot="1">
      <c r="A65" s="90"/>
      <c r="B65" s="81" t="s">
        <v>25</v>
      </c>
      <c r="C65" s="81"/>
      <c r="D65" s="82"/>
      <c r="E65" s="849"/>
      <c r="F65" s="854">
        <f>SUM(F61:F64)</f>
        <v>0</v>
      </c>
      <c r="G65" s="82"/>
      <c r="H65" s="83"/>
      <c r="I65" s="854">
        <f>SUM(I61:I64)</f>
        <v>0</v>
      </c>
    </row>
    <row r="66" spans="1:12" s="1" customFormat="1" ht="7.5" customHeight="1" thickBot="1">
      <c r="A66" s="96"/>
      <c r="B66" s="982"/>
      <c r="C66" s="982"/>
      <c r="D66" s="982"/>
      <c r="E66" s="982"/>
      <c r="F66" s="982"/>
      <c r="G66" s="982"/>
      <c r="H66" s="982"/>
      <c r="I66" s="983"/>
    </row>
    <row r="67" spans="1:12" s="1" customFormat="1" ht="18">
      <c r="A67" s="95"/>
      <c r="B67" s="862" t="s">
        <v>32</v>
      </c>
      <c r="C67" s="863"/>
      <c r="D67" s="863"/>
      <c r="E67" s="863"/>
      <c r="F67" s="106">
        <f>+F65+F60+F54+F45+F40+F32+F19+F10</f>
        <v>0</v>
      </c>
      <c r="G67" s="863"/>
      <c r="H67" s="98"/>
      <c r="I67" s="106">
        <f>+I65+I60+I54+I45+I40+I32+I19+I10</f>
        <v>0</v>
      </c>
      <c r="K67" s="4"/>
      <c r="L67" s="4"/>
    </row>
    <row r="68" spans="1:12" s="1" customFormat="1" ht="18">
      <c r="A68" s="95"/>
      <c r="B68" s="864" t="s">
        <v>1</v>
      </c>
      <c r="C68" s="865"/>
      <c r="D68" s="865"/>
      <c r="E68" s="865"/>
      <c r="F68" s="107">
        <f>F67*0.2</f>
        <v>0</v>
      </c>
      <c r="G68" s="865"/>
      <c r="H68" s="79"/>
      <c r="I68" s="107">
        <f>I67*0.2</f>
        <v>0</v>
      </c>
    </row>
    <row r="69" spans="1:12" s="1" customFormat="1" ht="18.75" thickBot="1">
      <c r="A69" s="90"/>
      <c r="B69" s="866" t="s">
        <v>26</v>
      </c>
      <c r="C69" s="867"/>
      <c r="D69" s="867"/>
      <c r="E69" s="867"/>
      <c r="F69" s="108">
        <f>F67+F68</f>
        <v>0</v>
      </c>
      <c r="G69" s="867"/>
      <c r="H69" s="97"/>
      <c r="I69" s="108">
        <f>I67+I68</f>
        <v>0</v>
      </c>
    </row>
    <row r="70" spans="1:12" ht="18">
      <c r="A70" s="94"/>
      <c r="B70" s="99"/>
      <c r="C70" s="94"/>
      <c r="D70" s="100"/>
      <c r="E70" s="882"/>
      <c r="F70" s="99"/>
      <c r="G70" s="94"/>
      <c r="H70" s="871"/>
      <c r="I70" s="102"/>
    </row>
    <row r="71" spans="1:12" s="1" customFormat="1" ht="18">
      <c r="A71" s="89"/>
      <c r="B71" s="28" t="s">
        <v>63</v>
      </c>
      <c r="C71" s="868"/>
      <c r="D71" s="33"/>
      <c r="E71" s="883"/>
      <c r="F71" s="32"/>
      <c r="G71" s="872"/>
      <c r="H71" s="10"/>
      <c r="I71" s="103"/>
    </row>
    <row r="72" spans="1:12" s="1" customFormat="1" ht="18.75">
      <c r="A72" s="89"/>
      <c r="B72" s="29" t="s">
        <v>78</v>
      </c>
      <c r="C72" s="848" t="s">
        <v>0</v>
      </c>
      <c r="D72" s="38">
        <v>1</v>
      </c>
      <c r="E72" s="160"/>
      <c r="F72" s="161">
        <f t="shared" ref="F72:F74" si="22">D72*E72</f>
        <v>0</v>
      </c>
      <c r="G72" s="755"/>
      <c r="H72" s="752"/>
      <c r="I72" s="161">
        <f t="shared" ref="I72:I74" si="23">IF(G72="X",F72,0)</f>
        <v>0</v>
      </c>
    </row>
    <row r="73" spans="1:12" s="1" customFormat="1" ht="18.75">
      <c r="A73" s="89"/>
      <c r="B73" s="29" t="s">
        <v>79</v>
      </c>
      <c r="C73" s="848" t="s">
        <v>0</v>
      </c>
      <c r="D73" s="38">
        <v>1</v>
      </c>
      <c r="E73" s="160"/>
      <c r="F73" s="161">
        <f t="shared" si="22"/>
        <v>0</v>
      </c>
      <c r="G73" s="755"/>
      <c r="H73" s="752"/>
      <c r="I73" s="161">
        <f t="shared" si="23"/>
        <v>0</v>
      </c>
    </row>
    <row r="74" spans="1:12" s="1" customFormat="1" ht="18.75">
      <c r="A74" s="89"/>
      <c r="B74" s="29" t="s">
        <v>80</v>
      </c>
      <c r="C74" s="848" t="s">
        <v>0</v>
      </c>
      <c r="D74" s="30">
        <v>1</v>
      </c>
      <c r="E74" s="160"/>
      <c r="F74" s="161">
        <f t="shared" si="22"/>
        <v>0</v>
      </c>
      <c r="G74" s="755"/>
      <c r="H74" s="752"/>
      <c r="I74" s="161">
        <f t="shared" si="23"/>
        <v>0</v>
      </c>
    </row>
    <row r="75" spans="1:12" s="1" customFormat="1" ht="18">
      <c r="A75" s="95"/>
      <c r="B75" s="80" t="s">
        <v>64</v>
      </c>
      <c r="C75" s="869"/>
      <c r="D75" s="80"/>
      <c r="E75" s="884"/>
      <c r="F75" s="104">
        <f>SUM(F72:F74)</f>
        <v>0</v>
      </c>
      <c r="G75" s="869"/>
      <c r="H75" s="873"/>
      <c r="I75" s="104">
        <f>SUM(I72:I74)</f>
        <v>0</v>
      </c>
    </row>
    <row r="76" spans="1:12" s="1" customFormat="1" ht="18">
      <c r="A76" s="89"/>
      <c r="B76" s="28" t="s">
        <v>65</v>
      </c>
      <c r="C76" s="868"/>
      <c r="D76" s="33"/>
      <c r="E76" s="883"/>
      <c r="F76" s="32"/>
      <c r="G76" s="872"/>
      <c r="H76" s="10"/>
      <c r="I76" s="103"/>
    </row>
    <row r="77" spans="1:12" s="1" customFormat="1" ht="18.75">
      <c r="A77" s="89"/>
      <c r="B77" s="29" t="s">
        <v>71</v>
      </c>
      <c r="C77" s="848" t="s">
        <v>0</v>
      </c>
      <c r="D77" s="30">
        <v>2</v>
      </c>
      <c r="E77" s="160"/>
      <c r="F77" s="161">
        <f t="shared" ref="F77:F79" si="24">D77*E77</f>
        <v>0</v>
      </c>
      <c r="G77" s="755"/>
      <c r="H77" s="752"/>
      <c r="I77" s="161">
        <f t="shared" ref="I77:I79" si="25">IF(G77="X",F77,0)</f>
        <v>0</v>
      </c>
    </row>
    <row r="78" spans="1:12" s="1" customFormat="1" ht="18.75">
      <c r="A78" s="89"/>
      <c r="B78" s="29" t="s">
        <v>72</v>
      </c>
      <c r="C78" s="848" t="s">
        <v>0</v>
      </c>
      <c r="D78" s="30">
        <v>2</v>
      </c>
      <c r="E78" s="160"/>
      <c r="F78" s="161">
        <f t="shared" si="24"/>
        <v>0</v>
      </c>
      <c r="G78" s="755"/>
      <c r="H78" s="752"/>
      <c r="I78" s="161">
        <f t="shared" si="25"/>
        <v>0</v>
      </c>
    </row>
    <row r="79" spans="1:12" s="1" customFormat="1" ht="27">
      <c r="A79" s="89"/>
      <c r="B79" s="29" t="s">
        <v>73</v>
      </c>
      <c r="C79" s="848" t="s">
        <v>31</v>
      </c>
      <c r="D79" s="30">
        <v>50</v>
      </c>
      <c r="E79" s="160"/>
      <c r="F79" s="161">
        <f t="shared" si="24"/>
        <v>0</v>
      </c>
      <c r="G79" s="755"/>
      <c r="H79" s="752"/>
      <c r="I79" s="161">
        <f t="shared" si="25"/>
        <v>0</v>
      </c>
    </row>
    <row r="80" spans="1:12" s="1" customFormat="1" ht="18">
      <c r="A80" s="95"/>
      <c r="B80" s="80" t="s">
        <v>66</v>
      </c>
      <c r="C80" s="869"/>
      <c r="D80" s="80"/>
      <c r="E80" s="884"/>
      <c r="F80" s="104">
        <f>SUM(F77:F79)</f>
        <v>0</v>
      </c>
      <c r="G80" s="869"/>
      <c r="H80" s="873"/>
      <c r="I80" s="104">
        <f>SUM(I77:I79)</f>
        <v>0</v>
      </c>
    </row>
    <row r="81" spans="1:10" s="1" customFormat="1" ht="18">
      <c r="A81" s="89"/>
      <c r="B81" s="28" t="s">
        <v>67</v>
      </c>
      <c r="C81" s="868"/>
      <c r="D81" s="33"/>
      <c r="E81" s="883"/>
      <c r="F81" s="32"/>
      <c r="G81" s="872"/>
      <c r="H81" s="10"/>
      <c r="I81" s="103"/>
    </row>
    <row r="82" spans="1:10" s="1" customFormat="1" ht="18.75">
      <c r="A82" s="89"/>
      <c r="B82" s="29" t="s">
        <v>74</v>
      </c>
      <c r="C82" s="848" t="s">
        <v>0</v>
      </c>
      <c r="D82" s="30">
        <v>1</v>
      </c>
      <c r="E82" s="160"/>
      <c r="F82" s="161">
        <f t="shared" ref="F82:F84" si="26">D82*E82</f>
        <v>0</v>
      </c>
      <c r="G82" s="755"/>
      <c r="H82" s="752"/>
      <c r="I82" s="161">
        <f t="shared" ref="I82:I84" si="27">IF(G82="X",F82,0)</f>
        <v>0</v>
      </c>
    </row>
    <row r="83" spans="1:10" s="1" customFormat="1" ht="18.75">
      <c r="A83" s="89"/>
      <c r="B83" s="29" t="s">
        <v>75</v>
      </c>
      <c r="C83" s="848" t="s">
        <v>31</v>
      </c>
      <c r="D83" s="30">
        <v>160</v>
      </c>
      <c r="E83" s="160"/>
      <c r="F83" s="161">
        <f t="shared" si="26"/>
        <v>0</v>
      </c>
      <c r="G83" s="755"/>
      <c r="H83" s="752"/>
      <c r="I83" s="161">
        <f t="shared" si="27"/>
        <v>0</v>
      </c>
    </row>
    <row r="84" spans="1:10" s="1" customFormat="1" ht="18.75">
      <c r="A84" s="89"/>
      <c r="B84" s="29" t="s">
        <v>76</v>
      </c>
      <c r="C84" s="848" t="s">
        <v>0</v>
      </c>
      <c r="D84" s="30">
        <v>1</v>
      </c>
      <c r="E84" s="160"/>
      <c r="F84" s="161">
        <f t="shared" si="26"/>
        <v>0</v>
      </c>
      <c r="G84" s="755"/>
      <c r="H84" s="752"/>
      <c r="I84" s="161">
        <f t="shared" si="27"/>
        <v>0</v>
      </c>
    </row>
    <row r="85" spans="1:10" s="1" customFormat="1" ht="18">
      <c r="A85" s="95"/>
      <c r="B85" s="80" t="s">
        <v>68</v>
      </c>
      <c r="C85" s="869"/>
      <c r="D85" s="80"/>
      <c r="E85" s="884"/>
      <c r="F85" s="104">
        <f>SUM(F82:F84)</f>
        <v>0</v>
      </c>
      <c r="G85" s="869"/>
      <c r="H85" s="873"/>
      <c r="I85" s="104">
        <f>SUM(I82:I84)</f>
        <v>0</v>
      </c>
    </row>
    <row r="86" spans="1:10" s="1" customFormat="1" ht="18">
      <c r="A86" s="89"/>
      <c r="B86" s="28" t="s">
        <v>69</v>
      </c>
      <c r="C86" s="868"/>
      <c r="D86" s="33"/>
      <c r="E86" s="883"/>
      <c r="F86" s="32"/>
      <c r="G86" s="872"/>
      <c r="H86" s="10"/>
      <c r="I86" s="103"/>
    </row>
    <row r="87" spans="1:10" s="1" customFormat="1" ht="18.75">
      <c r="A87" s="89"/>
      <c r="B87" s="29" t="s">
        <v>77</v>
      </c>
      <c r="C87" s="848" t="s">
        <v>0</v>
      </c>
      <c r="D87" s="30">
        <v>17</v>
      </c>
      <c r="E87" s="160"/>
      <c r="F87" s="161">
        <f t="shared" ref="F87:F88" si="28">D87*E87</f>
        <v>0</v>
      </c>
      <c r="G87" s="755"/>
      <c r="H87" s="752"/>
      <c r="I87" s="161">
        <f t="shared" ref="I87:I88" si="29">IF(G87="X",F87,0)</f>
        <v>0</v>
      </c>
    </row>
    <row r="88" spans="1:10" s="1" customFormat="1" ht="18.75">
      <c r="A88" s="89"/>
      <c r="B88" s="29" t="s">
        <v>27</v>
      </c>
      <c r="C88" s="848" t="s">
        <v>0</v>
      </c>
      <c r="D88" s="30">
        <v>2</v>
      </c>
      <c r="E88" s="160"/>
      <c r="F88" s="161">
        <f t="shared" si="28"/>
        <v>0</v>
      </c>
      <c r="G88" s="755"/>
      <c r="H88" s="752"/>
      <c r="I88" s="161">
        <f t="shared" si="29"/>
        <v>0</v>
      </c>
    </row>
    <row r="89" spans="1:10" s="1" customFormat="1" ht="18.75" thickBot="1">
      <c r="A89" s="90"/>
      <c r="B89" s="101" t="s">
        <v>70</v>
      </c>
      <c r="C89" s="870"/>
      <c r="D89" s="101"/>
      <c r="E89" s="885"/>
      <c r="F89" s="105">
        <f>SUM(F87:F88)</f>
        <v>0</v>
      </c>
      <c r="G89" s="870"/>
      <c r="H89" s="874"/>
      <c r="I89" s="105">
        <f>SUM(I87:I88)</f>
        <v>0</v>
      </c>
    </row>
    <row r="90" spans="1:10" ht="18">
      <c r="H90" s="9"/>
    </row>
    <row r="91" spans="1:10" ht="18.75" thickBot="1">
      <c r="H91" s="9"/>
    </row>
    <row r="92" spans="1:10">
      <c r="B92" s="912" t="s">
        <v>763</v>
      </c>
      <c r="C92" s="665" t="s">
        <v>412</v>
      </c>
      <c r="D92" s="666">
        <f>F67</f>
        <v>0</v>
      </c>
      <c r="E92" s="666"/>
      <c r="F92" s="666"/>
      <c r="G92" s="979" t="s">
        <v>756</v>
      </c>
      <c r="H92" s="665" t="s">
        <v>412</v>
      </c>
      <c r="I92" s="667">
        <f>I67</f>
        <v>0</v>
      </c>
      <c r="J92" s="5"/>
    </row>
    <row r="93" spans="1:10">
      <c r="B93" s="914"/>
      <c r="C93" s="668" t="s">
        <v>413</v>
      </c>
      <c r="D93" s="669">
        <f>20%*D92</f>
        <v>0</v>
      </c>
      <c r="E93" s="669"/>
      <c r="F93" s="669"/>
      <c r="G93" s="980"/>
      <c r="H93" s="668" t="s">
        <v>413</v>
      </c>
      <c r="I93" s="671">
        <f>0.2*I92</f>
        <v>0</v>
      </c>
      <c r="J93" s="5"/>
    </row>
    <row r="94" spans="1:10" ht="15.75" thickBot="1">
      <c r="B94" s="916"/>
      <c r="C94" s="672" t="s">
        <v>414</v>
      </c>
      <c r="D94" s="673">
        <f>D92+D93</f>
        <v>0</v>
      </c>
      <c r="E94" s="673"/>
      <c r="F94" s="673"/>
      <c r="G94" s="981"/>
      <c r="H94" s="672" t="s">
        <v>414</v>
      </c>
      <c r="I94" s="674">
        <f>+I93+I92</f>
        <v>0</v>
      </c>
      <c r="J94" s="5"/>
    </row>
    <row r="95" spans="1:10" ht="18">
      <c r="E95" s="5"/>
      <c r="F95" s="5"/>
      <c r="G95" s="5"/>
      <c r="H95" s="9"/>
      <c r="I95" s="5"/>
      <c r="J95" s="5"/>
    </row>
    <row r="96" spans="1:10" ht="18">
      <c r="E96" s="5"/>
      <c r="F96" s="5"/>
      <c r="G96" s="5"/>
      <c r="H96" s="9"/>
      <c r="I96" s="5"/>
      <c r="J96" s="5"/>
    </row>
    <row r="97" spans="5:10" ht="18">
      <c r="E97" s="5"/>
      <c r="F97" s="5"/>
      <c r="G97" s="5"/>
      <c r="H97" s="9"/>
      <c r="I97" s="5"/>
      <c r="J97" s="5"/>
    </row>
    <row r="98" spans="5:10" ht="18">
      <c r="E98" s="5"/>
      <c r="F98" s="5"/>
      <c r="G98" s="5"/>
      <c r="H98" s="39"/>
      <c r="I98" s="5"/>
      <c r="J98" s="5"/>
    </row>
    <row r="99" spans="5:10" ht="18">
      <c r="E99" s="5"/>
      <c r="F99" s="5"/>
      <c r="G99" s="5"/>
      <c r="H99" s="39"/>
      <c r="I99" s="5"/>
      <c r="J99" s="5"/>
    </row>
    <row r="100" spans="5:10" ht="18">
      <c r="E100" s="5"/>
      <c r="F100" s="5"/>
      <c r="G100" s="5"/>
      <c r="H100" s="9"/>
      <c r="I100" s="5"/>
      <c r="J100" s="5"/>
    </row>
    <row r="101" spans="5:10" ht="18">
      <c r="E101" s="5"/>
      <c r="F101" s="5"/>
      <c r="G101" s="5"/>
      <c r="H101" s="9"/>
      <c r="I101" s="5"/>
      <c r="J101" s="5"/>
    </row>
    <row r="102" spans="5:10" ht="18">
      <c r="E102" s="5"/>
      <c r="F102" s="5"/>
      <c r="G102" s="5"/>
      <c r="H102" s="9"/>
      <c r="I102" s="5"/>
      <c r="J102" s="5"/>
    </row>
    <row r="103" spans="5:10" ht="18">
      <c r="E103" s="5"/>
      <c r="F103" s="5"/>
      <c r="G103" s="5"/>
      <c r="H103" s="9"/>
      <c r="I103" s="5"/>
      <c r="J103" s="5"/>
    </row>
    <row r="104" spans="5:10" ht="18">
      <c r="E104" s="5"/>
      <c r="F104" s="5"/>
      <c r="G104" s="5"/>
      <c r="H104" s="9"/>
      <c r="I104" s="5"/>
      <c r="J104" s="5"/>
    </row>
    <row r="105" spans="5:10" ht="18">
      <c r="E105" s="5"/>
      <c r="F105" s="5"/>
      <c r="G105" s="5"/>
      <c r="H105" s="9"/>
      <c r="I105" s="5"/>
      <c r="J105" s="5"/>
    </row>
    <row r="106" spans="5:10" ht="18">
      <c r="E106" s="5"/>
      <c r="F106" s="5"/>
      <c r="G106" s="5"/>
      <c r="H106" s="9"/>
      <c r="I106" s="5"/>
      <c r="J106" s="5"/>
    </row>
    <row r="107" spans="5:10" ht="18">
      <c r="E107" s="5"/>
      <c r="F107" s="5"/>
      <c r="G107" s="5"/>
      <c r="H107" s="9"/>
      <c r="I107" s="5"/>
      <c r="J107" s="5"/>
    </row>
    <row r="108" spans="5:10" ht="18">
      <c r="E108" s="5"/>
      <c r="F108" s="5"/>
      <c r="G108" s="5"/>
      <c r="H108" s="9"/>
      <c r="I108" s="5"/>
      <c r="J108" s="5"/>
    </row>
    <row r="109" spans="5:10" ht="18">
      <c r="E109" s="5"/>
      <c r="F109" s="5"/>
      <c r="G109" s="5"/>
      <c r="H109" s="9"/>
      <c r="I109" s="5"/>
      <c r="J109" s="5"/>
    </row>
    <row r="110" spans="5:10" ht="18">
      <c r="E110" s="5"/>
      <c r="F110" s="5"/>
      <c r="G110" s="5"/>
      <c r="H110" s="9"/>
      <c r="I110" s="5"/>
      <c r="J110" s="5"/>
    </row>
    <row r="111" spans="5:10" ht="18">
      <c r="E111" s="5"/>
      <c r="F111" s="5"/>
      <c r="G111" s="5"/>
      <c r="H111" s="9"/>
      <c r="I111" s="5"/>
      <c r="J111" s="5"/>
    </row>
    <row r="112" spans="5:10" ht="18">
      <c r="E112" s="5"/>
      <c r="F112" s="5"/>
      <c r="G112" s="5"/>
      <c r="H112" s="9"/>
      <c r="I112" s="5"/>
      <c r="J112" s="5"/>
    </row>
    <row r="113" spans="5:10" ht="18">
      <c r="E113" s="5"/>
      <c r="F113" s="5"/>
      <c r="G113" s="5"/>
      <c r="H113" s="9"/>
      <c r="I113" s="5"/>
      <c r="J113" s="5"/>
    </row>
    <row r="114" spans="5:10" ht="18">
      <c r="E114" s="5"/>
      <c r="F114" s="5"/>
      <c r="G114" s="5"/>
      <c r="H114" s="9"/>
      <c r="I114" s="5"/>
      <c r="J114" s="5"/>
    </row>
    <row r="115" spans="5:10" ht="18">
      <c r="E115" s="5"/>
      <c r="F115" s="5"/>
      <c r="G115" s="5"/>
      <c r="H115" s="9"/>
      <c r="I115" s="5"/>
      <c r="J115" s="5"/>
    </row>
    <row r="116" spans="5:10" ht="18">
      <c r="E116" s="5"/>
      <c r="F116" s="5"/>
      <c r="G116" s="5"/>
      <c r="H116" s="9"/>
      <c r="I116" s="5"/>
      <c r="J116" s="5"/>
    </row>
    <row r="117" spans="5:10" ht="18">
      <c r="E117" s="5"/>
      <c r="F117" s="5"/>
      <c r="G117" s="5"/>
      <c r="H117" s="9"/>
      <c r="I117" s="5"/>
      <c r="J117" s="5"/>
    </row>
    <row r="118" spans="5:10" ht="18">
      <c r="E118" s="5"/>
      <c r="F118" s="5"/>
      <c r="G118" s="5"/>
      <c r="H118" s="9"/>
      <c r="I118" s="5"/>
      <c r="J118" s="5"/>
    </row>
    <row r="119" spans="5:10" ht="18">
      <c r="E119" s="5"/>
      <c r="F119" s="5"/>
      <c r="G119" s="5"/>
      <c r="H119" s="9"/>
      <c r="I119" s="5"/>
      <c r="J119" s="5"/>
    </row>
    <row r="120" spans="5:10" ht="18">
      <c r="E120" s="5"/>
      <c r="F120" s="5"/>
      <c r="G120" s="5"/>
      <c r="H120" s="9"/>
      <c r="I120" s="5"/>
      <c r="J120" s="5"/>
    </row>
    <row r="121" spans="5:10" ht="15.75">
      <c r="E121" s="5"/>
      <c r="F121" s="5"/>
      <c r="G121" s="5"/>
      <c r="H121" s="15"/>
      <c r="I121" s="5"/>
      <c r="J121" s="5"/>
    </row>
    <row r="122" spans="5:10">
      <c r="E122" s="5"/>
      <c r="F122" s="5"/>
      <c r="G122" s="5"/>
      <c r="H122" s="40"/>
      <c r="I122" s="5"/>
      <c r="J122" s="5"/>
    </row>
    <row r="123" spans="5:10">
      <c r="E123" s="5"/>
      <c r="F123" s="5"/>
      <c r="G123" s="5"/>
      <c r="H123" s="40"/>
      <c r="I123" s="5"/>
      <c r="J123" s="5"/>
    </row>
    <row r="124" spans="5:10">
      <c r="E124" s="5"/>
      <c r="F124" s="5"/>
      <c r="G124" s="5"/>
      <c r="H124" s="19"/>
      <c r="I124" s="5"/>
      <c r="J124" s="5"/>
    </row>
    <row r="125" spans="5:10">
      <c r="E125" s="5"/>
      <c r="F125" s="5"/>
      <c r="G125" s="5"/>
      <c r="H125" s="41"/>
      <c r="I125" s="5"/>
      <c r="J125" s="5"/>
    </row>
    <row r="126" spans="5:10">
      <c r="E126" s="5"/>
      <c r="F126" s="5"/>
      <c r="G126" s="5"/>
      <c r="H126" s="41"/>
      <c r="I126" s="5"/>
      <c r="J126" s="5"/>
    </row>
    <row r="127" spans="5:10">
      <c r="E127" s="5"/>
      <c r="F127" s="5"/>
      <c r="G127" s="5"/>
      <c r="H127" s="24"/>
      <c r="I127" s="5"/>
      <c r="J127" s="5"/>
    </row>
    <row r="128" spans="5:10">
      <c r="E128" s="5"/>
      <c r="F128" s="5"/>
      <c r="G128" s="5"/>
      <c r="H128" s="24"/>
      <c r="I128" s="5"/>
      <c r="J128" s="5"/>
    </row>
    <row r="129" spans="5:10">
      <c r="E129" s="5"/>
      <c r="F129" s="5"/>
      <c r="G129" s="5"/>
      <c r="H129" s="42"/>
      <c r="I129" s="5"/>
      <c r="J129" s="5"/>
    </row>
    <row r="130" spans="5:10">
      <c r="E130" s="5"/>
      <c r="F130" s="5"/>
      <c r="G130" s="5"/>
      <c r="H130" s="35"/>
      <c r="I130" s="5"/>
      <c r="J130" s="5"/>
    </row>
    <row r="131" spans="5:10">
      <c r="E131" s="5"/>
      <c r="F131" s="5"/>
      <c r="G131" s="5"/>
      <c r="H131" s="35"/>
      <c r="I131" s="5"/>
      <c r="J131" s="5"/>
    </row>
    <row r="132" spans="5:10">
      <c r="E132" s="5"/>
      <c r="F132" s="5"/>
      <c r="G132" s="5"/>
      <c r="H132" s="35"/>
      <c r="I132" s="5"/>
      <c r="J132" s="5"/>
    </row>
    <row r="133" spans="5:10">
      <c r="E133" s="5"/>
      <c r="F133" s="5"/>
      <c r="G133" s="5"/>
      <c r="H133" s="35"/>
      <c r="I133" s="5"/>
      <c r="J133" s="5"/>
    </row>
    <row r="134" spans="5:10">
      <c r="E134" s="5"/>
      <c r="F134" s="5"/>
      <c r="G134" s="5"/>
      <c r="H134" s="35"/>
      <c r="I134" s="5"/>
      <c r="J134" s="5"/>
    </row>
    <row r="135" spans="5:10">
      <c r="E135" s="5"/>
      <c r="F135" s="5"/>
      <c r="G135" s="5"/>
      <c r="H135" s="35"/>
      <c r="I135" s="5"/>
      <c r="J135" s="5"/>
    </row>
    <row r="136" spans="5:10">
      <c r="E136" s="5"/>
      <c r="F136" s="5"/>
      <c r="G136" s="5"/>
      <c r="H136" s="35"/>
      <c r="I136" s="5"/>
      <c r="J136" s="5"/>
    </row>
    <row r="137" spans="5:10">
      <c r="E137" s="5"/>
      <c r="F137" s="5"/>
      <c r="G137" s="5"/>
      <c r="H137" s="35"/>
      <c r="I137" s="5"/>
      <c r="J137" s="5"/>
    </row>
    <row r="138" spans="5:10">
      <c r="E138" s="5"/>
      <c r="F138" s="5"/>
      <c r="G138" s="5"/>
      <c r="H138" s="35"/>
      <c r="I138" s="5"/>
      <c r="J138" s="5"/>
    </row>
    <row r="139" spans="5:10">
      <c r="E139" s="5"/>
      <c r="F139" s="5"/>
      <c r="G139" s="5"/>
      <c r="H139" s="35"/>
      <c r="I139" s="5"/>
      <c r="J139" s="5"/>
    </row>
    <row r="140" spans="5:10">
      <c r="E140" s="5"/>
      <c r="F140" s="5"/>
      <c r="G140" s="5"/>
      <c r="H140" s="35"/>
      <c r="I140" s="5"/>
      <c r="J140" s="5"/>
    </row>
  </sheetData>
  <sheetProtection formatRows="0" insertRows="0" deleteRows="0"/>
  <mergeCells count="4">
    <mergeCell ref="B1:H1"/>
    <mergeCell ref="B92:B94"/>
    <mergeCell ref="G92:G94"/>
    <mergeCell ref="B66:I66"/>
  </mergeCells>
  <phoneticPr fontId="23" type="noConversion"/>
  <conditionalFormatting sqref="E62:E64 E56:E59 E52:E53 E48:E49 E42:E44 E34:E39 E30:E31 E21:E28 E17:E18 E12:E14 E7:E9">
    <cfRule type="containsBlanks" dxfId="4" priority="4">
      <formula>LEN(TRIM(E7))=0</formula>
    </cfRule>
  </conditionalFormatting>
  <conditionalFormatting sqref="F62:F64 I62:I64 F56:F59 I56:I59 F52:F53 I52:I53 F48:F49 I48:I49 F42:F44 I42:I44 F34:F39 I34:I39 F30:F31 I30:I31 F21:F28 I21:I28 F17:F18 I17:I18 F12:F14 I12:I14 F7:F9 I7:I9">
    <cfRule type="cellIs" dxfId="3" priority="3" operator="equal">
      <formula>0</formula>
    </cfRule>
  </conditionalFormatting>
  <conditionalFormatting sqref="E87:E88 E82:E84 E77:E79 E72:E74">
    <cfRule type="containsBlanks" dxfId="2" priority="2">
      <formula>LEN(TRIM(E72))=0</formula>
    </cfRule>
  </conditionalFormatting>
  <conditionalFormatting sqref="F87:F88 I87:I88 F82:F84 I82:I84 F77:F79 I77:I79 F72:F74 I72:I74">
    <cfRule type="cellIs" dxfId="1" priority="1" operator="equal">
      <formula>0</formula>
    </cfRule>
  </conditionalFormatting>
  <dataValidations count="3">
    <dataValidation type="list" allowBlank="1" showInputMessage="1" showErrorMessage="1" sqref="H66" xr:uid="{00000000-0002-0000-0900-000000000000}">
      <formula1>"M,F,F&amp;M"</formula1>
    </dataValidation>
    <dataValidation type="list" allowBlank="1" showInputMessage="1" showErrorMessage="1" sqref="G7:G9 G12:G14 G17:G18 G21:G28 G30:G31 G34:G39 G42:G44 G48:G49 G52:G53 G56:G59 G62:G64 G72:G74 G77:G79 G82:G84 G87:G88" xr:uid="{00000000-0002-0000-0900-000002000000}">
      <formula1>"X"</formula1>
    </dataValidation>
    <dataValidation type="list" allowBlank="1" showInputMessage="1" showErrorMessage="1" prompt="Cette case ne doit être remplie que si la volonté de mécénat a été cochée." sqref="H7:H9 H12:H14 H17:H18 H30:H31 H21:H28 H34:H39 H42:H44 H52:H53 H48:H49 H56:H59 H62:H64 H72:H74 H77:H79 H82:H84 H87:H88" xr:uid="{4C3BB457-7ED3-4734-8450-7B654E2B3A70}">
      <formula1>$L$5:$L$7</formula1>
    </dataValidation>
  </dataValidations>
  <printOptions horizontalCentered="1" gridLines="1"/>
  <pageMargins left="0.70866141732283472" right="0.70866141732283472" top="0.74803149606299213" bottom="0.74803149606299213" header="0.31496062992125984" footer="0.31496062992125984"/>
  <pageSetup paperSize="9" scale="54" fitToHeight="0" orientation="portrait" useFirstPageNumber="1" r:id="rId1"/>
  <headerFooter>
    <oddHeader>&amp;LUniversité de Strasbourg&amp;CAppel à projet de mécénat de compétences</oddHeader>
    <oddFooter>&amp;LRestauration de la Serre de Bary&amp;C&amp;A&amp;R&amp;P / &amp;N</oddFooter>
  </headerFooter>
  <rowBreaks count="1" manualBreakCount="1">
    <brk id="45" max="8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05"/>
  <sheetViews>
    <sheetView showGridLines="0" showZeros="0" view="pageBreakPreview" zoomScaleNormal="100" zoomScaleSheetLayoutView="100" workbookViewId="0">
      <pane ySplit="3" topLeftCell="A4" activePane="bottomLeft" state="frozen"/>
      <selection pane="bottomLeft" activeCell="S1" sqref="S1:S1048576"/>
    </sheetView>
  </sheetViews>
  <sheetFormatPr baseColWidth="10" defaultColWidth="11.42578125" defaultRowHeight="12.75"/>
  <cols>
    <col min="1" max="1" width="4.140625" style="115" bestFit="1" customWidth="1"/>
    <col min="2" max="2" width="32.5703125" style="116" customWidth="1"/>
    <col min="3" max="3" width="6.85546875" style="117" customWidth="1"/>
    <col min="4" max="4" width="2.28515625" style="117" customWidth="1"/>
    <col min="5" max="5" width="6.85546875" style="117" customWidth="1"/>
    <col min="6" max="6" width="2.28515625" style="117" customWidth="1"/>
    <col min="7" max="7" width="6.85546875" style="117" customWidth="1"/>
    <col min="8" max="8" width="1.85546875" style="117" bestFit="1" customWidth="1"/>
    <col min="9" max="9" width="6.42578125" style="117" customWidth="1"/>
    <col min="10" max="10" width="14.85546875" style="118" customWidth="1"/>
    <col min="11" max="11" width="12.140625" style="119" bestFit="1" customWidth="1"/>
    <col min="12" max="13" width="9" style="120" customWidth="1"/>
    <col min="14" max="14" width="26" style="316" customWidth="1"/>
    <col min="15" max="15" width="26.5703125" style="316" customWidth="1"/>
    <col min="16" max="16" width="12.7109375" style="122" customWidth="1"/>
    <col min="17" max="18" width="11.42578125" style="123"/>
    <col min="19" max="19" width="0" style="123" hidden="1" customWidth="1"/>
    <col min="20" max="16384" width="11.42578125" style="123"/>
  </cols>
  <sheetData>
    <row r="1" spans="1:19" ht="74.25" customHeight="1" thickBot="1">
      <c r="B1" s="903" t="s">
        <v>760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4"/>
      <c r="N1" s="904"/>
      <c r="O1" s="904"/>
    </row>
    <row r="2" spans="1:19" ht="13.5" thickBot="1">
      <c r="A2" s="398"/>
      <c r="B2" s="399"/>
      <c r="C2" s="400"/>
      <c r="D2" s="400"/>
      <c r="E2" s="400"/>
      <c r="F2" s="400"/>
      <c r="G2" s="400"/>
      <c r="H2" s="400"/>
      <c r="I2" s="400"/>
      <c r="J2" s="401"/>
      <c r="K2" s="132"/>
      <c r="L2" s="344"/>
      <c r="M2" s="344"/>
      <c r="N2" s="262"/>
      <c r="O2" s="262"/>
      <c r="P2" s="403"/>
    </row>
    <row r="3" spans="1:19" s="129" customFormat="1" ht="87.75" customHeight="1" thickBot="1">
      <c r="A3" s="124" t="s">
        <v>2</v>
      </c>
      <c r="B3" s="940" t="s">
        <v>449</v>
      </c>
      <c r="C3" s="941"/>
      <c r="D3" s="941"/>
      <c r="E3" s="941"/>
      <c r="F3" s="941"/>
      <c r="G3" s="941"/>
      <c r="H3" s="941"/>
      <c r="I3" s="941"/>
      <c r="J3" s="128" t="s">
        <v>3</v>
      </c>
      <c r="K3" s="127" t="s">
        <v>196</v>
      </c>
      <c r="L3" s="128" t="s">
        <v>746</v>
      </c>
      <c r="M3" s="572" t="s">
        <v>757</v>
      </c>
      <c r="N3" s="128" t="s">
        <v>89</v>
      </c>
      <c r="O3" s="128" t="s">
        <v>765</v>
      </c>
      <c r="P3" s="572" t="s">
        <v>745</v>
      </c>
    </row>
    <row r="4" spans="1:19" s="129" customFormat="1" ht="11.45" customHeight="1">
      <c r="A4" s="298"/>
      <c r="B4" s="420"/>
      <c r="C4" s="132"/>
      <c r="D4" s="132"/>
      <c r="E4" s="132"/>
      <c r="F4" s="132"/>
      <c r="G4" s="132"/>
      <c r="H4" s="132"/>
      <c r="I4" s="132"/>
      <c r="J4" s="886"/>
      <c r="K4" s="891"/>
      <c r="L4" s="135"/>
      <c r="M4" s="651"/>
      <c r="N4" s="635"/>
      <c r="O4" s="636"/>
      <c r="P4" s="422"/>
    </row>
    <row r="5" spans="1:19" s="129" customFormat="1" ht="41.45" customHeight="1">
      <c r="A5" s="300"/>
      <c r="B5" s="975" t="s">
        <v>729</v>
      </c>
      <c r="C5" s="944"/>
      <c r="D5" s="944"/>
      <c r="E5" s="944"/>
      <c r="F5" s="944"/>
      <c r="G5" s="944"/>
      <c r="H5" s="944"/>
      <c r="I5" s="944"/>
      <c r="J5" s="887"/>
      <c r="K5" s="816"/>
      <c r="L5" s="141"/>
      <c r="M5" s="328"/>
      <c r="N5" s="231"/>
      <c r="O5" s="240"/>
      <c r="P5" s="423"/>
    </row>
    <row r="6" spans="1:19" ht="16.149999999999999" customHeight="1">
      <c r="A6" s="300"/>
      <c r="B6" s="333"/>
      <c r="C6" s="146"/>
      <c r="D6" s="146"/>
      <c r="E6" s="146"/>
      <c r="F6" s="146"/>
      <c r="G6" s="146"/>
      <c r="H6" s="146"/>
      <c r="I6" s="146"/>
      <c r="J6" s="208"/>
      <c r="K6" s="300"/>
      <c r="L6" s="149"/>
      <c r="M6" s="320"/>
      <c r="N6" s="231"/>
      <c r="O6" s="240"/>
      <c r="P6" s="574"/>
      <c r="S6" s="356" t="s">
        <v>767</v>
      </c>
    </row>
    <row r="7" spans="1:19" s="165" customFormat="1" ht="16.149999999999999" customHeight="1">
      <c r="A7" s="300" t="str">
        <f>IF(J7="","",MAX(A$4:A6)+1)</f>
        <v/>
      </c>
      <c r="B7" s="305"/>
      <c r="C7" s="152"/>
      <c r="D7" s="152"/>
      <c r="E7" s="152"/>
      <c r="F7" s="152"/>
      <c r="G7" s="152"/>
      <c r="H7" s="152"/>
      <c r="I7" s="152"/>
      <c r="J7" s="654"/>
      <c r="K7" s="892"/>
      <c r="L7" s="180"/>
      <c r="M7" s="661"/>
      <c r="N7" s="231"/>
      <c r="O7" s="240"/>
      <c r="P7" s="424"/>
      <c r="S7" s="369" t="s">
        <v>766</v>
      </c>
    </row>
    <row r="8" spans="1:19" ht="16.149999999999999" customHeight="1">
      <c r="A8" s="300" t="str">
        <f>IF(J8="","",MAX(A$4:A7)+1)</f>
        <v/>
      </c>
      <c r="B8" s="337" t="s">
        <v>729</v>
      </c>
      <c r="C8" s="152"/>
      <c r="D8" s="152"/>
      <c r="E8" s="152"/>
      <c r="F8" s="152"/>
      <c r="G8" s="152"/>
      <c r="H8" s="152"/>
      <c r="I8" s="152"/>
      <c r="J8" s="652"/>
      <c r="K8" s="893"/>
      <c r="L8" s="156"/>
      <c r="M8" s="653"/>
      <c r="N8" s="231"/>
      <c r="O8" s="240"/>
      <c r="P8" s="424"/>
      <c r="S8" s="377" t="s">
        <v>768</v>
      </c>
    </row>
    <row r="9" spans="1:19" ht="16.149999999999999" customHeight="1">
      <c r="A9" s="300" t="str">
        <f>IF(J9="","",MAX(A$4:A8)+1)</f>
        <v/>
      </c>
      <c r="B9" s="337"/>
      <c r="C9" s="152"/>
      <c r="D9" s="152"/>
      <c r="E9" s="152"/>
      <c r="F9" s="152"/>
      <c r="G9" s="152"/>
      <c r="H9" s="152"/>
      <c r="I9" s="152"/>
      <c r="J9" s="652"/>
      <c r="K9" s="893"/>
      <c r="L9" s="156"/>
      <c r="M9" s="653"/>
      <c r="N9" s="231"/>
      <c r="O9" s="240"/>
      <c r="P9" s="424"/>
    </row>
    <row r="10" spans="1:19" s="165" customFormat="1" ht="16.149999999999999" customHeight="1">
      <c r="A10" s="300" t="str">
        <f>IF(J10="","",MAX(A$4:A9)+1)</f>
        <v/>
      </c>
      <c r="B10" s="637" t="s">
        <v>730</v>
      </c>
      <c r="C10" s="638"/>
      <c r="D10" s="639"/>
      <c r="E10" s="640"/>
      <c r="F10" s="640"/>
      <c r="G10" s="640"/>
      <c r="H10" s="640"/>
      <c r="I10" s="640"/>
      <c r="J10" s="652"/>
      <c r="K10" s="893"/>
      <c r="L10" s="156"/>
      <c r="M10" s="653"/>
      <c r="N10" s="231"/>
      <c r="O10" s="240"/>
      <c r="P10" s="424"/>
    </row>
    <row r="11" spans="1:19" s="165" customFormat="1" ht="16.149999999999999" customHeight="1">
      <c r="A11" s="300">
        <f>IF(J11="","",MAX(A$4:A10)+1)</f>
        <v>1</v>
      </c>
      <c r="B11" s="641" t="s">
        <v>731</v>
      </c>
      <c r="C11" s="638"/>
      <c r="D11" s="639"/>
      <c r="E11" s="640"/>
      <c r="F11" s="640"/>
      <c r="G11" s="640"/>
      <c r="H11" s="640"/>
      <c r="I11" s="640"/>
      <c r="J11" s="888" t="s">
        <v>201</v>
      </c>
      <c r="K11" s="894">
        <v>1</v>
      </c>
      <c r="L11" s="233"/>
      <c r="M11" s="161">
        <f t="shared" ref="M11:M12" si="0">K11*L11</f>
        <v>0</v>
      </c>
      <c r="N11" s="755"/>
      <c r="O11" s="752"/>
      <c r="P11" s="161">
        <f t="shared" ref="P11:P12" si="1">IF(N11="X",M11,0)</f>
        <v>0</v>
      </c>
    </row>
    <row r="12" spans="1:19" s="165" customFormat="1" ht="16.149999999999999" customHeight="1">
      <c r="A12" s="300">
        <f>IF(J12="","",MAX(A$4:A11)+1)</f>
        <v>2</v>
      </c>
      <c r="B12" s="641" t="s">
        <v>732</v>
      </c>
      <c r="C12" s="638"/>
      <c r="D12" s="639"/>
      <c r="E12" s="640"/>
      <c r="F12" s="640"/>
      <c r="G12" s="640"/>
      <c r="H12" s="640"/>
      <c r="I12" s="640"/>
      <c r="J12" s="888" t="s">
        <v>201</v>
      </c>
      <c r="K12" s="894">
        <v>1</v>
      </c>
      <c r="L12" s="233"/>
      <c r="M12" s="161">
        <f t="shared" si="0"/>
        <v>0</v>
      </c>
      <c r="N12" s="755"/>
      <c r="O12" s="752"/>
      <c r="P12" s="161">
        <f t="shared" si="1"/>
        <v>0</v>
      </c>
    </row>
    <row r="13" spans="1:19" s="165" customFormat="1" ht="16.149999999999999" customHeight="1">
      <c r="A13" s="300" t="str">
        <f>IF(J13="","",MAX(A$4:A12)+1)</f>
        <v/>
      </c>
      <c r="B13" s="639"/>
      <c r="C13" s="638"/>
      <c r="D13" s="639"/>
      <c r="E13" s="640"/>
      <c r="F13" s="640"/>
      <c r="G13" s="640"/>
      <c r="H13" s="640"/>
      <c r="I13" s="640"/>
      <c r="J13" s="888"/>
      <c r="K13" s="894"/>
      <c r="L13" s="895"/>
      <c r="M13" s="642"/>
      <c r="N13" s="229"/>
      <c r="O13" s="240"/>
      <c r="P13" s="424"/>
    </row>
    <row r="14" spans="1:19" s="165" customFormat="1" ht="16.149999999999999" customHeight="1">
      <c r="A14" s="300" t="str">
        <f>IF(J14="","",MAX(A$4:A13)+1)</f>
        <v/>
      </c>
      <c r="B14" s="637" t="s">
        <v>733</v>
      </c>
      <c r="C14" s="638"/>
      <c r="D14" s="639"/>
      <c r="E14" s="640"/>
      <c r="F14" s="640"/>
      <c r="G14" s="640"/>
      <c r="H14" s="640"/>
      <c r="I14" s="640"/>
      <c r="J14" s="889"/>
      <c r="K14" s="894"/>
      <c r="L14" s="896"/>
      <c r="M14" s="642"/>
      <c r="N14" s="231"/>
      <c r="O14" s="240"/>
      <c r="P14" s="424"/>
    </row>
    <row r="15" spans="1:19" s="165" customFormat="1" ht="36" customHeight="1">
      <c r="A15" s="300">
        <f>IF(J15="","",MAX(A$4:A14)+1)</f>
        <v>3</v>
      </c>
      <c r="B15" s="984" t="s">
        <v>734</v>
      </c>
      <c r="C15" s="985"/>
      <c r="D15" s="985"/>
      <c r="E15" s="985"/>
      <c r="F15" s="985"/>
      <c r="G15" s="985"/>
      <c r="H15" s="985"/>
      <c r="I15" s="985"/>
      <c r="J15" s="889" t="s">
        <v>201</v>
      </c>
      <c r="K15" s="894">
        <v>1</v>
      </c>
      <c r="L15" s="233"/>
      <c r="M15" s="161">
        <f t="shared" ref="M15:M16" si="2">K15*L15</f>
        <v>0</v>
      </c>
      <c r="N15" s="755"/>
      <c r="O15" s="752"/>
      <c r="P15" s="161">
        <f t="shared" ref="P15:P16" si="3">IF(N15="X",M15,0)</f>
        <v>0</v>
      </c>
    </row>
    <row r="16" spans="1:19" s="129" customFormat="1" ht="28.9" customHeight="1">
      <c r="A16" s="300">
        <f>IF(J16="","",MAX(A$4:A15)+1)</f>
        <v>4</v>
      </c>
      <c r="B16" s="984" t="s">
        <v>735</v>
      </c>
      <c r="C16" s="985"/>
      <c r="D16" s="985"/>
      <c r="E16" s="985"/>
      <c r="F16" s="985"/>
      <c r="G16" s="985"/>
      <c r="H16" s="985"/>
      <c r="I16" s="985"/>
      <c r="J16" s="889" t="s">
        <v>201</v>
      </c>
      <c r="K16" s="894">
        <v>1</v>
      </c>
      <c r="L16" s="233"/>
      <c r="M16" s="161">
        <f t="shared" si="2"/>
        <v>0</v>
      </c>
      <c r="N16" s="755"/>
      <c r="O16" s="752"/>
      <c r="P16" s="161">
        <f t="shared" si="3"/>
        <v>0</v>
      </c>
    </row>
    <row r="17" spans="1:16" s="119" customFormat="1" ht="16.149999999999999" customHeight="1">
      <c r="A17" s="300" t="str">
        <f>IF(J17="","",MAX(A$4:A16)+1)</f>
        <v/>
      </c>
      <c r="B17" s="637"/>
      <c r="C17" s="638"/>
      <c r="D17" s="639"/>
      <c r="E17" s="640"/>
      <c r="F17" s="640"/>
      <c r="G17" s="640"/>
      <c r="H17" s="640"/>
      <c r="I17" s="640"/>
      <c r="J17" s="889"/>
      <c r="K17" s="894"/>
      <c r="L17" s="895"/>
      <c r="M17" s="642"/>
      <c r="N17" s="229"/>
      <c r="O17" s="240"/>
      <c r="P17" s="424"/>
    </row>
    <row r="18" spans="1:16" s="119" customFormat="1" ht="16.149999999999999" customHeight="1">
      <c r="A18" s="300" t="str">
        <f>IF(J18="","",MAX(A$4:A17)+1)</f>
        <v/>
      </c>
      <c r="B18" s="637" t="s">
        <v>736</v>
      </c>
      <c r="C18" s="638"/>
      <c r="D18" s="639"/>
      <c r="E18" s="640"/>
      <c r="F18" s="640"/>
      <c r="G18" s="640"/>
      <c r="H18" s="640"/>
      <c r="I18" s="640"/>
      <c r="J18" s="889"/>
      <c r="K18" s="894"/>
      <c r="L18" s="895"/>
      <c r="M18" s="642"/>
      <c r="N18" s="229"/>
      <c r="O18" s="240"/>
      <c r="P18" s="424"/>
    </row>
    <row r="19" spans="1:16" s="119" customFormat="1" ht="16.149999999999999" customHeight="1">
      <c r="A19" s="300">
        <f>IF(J19="","",MAX(A$4:A18)+1)</f>
        <v>5</v>
      </c>
      <c r="B19" s="643" t="s">
        <v>737</v>
      </c>
      <c r="C19" s="638"/>
      <c r="D19" s="639"/>
      <c r="E19" s="640"/>
      <c r="F19" s="640"/>
      <c r="G19" s="640"/>
      <c r="H19" s="640"/>
      <c r="I19" s="640"/>
      <c r="J19" s="889" t="s">
        <v>201</v>
      </c>
      <c r="K19" s="894">
        <v>1</v>
      </c>
      <c r="L19" s="233"/>
      <c r="M19" s="161">
        <f t="shared" ref="M19" si="4">K19*L19</f>
        <v>0</v>
      </c>
      <c r="N19" s="755"/>
      <c r="O19" s="752"/>
      <c r="P19" s="161">
        <f t="shared" ref="P19" si="5">IF(N19="X",M19,0)</f>
        <v>0</v>
      </c>
    </row>
    <row r="20" spans="1:16" s="119" customFormat="1" ht="16.149999999999999" customHeight="1">
      <c r="A20" s="300" t="str">
        <f>IF(J20="","",MAX(A$4:A19)+1)</f>
        <v/>
      </c>
      <c r="B20" s="637"/>
      <c r="C20" s="638"/>
      <c r="D20" s="639"/>
      <c r="E20" s="640"/>
      <c r="F20" s="640"/>
      <c r="G20" s="640"/>
      <c r="H20" s="640"/>
      <c r="I20" s="640"/>
      <c r="J20" s="889"/>
      <c r="K20" s="894"/>
      <c r="L20" s="895"/>
      <c r="M20" s="642"/>
      <c r="N20" s="229"/>
      <c r="O20" s="240"/>
      <c r="P20" s="424"/>
    </row>
    <row r="21" spans="1:16" s="119" customFormat="1" ht="16.149999999999999" customHeight="1">
      <c r="A21" s="300" t="str">
        <f>IF(J21="","",MAX(A$4:A20)+1)</f>
        <v/>
      </c>
      <c r="B21" s="637" t="s">
        <v>738</v>
      </c>
      <c r="C21" s="638"/>
      <c r="D21" s="639"/>
      <c r="E21" s="640"/>
      <c r="F21" s="640"/>
      <c r="G21" s="640"/>
      <c r="H21" s="640"/>
      <c r="I21" s="640"/>
      <c r="J21" s="889"/>
      <c r="K21" s="897"/>
      <c r="L21" s="895"/>
      <c r="M21" s="642"/>
      <c r="N21" s="229"/>
      <c r="O21" s="240"/>
      <c r="P21" s="424"/>
    </row>
    <row r="22" spans="1:16" s="119" customFormat="1" ht="19.149999999999999" customHeight="1">
      <c r="A22" s="300">
        <f>IF(J22="","",MAX(A$4:A21)+1)</f>
        <v>6</v>
      </c>
      <c r="B22" s="984" t="s">
        <v>739</v>
      </c>
      <c r="C22" s="985"/>
      <c r="D22" s="985"/>
      <c r="E22" s="985"/>
      <c r="F22" s="985"/>
      <c r="G22" s="985"/>
      <c r="H22" s="985"/>
      <c r="I22" s="985"/>
      <c r="J22" s="889" t="s">
        <v>201</v>
      </c>
      <c r="K22" s="897">
        <v>1</v>
      </c>
      <c r="L22" s="233"/>
      <c r="M22" s="161">
        <f t="shared" ref="M22:M25" si="6">K22*L22</f>
        <v>0</v>
      </c>
      <c r="N22" s="755"/>
      <c r="O22" s="752"/>
      <c r="P22" s="161">
        <f t="shared" ref="P22:P25" si="7">IF(N22="X",M22,0)</f>
        <v>0</v>
      </c>
    </row>
    <row r="23" spans="1:16" s="119" customFormat="1" ht="19.149999999999999" customHeight="1">
      <c r="A23" s="300">
        <f>IF(J23="","",MAX(A$4:A22)+1)</f>
        <v>7</v>
      </c>
      <c r="B23" s="984" t="s">
        <v>740</v>
      </c>
      <c r="C23" s="985"/>
      <c r="D23" s="985"/>
      <c r="E23" s="985"/>
      <c r="F23" s="985"/>
      <c r="G23" s="985"/>
      <c r="H23" s="985"/>
      <c r="I23" s="985"/>
      <c r="J23" s="889" t="s">
        <v>201</v>
      </c>
      <c r="K23" s="897">
        <v>1</v>
      </c>
      <c r="L23" s="233"/>
      <c r="M23" s="161">
        <f t="shared" si="6"/>
        <v>0</v>
      </c>
      <c r="N23" s="755"/>
      <c r="O23" s="752"/>
      <c r="P23" s="161">
        <f t="shared" si="7"/>
        <v>0</v>
      </c>
    </row>
    <row r="24" spans="1:16" s="119" customFormat="1" ht="19.149999999999999" customHeight="1">
      <c r="A24" s="300">
        <f>IF(J24="","",MAX(A$4:A23)+1)</f>
        <v>8</v>
      </c>
      <c r="B24" s="984" t="s">
        <v>741</v>
      </c>
      <c r="C24" s="985"/>
      <c r="D24" s="985"/>
      <c r="E24" s="985"/>
      <c r="F24" s="985"/>
      <c r="G24" s="985"/>
      <c r="H24" s="985"/>
      <c r="I24" s="985"/>
      <c r="J24" s="889" t="s">
        <v>201</v>
      </c>
      <c r="K24" s="897">
        <v>1</v>
      </c>
      <c r="L24" s="233"/>
      <c r="M24" s="161">
        <f t="shared" si="6"/>
        <v>0</v>
      </c>
      <c r="N24" s="755"/>
      <c r="O24" s="752"/>
      <c r="P24" s="161">
        <f t="shared" si="7"/>
        <v>0</v>
      </c>
    </row>
    <row r="25" spans="1:16" s="119" customFormat="1" ht="26.45" customHeight="1">
      <c r="A25" s="300">
        <f>IF(J25="","",MAX(A$4:A24)+1)</f>
        <v>9</v>
      </c>
      <c r="B25" s="984" t="s">
        <v>742</v>
      </c>
      <c r="C25" s="985"/>
      <c r="D25" s="985"/>
      <c r="E25" s="985"/>
      <c r="F25" s="985"/>
      <c r="G25" s="985"/>
      <c r="H25" s="985"/>
      <c r="I25" s="985"/>
      <c r="J25" s="889" t="s">
        <v>201</v>
      </c>
      <c r="K25" s="897">
        <v>1</v>
      </c>
      <c r="L25" s="233"/>
      <c r="M25" s="161">
        <f t="shared" si="6"/>
        <v>0</v>
      </c>
      <c r="N25" s="755"/>
      <c r="O25" s="752"/>
      <c r="P25" s="161">
        <f t="shared" si="7"/>
        <v>0</v>
      </c>
    </row>
    <row r="26" spans="1:16" s="119" customFormat="1" ht="16.149999999999999" customHeight="1">
      <c r="A26" s="300" t="str">
        <f>IF(J26="","",MAX(A$4:A25)+1)</f>
        <v/>
      </c>
      <c r="B26" s="637"/>
      <c r="C26" s="638"/>
      <c r="D26" s="639"/>
      <c r="E26" s="640"/>
      <c r="F26" s="640"/>
      <c r="G26" s="640"/>
      <c r="H26" s="640"/>
      <c r="I26" s="640"/>
      <c r="J26" s="889"/>
      <c r="K26" s="897"/>
      <c r="L26" s="895"/>
      <c r="M26" s="642"/>
      <c r="N26" s="231"/>
      <c r="O26" s="240"/>
      <c r="P26" s="424"/>
    </row>
    <row r="27" spans="1:16" s="119" customFormat="1" ht="16.149999999999999" customHeight="1">
      <c r="A27" s="300" t="str">
        <f>IF(J27="","",MAX(A$4:A26)+1)</f>
        <v/>
      </c>
      <c r="B27" s="637" t="s">
        <v>743</v>
      </c>
      <c r="C27" s="638"/>
      <c r="D27" s="639"/>
      <c r="E27" s="640"/>
      <c r="F27" s="640"/>
      <c r="G27" s="640"/>
      <c r="H27" s="640"/>
      <c r="I27" s="640"/>
      <c r="J27" s="889"/>
      <c r="K27" s="897"/>
      <c r="L27" s="895"/>
      <c r="M27" s="642"/>
      <c r="N27" s="231"/>
      <c r="O27" s="240"/>
      <c r="P27" s="424"/>
    </row>
    <row r="28" spans="1:16" s="119" customFormat="1" ht="16.149999999999999" customHeight="1">
      <c r="A28" s="300">
        <f>IF(J28="","",MAX(A$4:A27)+1)</f>
        <v>10</v>
      </c>
      <c r="B28" s="641" t="s">
        <v>558</v>
      </c>
      <c r="C28" s="638"/>
      <c r="D28" s="639"/>
      <c r="E28" s="640"/>
      <c r="F28" s="640"/>
      <c r="G28" s="640"/>
      <c r="H28" s="640"/>
      <c r="I28" s="640"/>
      <c r="J28" s="889" t="s">
        <v>201</v>
      </c>
      <c r="K28" s="894">
        <v>1</v>
      </c>
      <c r="L28" s="233"/>
      <c r="M28" s="161">
        <f t="shared" ref="M28:M29" si="8">K28*L28</f>
        <v>0</v>
      </c>
      <c r="N28" s="755"/>
      <c r="O28" s="752"/>
      <c r="P28" s="161">
        <f t="shared" ref="P28:P29" si="9">IF(N28="X",M28,0)</f>
        <v>0</v>
      </c>
    </row>
    <row r="29" spans="1:16" s="119" customFormat="1" ht="16.149999999999999" customHeight="1">
      <c r="A29" s="300">
        <f>IF(J29="","",MAX(A$4:A28)+1)</f>
        <v>11</v>
      </c>
      <c r="B29" s="641" t="s">
        <v>744</v>
      </c>
      <c r="C29" s="638"/>
      <c r="D29" s="639"/>
      <c r="E29" s="640"/>
      <c r="F29" s="640"/>
      <c r="G29" s="640"/>
      <c r="H29" s="640"/>
      <c r="I29" s="640"/>
      <c r="J29" s="889" t="s">
        <v>201</v>
      </c>
      <c r="K29" s="894">
        <v>1</v>
      </c>
      <c r="L29" s="233"/>
      <c r="M29" s="161">
        <f t="shared" si="8"/>
        <v>0</v>
      </c>
      <c r="N29" s="755"/>
      <c r="O29" s="752"/>
      <c r="P29" s="161">
        <f t="shared" si="9"/>
        <v>0</v>
      </c>
    </row>
    <row r="30" spans="1:16" ht="16.149999999999999" customHeight="1">
      <c r="A30" s="300" t="str">
        <f>IF(J30="","",MAX(A$4:A29)+1)</f>
        <v/>
      </c>
      <c r="B30" s="333"/>
      <c r="C30" s="146"/>
      <c r="D30" s="146"/>
      <c r="E30" s="146"/>
      <c r="F30" s="146"/>
      <c r="G30" s="146"/>
      <c r="H30" s="146"/>
      <c r="I30" s="146"/>
      <c r="J30" s="208"/>
      <c r="K30" s="300"/>
      <c r="L30" s="149"/>
      <c r="M30" s="320"/>
      <c r="N30" s="231"/>
      <c r="O30" s="240"/>
      <c r="P30" s="574"/>
    </row>
    <row r="31" spans="1:16" s="119" customFormat="1" ht="16.149999999999999" customHeight="1" thickBot="1">
      <c r="A31" s="308" t="str">
        <f>IF(J31="","",MAX(A$4:A30)+1)</f>
        <v/>
      </c>
      <c r="B31" s="309"/>
      <c r="C31" s="210"/>
      <c r="D31" s="210"/>
      <c r="E31" s="210"/>
      <c r="F31" s="210"/>
      <c r="G31" s="210"/>
      <c r="H31" s="210"/>
      <c r="I31" s="210"/>
      <c r="J31" s="890"/>
      <c r="K31" s="824"/>
      <c r="L31" s="877"/>
      <c r="M31" s="345"/>
      <c r="N31" s="214"/>
      <c r="O31" s="425"/>
      <c r="P31" s="346"/>
    </row>
    <row r="32" spans="1:16" ht="13.5" customHeight="1" thickBot="1">
      <c r="A32" s="308"/>
      <c r="B32" s="598"/>
      <c r="C32" s="198"/>
      <c r="D32" s="198"/>
      <c r="E32" s="198"/>
      <c r="F32" s="198"/>
      <c r="G32" s="198"/>
      <c r="H32" s="198"/>
      <c r="I32" s="198"/>
      <c r="J32" s="199"/>
      <c r="K32" s="426"/>
      <c r="L32" s="311"/>
      <c r="M32" s="345"/>
      <c r="N32" s="418"/>
      <c r="O32" s="215"/>
      <c r="P32" s="427"/>
    </row>
    <row r="33" spans="1:19" ht="6" customHeight="1" thickBot="1">
      <c r="A33" s="342"/>
      <c r="B33" s="319"/>
      <c r="C33" s="320"/>
      <c r="D33" s="320"/>
      <c r="E33" s="320"/>
      <c r="F33" s="320"/>
      <c r="G33" s="320"/>
      <c r="H33" s="320"/>
      <c r="I33" s="320"/>
      <c r="J33" s="321"/>
      <c r="K33" s="152"/>
      <c r="L33" s="322"/>
      <c r="M33" s="322"/>
      <c r="N33" s="136"/>
      <c r="O33" s="137"/>
      <c r="P33" s="341"/>
    </row>
    <row r="34" spans="1:19" ht="20.45" customHeight="1">
      <c r="A34" s="342"/>
      <c r="B34" s="912" t="s">
        <v>755</v>
      </c>
      <c r="C34" s="913"/>
      <c r="D34" s="913"/>
      <c r="E34" s="913"/>
      <c r="F34" s="913"/>
      <c r="G34" s="913"/>
      <c r="H34" s="913"/>
      <c r="I34" s="665"/>
      <c r="J34" s="665" t="s">
        <v>412</v>
      </c>
      <c r="K34" s="666">
        <f>SUM(M4:M31)</f>
        <v>0</v>
      </c>
      <c r="L34" s="666"/>
      <c r="M34" s="666"/>
      <c r="N34" s="900" t="s">
        <v>756</v>
      </c>
      <c r="O34" s="665" t="s">
        <v>412</v>
      </c>
      <c r="P34" s="667">
        <f>SUM(P4:P31)</f>
        <v>0</v>
      </c>
    </row>
    <row r="35" spans="1:19" ht="20.45" customHeight="1">
      <c r="A35" s="342"/>
      <c r="B35" s="914"/>
      <c r="C35" s="915"/>
      <c r="D35" s="915"/>
      <c r="E35" s="915"/>
      <c r="F35" s="915"/>
      <c r="G35" s="915"/>
      <c r="H35" s="915"/>
      <c r="I35" s="668"/>
      <c r="J35" s="668" t="s">
        <v>413</v>
      </c>
      <c r="K35" s="669">
        <f>20%*K34</f>
        <v>0</v>
      </c>
      <c r="L35" s="669"/>
      <c r="M35" s="669"/>
      <c r="N35" s="901"/>
      <c r="O35" s="668" t="s">
        <v>413</v>
      </c>
      <c r="P35" s="671">
        <f>0.2*P34</f>
        <v>0</v>
      </c>
    </row>
    <row r="36" spans="1:19" ht="20.45" customHeight="1" thickBot="1">
      <c r="A36" s="342"/>
      <c r="B36" s="916"/>
      <c r="C36" s="917"/>
      <c r="D36" s="917"/>
      <c r="E36" s="917"/>
      <c r="F36" s="917"/>
      <c r="G36" s="917"/>
      <c r="H36" s="917"/>
      <c r="I36" s="672"/>
      <c r="J36" s="672" t="s">
        <v>414</v>
      </c>
      <c r="K36" s="673">
        <f>K34+K35</f>
        <v>0</v>
      </c>
      <c r="L36" s="673"/>
      <c r="M36" s="673"/>
      <c r="N36" s="902"/>
      <c r="O36" s="672" t="s">
        <v>414</v>
      </c>
      <c r="P36" s="674">
        <f>+P35+P34</f>
        <v>0</v>
      </c>
    </row>
    <row r="37" spans="1:19" ht="18.75" thickBot="1">
      <c r="A37" s="350"/>
      <c r="B37" s="351"/>
      <c r="C37" s="352"/>
      <c r="D37" s="352"/>
      <c r="E37" s="352"/>
      <c r="F37" s="352"/>
      <c r="G37" s="352"/>
      <c r="H37" s="352"/>
      <c r="I37" s="352"/>
      <c r="J37" s="353"/>
      <c r="K37" s="210"/>
      <c r="L37" s="345"/>
      <c r="M37" s="345"/>
      <c r="N37" s="418"/>
      <c r="O37" s="215"/>
      <c r="P37" s="354"/>
    </row>
    <row r="38" spans="1:19" ht="18">
      <c r="N38" s="136"/>
      <c r="O38" s="137"/>
      <c r="P38" s="323"/>
      <c r="Q38" s="644"/>
      <c r="R38" s="644"/>
      <c r="S38" s="644"/>
    </row>
    <row r="39" spans="1:19" ht="18">
      <c r="N39" s="136"/>
      <c r="O39" s="137"/>
      <c r="P39" s="323"/>
      <c r="Q39" s="644"/>
      <c r="R39" s="644"/>
      <c r="S39" s="644"/>
    </row>
    <row r="40" spans="1:19" ht="18">
      <c r="N40" s="136"/>
      <c r="O40" s="137"/>
      <c r="P40" s="323"/>
      <c r="Q40" s="644"/>
      <c r="R40" s="644"/>
      <c r="S40" s="644"/>
    </row>
    <row r="41" spans="1:19" ht="18">
      <c r="N41" s="136"/>
      <c r="O41" s="137"/>
      <c r="P41" s="323"/>
      <c r="Q41" s="644"/>
      <c r="R41" s="644"/>
      <c r="S41" s="644"/>
    </row>
    <row r="42" spans="1:19" ht="18">
      <c r="N42" s="136"/>
      <c r="O42" s="137"/>
      <c r="P42" s="323"/>
      <c r="Q42" s="644"/>
      <c r="R42" s="644"/>
      <c r="S42" s="644"/>
    </row>
    <row r="43" spans="1:19" ht="18">
      <c r="N43" s="136"/>
      <c r="O43" s="137"/>
      <c r="P43" s="323"/>
      <c r="Q43" s="644"/>
      <c r="R43" s="644"/>
      <c r="S43" s="644"/>
    </row>
    <row r="44" spans="1:19" ht="18">
      <c r="N44" s="136"/>
      <c r="O44" s="137"/>
      <c r="P44" s="323"/>
      <c r="Q44" s="644"/>
      <c r="R44" s="644"/>
      <c r="S44" s="644"/>
    </row>
    <row r="45" spans="1:19" ht="18">
      <c r="N45" s="136"/>
      <c r="O45" s="137"/>
      <c r="P45" s="323"/>
      <c r="Q45" s="644"/>
      <c r="R45" s="644"/>
      <c r="S45" s="644"/>
    </row>
    <row r="46" spans="1:19" ht="18">
      <c r="N46" s="136"/>
      <c r="O46" s="137"/>
      <c r="P46" s="323"/>
      <c r="Q46" s="644"/>
      <c r="R46" s="644"/>
      <c r="S46" s="644"/>
    </row>
    <row r="47" spans="1:19" ht="18">
      <c r="N47" s="136"/>
      <c r="O47" s="137"/>
      <c r="P47" s="323"/>
      <c r="Q47" s="644"/>
      <c r="R47" s="644"/>
      <c r="S47" s="644"/>
    </row>
    <row r="48" spans="1:19" ht="18">
      <c r="N48" s="136"/>
      <c r="O48" s="137"/>
      <c r="P48" s="323"/>
      <c r="Q48" s="644"/>
      <c r="R48" s="644"/>
      <c r="S48" s="644"/>
    </row>
    <row r="49" spans="14:19" ht="18">
      <c r="N49" s="136"/>
      <c r="O49" s="137"/>
      <c r="P49" s="323"/>
      <c r="Q49" s="644"/>
      <c r="R49" s="644"/>
      <c r="S49" s="644"/>
    </row>
    <row r="50" spans="14:19" ht="18">
      <c r="N50" s="136"/>
      <c r="O50" s="137"/>
      <c r="P50" s="323"/>
      <c r="Q50" s="644"/>
      <c r="R50" s="644"/>
      <c r="S50" s="644"/>
    </row>
    <row r="51" spans="14:19" ht="18">
      <c r="N51" s="136"/>
      <c r="O51" s="137"/>
      <c r="P51" s="323"/>
      <c r="Q51" s="644"/>
      <c r="R51" s="644"/>
      <c r="S51" s="644"/>
    </row>
    <row r="52" spans="14:19" ht="18">
      <c r="N52" s="136"/>
      <c r="O52" s="137"/>
      <c r="P52" s="323"/>
      <c r="Q52" s="644"/>
      <c r="R52" s="644"/>
      <c r="S52" s="644"/>
    </row>
    <row r="53" spans="14:19" ht="18">
      <c r="N53" s="136"/>
      <c r="O53" s="137"/>
      <c r="P53" s="323"/>
      <c r="Q53" s="644"/>
      <c r="R53" s="644"/>
      <c r="S53" s="644"/>
    </row>
    <row r="54" spans="14:19" ht="18">
      <c r="N54" s="136"/>
      <c r="O54" s="137"/>
      <c r="P54" s="323"/>
      <c r="Q54" s="644"/>
      <c r="R54" s="644"/>
      <c r="S54" s="644"/>
    </row>
    <row r="55" spans="14:19" ht="18">
      <c r="N55" s="136"/>
      <c r="O55" s="137"/>
      <c r="P55" s="323"/>
      <c r="Q55" s="644"/>
      <c r="R55" s="644"/>
      <c r="S55" s="644"/>
    </row>
    <row r="56" spans="14:19" ht="18">
      <c r="N56" s="136"/>
      <c r="O56" s="137"/>
      <c r="P56" s="323"/>
      <c r="Q56" s="644"/>
      <c r="R56" s="644"/>
      <c r="S56" s="644"/>
    </row>
    <row r="57" spans="14:19" ht="18">
      <c r="N57" s="136"/>
      <c r="O57" s="137"/>
      <c r="P57" s="323"/>
      <c r="Q57" s="644"/>
      <c r="R57" s="644"/>
      <c r="S57" s="644"/>
    </row>
    <row r="58" spans="14:19" ht="18">
      <c r="N58" s="136"/>
      <c r="O58" s="137"/>
      <c r="P58" s="323"/>
      <c r="Q58" s="644"/>
      <c r="R58" s="644"/>
      <c r="S58" s="644"/>
    </row>
    <row r="59" spans="14:19" ht="18">
      <c r="N59" s="136"/>
      <c r="O59" s="137"/>
      <c r="P59" s="323"/>
      <c r="Q59" s="644"/>
      <c r="R59" s="644"/>
      <c r="S59" s="644"/>
    </row>
    <row r="60" spans="14:19" ht="18">
      <c r="N60" s="136"/>
      <c r="O60" s="137"/>
      <c r="P60" s="323"/>
      <c r="Q60" s="644"/>
      <c r="R60" s="644"/>
      <c r="S60" s="644"/>
    </row>
    <row r="61" spans="14:19" ht="18">
      <c r="N61" s="136"/>
      <c r="O61" s="137"/>
      <c r="P61" s="323"/>
      <c r="Q61" s="644"/>
      <c r="R61" s="644"/>
      <c r="S61" s="644"/>
    </row>
    <row r="62" spans="14:19" ht="18">
      <c r="N62" s="136"/>
      <c r="O62" s="137"/>
      <c r="P62" s="323"/>
      <c r="Q62" s="644"/>
      <c r="R62" s="644"/>
      <c r="S62" s="644"/>
    </row>
    <row r="63" spans="14:19" ht="18">
      <c r="N63" s="136"/>
      <c r="O63" s="137"/>
      <c r="P63" s="323"/>
      <c r="Q63" s="644"/>
      <c r="R63" s="644"/>
      <c r="S63" s="644"/>
    </row>
    <row r="64" spans="14:19" ht="18">
      <c r="N64" s="136"/>
      <c r="O64" s="137"/>
      <c r="P64" s="323"/>
      <c r="Q64" s="644"/>
      <c r="R64" s="644"/>
      <c r="S64" s="644"/>
    </row>
    <row r="65" spans="14:19" ht="18">
      <c r="N65" s="606"/>
      <c r="O65" s="196"/>
      <c r="P65" s="323"/>
      <c r="Q65" s="644"/>
      <c r="R65" s="644"/>
      <c r="S65" s="644"/>
    </row>
    <row r="66" spans="14:19" ht="18">
      <c r="N66" s="606"/>
      <c r="O66" s="196"/>
      <c r="P66" s="323"/>
      <c r="Q66" s="644"/>
      <c r="R66" s="644"/>
      <c r="S66" s="644"/>
    </row>
    <row r="67" spans="14:19" ht="18">
      <c r="N67" s="599"/>
      <c r="O67" s="417"/>
      <c r="P67" s="323"/>
      <c r="Q67" s="644"/>
      <c r="R67" s="644"/>
      <c r="S67" s="644"/>
    </row>
    <row r="68" spans="14:19" ht="18">
      <c r="N68" s="599"/>
      <c r="O68" s="417"/>
      <c r="P68" s="323"/>
      <c r="Q68" s="644"/>
      <c r="R68" s="644"/>
      <c r="S68" s="644"/>
    </row>
    <row r="69" spans="14:19" ht="18">
      <c r="N69" s="645"/>
      <c r="O69" s="417"/>
      <c r="P69" s="323"/>
      <c r="Q69" s="644"/>
      <c r="R69" s="644"/>
      <c r="S69" s="644"/>
    </row>
    <row r="70" spans="14:19" ht="18">
      <c r="N70" s="195"/>
      <c r="O70" s="196"/>
      <c r="P70" s="323"/>
      <c r="Q70" s="644"/>
      <c r="R70" s="644"/>
      <c r="S70" s="644"/>
    </row>
    <row r="71" spans="14:19" ht="18">
      <c r="N71" s="609"/>
      <c r="O71" s="196"/>
      <c r="P71" s="323"/>
      <c r="Q71" s="644"/>
      <c r="R71" s="644"/>
      <c r="S71" s="644"/>
    </row>
    <row r="72" spans="14:19" ht="18">
      <c r="N72" s="609"/>
      <c r="O72" s="196"/>
      <c r="P72" s="323"/>
      <c r="Q72" s="644"/>
      <c r="R72" s="644"/>
      <c r="S72" s="644"/>
    </row>
    <row r="73" spans="14:19" ht="18">
      <c r="N73" s="606"/>
      <c r="O73" s="196"/>
      <c r="P73" s="323"/>
      <c r="Q73" s="644"/>
      <c r="R73" s="644"/>
      <c r="S73" s="644"/>
    </row>
    <row r="74" spans="14:19" ht="18">
      <c r="N74" s="606"/>
      <c r="O74" s="196"/>
      <c r="P74" s="323"/>
      <c r="Q74" s="644"/>
      <c r="R74" s="644"/>
      <c r="S74" s="644"/>
    </row>
    <row r="75" spans="14:19" ht="18">
      <c r="N75" s="609"/>
      <c r="O75" s="196"/>
      <c r="P75" s="323"/>
      <c r="Q75" s="644"/>
      <c r="R75" s="644"/>
      <c r="S75" s="644"/>
    </row>
    <row r="76" spans="14:19" ht="18">
      <c r="N76" s="609"/>
      <c r="O76" s="196"/>
      <c r="P76" s="323"/>
      <c r="Q76" s="644"/>
      <c r="R76" s="644"/>
      <c r="S76" s="644"/>
    </row>
    <row r="77" spans="14:19" ht="18">
      <c r="N77" s="606"/>
      <c r="O77" s="196"/>
      <c r="P77" s="323"/>
      <c r="Q77" s="644"/>
      <c r="R77" s="644"/>
      <c r="S77" s="644"/>
    </row>
    <row r="78" spans="14:19" ht="18">
      <c r="N78" s="606"/>
      <c r="O78" s="196"/>
      <c r="P78" s="323"/>
      <c r="Q78" s="644"/>
      <c r="R78" s="644"/>
      <c r="S78" s="644"/>
    </row>
    <row r="79" spans="14:19" ht="18">
      <c r="N79" s="609"/>
      <c r="O79" s="196"/>
      <c r="P79" s="323"/>
      <c r="Q79" s="644"/>
      <c r="R79" s="644"/>
      <c r="S79" s="644"/>
    </row>
    <row r="80" spans="14:19" ht="18">
      <c r="N80" s="609"/>
      <c r="O80" s="196"/>
      <c r="P80" s="323"/>
      <c r="Q80" s="644"/>
      <c r="R80" s="644"/>
      <c r="S80" s="644"/>
    </row>
    <row r="81" spans="14:19" ht="18">
      <c r="N81" s="609"/>
      <c r="O81" s="196"/>
      <c r="P81" s="323"/>
      <c r="Q81" s="644"/>
      <c r="R81" s="644"/>
      <c r="S81" s="644"/>
    </row>
    <row r="82" spans="14:19" ht="18">
      <c r="N82" s="606"/>
      <c r="O82" s="196"/>
      <c r="P82" s="323"/>
      <c r="Q82" s="644"/>
      <c r="R82" s="644"/>
      <c r="S82" s="644"/>
    </row>
    <row r="83" spans="14:19" ht="18">
      <c r="N83" s="609"/>
      <c r="O83" s="196"/>
      <c r="P83" s="323"/>
      <c r="Q83" s="644"/>
      <c r="R83" s="644"/>
      <c r="S83" s="644"/>
    </row>
    <row r="84" spans="14:19" ht="18">
      <c r="N84" s="195"/>
      <c r="O84" s="196"/>
      <c r="P84" s="323"/>
      <c r="Q84" s="644"/>
      <c r="R84" s="644"/>
      <c r="S84" s="644"/>
    </row>
    <row r="85" spans="14:19" ht="18">
      <c r="N85" s="195"/>
      <c r="O85" s="196"/>
      <c r="P85" s="323"/>
      <c r="Q85" s="644"/>
      <c r="R85" s="644"/>
      <c r="S85" s="644"/>
    </row>
    <row r="86" spans="14:19" ht="18">
      <c r="N86" s="609"/>
      <c r="O86" s="196"/>
      <c r="P86" s="323"/>
      <c r="Q86" s="644"/>
      <c r="R86" s="644"/>
      <c r="S86" s="644"/>
    </row>
    <row r="87" spans="14:19" ht="18">
      <c r="N87" s="606"/>
      <c r="O87" s="196"/>
      <c r="P87" s="323"/>
      <c r="Q87" s="644"/>
      <c r="R87" s="644"/>
      <c r="S87" s="644"/>
    </row>
    <row r="88" spans="14:19" ht="18">
      <c r="N88" s="606"/>
      <c r="O88" s="196"/>
      <c r="P88" s="323"/>
      <c r="Q88" s="644"/>
      <c r="R88" s="644"/>
      <c r="S88" s="644"/>
    </row>
    <row r="89" spans="14:19" ht="18">
      <c r="N89" s="609"/>
      <c r="O89" s="196"/>
      <c r="P89" s="323"/>
      <c r="Q89" s="644"/>
      <c r="R89" s="644"/>
      <c r="S89" s="644"/>
    </row>
    <row r="90" spans="14:19" ht="18">
      <c r="N90" s="606"/>
      <c r="O90" s="196"/>
      <c r="P90" s="323"/>
      <c r="Q90" s="644"/>
      <c r="R90" s="644"/>
      <c r="S90" s="644"/>
    </row>
    <row r="91" spans="14:19" ht="18">
      <c r="N91" s="606"/>
      <c r="O91" s="196"/>
      <c r="P91" s="323"/>
      <c r="Q91" s="644"/>
      <c r="R91" s="644"/>
      <c r="S91" s="644"/>
    </row>
    <row r="92" spans="14:19" ht="18">
      <c r="N92" s="606"/>
      <c r="O92" s="196"/>
      <c r="P92" s="323"/>
      <c r="Q92" s="644"/>
      <c r="R92" s="644"/>
      <c r="S92" s="644"/>
    </row>
    <row r="93" spans="14:19" ht="18">
      <c r="N93" s="606"/>
      <c r="O93" s="196"/>
      <c r="P93" s="323"/>
      <c r="Q93" s="644"/>
      <c r="R93" s="644"/>
      <c r="S93" s="644"/>
    </row>
    <row r="94" spans="14:19" ht="18">
      <c r="N94" s="606"/>
      <c r="O94" s="196"/>
      <c r="P94" s="323"/>
      <c r="Q94" s="644"/>
      <c r="R94" s="644"/>
      <c r="S94" s="644"/>
    </row>
    <row r="95" spans="14:19" ht="18">
      <c r="N95" s="606"/>
      <c r="O95" s="196"/>
      <c r="P95" s="323"/>
      <c r="Q95" s="644"/>
      <c r="R95" s="644"/>
      <c r="S95" s="644"/>
    </row>
    <row r="96" spans="14:19" ht="18">
      <c r="N96" s="606"/>
      <c r="O96" s="196"/>
      <c r="P96" s="323"/>
      <c r="Q96" s="644"/>
      <c r="R96" s="644"/>
      <c r="S96" s="644"/>
    </row>
    <row r="97" spans="14:19" ht="18">
      <c r="N97" s="606"/>
      <c r="O97" s="196"/>
      <c r="P97" s="323"/>
      <c r="Q97" s="644"/>
      <c r="R97" s="644"/>
      <c r="S97" s="644"/>
    </row>
    <row r="98" spans="14:19" ht="18">
      <c r="N98" s="606"/>
      <c r="O98" s="196"/>
      <c r="P98" s="323"/>
      <c r="Q98" s="644"/>
      <c r="R98" s="644"/>
      <c r="S98" s="644"/>
    </row>
    <row r="99" spans="14:19" ht="18">
      <c r="N99" s="606"/>
      <c r="O99" s="196"/>
      <c r="P99" s="323"/>
      <c r="Q99" s="644"/>
      <c r="R99" s="644"/>
      <c r="S99" s="644"/>
    </row>
    <row r="100" spans="14:19" ht="18">
      <c r="N100" s="606"/>
      <c r="O100" s="196"/>
      <c r="P100" s="323"/>
      <c r="Q100" s="644"/>
      <c r="R100" s="644"/>
      <c r="S100" s="644"/>
    </row>
    <row r="101" spans="14:19" ht="18">
      <c r="N101" s="606"/>
      <c r="O101" s="196"/>
      <c r="P101" s="323"/>
      <c r="Q101" s="644"/>
      <c r="R101" s="644"/>
      <c r="S101" s="644"/>
    </row>
    <row r="102" spans="14:19" ht="18">
      <c r="N102" s="606"/>
      <c r="O102" s="196"/>
      <c r="P102" s="323"/>
      <c r="Q102" s="644"/>
      <c r="R102" s="644"/>
      <c r="S102" s="644"/>
    </row>
    <row r="103" spans="14:19" ht="18">
      <c r="N103" s="606"/>
      <c r="O103" s="196"/>
      <c r="P103" s="323"/>
      <c r="Q103" s="644"/>
      <c r="R103" s="644"/>
      <c r="S103" s="644"/>
    </row>
    <row r="104" spans="14:19" ht="18">
      <c r="N104" s="606"/>
      <c r="O104" s="196"/>
      <c r="P104" s="323"/>
      <c r="Q104" s="644"/>
      <c r="R104" s="644"/>
      <c r="S104" s="644"/>
    </row>
    <row r="105" spans="14:19" ht="18">
      <c r="N105" s="606"/>
      <c r="O105" s="196"/>
      <c r="P105" s="323"/>
      <c r="Q105" s="644"/>
      <c r="R105" s="644"/>
      <c r="S105" s="644"/>
    </row>
    <row r="106" spans="14:19" ht="18">
      <c r="N106" s="606"/>
      <c r="O106" s="196"/>
      <c r="P106" s="323"/>
      <c r="Q106" s="644"/>
      <c r="R106" s="644"/>
      <c r="S106" s="644"/>
    </row>
    <row r="107" spans="14:19" ht="16.5">
      <c r="N107" s="606"/>
      <c r="O107" s="197"/>
      <c r="P107" s="323"/>
      <c r="Q107" s="644"/>
      <c r="R107" s="644"/>
      <c r="S107" s="644"/>
    </row>
    <row r="108" spans="14:19" ht="14.25">
      <c r="N108" s="195"/>
      <c r="O108" s="242"/>
      <c r="P108" s="323"/>
      <c r="Q108" s="644"/>
      <c r="R108" s="644"/>
      <c r="S108" s="644"/>
    </row>
    <row r="109" spans="14:19" ht="14.25">
      <c r="N109" s="195"/>
      <c r="O109" s="242"/>
      <c r="P109" s="323"/>
      <c r="Q109" s="644"/>
      <c r="R109" s="644"/>
      <c r="S109" s="644"/>
    </row>
    <row r="110" spans="14:19" ht="14.25">
      <c r="N110" s="195"/>
      <c r="O110" s="242"/>
      <c r="P110" s="323"/>
      <c r="Q110" s="644"/>
      <c r="R110" s="644"/>
      <c r="S110" s="644"/>
    </row>
    <row r="111" spans="14:19" ht="18">
      <c r="N111" s="610"/>
      <c r="O111" s="611"/>
      <c r="P111" s="323"/>
      <c r="Q111" s="644"/>
      <c r="R111" s="644"/>
      <c r="S111" s="644"/>
    </row>
    <row r="112" spans="14:19" ht="18">
      <c r="N112" s="610"/>
      <c r="O112" s="611"/>
      <c r="P112" s="323"/>
      <c r="Q112" s="644"/>
      <c r="R112" s="644"/>
      <c r="S112" s="644"/>
    </row>
    <row r="113" spans="14:19" ht="18">
      <c r="N113" s="612"/>
      <c r="O113" s="251"/>
      <c r="P113" s="323"/>
      <c r="Q113" s="644"/>
      <c r="R113" s="644"/>
      <c r="S113" s="644"/>
    </row>
    <row r="114" spans="14:19" ht="18">
      <c r="N114" s="613"/>
      <c r="O114" s="251"/>
      <c r="P114" s="323"/>
      <c r="Q114" s="644"/>
      <c r="R114" s="644"/>
      <c r="S114" s="644"/>
    </row>
    <row r="115" spans="14:19" ht="18">
      <c r="N115" s="612"/>
      <c r="O115" s="255"/>
      <c r="P115" s="323"/>
      <c r="Q115" s="644"/>
      <c r="R115" s="644"/>
      <c r="S115" s="644"/>
    </row>
    <row r="116" spans="14:19">
      <c r="N116" s="251"/>
      <c r="O116" s="251"/>
      <c r="P116" s="323"/>
      <c r="Q116" s="644"/>
      <c r="R116" s="644"/>
      <c r="S116" s="644"/>
    </row>
    <row r="117" spans="14:19">
      <c r="N117" s="251"/>
      <c r="O117" s="251"/>
      <c r="P117" s="323"/>
      <c r="Q117" s="644"/>
      <c r="R117" s="644"/>
      <c r="S117" s="644"/>
    </row>
    <row r="118" spans="14:19">
      <c r="N118" s="251"/>
      <c r="O118" s="251"/>
      <c r="P118" s="323"/>
      <c r="Q118" s="644"/>
      <c r="R118" s="644"/>
      <c r="S118" s="644"/>
    </row>
    <row r="119" spans="14:19">
      <c r="N119" s="251"/>
      <c r="O119" s="251"/>
      <c r="P119" s="323"/>
      <c r="Q119" s="644"/>
      <c r="R119" s="644"/>
      <c r="S119" s="644"/>
    </row>
    <row r="120" spans="14:19">
      <c r="N120" s="251"/>
      <c r="O120" s="251"/>
      <c r="P120" s="323"/>
      <c r="Q120" s="644"/>
      <c r="R120" s="644"/>
      <c r="S120" s="644"/>
    </row>
    <row r="121" spans="14:19">
      <c r="N121" s="251"/>
      <c r="O121" s="251"/>
      <c r="P121" s="323"/>
      <c r="Q121" s="644"/>
      <c r="R121" s="644"/>
      <c r="S121" s="644"/>
    </row>
    <row r="122" spans="14:19">
      <c r="N122" s="251"/>
      <c r="O122" s="251"/>
      <c r="P122" s="323"/>
      <c r="Q122" s="644"/>
      <c r="R122" s="644"/>
      <c r="S122" s="644"/>
    </row>
    <row r="123" spans="14:19">
      <c r="N123" s="251"/>
      <c r="O123" s="251"/>
      <c r="P123" s="323"/>
      <c r="Q123" s="644"/>
      <c r="R123" s="644"/>
      <c r="S123" s="644"/>
    </row>
    <row r="124" spans="14:19">
      <c r="N124" s="251"/>
      <c r="O124" s="251"/>
      <c r="P124" s="323"/>
      <c r="Q124" s="644"/>
      <c r="R124" s="644"/>
      <c r="S124" s="644"/>
    </row>
    <row r="125" spans="14:19">
      <c r="N125" s="251"/>
      <c r="O125" s="251"/>
      <c r="P125" s="323"/>
      <c r="Q125" s="644"/>
      <c r="R125" s="644"/>
      <c r="S125" s="644"/>
    </row>
    <row r="126" spans="14:19">
      <c r="N126" s="251"/>
      <c r="O126" s="251"/>
      <c r="P126" s="323"/>
      <c r="Q126" s="644"/>
      <c r="R126" s="644"/>
      <c r="S126" s="644"/>
    </row>
    <row r="127" spans="14:19">
      <c r="N127" s="251"/>
      <c r="O127" s="251"/>
      <c r="P127" s="323"/>
      <c r="Q127" s="644"/>
      <c r="R127" s="644"/>
      <c r="S127" s="644"/>
    </row>
    <row r="128" spans="14:19">
      <c r="N128" s="251"/>
      <c r="O128" s="251"/>
      <c r="P128" s="323"/>
      <c r="Q128" s="644"/>
      <c r="R128" s="644"/>
      <c r="S128" s="644"/>
    </row>
    <row r="129" spans="14:19">
      <c r="N129" s="251"/>
      <c r="O129" s="251"/>
      <c r="P129" s="323"/>
      <c r="Q129" s="644"/>
      <c r="R129" s="644"/>
      <c r="S129" s="644"/>
    </row>
    <row r="130" spans="14:19">
      <c r="N130" s="251"/>
      <c r="O130" s="251"/>
      <c r="P130" s="323"/>
      <c r="Q130" s="644"/>
      <c r="R130" s="644"/>
      <c r="S130" s="644"/>
    </row>
    <row r="131" spans="14:19">
      <c r="N131" s="251"/>
      <c r="O131" s="251"/>
      <c r="P131" s="323"/>
      <c r="Q131" s="644"/>
      <c r="R131" s="644"/>
      <c r="S131" s="644"/>
    </row>
    <row r="132" spans="14:19">
      <c r="N132" s="251"/>
      <c r="O132" s="251"/>
      <c r="P132" s="323"/>
      <c r="Q132" s="644"/>
      <c r="R132" s="644"/>
      <c r="S132" s="644"/>
    </row>
    <row r="133" spans="14:19">
      <c r="N133" s="251"/>
      <c r="O133" s="251"/>
      <c r="P133" s="323"/>
      <c r="Q133" s="644"/>
      <c r="R133" s="644"/>
      <c r="S133" s="644"/>
    </row>
    <row r="134" spans="14:19">
      <c r="N134" s="251"/>
      <c r="O134" s="251"/>
      <c r="P134" s="323"/>
      <c r="Q134" s="644"/>
      <c r="R134" s="644"/>
      <c r="S134" s="644"/>
    </row>
    <row r="135" spans="14:19">
      <c r="N135" s="251"/>
      <c r="O135" s="251"/>
      <c r="P135" s="323"/>
      <c r="Q135" s="644"/>
      <c r="R135" s="644"/>
      <c r="S135" s="644"/>
    </row>
    <row r="136" spans="14:19">
      <c r="N136" s="251"/>
      <c r="O136" s="251"/>
      <c r="P136" s="323"/>
      <c r="Q136" s="644"/>
      <c r="R136" s="644"/>
      <c r="S136" s="644"/>
    </row>
    <row r="137" spans="14:19">
      <c r="N137" s="251"/>
      <c r="O137" s="251"/>
      <c r="P137" s="323"/>
      <c r="Q137" s="644"/>
      <c r="R137" s="644"/>
      <c r="S137" s="644"/>
    </row>
    <row r="138" spans="14:19">
      <c r="N138" s="251"/>
      <c r="O138" s="251"/>
      <c r="P138" s="323"/>
      <c r="Q138" s="644"/>
      <c r="R138" s="644"/>
      <c r="S138" s="644"/>
    </row>
    <row r="139" spans="14:19">
      <c r="N139" s="251"/>
      <c r="O139" s="251"/>
      <c r="P139" s="323"/>
      <c r="Q139" s="644"/>
      <c r="R139" s="644"/>
      <c r="S139" s="644"/>
    </row>
    <row r="140" spans="14:19">
      <c r="N140" s="251"/>
      <c r="O140" s="251"/>
      <c r="P140" s="323"/>
      <c r="Q140" s="644"/>
      <c r="R140" s="644"/>
      <c r="S140" s="644"/>
    </row>
    <row r="141" spans="14:19">
      <c r="N141" s="251"/>
      <c r="O141" s="251"/>
      <c r="P141" s="323"/>
      <c r="Q141" s="644"/>
      <c r="R141" s="644"/>
      <c r="S141" s="644"/>
    </row>
    <row r="142" spans="14:19">
      <c r="N142" s="251"/>
      <c r="O142" s="251"/>
      <c r="P142" s="323"/>
      <c r="Q142" s="644"/>
      <c r="R142" s="644"/>
      <c r="S142" s="644"/>
    </row>
    <row r="143" spans="14:19">
      <c r="N143" s="251"/>
      <c r="O143" s="251"/>
      <c r="P143" s="323"/>
      <c r="Q143" s="644"/>
      <c r="R143" s="644"/>
      <c r="S143" s="644"/>
    </row>
    <row r="144" spans="14:19">
      <c r="N144" s="251"/>
      <c r="O144" s="251"/>
    </row>
    <row r="145" spans="14:15">
      <c r="N145" s="251"/>
      <c r="O145" s="251"/>
    </row>
    <row r="146" spans="14:15">
      <c r="N146" s="251"/>
      <c r="O146" s="251"/>
    </row>
    <row r="147" spans="14:15">
      <c r="N147" s="251"/>
      <c r="O147" s="251"/>
    </row>
    <row r="148" spans="14:15">
      <c r="N148" s="251"/>
      <c r="O148" s="251"/>
    </row>
    <row r="149" spans="14:15">
      <c r="N149" s="251"/>
      <c r="O149" s="251"/>
    </row>
    <row r="150" spans="14:15">
      <c r="N150" s="251"/>
      <c r="O150" s="251"/>
    </row>
    <row r="151" spans="14:15">
      <c r="N151" s="251"/>
      <c r="O151" s="251"/>
    </row>
    <row r="152" spans="14:15">
      <c r="N152" s="251"/>
      <c r="O152" s="251"/>
    </row>
    <row r="153" spans="14:15">
      <c r="N153" s="251"/>
      <c r="O153" s="251"/>
    </row>
    <row r="154" spans="14:15">
      <c r="N154" s="251"/>
      <c r="O154" s="251"/>
    </row>
    <row r="155" spans="14:15">
      <c r="N155" s="251"/>
      <c r="O155" s="251"/>
    </row>
    <row r="156" spans="14:15">
      <c r="N156" s="251"/>
      <c r="O156" s="251"/>
    </row>
    <row r="157" spans="14:15">
      <c r="N157" s="251"/>
      <c r="O157" s="251"/>
    </row>
    <row r="158" spans="14:15">
      <c r="N158" s="251"/>
      <c r="O158" s="251"/>
    </row>
    <row r="159" spans="14:15">
      <c r="N159" s="251"/>
      <c r="O159" s="251"/>
    </row>
    <row r="160" spans="14:15">
      <c r="N160" s="251"/>
      <c r="O160" s="251"/>
    </row>
    <row r="161" spans="14:15">
      <c r="N161" s="251"/>
      <c r="O161" s="251"/>
    </row>
    <row r="162" spans="14:15">
      <c r="N162" s="251"/>
      <c r="O162" s="251"/>
    </row>
    <row r="163" spans="14:15">
      <c r="N163" s="251"/>
      <c r="O163" s="251"/>
    </row>
    <row r="164" spans="14:15">
      <c r="N164" s="251"/>
      <c r="O164" s="251"/>
    </row>
    <row r="165" spans="14:15">
      <c r="N165" s="251"/>
      <c r="O165" s="251"/>
    </row>
    <row r="166" spans="14:15">
      <c r="N166" s="251"/>
      <c r="O166" s="251"/>
    </row>
    <row r="167" spans="14:15">
      <c r="N167" s="251"/>
      <c r="O167" s="251"/>
    </row>
    <row r="168" spans="14:15">
      <c r="N168" s="251"/>
      <c r="O168" s="251"/>
    </row>
    <row r="169" spans="14:15">
      <c r="N169" s="251"/>
      <c r="O169" s="251"/>
    </row>
    <row r="170" spans="14:15">
      <c r="N170" s="251"/>
      <c r="O170" s="251"/>
    </row>
    <row r="171" spans="14:15">
      <c r="N171" s="251"/>
      <c r="O171" s="251"/>
    </row>
    <row r="172" spans="14:15">
      <c r="N172" s="251"/>
      <c r="O172" s="251"/>
    </row>
    <row r="173" spans="14:15">
      <c r="N173" s="251"/>
      <c r="O173" s="251"/>
    </row>
    <row r="174" spans="14:15">
      <c r="N174" s="251"/>
      <c r="O174" s="251"/>
    </row>
    <row r="175" spans="14:15">
      <c r="N175" s="251"/>
      <c r="O175" s="251"/>
    </row>
    <row r="176" spans="14:15">
      <c r="N176" s="251"/>
      <c r="O176" s="251"/>
    </row>
    <row r="177" spans="14:15">
      <c r="N177" s="251"/>
      <c r="O177" s="251"/>
    </row>
    <row r="178" spans="14:15">
      <c r="N178" s="251"/>
      <c r="O178" s="251"/>
    </row>
    <row r="179" spans="14:15">
      <c r="N179" s="251"/>
      <c r="O179" s="251"/>
    </row>
    <row r="180" spans="14:15">
      <c r="N180" s="251"/>
      <c r="O180" s="251"/>
    </row>
    <row r="181" spans="14:15">
      <c r="N181" s="251"/>
      <c r="O181" s="251"/>
    </row>
    <row r="182" spans="14:15">
      <c r="N182" s="251"/>
      <c r="O182" s="251"/>
    </row>
    <row r="183" spans="14:15">
      <c r="N183" s="251"/>
      <c r="O183" s="251"/>
    </row>
    <row r="184" spans="14:15">
      <c r="N184" s="251"/>
      <c r="O184" s="251"/>
    </row>
    <row r="185" spans="14:15">
      <c r="N185" s="251"/>
      <c r="O185" s="251"/>
    </row>
    <row r="186" spans="14:15">
      <c r="N186" s="251"/>
      <c r="O186" s="251"/>
    </row>
    <row r="187" spans="14:15">
      <c r="N187" s="251"/>
      <c r="O187" s="251"/>
    </row>
    <row r="188" spans="14:15">
      <c r="N188" s="251"/>
      <c r="O188" s="251"/>
    </row>
    <row r="189" spans="14:15">
      <c r="N189" s="251"/>
      <c r="O189" s="251"/>
    </row>
    <row r="190" spans="14:15">
      <c r="N190" s="251"/>
      <c r="O190" s="251"/>
    </row>
    <row r="191" spans="14:15">
      <c r="N191" s="251"/>
      <c r="O191" s="251"/>
    </row>
    <row r="192" spans="14:15">
      <c r="N192" s="251"/>
      <c r="O192" s="251"/>
    </row>
    <row r="193" spans="14:15">
      <c r="N193" s="251"/>
      <c r="O193" s="251"/>
    </row>
    <row r="194" spans="14:15">
      <c r="N194" s="251"/>
      <c r="O194" s="251"/>
    </row>
    <row r="195" spans="14:15">
      <c r="N195" s="251"/>
      <c r="O195" s="251"/>
    </row>
    <row r="196" spans="14:15">
      <c r="N196" s="251"/>
      <c r="O196" s="251"/>
    </row>
    <row r="197" spans="14:15">
      <c r="N197" s="251"/>
      <c r="O197" s="251"/>
    </row>
    <row r="198" spans="14:15">
      <c r="N198" s="251"/>
      <c r="O198" s="251"/>
    </row>
    <row r="199" spans="14:15">
      <c r="N199" s="251"/>
      <c r="O199" s="251"/>
    </row>
    <row r="200" spans="14:15">
      <c r="N200" s="251"/>
      <c r="O200" s="251"/>
    </row>
    <row r="201" spans="14:15">
      <c r="N201" s="251"/>
      <c r="O201" s="251"/>
    </row>
    <row r="202" spans="14:15">
      <c r="N202" s="251"/>
      <c r="O202" s="251"/>
    </row>
    <row r="203" spans="14:15">
      <c r="N203" s="251"/>
      <c r="O203" s="251"/>
    </row>
    <row r="204" spans="14:15">
      <c r="N204" s="251"/>
      <c r="O204" s="251"/>
    </row>
    <row r="205" spans="14:15">
      <c r="N205" s="251"/>
      <c r="O205" s="251"/>
    </row>
    <row r="206" spans="14:15">
      <c r="N206" s="251"/>
      <c r="O206" s="251"/>
    </row>
    <row r="207" spans="14:15">
      <c r="N207" s="251"/>
      <c r="O207" s="251"/>
    </row>
    <row r="208" spans="14:15">
      <c r="N208" s="251"/>
      <c r="O208" s="251"/>
    </row>
    <row r="209" spans="14:15">
      <c r="N209" s="251"/>
      <c r="O209" s="251"/>
    </row>
    <row r="210" spans="14:15">
      <c r="N210" s="251"/>
      <c r="O210" s="251"/>
    </row>
    <row r="211" spans="14:15">
      <c r="N211" s="251"/>
      <c r="O211" s="251"/>
    </row>
    <row r="212" spans="14:15">
      <c r="N212" s="251"/>
      <c r="O212" s="251"/>
    </row>
    <row r="213" spans="14:15">
      <c r="N213" s="251"/>
      <c r="O213" s="251"/>
    </row>
    <row r="214" spans="14:15">
      <c r="N214" s="251"/>
      <c r="O214" s="251"/>
    </row>
    <row r="215" spans="14:15">
      <c r="N215" s="251"/>
      <c r="O215" s="251"/>
    </row>
    <row r="216" spans="14:15">
      <c r="N216" s="251"/>
      <c r="O216" s="251"/>
    </row>
    <row r="217" spans="14:15">
      <c r="N217" s="251"/>
      <c r="O217" s="251"/>
    </row>
    <row r="218" spans="14:15">
      <c r="N218" s="251"/>
      <c r="O218" s="251"/>
    </row>
    <row r="219" spans="14:15">
      <c r="N219" s="251"/>
      <c r="O219" s="251"/>
    </row>
    <row r="220" spans="14:15">
      <c r="N220" s="251"/>
      <c r="O220" s="251"/>
    </row>
    <row r="221" spans="14:15">
      <c r="N221" s="251"/>
      <c r="O221" s="251"/>
    </row>
    <row r="222" spans="14:15">
      <c r="N222" s="251"/>
      <c r="O222" s="251"/>
    </row>
    <row r="223" spans="14:15">
      <c r="N223" s="251"/>
      <c r="O223" s="251"/>
    </row>
    <row r="224" spans="14:15">
      <c r="N224" s="251"/>
      <c r="O224" s="251"/>
    </row>
    <row r="225" spans="14:15">
      <c r="N225" s="251"/>
      <c r="O225" s="251"/>
    </row>
    <row r="226" spans="14:15">
      <c r="N226" s="251"/>
      <c r="O226" s="251"/>
    </row>
    <row r="227" spans="14:15">
      <c r="N227" s="251"/>
      <c r="O227" s="251"/>
    </row>
    <row r="228" spans="14:15">
      <c r="N228" s="251"/>
      <c r="O228" s="251"/>
    </row>
    <row r="229" spans="14:15">
      <c r="N229" s="251"/>
      <c r="O229" s="251"/>
    </row>
    <row r="230" spans="14:15">
      <c r="N230" s="251"/>
      <c r="O230" s="251"/>
    </row>
    <row r="231" spans="14:15">
      <c r="N231" s="251"/>
      <c r="O231" s="251"/>
    </row>
    <row r="232" spans="14:15">
      <c r="N232" s="251"/>
      <c r="O232" s="251"/>
    </row>
    <row r="233" spans="14:15">
      <c r="N233" s="251"/>
      <c r="O233" s="251"/>
    </row>
    <row r="234" spans="14:15">
      <c r="N234" s="251"/>
      <c r="O234" s="251"/>
    </row>
    <row r="235" spans="14:15">
      <c r="N235" s="251"/>
      <c r="O235" s="251"/>
    </row>
    <row r="236" spans="14:15">
      <c r="N236" s="251"/>
      <c r="O236" s="251"/>
    </row>
    <row r="237" spans="14:15">
      <c r="N237" s="251"/>
      <c r="O237" s="251"/>
    </row>
    <row r="238" spans="14:15">
      <c r="N238" s="251"/>
      <c r="O238" s="251"/>
    </row>
    <row r="239" spans="14:15">
      <c r="N239" s="251"/>
      <c r="O239" s="251"/>
    </row>
    <row r="240" spans="14:15">
      <c r="N240" s="251"/>
      <c r="O240" s="251"/>
    </row>
    <row r="241" spans="14:15">
      <c r="N241" s="251"/>
      <c r="O241" s="251"/>
    </row>
    <row r="242" spans="14:15">
      <c r="N242" s="251"/>
      <c r="O242" s="251"/>
    </row>
    <row r="243" spans="14:15">
      <c r="N243" s="251"/>
      <c r="O243" s="251"/>
    </row>
    <row r="244" spans="14:15">
      <c r="N244" s="251"/>
      <c r="O244" s="251"/>
    </row>
    <row r="245" spans="14:15">
      <c r="N245" s="251"/>
      <c r="O245" s="251"/>
    </row>
    <row r="246" spans="14:15">
      <c r="N246" s="251"/>
      <c r="O246" s="251"/>
    </row>
    <row r="247" spans="14:15">
      <c r="N247" s="251"/>
      <c r="O247" s="251"/>
    </row>
    <row r="248" spans="14:15">
      <c r="N248" s="251"/>
      <c r="O248" s="251"/>
    </row>
    <row r="249" spans="14:15">
      <c r="N249" s="251"/>
      <c r="O249" s="251"/>
    </row>
    <row r="250" spans="14:15">
      <c r="N250" s="251"/>
      <c r="O250" s="251"/>
    </row>
    <row r="251" spans="14:15">
      <c r="N251" s="251"/>
      <c r="O251" s="251"/>
    </row>
    <row r="252" spans="14:15">
      <c r="N252" s="251"/>
      <c r="O252" s="251"/>
    </row>
    <row r="253" spans="14:15">
      <c r="N253" s="251"/>
      <c r="O253" s="251"/>
    </row>
    <row r="254" spans="14:15">
      <c r="N254" s="251"/>
      <c r="O254" s="251"/>
    </row>
    <row r="255" spans="14:15">
      <c r="N255" s="251"/>
      <c r="O255" s="251"/>
    </row>
    <row r="256" spans="14:15">
      <c r="N256" s="251"/>
      <c r="O256" s="251"/>
    </row>
    <row r="257" spans="14:15">
      <c r="N257" s="251"/>
      <c r="O257" s="251"/>
    </row>
    <row r="258" spans="14:15">
      <c r="N258" s="251"/>
      <c r="O258" s="251"/>
    </row>
    <row r="259" spans="14:15">
      <c r="N259" s="251"/>
      <c r="O259" s="251"/>
    </row>
    <row r="260" spans="14:15">
      <c r="N260" s="251"/>
      <c r="O260" s="251"/>
    </row>
    <row r="261" spans="14:15">
      <c r="N261" s="251"/>
      <c r="O261" s="251"/>
    </row>
    <row r="262" spans="14:15">
      <c r="N262" s="251"/>
      <c r="O262" s="251"/>
    </row>
    <row r="263" spans="14:15">
      <c r="N263" s="251"/>
      <c r="O263" s="251"/>
    </row>
    <row r="264" spans="14:15">
      <c r="N264" s="251"/>
      <c r="O264" s="251"/>
    </row>
    <row r="265" spans="14:15">
      <c r="N265" s="251"/>
      <c r="O265" s="251"/>
    </row>
    <row r="266" spans="14:15">
      <c r="N266" s="251"/>
      <c r="O266" s="251"/>
    </row>
    <row r="267" spans="14:15">
      <c r="N267" s="251"/>
      <c r="O267" s="251"/>
    </row>
    <row r="268" spans="14:15">
      <c r="N268" s="251"/>
      <c r="O268" s="251"/>
    </row>
    <row r="269" spans="14:15">
      <c r="N269" s="251"/>
      <c r="O269" s="251"/>
    </row>
    <row r="270" spans="14:15">
      <c r="N270" s="251"/>
      <c r="O270" s="251"/>
    </row>
    <row r="271" spans="14:15">
      <c r="N271" s="251"/>
      <c r="O271" s="251"/>
    </row>
    <row r="272" spans="14:15">
      <c r="N272" s="251"/>
      <c r="O272" s="251"/>
    </row>
    <row r="273" spans="14:15">
      <c r="N273" s="251"/>
      <c r="O273" s="251"/>
    </row>
    <row r="274" spans="14:15">
      <c r="N274" s="251"/>
      <c r="O274" s="251"/>
    </row>
    <row r="275" spans="14:15">
      <c r="N275" s="251"/>
      <c r="O275" s="251"/>
    </row>
    <row r="276" spans="14:15">
      <c r="N276" s="251"/>
      <c r="O276" s="251"/>
    </row>
    <row r="277" spans="14:15">
      <c r="N277" s="251"/>
      <c r="O277" s="251"/>
    </row>
    <row r="278" spans="14:15">
      <c r="N278" s="251"/>
      <c r="O278" s="251"/>
    </row>
    <row r="279" spans="14:15">
      <c r="N279" s="251"/>
      <c r="O279" s="251"/>
    </row>
    <row r="280" spans="14:15">
      <c r="N280" s="251"/>
      <c r="O280" s="251"/>
    </row>
    <row r="281" spans="14:15">
      <c r="N281" s="251"/>
      <c r="O281" s="251"/>
    </row>
    <row r="282" spans="14:15">
      <c r="N282" s="251"/>
      <c r="O282" s="251"/>
    </row>
    <row r="283" spans="14:15">
      <c r="N283" s="251"/>
      <c r="O283" s="251"/>
    </row>
    <row r="284" spans="14:15">
      <c r="N284" s="251"/>
      <c r="O284" s="251"/>
    </row>
    <row r="285" spans="14:15">
      <c r="N285" s="251"/>
      <c r="O285" s="251"/>
    </row>
    <row r="286" spans="14:15">
      <c r="N286" s="251"/>
      <c r="O286" s="251"/>
    </row>
    <row r="287" spans="14:15">
      <c r="N287" s="614"/>
      <c r="O287" s="614"/>
    </row>
    <row r="288" spans="14:15">
      <c r="N288" s="614"/>
      <c r="O288" s="614"/>
    </row>
    <row r="289" spans="14:15">
      <c r="N289" s="614"/>
      <c r="O289" s="614"/>
    </row>
    <row r="290" spans="14:15">
      <c r="N290" s="251"/>
      <c r="O290" s="251"/>
    </row>
    <row r="291" spans="14:15">
      <c r="N291" s="251"/>
      <c r="O291" s="251"/>
    </row>
    <row r="292" spans="14:15">
      <c r="N292" s="251"/>
      <c r="O292" s="251"/>
    </row>
    <row r="293" spans="14:15">
      <c r="N293" s="251"/>
      <c r="O293" s="251"/>
    </row>
    <row r="294" spans="14:15">
      <c r="N294" s="251"/>
      <c r="O294" s="251"/>
    </row>
    <row r="295" spans="14:15">
      <c r="N295" s="251"/>
      <c r="O295" s="251"/>
    </row>
    <row r="296" spans="14:15">
      <c r="N296" s="251"/>
      <c r="O296" s="251"/>
    </row>
    <row r="297" spans="14:15">
      <c r="N297" s="251"/>
      <c r="O297" s="251"/>
    </row>
    <row r="298" spans="14:15">
      <c r="N298" s="251"/>
      <c r="O298" s="251"/>
    </row>
    <row r="299" spans="14:15">
      <c r="N299" s="251"/>
      <c r="O299" s="251"/>
    </row>
    <row r="300" spans="14:15">
      <c r="N300" s="251"/>
      <c r="O300" s="251"/>
    </row>
    <row r="301" spans="14:15">
      <c r="N301" s="251"/>
      <c r="O301" s="251"/>
    </row>
    <row r="302" spans="14:15">
      <c r="N302" s="251"/>
      <c r="O302" s="251"/>
    </row>
    <row r="303" spans="14:15">
      <c r="N303" s="251"/>
      <c r="O303" s="251"/>
    </row>
    <row r="304" spans="14:15">
      <c r="N304" s="251"/>
      <c r="O304" s="251"/>
    </row>
    <row r="305" spans="14:15">
      <c r="N305" s="251"/>
      <c r="O305" s="251"/>
    </row>
    <row r="306" spans="14:15">
      <c r="N306" s="251"/>
      <c r="O306" s="251"/>
    </row>
    <row r="307" spans="14:15">
      <c r="N307" s="251"/>
      <c r="O307" s="251"/>
    </row>
    <row r="308" spans="14:15">
      <c r="N308" s="251"/>
      <c r="O308" s="251"/>
    </row>
    <row r="309" spans="14:15">
      <c r="N309" s="251"/>
      <c r="O309" s="251"/>
    </row>
    <row r="310" spans="14:15">
      <c r="N310" s="251"/>
      <c r="O310" s="251"/>
    </row>
    <row r="311" spans="14:15">
      <c r="N311" s="251"/>
      <c r="O311" s="251"/>
    </row>
    <row r="312" spans="14:15">
      <c r="N312" s="251"/>
      <c r="O312" s="251"/>
    </row>
    <row r="313" spans="14:15">
      <c r="N313" s="251"/>
      <c r="O313" s="251"/>
    </row>
    <row r="314" spans="14:15">
      <c r="N314" s="251"/>
      <c r="O314" s="251"/>
    </row>
    <row r="315" spans="14:15">
      <c r="N315" s="251"/>
      <c r="O315" s="251"/>
    </row>
    <row r="316" spans="14:15">
      <c r="N316" s="251"/>
      <c r="O316" s="251"/>
    </row>
    <row r="317" spans="14:15">
      <c r="N317" s="251"/>
      <c r="O317" s="251"/>
    </row>
    <row r="318" spans="14:15">
      <c r="N318" s="251"/>
      <c r="O318" s="251"/>
    </row>
    <row r="319" spans="14:15">
      <c r="N319" s="251"/>
      <c r="O319" s="251"/>
    </row>
    <row r="320" spans="14:15">
      <c r="N320" s="251"/>
      <c r="O320" s="251"/>
    </row>
    <row r="321" spans="14:15">
      <c r="N321" s="251"/>
      <c r="O321" s="251"/>
    </row>
    <row r="322" spans="14:15">
      <c r="N322" s="251"/>
      <c r="O322" s="251"/>
    </row>
    <row r="323" spans="14:15">
      <c r="N323" s="251"/>
      <c r="O323" s="251"/>
    </row>
    <row r="324" spans="14:15">
      <c r="N324" s="251"/>
      <c r="O324" s="251"/>
    </row>
    <row r="325" spans="14:15">
      <c r="N325" s="251"/>
      <c r="O325" s="251"/>
    </row>
    <row r="326" spans="14:15">
      <c r="N326" s="251"/>
      <c r="O326" s="251"/>
    </row>
    <row r="327" spans="14:15">
      <c r="N327" s="251"/>
      <c r="O327" s="251"/>
    </row>
    <row r="328" spans="14:15">
      <c r="N328" s="251"/>
      <c r="O328" s="251"/>
    </row>
    <row r="329" spans="14:15">
      <c r="N329" s="251"/>
      <c r="O329" s="251"/>
    </row>
    <row r="330" spans="14:15">
      <c r="N330" s="251"/>
      <c r="O330" s="251"/>
    </row>
    <row r="331" spans="14:15">
      <c r="N331" s="251"/>
      <c r="O331" s="251"/>
    </row>
    <row r="332" spans="14:15">
      <c r="N332" s="251"/>
      <c r="O332" s="251"/>
    </row>
    <row r="333" spans="14:15">
      <c r="N333" s="251"/>
      <c r="O333" s="251"/>
    </row>
    <row r="334" spans="14:15">
      <c r="N334" s="251"/>
      <c r="O334" s="251"/>
    </row>
    <row r="335" spans="14:15">
      <c r="N335" s="251"/>
      <c r="O335" s="251"/>
    </row>
    <row r="336" spans="14:15">
      <c r="N336" s="251"/>
      <c r="O336" s="251"/>
    </row>
    <row r="337" spans="14:15">
      <c r="N337" s="251"/>
      <c r="O337" s="251"/>
    </row>
    <row r="338" spans="14:15">
      <c r="N338" s="251"/>
      <c r="O338" s="251"/>
    </row>
    <row r="339" spans="14:15">
      <c r="N339" s="251"/>
      <c r="O339" s="251"/>
    </row>
    <row r="340" spans="14:15">
      <c r="N340" s="251"/>
      <c r="O340" s="251"/>
    </row>
    <row r="341" spans="14:15">
      <c r="N341" s="251"/>
      <c r="O341" s="251"/>
    </row>
    <row r="342" spans="14:15">
      <c r="N342" s="251"/>
      <c r="O342" s="251"/>
    </row>
    <row r="343" spans="14:15">
      <c r="N343" s="251"/>
      <c r="O343" s="251"/>
    </row>
    <row r="344" spans="14:15">
      <c r="N344" s="251"/>
      <c r="O344" s="251"/>
    </row>
    <row r="345" spans="14:15">
      <c r="N345" s="251"/>
      <c r="O345" s="251"/>
    </row>
    <row r="346" spans="14:15">
      <c r="N346" s="251"/>
      <c r="O346" s="251"/>
    </row>
    <row r="347" spans="14:15">
      <c r="N347" s="251"/>
      <c r="O347" s="251"/>
    </row>
    <row r="348" spans="14:15">
      <c r="N348" s="251"/>
      <c r="O348" s="251"/>
    </row>
    <row r="349" spans="14:15">
      <c r="N349" s="251"/>
      <c r="O349" s="251"/>
    </row>
    <row r="350" spans="14:15">
      <c r="N350" s="251"/>
      <c r="O350" s="251"/>
    </row>
    <row r="351" spans="14:15">
      <c r="N351" s="251"/>
      <c r="O351" s="251"/>
    </row>
    <row r="352" spans="14:15">
      <c r="N352" s="251"/>
      <c r="O352" s="251"/>
    </row>
    <row r="353" spans="14:15">
      <c r="N353" s="251"/>
      <c r="O353" s="251"/>
    </row>
    <row r="354" spans="14:15">
      <c r="N354" s="251"/>
      <c r="O354" s="251"/>
    </row>
    <row r="355" spans="14:15">
      <c r="N355" s="251"/>
      <c r="O355" s="251"/>
    </row>
    <row r="356" spans="14:15">
      <c r="N356" s="251"/>
      <c r="O356" s="251"/>
    </row>
    <row r="357" spans="14:15">
      <c r="N357" s="251"/>
      <c r="O357" s="251"/>
    </row>
    <row r="358" spans="14:15">
      <c r="N358" s="251"/>
      <c r="O358" s="251"/>
    </row>
    <row r="359" spans="14:15">
      <c r="N359" s="251"/>
      <c r="O359" s="251"/>
    </row>
    <row r="360" spans="14:15">
      <c r="N360" s="251"/>
      <c r="O360" s="251"/>
    </row>
    <row r="361" spans="14:15">
      <c r="N361" s="251"/>
      <c r="O361" s="251"/>
    </row>
    <row r="362" spans="14:15">
      <c r="N362" s="251"/>
      <c r="O362" s="251"/>
    </row>
    <row r="363" spans="14:15">
      <c r="N363" s="251"/>
      <c r="O363" s="251"/>
    </row>
    <row r="364" spans="14:15">
      <c r="N364" s="251"/>
      <c r="O364" s="251"/>
    </row>
    <row r="365" spans="14:15">
      <c r="N365" s="251"/>
      <c r="O365" s="251"/>
    </row>
    <row r="366" spans="14:15">
      <c r="N366" s="251"/>
      <c r="O366" s="251"/>
    </row>
    <row r="367" spans="14:15">
      <c r="N367" s="251"/>
      <c r="O367" s="251"/>
    </row>
    <row r="368" spans="14:15">
      <c r="N368" s="251"/>
      <c r="O368" s="251"/>
    </row>
    <row r="369" spans="14:15">
      <c r="N369" s="251"/>
      <c r="O369" s="251"/>
    </row>
    <row r="370" spans="14:15">
      <c r="N370" s="251"/>
      <c r="O370" s="251"/>
    </row>
    <row r="371" spans="14:15">
      <c r="N371" s="251"/>
      <c r="O371" s="251"/>
    </row>
    <row r="372" spans="14:15">
      <c r="N372" s="251"/>
      <c r="O372" s="251"/>
    </row>
    <row r="373" spans="14:15">
      <c r="N373" s="251"/>
      <c r="O373" s="251"/>
    </row>
    <row r="374" spans="14:15">
      <c r="N374" s="251"/>
      <c r="O374" s="251"/>
    </row>
    <row r="375" spans="14:15">
      <c r="N375" s="251"/>
      <c r="O375" s="251"/>
    </row>
    <row r="376" spans="14:15">
      <c r="N376" s="251"/>
      <c r="O376" s="251"/>
    </row>
    <row r="377" spans="14:15">
      <c r="N377" s="251"/>
      <c r="O377" s="251"/>
    </row>
    <row r="378" spans="14:15">
      <c r="N378" s="251"/>
      <c r="O378" s="251"/>
    </row>
    <row r="379" spans="14:15">
      <c r="N379" s="251"/>
      <c r="O379" s="251"/>
    </row>
    <row r="380" spans="14:15">
      <c r="N380" s="251"/>
      <c r="O380" s="251"/>
    </row>
    <row r="381" spans="14:15">
      <c r="N381" s="251"/>
      <c r="O381" s="251"/>
    </row>
    <row r="382" spans="14:15">
      <c r="N382" s="251"/>
      <c r="O382" s="251"/>
    </row>
    <row r="383" spans="14:15">
      <c r="N383" s="251"/>
      <c r="O383" s="251"/>
    </row>
    <row r="384" spans="14:15">
      <c r="N384" s="251"/>
      <c r="O384" s="251"/>
    </row>
    <row r="385" spans="14:15">
      <c r="N385" s="251"/>
      <c r="O385" s="251"/>
    </row>
    <row r="386" spans="14:15">
      <c r="N386" s="251"/>
      <c r="O386" s="251"/>
    </row>
    <row r="387" spans="14:15">
      <c r="N387" s="251"/>
      <c r="O387" s="251"/>
    </row>
    <row r="388" spans="14:15">
      <c r="N388" s="251"/>
      <c r="O388" s="251"/>
    </row>
    <row r="389" spans="14:15">
      <c r="N389" s="251"/>
      <c r="O389" s="251"/>
    </row>
    <row r="390" spans="14:15">
      <c r="N390" s="251"/>
      <c r="O390" s="251"/>
    </row>
    <row r="391" spans="14:15">
      <c r="N391" s="251"/>
      <c r="O391" s="251"/>
    </row>
    <row r="392" spans="14:15">
      <c r="N392" s="251"/>
      <c r="O392" s="251"/>
    </row>
    <row r="393" spans="14:15">
      <c r="N393" s="251"/>
      <c r="O393" s="251"/>
    </row>
    <row r="394" spans="14:15">
      <c r="N394" s="251"/>
      <c r="O394" s="251"/>
    </row>
    <row r="395" spans="14:15">
      <c r="N395" s="251"/>
      <c r="O395" s="251"/>
    </row>
    <row r="396" spans="14:15">
      <c r="N396" s="251"/>
      <c r="O396" s="251"/>
    </row>
    <row r="397" spans="14:15">
      <c r="N397" s="251"/>
      <c r="O397" s="251"/>
    </row>
    <row r="398" spans="14:15">
      <c r="N398" s="251"/>
      <c r="O398" s="251"/>
    </row>
    <row r="399" spans="14:15">
      <c r="N399" s="251"/>
      <c r="O399" s="251"/>
    </row>
    <row r="400" spans="14:15">
      <c r="N400" s="251"/>
      <c r="O400" s="251"/>
    </row>
    <row r="401" spans="14:15">
      <c r="N401" s="251"/>
      <c r="O401" s="251"/>
    </row>
    <row r="402" spans="14:15">
      <c r="N402" s="251"/>
      <c r="O402" s="251"/>
    </row>
    <row r="403" spans="14:15">
      <c r="N403" s="251"/>
      <c r="O403" s="251"/>
    </row>
    <row r="404" spans="14:15">
      <c r="N404" s="251"/>
      <c r="O404" s="251"/>
    </row>
    <row r="405" spans="14:15">
      <c r="N405" s="251"/>
      <c r="O405" s="251"/>
    </row>
  </sheetData>
  <mergeCells count="11">
    <mergeCell ref="B1:O1"/>
    <mergeCell ref="B34:H36"/>
    <mergeCell ref="N34:N36"/>
    <mergeCell ref="B24:I24"/>
    <mergeCell ref="B25:I25"/>
    <mergeCell ref="B3:I3"/>
    <mergeCell ref="B5:I5"/>
    <mergeCell ref="B15:I15"/>
    <mergeCell ref="B16:I16"/>
    <mergeCell ref="B22:I22"/>
    <mergeCell ref="B23:I23"/>
  </mergeCells>
  <conditionalFormatting sqref="L28:L29 L22:L25 L19 L15:L16 L11:L12">
    <cfRule type="containsBlanks" dxfId="0" priority="1">
      <formula>LEN(TRIM(L11))=0</formula>
    </cfRule>
  </conditionalFormatting>
  <dataValidations count="3">
    <dataValidation type="list" allowBlank="1" showInputMessage="1" showErrorMessage="1" sqref="N11:N12 N15:N16 N19 N22:N25 N28:N29" xr:uid="{00000000-0002-0000-0A00-000001000000}">
      <formula1>"X"</formula1>
    </dataValidation>
    <dataValidation type="list" allowBlank="1" showInputMessage="1" showErrorMessage="1" prompt="Cette case ne doit être remplie que si la volonté de mécénat a été cochée." sqref="O28:O29 O22:O25 O19 O15:O16 O11:O12" xr:uid="{55A8A5F4-1910-4FD3-9D8F-A620F9CB20A9}">
      <formula1>$S$6:$S$8</formula1>
    </dataValidation>
    <dataValidation allowBlank="1" showInputMessage="1" showErrorMessage="1" prompt="Cette case ne doit être remplie que si la volonté de mécénat a été cochée." sqref="O13" xr:uid="{C4B748CE-1F56-43DB-93A5-8436D5879715}"/>
  </dataValidations>
  <printOptions gridLines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 alignWithMargins="0">
    <oddHeader>&amp;LUniversité de Strasbourg&amp;CAppel à projet de mécénat de compétences</oddHeader>
    <oddFooter>&amp;L&amp;8Restauration de la Serre de Bary&amp;C&amp;8&amp;A&amp;R&amp;8&amp;P/&amp;N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25</vt:i4>
      </vt:variant>
    </vt:vector>
  </HeadingPairs>
  <TitlesOfParts>
    <vt:vector size="36" baseType="lpstr">
      <vt:lpstr>LOT01A - IDC, VRD, MACONNERIE</vt:lpstr>
      <vt:lpstr>LOT01B - FONDATIONS</vt:lpstr>
      <vt:lpstr>LOT02A - DEPLOMBAGE SERRE</vt:lpstr>
      <vt:lpstr>LOT02B - CHARPENTE</vt:lpstr>
      <vt:lpstr>LOT02B - VERRIERRE</vt:lpstr>
      <vt:lpstr>LOT2C - MENUISERIE METAL</vt:lpstr>
      <vt:lpstr>LOT3 - CHARP. BOIS COUV.</vt:lpstr>
      <vt:lpstr>LOT04 - MENUISERIE BOIS</vt:lpstr>
      <vt:lpstr>LOT 5 - CVC-PB</vt:lpstr>
      <vt:lpstr>LOT 6 - ELECTRICITE</vt:lpstr>
      <vt:lpstr>LOT07 - DESAMIANTAGE</vt:lpstr>
      <vt:lpstr>'LOT04 - MENUISERIE BOIS'!duree</vt:lpstr>
      <vt:lpstr>'LOT3 - CHARP. BOIS COUV.'!duree</vt:lpstr>
      <vt:lpstr>duree</vt:lpstr>
      <vt:lpstr>'LOT 5 - CVC-PB'!Impression_des_titres</vt:lpstr>
      <vt:lpstr>'LOT 6 - ELECTRICITE'!Impression_des_titres</vt:lpstr>
      <vt:lpstr>'LOT01A - IDC, VRD, MACONNERIE'!Impression_des_titres</vt:lpstr>
      <vt:lpstr>'LOT02A - DEPLOMBAGE SERRE'!Impression_des_titres</vt:lpstr>
      <vt:lpstr>'LOT02B - CHARPENTE'!Impression_des_titres</vt:lpstr>
      <vt:lpstr>'LOT04 - MENUISERIE BOIS'!Impression_des_titres</vt:lpstr>
      <vt:lpstr>'LOT07 - DESAMIANTAGE'!Impression_des_titres</vt:lpstr>
      <vt:lpstr>'LOT2C - MENUISERIE METAL'!Impression_des_titres</vt:lpstr>
      <vt:lpstr>'LOT3 - CHARP. BOIS COUV.'!Impression_des_titres</vt:lpstr>
      <vt:lpstr>'LOT 6 - ELECTRICITE'!Print_Area</vt:lpstr>
      <vt:lpstr>'LOT 6 - ELECTRICITE'!Print_Titles</vt:lpstr>
      <vt:lpstr>'LOT 5 - CVC-PB'!Zone_d_impression</vt:lpstr>
      <vt:lpstr>'LOT 6 - ELECTRICITE'!Zone_d_impression</vt:lpstr>
      <vt:lpstr>'LOT01A - IDC, VRD, MACONNERIE'!Zone_d_impression</vt:lpstr>
      <vt:lpstr>'LOT01B - FONDATIONS'!Zone_d_impression</vt:lpstr>
      <vt:lpstr>'LOT02A - DEPLOMBAGE SERRE'!Zone_d_impression</vt:lpstr>
      <vt:lpstr>'LOT02B - CHARPENTE'!Zone_d_impression</vt:lpstr>
      <vt:lpstr>'LOT02B - VERRIERRE'!Zone_d_impression</vt:lpstr>
      <vt:lpstr>'LOT04 - MENUISERIE BOIS'!Zone_d_impression</vt:lpstr>
      <vt:lpstr>'LOT07 - DESAMIANTAGE'!Zone_d_impression</vt:lpstr>
      <vt:lpstr>'LOT2C - MENUISERIE METAL'!Zone_d_impression</vt:lpstr>
      <vt:lpstr>'LOT3 - CHARP. BOIS COUV.'!Zone_d_impression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Duranton</dc:creator>
  <cp:lastModifiedBy>LAGANT Anne-Sophie</cp:lastModifiedBy>
  <cp:lastPrinted>2026-03-17T07:51:04Z</cp:lastPrinted>
  <dcterms:created xsi:type="dcterms:W3CDTF">2013-07-09T13:37:29Z</dcterms:created>
  <dcterms:modified xsi:type="dcterms:W3CDTF">2026-03-18T10:40:04Z</dcterms:modified>
</cp:coreProperties>
</file>