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st\"/>
    </mc:Choice>
  </mc:AlternateContent>
  <xr:revisionPtr revIDLastSave="0" documentId="13_ncr:1_{C35F4F31-27E1-4671-A1A2-34539525DC6E}" xr6:coauthVersionLast="47" xr6:coauthVersionMax="47" xr10:uidLastSave="{00000000-0000-0000-0000-000000000000}"/>
  <workbookProtection workbookAlgorithmName="SHA-512" workbookHashValue="ZQViKA9Uonb4jlrC58TAUicGlNr+0y9Rd3fJNmdUERTk1F8jhmXQHma/Mp8IMKbMeGzajjvjqToaOk6zZVtIUg==" workbookSaltValue="cQaKoUBn8GRMHnAGvaXLCQ==" workbookSpinCount="100000" lockStructure="1"/>
  <bookViews>
    <workbookView xWindow="-120" yWindow="-120" windowWidth="29040" windowHeight="15840" xr2:uid="{3AE291E3-B001-4899-B6BE-E7636F5900CA}"/>
  </bookViews>
  <sheets>
    <sheet name="CRT" sheetId="1" r:id="rId1"/>
    <sheet name="BPU" sheetId="2" r:id="rId2"/>
    <sheet name="DQE" sheetId="3" r:id="rId3"/>
    <sheet name="NBRE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3" l="1"/>
  <c r="A1" i="2"/>
  <c r="C32" i="3"/>
  <c r="D32" i="3" s="1"/>
  <c r="C31" i="3"/>
  <c r="D31" i="3" s="1"/>
  <c r="C10" i="3"/>
  <c r="C26" i="3" s="1"/>
  <c r="G9" i="3" s="1"/>
  <c r="C9" i="3"/>
  <c r="C25" i="3" s="1"/>
  <c r="C8" i="3"/>
  <c r="D8" i="3" s="1"/>
  <c r="C7" i="3"/>
  <c r="C12" i="3" s="1"/>
  <c r="C6" i="3"/>
  <c r="D6" i="3" s="1"/>
  <c r="C5" i="3"/>
  <c r="E12" i="2"/>
  <c r="E11" i="2"/>
  <c r="E10" i="2"/>
  <c r="E9" i="2"/>
  <c r="E7" i="2"/>
  <c r="E8" i="2"/>
  <c r="D5" i="3" l="1"/>
  <c r="C13" i="3"/>
  <c r="I6" i="3" s="1"/>
  <c r="C16" i="3"/>
  <c r="G7" i="3" s="1"/>
  <c r="H6" i="3"/>
  <c r="D12" i="3"/>
  <c r="D26" i="3"/>
  <c r="D25" i="3"/>
  <c r="K8" i="3"/>
  <c r="C19" i="3"/>
  <c r="D19" i="3" s="1"/>
  <c r="C20" i="3"/>
  <c r="D10" i="3"/>
  <c r="C21" i="3"/>
  <c r="D9" i="3"/>
  <c r="C22" i="3"/>
  <c r="C27" i="3"/>
  <c r="C14" i="3"/>
  <c r="C28" i="3"/>
  <c r="C15" i="3"/>
  <c r="C29" i="3"/>
  <c r="C30" i="3"/>
  <c r="C17" i="3"/>
  <c r="C18" i="3"/>
  <c r="C23" i="3"/>
  <c r="D7" i="3"/>
  <c r="C24" i="3"/>
  <c r="C11" i="3"/>
  <c r="C33" i="3" l="1"/>
  <c r="D13" i="3"/>
  <c r="D16" i="3"/>
  <c r="I8" i="3"/>
  <c r="D23" i="3"/>
  <c r="D20" i="3"/>
  <c r="K7" i="3"/>
  <c r="J7" i="3"/>
  <c r="D11" i="3"/>
  <c r="G6" i="3"/>
  <c r="G8" i="3"/>
  <c r="D21" i="3"/>
  <c r="D18" i="3"/>
  <c r="I7" i="3"/>
  <c r="D17" i="3"/>
  <c r="H7" i="3"/>
  <c r="J9" i="3"/>
  <c r="D29" i="3"/>
  <c r="D22" i="3"/>
  <c r="H8" i="3"/>
  <c r="J8" i="3"/>
  <c r="D24" i="3"/>
  <c r="K9" i="3"/>
  <c r="D30" i="3"/>
  <c r="K6" i="3"/>
  <c r="D15" i="3"/>
  <c r="I9" i="3"/>
  <c r="D28" i="3"/>
  <c r="J6" i="3"/>
  <c r="D14" i="3"/>
  <c r="H9" i="3"/>
  <c r="D27" i="3"/>
  <c r="D33" i="3" l="1"/>
  <c r="K10" i="3"/>
  <c r="H10" i="3"/>
  <c r="J10" i="3"/>
  <c r="I10" i="3"/>
  <c r="G10" i="3"/>
  <c r="G11" i="3" l="1"/>
  <c r="G12" i="3"/>
  <c r="G14" i="3" s="1"/>
  <c r="G15" i="3" s="1"/>
  <c r="I11" i="3"/>
  <c r="I12" i="3"/>
  <c r="K11" i="3"/>
  <c r="K12" i="3"/>
  <c r="J11" i="3"/>
  <c r="J12" i="3"/>
  <c r="H11" i="3"/>
  <c r="H12" i="3"/>
  <c r="E6" i="2"/>
  <c r="H14" i="3" l="1"/>
  <c r="H15" i="3" s="1"/>
  <c r="H16" i="3"/>
  <c r="H17" i="3" s="1"/>
  <c r="H13" i="3"/>
  <c r="J14" i="3"/>
  <c r="J15" i="3" s="1"/>
  <c r="J16" i="3"/>
  <c r="J17" i="3" s="1"/>
  <c r="J13" i="3"/>
  <c r="I14" i="3"/>
  <c r="I15" i="3" s="1"/>
  <c r="I16" i="3"/>
  <c r="I17" i="3" s="1"/>
  <c r="I13" i="3"/>
  <c r="G16" i="3"/>
  <c r="G17" i="3" s="1"/>
  <c r="G13" i="3"/>
  <c r="K14" i="3"/>
  <c r="K15" i="3" s="1"/>
  <c r="K16" i="3"/>
  <c r="K17" i="3" s="1"/>
  <c r="K13" i="3"/>
  <c r="B3" i="2"/>
</calcChain>
</file>

<file path=xl/sharedStrings.xml><?xml version="1.0" encoding="utf-8"?>
<sst xmlns="http://schemas.openxmlformats.org/spreadsheetml/2006/main" count="151" uniqueCount="146">
  <si>
    <t>Organisation Proposée</t>
  </si>
  <si>
    <t>Équipe Projet et Gouvernance</t>
  </si>
  <si>
    <t>Plan d’Assurance Qualité (PAQ)</t>
  </si>
  <si>
    <r>
      <t>Coordinateur global</t>
    </r>
    <r>
      <rPr>
        <sz val="11"/>
        <color theme="1"/>
        <rFont val="Calibri"/>
        <family val="2"/>
        <scheme val="minor"/>
      </rPr>
      <t xml:space="preserve"> : Nom, rôle, autorité, expérience.</t>
    </r>
  </si>
  <si>
    <r>
      <t>Équipe dédiée</t>
    </r>
    <r>
      <rPr>
        <sz val="11"/>
        <color theme="1"/>
        <rFont val="Calibri"/>
        <family val="2"/>
        <scheme val="minor"/>
      </rPr>
      <t xml:space="preserve"> : Répartition des rôles (technique, support, administration, logistique).</t>
    </r>
  </si>
  <si>
    <r>
      <t>Instances de pilotage</t>
    </r>
    <r>
      <rPr>
        <sz val="11"/>
        <color theme="1"/>
        <rFont val="Calibri"/>
        <family val="2"/>
        <scheme val="minor"/>
      </rPr>
      <t xml:space="preserve"> : Méthodologie pour les COSUI et COPIL (fréquence, livrables, reporting).</t>
    </r>
  </si>
  <si>
    <r>
      <t>Indicateurs clés</t>
    </r>
    <r>
      <rPr>
        <sz val="11"/>
        <color theme="1"/>
        <rFont val="Calibri"/>
        <family val="2"/>
        <scheme val="minor"/>
      </rPr>
      <t xml:space="preserve"> : Taux de disponibilité, délais d’intervention, satisfaction utilisateur.</t>
    </r>
  </si>
  <si>
    <r>
      <t>Amélioration continue</t>
    </r>
    <r>
      <rPr>
        <sz val="11"/>
        <color theme="1"/>
        <rFont val="Calibri"/>
        <family val="2"/>
        <scheme val="minor"/>
      </rPr>
      <t xml:space="preserve"> : Processus de revue annuelle, feedback utilisateurs, actions correctives.</t>
    </r>
  </si>
  <si>
    <r>
      <t>Livrables</t>
    </r>
    <r>
      <rPr>
        <sz val="11"/>
        <color theme="1"/>
        <rFont val="Calibri"/>
        <family val="2"/>
        <scheme val="minor"/>
      </rPr>
      <t xml:space="preserve"> : Modèles de comptes-rendus, tableaux de bord, rapports d’audit.</t>
    </r>
  </si>
  <si>
    <t>Solution Technique Proposée</t>
  </si>
  <si>
    <t>Préconisations Matérielles</t>
  </si>
  <si>
    <r>
      <t>Modèles</t>
    </r>
    <r>
      <rPr>
        <sz val="11"/>
        <color theme="1"/>
        <rFont val="Calibri"/>
        <family val="2"/>
        <scheme val="minor"/>
      </rPr>
      <t xml:space="preserve"> : Références constructeur, vitesse, résolution, capacité papier.</t>
    </r>
  </si>
  <si>
    <r>
      <t>Engagements</t>
    </r>
    <r>
      <rPr>
        <sz val="11"/>
        <color theme="1"/>
        <rFont val="Calibri"/>
        <family val="2"/>
        <scheme val="minor"/>
      </rPr>
      <t xml:space="preserve"> : Délai d’intervention (&lt;4h pour segments élevés), taux de disponibilité (≥99,5%).</t>
    </r>
  </si>
  <si>
    <r>
      <t>Coûts</t>
    </r>
    <r>
      <rPr>
        <sz val="11"/>
        <color theme="1"/>
        <rFont val="Calibri"/>
        <family val="2"/>
        <scheme val="minor"/>
      </rPr>
      <t xml:space="preserve"> : Étude de coûts par page (consommables + maintenance).</t>
    </r>
  </si>
  <si>
    <t>Exigences Contractuelles</t>
  </si>
  <si>
    <r>
      <t>Conformité</t>
    </r>
    <r>
      <rPr>
        <sz val="11"/>
        <color theme="1"/>
        <rFont val="Calibri"/>
        <family val="2"/>
        <scheme val="minor"/>
      </rPr>
      <t xml:space="preserve"> : Normes (Energy Star, EPEAT, RGPD), compatibilité (Windows 10/11, macOS, Linux).</t>
    </r>
  </si>
  <si>
    <r>
      <t>Fonctionnalités</t>
    </r>
    <r>
      <rPr>
        <sz val="11"/>
        <color theme="1"/>
        <rFont val="Calibri"/>
        <family val="2"/>
        <scheme val="minor"/>
      </rPr>
      <t xml:space="preserve"> : Recto-verso, scan-to-mail/USB, impression sécurisée, bacs sécurisés.</t>
    </r>
  </si>
  <si>
    <t>Déploiement</t>
  </si>
  <si>
    <r>
      <t>Master préconfiguré</t>
    </r>
    <r>
      <rPr>
        <sz val="11"/>
        <color theme="1"/>
        <rFont val="Calibri"/>
        <family val="2"/>
        <scheme val="minor"/>
      </rPr>
      <t xml:space="preserve"> : Intégration des paramètres de sécurité (chiffrement, désactivation des protocoles non sécurisésaffichage unifié).</t>
    </r>
  </si>
  <si>
    <r>
      <t>Processus</t>
    </r>
    <r>
      <rPr>
        <sz val="11"/>
        <color theme="1"/>
        <rFont val="Calibri"/>
        <family val="2"/>
        <scheme val="minor"/>
      </rPr>
      <t xml:space="preserve"> : Déballage, montage, configuration réseau, PV de mise en service.</t>
    </r>
  </si>
  <si>
    <r>
      <t>Formation</t>
    </r>
    <r>
      <rPr>
        <sz val="11"/>
        <color theme="1"/>
        <rFont val="Calibri"/>
        <family val="2"/>
        <scheme val="minor"/>
      </rPr>
      <t xml:space="preserve"> : Plan de formation des utilisateurs et des référents techniques.</t>
    </r>
  </si>
  <si>
    <t>Tarification</t>
  </si>
  <si>
    <t>Solution de recharge</t>
  </si>
  <si>
    <r>
      <t>Grille dégressive</t>
    </r>
    <r>
      <rPr>
        <sz val="11"/>
        <color theme="1"/>
        <rFont val="Calibri"/>
        <family val="2"/>
        <scheme val="minor"/>
      </rPr>
      <t xml:space="preserve"> : Tarifs maximaux respectés (ex. : ≤5c TTC pour A4 NB).</t>
    </r>
  </si>
  <si>
    <r>
      <t>Crédits étudiants</t>
    </r>
    <r>
      <rPr>
        <sz val="11"/>
        <color theme="1"/>
        <rFont val="Calibri"/>
        <family val="2"/>
        <scheme val="minor"/>
      </rPr>
      <t xml:space="preserve"> : 100 unités/rentrée, recharge via bornes ou site web.</t>
    </r>
  </si>
  <si>
    <r>
      <t>Moyens de paiement</t>
    </r>
    <r>
      <rPr>
        <sz val="11"/>
        <color theme="1"/>
        <rFont val="Calibri"/>
        <family val="2"/>
        <scheme val="minor"/>
      </rPr>
      <t xml:space="preserve"> : CB, espèces, IZLY, virement SEPA.</t>
    </r>
  </si>
  <si>
    <r>
      <t>Bornes</t>
    </r>
    <r>
      <rPr>
        <sz val="11"/>
        <color theme="1"/>
        <rFont val="Calibri"/>
        <family val="2"/>
        <scheme val="minor"/>
      </rPr>
      <t xml:space="preserve"> : Authentification (badges RFID), paiement sécurisé (PCI-DSS), écran tactile IP65.</t>
    </r>
  </si>
  <si>
    <r>
      <t>Site web</t>
    </r>
    <r>
      <rPr>
        <sz val="11"/>
        <color theme="1"/>
        <rFont val="Calibri"/>
        <family val="2"/>
        <scheme val="minor"/>
      </rPr>
      <t xml:space="preserve"> : Portail utilisateur (historique, recharge, notifications), hébergement en France (ISO 27001).</t>
    </r>
  </si>
  <si>
    <t>Numérisation et Photocopie</t>
  </si>
  <si>
    <r>
      <t>Fonctionnalités</t>
    </r>
    <r>
      <rPr>
        <sz val="11"/>
        <color theme="1"/>
        <rFont val="Calibri"/>
        <family val="2"/>
        <scheme val="minor"/>
      </rPr>
      <t xml:space="preserve"> : Scan-to-mail/USB gratuit pour les usagers, restriction d’envoi aux domaines de l’établissement.</t>
    </r>
  </si>
  <si>
    <r>
      <t>Sécurité</t>
    </r>
    <r>
      <rPr>
        <sz val="11"/>
        <color theme="1"/>
        <rFont val="Calibri"/>
        <family val="2"/>
        <scheme val="minor"/>
      </rPr>
      <t xml:space="preserve"> : Chiffrement des données, suppression automatique des documents.</t>
    </r>
  </si>
  <si>
    <t>Maintenance et Support</t>
  </si>
  <si>
    <t>Niveaux de service</t>
  </si>
  <si>
    <r>
      <t>Processus</t>
    </r>
    <r>
      <rPr>
        <sz val="11"/>
        <color theme="1"/>
        <rFont val="Calibri"/>
        <family val="2"/>
        <scheme val="minor"/>
      </rPr>
      <t xml:space="preserve"> : Centre d’appel, maintenance préventive/corrective, registre de maintenance.</t>
    </r>
  </si>
  <si>
    <r>
      <t>Canaux</t>
    </r>
    <r>
      <rPr>
        <sz val="11"/>
        <color theme="1"/>
        <rFont val="Calibri"/>
        <family val="2"/>
        <scheme val="minor"/>
      </rPr>
      <t xml:space="preserve"> : Portail web (ticketing), email (réponse &lt;2h), téléphone (numéro vert).</t>
    </r>
  </si>
  <si>
    <r>
      <t>Escalade</t>
    </r>
    <r>
      <rPr>
        <sz val="11"/>
        <color theme="1"/>
        <rFont val="Calibri"/>
        <family val="2"/>
        <scheme val="minor"/>
      </rPr>
      <t xml:space="preserve"> : Procédure pour les incidents complexes.</t>
    </r>
  </si>
  <si>
    <t>Gestion des Consommables</t>
  </si>
  <si>
    <r>
      <t>Environnement</t>
    </r>
    <r>
      <rPr>
        <sz val="11"/>
        <color theme="1"/>
        <rFont val="Calibri"/>
        <family val="2"/>
        <scheme val="minor"/>
      </rPr>
      <t xml:space="preserve"> : Consommables recyclés, tri des déchets, rapport annuel.</t>
    </r>
  </si>
  <si>
    <r>
      <t>Approvisionnement</t>
    </r>
    <r>
      <rPr>
        <sz val="11"/>
        <color theme="1"/>
        <rFont val="Calibri"/>
        <family val="2"/>
        <scheme val="minor"/>
      </rPr>
      <t xml:space="preserve"> : Seuils d’alerte, livraison proactive, stock, recyclage</t>
    </r>
  </si>
  <si>
    <t>Remplacement : delai, modalité</t>
  </si>
  <si>
    <t>Administration Centralisée</t>
  </si>
  <si>
    <r>
      <t>Outil proposé</t>
    </r>
    <r>
      <rPr>
        <sz val="11"/>
        <color theme="1"/>
        <rFont val="Calibri"/>
        <family val="2"/>
        <scheme val="minor"/>
      </rPr>
      <t xml:space="preserve"> : Fonctionnalités (supervision, reporting, alertes), hébergement (Datacenter souverain).</t>
    </r>
  </si>
  <si>
    <r>
      <t>Intégration</t>
    </r>
    <r>
      <rPr>
        <sz val="11"/>
        <color theme="1"/>
        <rFont val="Calibri"/>
        <family val="2"/>
        <scheme val="minor"/>
      </rPr>
      <t xml:space="preserve"> : Compatibilité avec Active Directory/LDAP, accès sécurisé (HTTPS, TLS 1.3).</t>
    </r>
  </si>
  <si>
    <t>Gestion des Impressions (Follow Me)</t>
  </si>
  <si>
    <r>
      <t>Fonctionnalités</t>
    </r>
    <r>
      <rPr>
        <sz val="11"/>
        <color theme="1"/>
        <rFont val="Calibri"/>
        <family val="2"/>
        <scheme val="minor"/>
      </rPr>
      <t xml:space="preserve"> : Authentification (badge, LDAP), stockage temporaire (24–72h), libération sur n’importe quel MFP.</t>
    </r>
  </si>
  <si>
    <r>
      <t>Portail web</t>
    </r>
    <r>
      <rPr>
        <sz val="11"/>
        <color theme="1"/>
        <rFont val="Calibri"/>
        <family val="2"/>
        <scheme val="minor"/>
      </rPr>
      <t xml:space="preserve"> : Gestion des impressions, historique, quotas.</t>
    </r>
  </si>
  <si>
    <r>
      <t>Infrastructure</t>
    </r>
    <r>
      <rPr>
        <sz val="11"/>
        <color theme="1"/>
        <rFont val="Calibri"/>
        <family val="2"/>
        <scheme val="minor"/>
      </rPr>
      <t xml:space="preserve"> : Redondance, sauvegardes, chiffrement (AES-256).</t>
    </r>
  </si>
  <si>
    <t>Sécurité</t>
  </si>
  <si>
    <r>
      <t>Mesures techniques</t>
    </r>
    <r>
      <rPr>
        <sz val="11"/>
        <color theme="1"/>
        <rFont val="Calibri"/>
        <family val="2"/>
        <scheme val="minor"/>
      </rPr>
      <t xml:space="preserve"> : Chiffrement (TLS, AES-256), 2FA, conformité (RGPD, PCI-DSS, DSP2).</t>
    </r>
  </si>
  <si>
    <r>
      <t>Gestion des incidents</t>
    </r>
    <r>
      <rPr>
        <sz val="11"/>
        <color theme="1"/>
        <rFont val="Calibri"/>
        <family val="2"/>
        <scheme val="minor"/>
      </rPr>
      <t xml:space="preserve"> : Hotline, logs, audits annuels.</t>
    </r>
  </si>
  <si>
    <t>Engagement Environnemental</t>
  </si>
  <si>
    <t>Optimisation énergétique</t>
  </si>
  <si>
    <t>Équipements labellisés, extinction programmée.</t>
  </si>
  <si>
    <t>Gestion des déchet</t>
  </si>
  <si>
    <t>Recyclage des consommables et équipements (filières DEEE)</t>
  </si>
  <si>
    <t>Sensibilisation</t>
  </si>
  <si>
    <t>Ateliers, affichage des consignes, feedback utilisateurs.</t>
  </si>
  <si>
    <t>Annexes</t>
  </si>
  <si>
    <t xml:space="preserve">Fiches techniques </t>
  </si>
  <si>
    <t>Modèles de MFP, bornes de recharge, logiciel</t>
  </si>
  <si>
    <t>CV des intervenants</t>
  </si>
  <si>
    <t>Coordinateur, équipe technique</t>
  </si>
  <si>
    <t>Références clients</t>
  </si>
  <si>
    <t>Contacts et retours d’expérience</t>
  </si>
  <si>
    <t>Modèles de documents</t>
  </si>
  <si>
    <t>PV de mise en service, registre de maintenance</t>
  </si>
  <si>
    <t>Frequence des relevés de caisse</t>
  </si>
  <si>
    <t>Type de papier</t>
  </si>
  <si>
    <t>Demande</t>
  </si>
  <si>
    <t>Réponses/précisions du soumissionnaire,ou renvoi précis à la pièce et à la page contenant la réponse attendue.</t>
  </si>
  <si>
    <t>Documents joints par le soumissionnaire
contenant la réponse.</t>
  </si>
  <si>
    <t>CADRE DE REPONSE TECHNIQUE (CRT)
Document contractuel</t>
  </si>
  <si>
    <t>[L'entreprise renseigne dans cette case sa raison sociale]</t>
  </si>
  <si>
    <t>Tableau récapitulatif des segments proposés (ex. : A4-NB-Faible, A4-Couleur-Élevé)</t>
  </si>
  <si>
    <t xml:space="preserve">Offre de l'entreprise : </t>
  </si>
  <si>
    <r>
      <t xml:space="preserve">Bordereau des prix unitaires (BPU)
</t>
    </r>
    <r>
      <rPr>
        <sz val="12"/>
        <color theme="1"/>
        <rFont val="Calibri"/>
        <family val="2"/>
        <scheme val="minor"/>
      </rPr>
      <t>Prix contractuels, ferme pour la durée du contrat.</t>
    </r>
  </si>
  <si>
    <t>Type de prestation unitaire</t>
  </si>
  <si>
    <t>Nbr étudiants</t>
  </si>
  <si>
    <t>Quantité</t>
  </si>
  <si>
    <t>Prix unitaire en € HT*</t>
  </si>
  <si>
    <t>Prix unitaire en € TTC (TVA à 20%)</t>
  </si>
  <si>
    <t>Coûts des 100 credits initiaux (attribution systématique)</t>
  </si>
  <si>
    <t>Coûts des 100 credits supplémentaires (attribution optionnelle)</t>
  </si>
  <si>
    <t>0 &lt; X &lt; 350000</t>
  </si>
  <si>
    <t>Coûts des credits illimités pour situation particulieres</t>
  </si>
  <si>
    <t>∞</t>
  </si>
  <si>
    <t>Coûts des credits de rechargement pour les étudiants</t>
  </si>
  <si>
    <t>NC</t>
  </si>
  <si>
    <t>Demenagement Inter site (Site A -&gt; site B)</t>
  </si>
  <si>
    <t>Demenagement Intra site (meme site - localisation différente)</t>
  </si>
  <si>
    <t>NB : L'entreprise complète obligatoirement l'ensemble des cases au fond blanc comprises dans l'encadré.</t>
  </si>
  <si>
    <t>Type d'estimation</t>
  </si>
  <si>
    <t>Montant estimé en € HT</t>
  </si>
  <si>
    <t>Montant estimé en € TTC</t>
  </si>
  <si>
    <t>*/¤ les quantités et montants évaluatifs ne sont pas contractuels. Ils serviront à la comparaison des offres financières.</t>
  </si>
  <si>
    <t>INP-ENSIACET</t>
  </si>
  <si>
    <t>INP - ENSIACET</t>
  </si>
  <si>
    <t>INP - ENSEEIHT</t>
  </si>
  <si>
    <t>INP - La prepa</t>
  </si>
  <si>
    <t>Coûts credits pages couleur A4</t>
  </si>
  <si>
    <t>Coûts credits pages couleur A3</t>
  </si>
  <si>
    <t>Coûts credits pages couleur A4 RV</t>
  </si>
  <si>
    <t>Coûts credits pages couleur A3 RV</t>
  </si>
  <si>
    <t>Coûts credits pages N&amp;B A4 RV</t>
  </si>
  <si>
    <t>Coûts credits pages N&amp;B A3 RV</t>
  </si>
  <si>
    <t>Coûts credits pages N&amp;B A3</t>
  </si>
  <si>
    <t>Montant de 100 credits initiaux de Septembre 2026 All INP</t>
  </si>
  <si>
    <t>Montant facturé à l'INP-ENSIACET à chaque rentrée scolaire</t>
  </si>
  <si>
    <t>Montant facturé à l'INP-ENSEEIHT à chaque rentrée scolaire</t>
  </si>
  <si>
    <t>Montant facturé à l'INP-La PREPA à chaque rentrée scolaire</t>
  </si>
  <si>
    <t>Montant facturé à l'INP-AGRO à chaque rentrée scolaire</t>
  </si>
  <si>
    <t>Total</t>
  </si>
  <si>
    <t>INP-ENSEEIHT</t>
  </si>
  <si>
    <t>INP-AGRO</t>
  </si>
  <si>
    <t>INP-La PREPA</t>
  </si>
  <si>
    <t>201 &lt; X &lt; 400</t>
  </si>
  <si>
    <t xml:space="preserve">Montant payé par l'usager pour recharge  de 200 credits supplémentaires </t>
  </si>
  <si>
    <t>Montant payé par l'usager pour recharge  de 200 credits supplémentaires au dela de 400</t>
  </si>
  <si>
    <t>Accord-cadre n° 2026SERV000003
Service d'impression et de photocopies en libre-service à destination des étudiants de Toulouse INP</t>
  </si>
  <si>
    <t xml:space="preserve">Montant annuel estimatif HT de l'accord-cadre pour la partie facturée aux écoles </t>
  </si>
  <si>
    <t>Montant annuel estimatif TTC de l'accord-cadre pour la partie facturée aux écoles</t>
  </si>
  <si>
    <t>Montant estimatif total HT de l'accord-cadre sans recharge de credits pour la partie facturée aux écoles</t>
  </si>
  <si>
    <t>Montant estimatif total TTC de l'accord-cadre sans recharge de credits pour la partie facturée aux écoles</t>
  </si>
  <si>
    <t>Montant estimatif total HT de l'accord-cadre avec recharge de 200 credits</t>
  </si>
  <si>
    <t>Montant estimatif total TTC de l'accord-cadre avec recharge de 200 credits</t>
  </si>
  <si>
    <t>Montant estimatif total HT de l'accord-cadre avec recharge de 400 credits</t>
  </si>
  <si>
    <t>Montant estimatif total TTC de l'accord-cadre avec recharge de 400 credits</t>
  </si>
  <si>
    <t>Description technique des matériels</t>
  </si>
  <si>
    <t>Description des logiciels associés</t>
  </si>
  <si>
    <t>Les modalités de maintenance préventive et corrective</t>
  </si>
  <si>
    <t>Les modalités de gestion des incidents</t>
  </si>
  <si>
    <t>La méthodologie proposée pour assurer la qualité du service, notamment l’organisation des moyens humains (qualification, quantité, disponibilité, expérience)</t>
  </si>
  <si>
    <r>
      <t xml:space="preserve">Détail quantitatif estimatif (DQE)
</t>
    </r>
    <r>
      <rPr>
        <b/>
        <sz val="12"/>
        <color theme="1"/>
        <rFont val="Calibri"/>
        <family val="2"/>
        <scheme val="minor"/>
      </rPr>
      <t>Montants estimatifs , non-contractuels, basés sur les quantités estimées ci-après, ne valant pas engagement de commande.</t>
    </r>
  </si>
  <si>
    <t>% de crédits supplémentaires attribués</t>
  </si>
  <si>
    <t>Total estimatif de commande (non contractuel - sert uniquement pour le calcul de la note de prix)</t>
  </si>
  <si>
    <t>Nombre estimatifs d'étudiants beneficiant du service 2026 -2027</t>
  </si>
  <si>
    <r>
      <t xml:space="preserve">Bordereau des prix unitaires (BPU)
</t>
    </r>
    <r>
      <rPr>
        <b/>
        <sz val="12"/>
        <color theme="1"/>
        <rFont val="Calibri"/>
        <family val="2"/>
        <scheme val="minor"/>
      </rPr>
      <t>Prix contractuels, fermes pour la première année du contrat.</t>
    </r>
  </si>
  <si>
    <t>Estimation montant total facturé l'INP-ENSIACET par rapport au % de crédits supplémentaires attribués</t>
  </si>
  <si>
    <t>Estimation montant total facturé l'INP-AGRO par rapport au % de crédits supplémentaires attribués</t>
  </si>
  <si>
    <t>Estimation montant total facturé l'INP-La PREPA par rapport au % de crédits supplémentaires attribués</t>
  </si>
  <si>
    <t>Montant de 100 credits supplémentaires consomés à 100% (durant l'année scolaire) 2026-2027 All INP</t>
  </si>
  <si>
    <t>Estimation montant total facturé l'INP-ENSEEIHT par rapport au % de crédits supplémentaires attribués</t>
  </si>
  <si>
    <t>INP - AgroToulouse</t>
  </si>
  <si>
    <t xml:space="preserve">Les prix du BPU permettent de couvrir l'ensemble des prestations décrites dans les docuents du marché. </t>
  </si>
  <si>
    <t>X &gt; 400</t>
  </si>
  <si>
    <r>
      <t xml:space="preserve">La performance de l’outil d’administration centralisée permettant la gestion du service d’impression en libre-service: </t>
    </r>
    <r>
      <rPr>
        <sz val="11"/>
        <color rgb="FF000000"/>
        <rFont val="Calibri"/>
        <family val="2"/>
        <scheme val="minor"/>
      </rPr>
      <t xml:space="preserve">                                                          les fonctionnalités de supervision, la gestion des utilisateurs, les outils de reporting, l’ergonomie de l’interface proposés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</si>
</sst>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#.00\ &quot;€&quot;\ \¤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4"/>
      <name val="Calibri"/>
      <family val="2"/>
      <scheme val="minor"/>
    </font>
    <font>
      <sz val="18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2"/>
        <bgColor theme="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4" tint="0.59999389629810485"/>
        <bgColor theme="0" tint="-0.1499984740745262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0" tint="-4.9989318521683403E-2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59999389629810485"/>
        <bgColor theme="0" tint="-4.9989318521683403E-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7" tint="0.79998168889431442"/>
        <bgColor theme="0" tint="-4.9989318521683403E-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4" fillId="0" borderId="0" xfId="0" applyFont="1" applyFill="1" applyBorder="1" applyAlignment="1">
      <alignment vertical="center" wrapText="1"/>
    </xf>
    <xf numFmtId="0" fontId="0" fillId="0" borderId="4" xfId="0" applyBorder="1"/>
    <xf numFmtId="0" fontId="0" fillId="20" borderId="4" xfId="0" applyFont="1" applyFill="1" applyBorder="1" applyAlignment="1">
      <alignment horizontal="left" vertical="center"/>
    </xf>
    <xf numFmtId="0" fontId="0" fillId="20" borderId="4" xfId="0" applyFill="1" applyBorder="1"/>
    <xf numFmtId="0" fontId="4" fillId="19" borderId="4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3" borderId="20" xfId="0" applyFont="1" applyFill="1" applyBorder="1" applyAlignment="1" applyProtection="1">
      <alignment vertical="center" wrapText="1"/>
    </xf>
    <xf numFmtId="0" fontId="5" fillId="3" borderId="10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6" borderId="22" xfId="0" applyFont="1" applyFill="1" applyBorder="1" applyAlignment="1" applyProtection="1">
      <alignment horizontal="center" vertical="center" wrapText="1"/>
    </xf>
    <xf numFmtId="0" fontId="4" fillId="6" borderId="4" xfId="0" applyFont="1" applyFill="1" applyBorder="1" applyAlignment="1" applyProtection="1">
      <alignment horizontal="center" vertical="center" wrapText="1"/>
    </xf>
    <xf numFmtId="0" fontId="8" fillId="7" borderId="11" xfId="0" applyFont="1" applyFill="1" applyBorder="1" applyAlignment="1" applyProtection="1">
      <alignment horizontal="center" vertical="center" wrapText="1"/>
    </xf>
    <xf numFmtId="0" fontId="4" fillId="9" borderId="21" xfId="0" applyFont="1" applyFill="1" applyBorder="1" applyAlignment="1" applyProtection="1">
      <alignment horizontal="left" vertical="center" wrapText="1"/>
    </xf>
    <xf numFmtId="164" fontId="4" fillId="8" borderId="4" xfId="0" applyNumberFormat="1" applyFont="1" applyFill="1" applyBorder="1" applyAlignment="1" applyProtection="1">
      <alignment horizontal="center" vertical="center" wrapText="1"/>
    </xf>
    <xf numFmtId="164" fontId="8" fillId="10" borderId="4" xfId="0" applyNumberFormat="1" applyFont="1" applyFill="1" applyBorder="1" applyAlignment="1" applyProtection="1">
      <alignment horizontal="center" vertical="center" wrapText="1"/>
    </xf>
    <xf numFmtId="0" fontId="4" fillId="11" borderId="21" xfId="0" applyFont="1" applyFill="1" applyBorder="1" applyAlignment="1" applyProtection="1">
      <alignment horizontal="left" vertical="center" wrapText="1"/>
    </xf>
    <xf numFmtId="164" fontId="4" fillId="12" borderId="4" xfId="0" applyNumberFormat="1" applyFont="1" applyFill="1" applyBorder="1" applyAlignment="1" applyProtection="1">
      <alignment horizontal="center" vertical="center" wrapText="1"/>
    </xf>
    <xf numFmtId="164" fontId="8" fillId="13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Border="1" applyProtection="1"/>
    <xf numFmtId="164" fontId="0" fillId="0" borderId="4" xfId="0" applyNumberFormat="1" applyBorder="1" applyProtection="1"/>
    <xf numFmtId="0" fontId="4" fillId="9" borderId="22" xfId="0" applyFont="1" applyFill="1" applyBorder="1" applyAlignment="1" applyProtection="1">
      <alignment vertical="center" wrapText="1"/>
    </xf>
    <xf numFmtId="0" fontId="13" fillId="25" borderId="4" xfId="0" applyFont="1" applyFill="1" applyBorder="1" applyAlignment="1" applyProtection="1">
      <alignment horizontal="left" vertical="center" wrapText="1"/>
    </xf>
    <xf numFmtId="164" fontId="13" fillId="25" borderId="4" xfId="0" applyNumberFormat="1" applyFont="1" applyFill="1" applyBorder="1" applyProtection="1"/>
    <xf numFmtId="0" fontId="4" fillId="9" borderId="1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left" vertical="center" wrapText="1"/>
    </xf>
    <xf numFmtId="0" fontId="13" fillId="24" borderId="4" xfId="0" applyFont="1" applyFill="1" applyBorder="1" applyAlignment="1" applyProtection="1">
      <alignment horizontal="left" vertical="center" wrapText="1"/>
    </xf>
    <xf numFmtId="164" fontId="13" fillId="24" borderId="4" xfId="0" applyNumberFormat="1" applyFont="1" applyFill="1" applyBorder="1" applyProtection="1"/>
    <xf numFmtId="164" fontId="4" fillId="9" borderId="4" xfId="0" applyNumberFormat="1" applyFont="1" applyFill="1" applyBorder="1" applyAlignment="1" applyProtection="1">
      <alignment horizontal="center" vertical="center" wrapText="1"/>
    </xf>
    <xf numFmtId="0" fontId="13" fillId="23" borderId="4" xfId="0" applyFont="1" applyFill="1" applyBorder="1" applyAlignment="1" applyProtection="1">
      <alignment horizontal="left" vertical="center" wrapText="1"/>
    </xf>
    <xf numFmtId="164" fontId="13" fillId="23" borderId="4" xfId="0" applyNumberFormat="1" applyFont="1" applyFill="1" applyBorder="1" applyProtection="1"/>
    <xf numFmtId="0" fontId="13" fillId="22" borderId="4" xfId="0" applyFont="1" applyFill="1" applyBorder="1" applyAlignment="1" applyProtection="1">
      <alignment horizontal="left" vertical="center" wrapText="1"/>
    </xf>
    <xf numFmtId="164" fontId="13" fillId="22" borderId="4" xfId="0" applyNumberFormat="1" applyFont="1" applyFill="1" applyBorder="1" applyProtection="1"/>
    <xf numFmtId="164" fontId="0" fillId="0" borderId="0" xfId="0" applyNumberFormat="1" applyProtection="1"/>
    <xf numFmtId="0" fontId="4" fillId="14" borderId="22" xfId="0" applyFont="1" applyFill="1" applyBorder="1" applyAlignment="1" applyProtection="1">
      <alignment horizontal="left" vertical="center" wrapText="1"/>
    </xf>
    <xf numFmtId="164" fontId="4" fillId="15" borderId="4" xfId="0" applyNumberFormat="1" applyFont="1" applyFill="1" applyBorder="1" applyAlignment="1" applyProtection="1">
      <alignment horizontal="center" vertical="center" wrapText="1"/>
    </xf>
    <xf numFmtId="165" fontId="8" fillId="16" borderId="4" xfId="0" applyNumberFormat="1" applyFont="1" applyFill="1" applyBorder="1" applyAlignment="1" applyProtection="1">
      <alignment horizontal="center" vertical="center" wrapText="1"/>
    </xf>
    <xf numFmtId="0" fontId="4" fillId="0" borderId="25" xfId="0" applyFont="1" applyBorder="1" applyAlignment="1" applyProtection="1">
      <alignment vertical="center" wrapText="1"/>
      <protection locked="0"/>
    </xf>
    <xf numFmtId="0" fontId="4" fillId="0" borderId="2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8" fillId="7" borderId="4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9" fillId="8" borderId="4" xfId="0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 applyProtection="1">
      <alignment horizontal="center" vertical="center" wrapText="1"/>
    </xf>
    <xf numFmtId="49" fontId="4" fillId="21" borderId="4" xfId="0" applyNumberFormat="1" applyFont="1" applyFill="1" applyBorder="1" applyAlignment="1" applyProtection="1">
      <alignment horizontal="center" vertical="center" wrapText="1"/>
    </xf>
    <xf numFmtId="0" fontId="4" fillId="21" borderId="1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vertical="center" wrapText="1"/>
    </xf>
    <xf numFmtId="0" fontId="0" fillId="20" borderId="4" xfId="0" applyFill="1" applyBorder="1" applyAlignment="1">
      <alignment horizontal="left" vertical="center"/>
    </xf>
    <xf numFmtId="0" fontId="12" fillId="20" borderId="11" xfId="0" applyFont="1" applyFill="1" applyBorder="1" applyAlignment="1">
      <alignment horizontal="left" vertical="center" wrapText="1"/>
    </xf>
    <xf numFmtId="0" fontId="7" fillId="26" borderId="1" xfId="0" applyFont="1" applyFill="1" applyBorder="1" applyAlignment="1" applyProtection="1">
      <alignment horizontal="center" vertical="center" wrapText="1"/>
    </xf>
    <xf numFmtId="0" fontId="10" fillId="26" borderId="4" xfId="0" applyFont="1" applyFill="1" applyBorder="1" applyAlignment="1" applyProtection="1">
      <alignment horizontal="left" vertical="center" wrapText="1"/>
    </xf>
    <xf numFmtId="164" fontId="7" fillId="26" borderId="4" xfId="0" applyNumberFormat="1" applyFont="1" applyFill="1" applyBorder="1" applyAlignment="1" applyProtection="1">
      <alignment horizontal="center" vertical="center" wrapText="1"/>
    </xf>
    <xf numFmtId="0" fontId="0" fillId="27" borderId="4" xfId="0" applyFill="1" applyBorder="1"/>
    <xf numFmtId="0" fontId="0" fillId="27" borderId="4" xfId="0" applyFill="1" applyBorder="1" applyAlignment="1">
      <alignment horizontal="center"/>
    </xf>
    <xf numFmtId="0" fontId="14" fillId="8" borderId="4" xfId="0" applyFont="1" applyFill="1" applyBorder="1"/>
    <xf numFmtId="0" fontId="14" fillId="8" borderId="4" xfId="0" applyFont="1" applyFill="1" applyBorder="1" applyAlignment="1">
      <alignment horizontal="center"/>
    </xf>
    <xf numFmtId="9" fontId="0" fillId="20" borderId="4" xfId="0" applyNumberFormat="1" applyFill="1" applyBorder="1" applyAlignment="1" applyProtection="1">
      <alignment horizontal="center" vertical="center"/>
    </xf>
    <xf numFmtId="0" fontId="0" fillId="19" borderId="11" xfId="0" applyFill="1" applyBorder="1" applyAlignment="1">
      <alignment horizontal="center" vertical="center"/>
    </xf>
    <xf numFmtId="0" fontId="0" fillId="19" borderId="12" xfId="0" applyFill="1" applyBorder="1" applyAlignment="1">
      <alignment horizontal="center" vertical="center"/>
    </xf>
    <xf numFmtId="0" fontId="0" fillId="19" borderId="13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6" fillId="17" borderId="5" xfId="0" applyFont="1" applyFill="1" applyBorder="1" applyAlignment="1">
      <alignment horizontal="center" vertical="center" wrapText="1"/>
    </xf>
    <xf numFmtId="0" fontId="16" fillId="17" borderId="14" xfId="0" applyFont="1" applyFill="1" applyBorder="1" applyAlignment="1">
      <alignment horizontal="center" vertical="center" wrapText="1"/>
    </xf>
    <xf numFmtId="0" fontId="16" fillId="17" borderId="6" xfId="0" applyFont="1" applyFill="1" applyBorder="1" applyAlignment="1">
      <alignment horizontal="center" vertical="center" wrapText="1"/>
    </xf>
    <xf numFmtId="0" fontId="16" fillId="17" borderId="7" xfId="0" applyFont="1" applyFill="1" applyBorder="1" applyAlignment="1">
      <alignment horizontal="center" vertical="center" wrapText="1"/>
    </xf>
    <xf numFmtId="0" fontId="16" fillId="17" borderId="0" xfId="0" applyFont="1" applyFill="1" applyBorder="1" applyAlignment="1">
      <alignment horizontal="center" vertical="center" wrapText="1"/>
    </xf>
    <xf numFmtId="0" fontId="16" fillId="17" borderId="8" xfId="0" applyFont="1" applyFill="1" applyBorder="1" applyAlignment="1">
      <alignment horizontal="center" vertical="center" wrapText="1"/>
    </xf>
    <xf numFmtId="0" fontId="16" fillId="17" borderId="9" xfId="0" applyFont="1" applyFill="1" applyBorder="1" applyAlignment="1">
      <alignment horizontal="center" vertical="center" wrapText="1"/>
    </xf>
    <xf numFmtId="0" fontId="16" fillId="17" borderId="15" xfId="0" applyFont="1" applyFill="1" applyBorder="1" applyAlignment="1">
      <alignment horizontal="center" vertical="center" wrapText="1"/>
    </xf>
    <xf numFmtId="0" fontId="16" fillId="17" borderId="10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wrapText="1"/>
    </xf>
    <xf numFmtId="0" fontId="3" fillId="18" borderId="2" xfId="0" applyFont="1" applyFill="1" applyBorder="1" applyAlignment="1">
      <alignment horizontal="center" wrapText="1"/>
    </xf>
    <xf numFmtId="0" fontId="3" fillId="18" borderId="3" xfId="0" applyFont="1" applyFill="1" applyBorder="1" applyAlignment="1">
      <alignment horizontal="center" wrapText="1"/>
    </xf>
    <xf numFmtId="0" fontId="0" fillId="19" borderId="4" xfId="0" applyFill="1" applyBorder="1" applyAlignment="1">
      <alignment horizontal="center" vertical="center"/>
    </xf>
    <xf numFmtId="0" fontId="3" fillId="19" borderId="4" xfId="0" applyFont="1" applyFill="1" applyBorder="1" applyAlignment="1">
      <alignment horizontal="center"/>
    </xf>
    <xf numFmtId="0" fontId="0" fillId="19" borderId="4" xfId="0" applyFill="1" applyBorder="1" applyAlignment="1">
      <alignment horizontal="center"/>
    </xf>
    <xf numFmtId="0" fontId="0" fillId="20" borderId="4" xfId="0" applyFill="1" applyBorder="1" applyAlignment="1">
      <alignment horizontal="left" vertical="center"/>
    </xf>
    <xf numFmtId="0" fontId="2" fillId="20" borderId="4" xfId="0" applyFont="1" applyFill="1" applyBorder="1" applyAlignment="1">
      <alignment horizontal="left" vertical="center"/>
    </xf>
    <xf numFmtId="0" fontId="0" fillId="20" borderId="11" xfId="0" applyFill="1" applyBorder="1" applyAlignment="1">
      <alignment horizontal="center" vertical="center"/>
    </xf>
    <xf numFmtId="0" fontId="0" fillId="20" borderId="12" xfId="0" applyFill="1" applyBorder="1" applyAlignment="1">
      <alignment horizontal="center" vertical="center"/>
    </xf>
    <xf numFmtId="0" fontId="0" fillId="20" borderId="13" xfId="0" applyFill="1" applyBorder="1" applyAlignment="1">
      <alignment horizontal="center" vertical="center"/>
    </xf>
    <xf numFmtId="0" fontId="17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1" fillId="5" borderId="21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4" fillId="21" borderId="4" xfId="0" applyFont="1" applyFill="1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center" vertical="center"/>
    </xf>
    <xf numFmtId="0" fontId="4" fillId="14" borderId="11" xfId="0" applyFont="1" applyFill="1" applyBorder="1" applyAlignment="1" applyProtection="1">
      <alignment horizontal="center" vertical="center" wrapText="1"/>
    </xf>
    <xf numFmtId="0" fontId="4" fillId="14" borderId="13" xfId="0" applyFont="1" applyFill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left" vertical="center" wrapText="1"/>
    </xf>
    <xf numFmtId="0" fontId="4" fillId="9" borderId="8" xfId="0" applyFont="1" applyFill="1" applyBorder="1" applyAlignment="1" applyProtection="1">
      <alignment horizontal="left" vertical="center" wrapText="1"/>
    </xf>
    <xf numFmtId="0" fontId="4" fillId="9" borderId="10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6" fillId="2" borderId="18" xfId="0" applyFont="1" applyFill="1" applyBorder="1" applyAlignment="1" applyProtection="1">
      <alignment horizontal="center" vertical="center" wrapText="1"/>
      <protection locked="0"/>
    </xf>
    <xf numFmtId="0" fontId="6" fillId="2" borderId="24" xfId="0" applyFont="1" applyFill="1" applyBorder="1" applyAlignment="1" applyProtection="1">
      <alignment horizontal="center" vertical="center" wrapText="1"/>
      <protection locked="0"/>
    </xf>
    <xf numFmtId="0" fontId="6" fillId="2" borderId="19" xfId="0" applyFont="1" applyFill="1" applyBorder="1" applyAlignment="1" applyProtection="1">
      <alignment horizontal="center" vertical="center" wrapText="1"/>
      <protection locked="0"/>
    </xf>
    <xf numFmtId="0" fontId="7" fillId="4" borderId="13" xfId="0" applyFont="1" applyFill="1" applyBorder="1" applyAlignment="1" applyProtection="1">
      <alignment horizontal="center" vertical="center" wrapText="1"/>
    </xf>
    <xf numFmtId="0" fontId="4" fillId="9" borderId="11" xfId="0" applyFont="1" applyFill="1" applyBorder="1" applyAlignment="1" applyProtection="1">
      <alignment horizontal="center" vertical="center" wrapText="1"/>
    </xf>
    <xf numFmtId="0" fontId="4" fillId="9" borderId="12" xfId="0" applyFont="1" applyFill="1" applyBorder="1" applyAlignment="1" applyProtection="1">
      <alignment horizontal="center" vertical="center" wrapText="1"/>
    </xf>
    <xf numFmtId="0" fontId="4" fillId="9" borderId="13" xfId="0" applyFont="1" applyFill="1" applyBorder="1" applyAlignment="1" applyProtection="1">
      <alignment horizontal="center" vertical="center" wrapText="1"/>
    </xf>
    <xf numFmtId="0" fontId="14" fillId="28" borderId="1" xfId="0" applyFont="1" applyFill="1" applyBorder="1" applyAlignment="1">
      <alignment horizontal="center"/>
    </xf>
    <xf numFmtId="0" fontId="14" fillId="28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vail/CCTP%20Impression/SM/CRT-BPU-DQE_2026SERV000003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T"/>
      <sheetName val="BPU"/>
      <sheetName val="BPU New"/>
      <sheetName val="DQE"/>
      <sheetName val="DQE New"/>
    </sheetNames>
    <sheetDataSet>
      <sheetData sheetId="0">
        <row r="1">
          <cell r="E1" t="str">
            <v>[L'entreprise renseigne dans cette case sa raison sociale]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D873-75FA-4F36-B46F-633C2F8125F5}">
  <dimension ref="A1:F66"/>
  <sheetViews>
    <sheetView tabSelected="1" workbookViewId="0">
      <selection activeCell="C22" sqref="C22"/>
    </sheetView>
  </sheetViews>
  <sheetFormatPr baseColWidth="10" defaultColWidth="11.5703125" defaultRowHeight="15" x14ac:dyDescent="0.25"/>
  <cols>
    <col min="1" max="1" width="26.7109375" style="1" bestFit="1" customWidth="1"/>
    <col min="2" max="2" width="45" style="1" bestFit="1" customWidth="1"/>
    <col min="3" max="3" width="119.85546875" style="1" bestFit="1" customWidth="1"/>
    <col min="4" max="4" width="56" style="1" customWidth="1"/>
    <col min="5" max="5" width="33" style="1" bestFit="1" customWidth="1"/>
    <col min="6" max="16384" width="11.5703125" style="1"/>
  </cols>
  <sheetData>
    <row r="1" spans="1:6" ht="14.45" customHeight="1" x14ac:dyDescent="0.25">
      <c r="A1" s="65" t="s">
        <v>118</v>
      </c>
      <c r="B1" s="66"/>
      <c r="C1" s="67"/>
      <c r="D1" s="64" t="s">
        <v>72</v>
      </c>
      <c r="E1" s="64"/>
    </row>
    <row r="2" spans="1:6" ht="14.45" customHeight="1" x14ac:dyDescent="0.25">
      <c r="A2" s="68"/>
      <c r="B2" s="69"/>
      <c r="C2" s="70"/>
      <c r="D2" s="64"/>
      <c r="E2" s="64"/>
    </row>
    <row r="3" spans="1:6" ht="14.45" customHeight="1" x14ac:dyDescent="0.25">
      <c r="A3" s="68"/>
      <c r="B3" s="69"/>
      <c r="C3" s="70"/>
      <c r="D3" s="64"/>
      <c r="E3" s="64"/>
    </row>
    <row r="4" spans="1:6" ht="14.45" customHeight="1" x14ac:dyDescent="0.25">
      <c r="A4" s="68"/>
      <c r="B4" s="69"/>
      <c r="C4" s="70"/>
      <c r="D4" s="64"/>
      <c r="E4" s="64"/>
    </row>
    <row r="5" spans="1:6" ht="16.149999999999999" customHeight="1" x14ac:dyDescent="0.25">
      <c r="A5" s="71"/>
      <c r="B5" s="72"/>
      <c r="C5" s="73"/>
      <c r="D5" s="64"/>
      <c r="E5" s="64"/>
    </row>
    <row r="6" spans="1:6" ht="58.9" customHeight="1" x14ac:dyDescent="0.4">
      <c r="A6" s="74" t="s">
        <v>71</v>
      </c>
      <c r="B6" s="75"/>
      <c r="C6" s="75"/>
      <c r="D6" s="75"/>
      <c r="E6" s="76"/>
    </row>
    <row r="7" spans="1:6" ht="25.9" customHeight="1" x14ac:dyDescent="0.4">
      <c r="A7" s="78" t="s">
        <v>68</v>
      </c>
      <c r="B7" s="79"/>
      <c r="C7" s="79"/>
      <c r="D7" s="6" t="s">
        <v>69</v>
      </c>
      <c r="E7" s="6" t="s">
        <v>70</v>
      </c>
      <c r="F7" s="2"/>
    </row>
    <row r="8" spans="1:6" x14ac:dyDescent="0.25">
      <c r="A8" s="61" t="s">
        <v>0</v>
      </c>
      <c r="B8" s="80" t="s">
        <v>1</v>
      </c>
      <c r="C8" s="4" t="s">
        <v>3</v>
      </c>
      <c r="D8" s="3"/>
      <c r="E8" s="3"/>
    </row>
    <row r="9" spans="1:6" x14ac:dyDescent="0.25">
      <c r="A9" s="62"/>
      <c r="B9" s="80"/>
      <c r="C9" s="4" t="s">
        <v>4</v>
      </c>
      <c r="D9" s="3"/>
      <c r="E9" s="3"/>
    </row>
    <row r="10" spans="1:6" x14ac:dyDescent="0.25">
      <c r="A10" s="62"/>
      <c r="B10" s="80"/>
      <c r="C10" s="4" t="s">
        <v>5</v>
      </c>
      <c r="D10" s="3"/>
      <c r="E10" s="3"/>
    </row>
    <row r="11" spans="1:6" x14ac:dyDescent="0.25">
      <c r="A11" s="62"/>
      <c r="B11" s="82" t="s">
        <v>2</v>
      </c>
      <c r="C11" s="4" t="s">
        <v>6</v>
      </c>
      <c r="D11" s="3"/>
      <c r="E11" s="3"/>
    </row>
    <row r="12" spans="1:6" x14ac:dyDescent="0.25">
      <c r="A12" s="62"/>
      <c r="B12" s="83"/>
      <c r="C12" s="4" t="s">
        <v>7</v>
      </c>
      <c r="D12" s="3"/>
      <c r="E12" s="3"/>
    </row>
    <row r="13" spans="1:6" x14ac:dyDescent="0.25">
      <c r="A13" s="62"/>
      <c r="B13" s="83"/>
      <c r="C13" s="4" t="s">
        <v>8</v>
      </c>
      <c r="D13" s="3"/>
      <c r="E13" s="3"/>
    </row>
    <row r="14" spans="1:6" x14ac:dyDescent="0.25">
      <c r="A14" s="62"/>
      <c r="B14" s="83"/>
      <c r="C14" s="51" t="s">
        <v>127</v>
      </c>
      <c r="D14" s="3"/>
      <c r="E14" s="3"/>
    </row>
    <row r="15" spans="1:6" x14ac:dyDescent="0.25">
      <c r="A15" s="62"/>
      <c r="B15" s="83"/>
      <c r="C15" s="51" t="s">
        <v>128</v>
      </c>
      <c r="D15" s="3"/>
      <c r="E15" s="3"/>
    </row>
    <row r="16" spans="1:6" x14ac:dyDescent="0.25">
      <c r="A16" s="62"/>
      <c r="B16" s="83"/>
      <c r="C16" s="51" t="s">
        <v>129</v>
      </c>
      <c r="D16" s="3"/>
      <c r="E16" s="3"/>
    </row>
    <row r="17" spans="1:5" x14ac:dyDescent="0.25">
      <c r="A17" s="62"/>
      <c r="B17" s="83"/>
      <c r="C17" s="51" t="s">
        <v>130</v>
      </c>
      <c r="D17" s="3"/>
      <c r="E17" s="3"/>
    </row>
    <row r="18" spans="1:5" ht="30" x14ac:dyDescent="0.25">
      <c r="A18" s="62"/>
      <c r="B18" s="83"/>
      <c r="C18" s="52" t="s">
        <v>131</v>
      </c>
      <c r="D18" s="3"/>
      <c r="E18" s="3"/>
    </row>
    <row r="19" spans="1:5" ht="42" customHeight="1" x14ac:dyDescent="0.25">
      <c r="A19" s="63"/>
      <c r="B19" s="84"/>
      <c r="C19" s="52" t="s">
        <v>145</v>
      </c>
      <c r="D19" s="3"/>
      <c r="E19" s="3"/>
    </row>
    <row r="20" spans="1:5" x14ac:dyDescent="0.25">
      <c r="A20" s="77" t="s">
        <v>9</v>
      </c>
      <c r="B20" s="80" t="s">
        <v>10</v>
      </c>
      <c r="C20" s="5" t="s">
        <v>73</v>
      </c>
      <c r="D20" s="3"/>
      <c r="E20" s="3"/>
    </row>
    <row r="21" spans="1:5" x14ac:dyDescent="0.25">
      <c r="A21" s="77"/>
      <c r="B21" s="80"/>
      <c r="C21" s="4" t="s">
        <v>11</v>
      </c>
      <c r="D21" s="3"/>
      <c r="E21" s="3"/>
    </row>
    <row r="22" spans="1:5" x14ac:dyDescent="0.25">
      <c r="A22" s="77"/>
      <c r="B22" s="80"/>
      <c r="C22" s="4" t="s">
        <v>12</v>
      </c>
      <c r="D22" s="3"/>
      <c r="E22" s="3"/>
    </row>
    <row r="23" spans="1:5" x14ac:dyDescent="0.25">
      <c r="A23" s="77"/>
      <c r="B23" s="80"/>
      <c r="C23" s="4" t="s">
        <v>13</v>
      </c>
      <c r="D23" s="3"/>
      <c r="E23" s="3"/>
    </row>
    <row r="24" spans="1:5" ht="15.6" customHeight="1" x14ac:dyDescent="0.25">
      <c r="A24" s="77"/>
      <c r="B24" s="81" t="s">
        <v>14</v>
      </c>
      <c r="C24" s="4" t="s">
        <v>15</v>
      </c>
      <c r="D24" s="3"/>
      <c r="E24" s="3"/>
    </row>
    <row r="25" spans="1:5" x14ac:dyDescent="0.25">
      <c r="A25" s="77"/>
      <c r="B25" s="81"/>
      <c r="C25" s="4" t="s">
        <v>16</v>
      </c>
      <c r="D25" s="3"/>
      <c r="E25" s="3"/>
    </row>
    <row r="26" spans="1:5" ht="15.6" customHeight="1" x14ac:dyDescent="0.25">
      <c r="A26" s="77"/>
      <c r="B26" s="81" t="s">
        <v>17</v>
      </c>
      <c r="C26" s="4" t="s">
        <v>18</v>
      </c>
      <c r="D26" s="3"/>
      <c r="E26" s="3"/>
    </row>
    <row r="27" spans="1:5" x14ac:dyDescent="0.25">
      <c r="A27" s="77"/>
      <c r="B27" s="81"/>
      <c r="C27" s="4" t="s">
        <v>19</v>
      </c>
      <c r="D27" s="3"/>
      <c r="E27" s="3"/>
    </row>
    <row r="28" spans="1:5" x14ac:dyDescent="0.25">
      <c r="A28" s="77"/>
      <c r="B28" s="81"/>
      <c r="C28" s="4" t="s">
        <v>20</v>
      </c>
      <c r="D28" s="3"/>
      <c r="E28" s="3"/>
    </row>
    <row r="29" spans="1:5" ht="15.6" customHeight="1" x14ac:dyDescent="0.25">
      <c r="A29" s="77"/>
      <c r="B29" s="81" t="s">
        <v>21</v>
      </c>
      <c r="C29" s="4" t="s">
        <v>23</v>
      </c>
      <c r="D29" s="3"/>
      <c r="E29" s="3"/>
    </row>
    <row r="30" spans="1:5" x14ac:dyDescent="0.25">
      <c r="A30" s="77"/>
      <c r="B30" s="81"/>
      <c r="C30" s="4" t="s">
        <v>24</v>
      </c>
      <c r="D30" s="3"/>
      <c r="E30" s="3"/>
    </row>
    <row r="31" spans="1:5" x14ac:dyDescent="0.25">
      <c r="A31" s="77"/>
      <c r="B31" s="81"/>
      <c r="C31" s="4" t="s">
        <v>25</v>
      </c>
      <c r="D31" s="3"/>
      <c r="E31" s="3"/>
    </row>
    <row r="32" spans="1:5" x14ac:dyDescent="0.25">
      <c r="A32" s="77"/>
      <c r="B32" s="81"/>
      <c r="C32" s="4" t="s">
        <v>103</v>
      </c>
      <c r="D32" s="3"/>
      <c r="E32" s="3"/>
    </row>
    <row r="33" spans="1:5" x14ac:dyDescent="0.25">
      <c r="A33" s="77"/>
      <c r="B33" s="81"/>
      <c r="C33" s="4" t="s">
        <v>99</v>
      </c>
      <c r="D33" s="3"/>
      <c r="E33" s="3"/>
    </row>
    <row r="34" spans="1:5" x14ac:dyDescent="0.25">
      <c r="A34" s="77"/>
      <c r="B34" s="81"/>
      <c r="C34" s="4" t="s">
        <v>101</v>
      </c>
      <c r="D34" s="3"/>
      <c r="E34" s="3"/>
    </row>
    <row r="35" spans="1:5" x14ac:dyDescent="0.25">
      <c r="A35" s="77"/>
      <c r="B35" s="81"/>
      <c r="C35" s="4" t="s">
        <v>100</v>
      </c>
      <c r="D35" s="3"/>
      <c r="E35" s="3"/>
    </row>
    <row r="36" spans="1:5" x14ac:dyDescent="0.25">
      <c r="A36" s="77"/>
      <c r="B36" s="81"/>
      <c r="C36" s="4" t="s">
        <v>102</v>
      </c>
      <c r="D36" s="3"/>
      <c r="E36" s="3"/>
    </row>
    <row r="37" spans="1:5" x14ac:dyDescent="0.25">
      <c r="A37" s="77"/>
      <c r="B37" s="81"/>
      <c r="C37" s="4" t="s">
        <v>105</v>
      </c>
      <c r="D37" s="3"/>
      <c r="E37" s="3"/>
    </row>
    <row r="38" spans="1:5" x14ac:dyDescent="0.25">
      <c r="A38" s="77"/>
      <c r="B38" s="81"/>
      <c r="C38" s="4" t="s">
        <v>104</v>
      </c>
      <c r="D38" s="3"/>
      <c r="E38" s="3"/>
    </row>
    <row r="39" spans="1:5" x14ac:dyDescent="0.25">
      <c r="A39" s="77"/>
      <c r="B39" s="81"/>
      <c r="C39" s="4" t="s">
        <v>66</v>
      </c>
      <c r="D39" s="3"/>
      <c r="E39" s="3"/>
    </row>
    <row r="40" spans="1:5" x14ac:dyDescent="0.25">
      <c r="A40" s="77"/>
      <c r="B40" s="80" t="s">
        <v>22</v>
      </c>
      <c r="C40" s="4" t="s">
        <v>26</v>
      </c>
      <c r="D40" s="3"/>
      <c r="E40" s="3"/>
    </row>
    <row r="41" spans="1:5" x14ac:dyDescent="0.25">
      <c r="A41" s="77"/>
      <c r="B41" s="80"/>
      <c r="C41" s="4" t="s">
        <v>27</v>
      </c>
      <c r="D41" s="3"/>
      <c r="E41" s="3"/>
    </row>
    <row r="42" spans="1:5" x14ac:dyDescent="0.25">
      <c r="A42" s="77"/>
      <c r="B42" s="80" t="s">
        <v>28</v>
      </c>
      <c r="C42" s="4" t="s">
        <v>29</v>
      </c>
      <c r="D42" s="3"/>
      <c r="E42" s="3"/>
    </row>
    <row r="43" spans="1:5" x14ac:dyDescent="0.25">
      <c r="A43" s="77"/>
      <c r="B43" s="80"/>
      <c r="C43" s="4" t="s">
        <v>30</v>
      </c>
      <c r="D43" s="3"/>
      <c r="E43" s="3"/>
    </row>
    <row r="44" spans="1:5" x14ac:dyDescent="0.25">
      <c r="A44" s="77"/>
      <c r="B44" s="80" t="s">
        <v>31</v>
      </c>
      <c r="C44" s="5" t="s">
        <v>32</v>
      </c>
      <c r="D44" s="3"/>
      <c r="E44" s="3"/>
    </row>
    <row r="45" spans="1:5" x14ac:dyDescent="0.25">
      <c r="A45" s="77"/>
      <c r="B45" s="80"/>
      <c r="C45" s="4" t="s">
        <v>33</v>
      </c>
      <c r="D45" s="3"/>
      <c r="E45" s="3"/>
    </row>
    <row r="46" spans="1:5" x14ac:dyDescent="0.25">
      <c r="A46" s="77"/>
      <c r="B46" s="80"/>
      <c r="C46" s="4" t="s">
        <v>34</v>
      </c>
      <c r="D46" s="3"/>
      <c r="E46" s="3"/>
    </row>
    <row r="47" spans="1:5" x14ac:dyDescent="0.25">
      <c r="A47" s="77"/>
      <c r="B47" s="80"/>
      <c r="C47" s="4" t="s">
        <v>35</v>
      </c>
      <c r="D47" s="3"/>
      <c r="E47" s="3"/>
    </row>
    <row r="48" spans="1:5" x14ac:dyDescent="0.25">
      <c r="A48" s="77"/>
      <c r="B48" s="80" t="s">
        <v>36</v>
      </c>
      <c r="C48" s="4" t="s">
        <v>38</v>
      </c>
      <c r="D48" s="3"/>
      <c r="E48" s="3"/>
    </row>
    <row r="49" spans="1:5" x14ac:dyDescent="0.25">
      <c r="A49" s="77"/>
      <c r="B49" s="80"/>
      <c r="C49" s="4" t="s">
        <v>39</v>
      </c>
      <c r="D49" s="3"/>
      <c r="E49" s="3"/>
    </row>
    <row r="50" spans="1:5" x14ac:dyDescent="0.25">
      <c r="A50" s="77"/>
      <c r="B50" s="80"/>
      <c r="C50" s="4" t="s">
        <v>67</v>
      </c>
      <c r="D50" s="3"/>
      <c r="E50" s="3"/>
    </row>
    <row r="51" spans="1:5" x14ac:dyDescent="0.25">
      <c r="A51" s="77"/>
      <c r="B51" s="80"/>
      <c r="C51" s="4" t="s">
        <v>37</v>
      </c>
      <c r="D51" s="3"/>
      <c r="E51" s="3"/>
    </row>
    <row r="52" spans="1:5" x14ac:dyDescent="0.25">
      <c r="A52" s="77"/>
      <c r="B52" s="80" t="s">
        <v>40</v>
      </c>
      <c r="C52" s="4" t="s">
        <v>41</v>
      </c>
      <c r="D52" s="3"/>
      <c r="E52" s="3"/>
    </row>
    <row r="53" spans="1:5" x14ac:dyDescent="0.25">
      <c r="A53" s="77"/>
      <c r="B53" s="80"/>
      <c r="C53" s="4" t="s">
        <v>42</v>
      </c>
      <c r="D53" s="3"/>
      <c r="E53" s="3"/>
    </row>
    <row r="54" spans="1:5" x14ac:dyDescent="0.25">
      <c r="A54" s="77"/>
      <c r="B54" s="80" t="s">
        <v>43</v>
      </c>
      <c r="C54" s="4" t="s">
        <v>44</v>
      </c>
      <c r="D54" s="3"/>
      <c r="E54" s="3"/>
    </row>
    <row r="55" spans="1:5" x14ac:dyDescent="0.25">
      <c r="A55" s="77"/>
      <c r="B55" s="80"/>
      <c r="C55" s="4" t="s">
        <v>45</v>
      </c>
      <c r="D55" s="3"/>
      <c r="E55" s="3"/>
    </row>
    <row r="56" spans="1:5" x14ac:dyDescent="0.25">
      <c r="A56" s="77"/>
      <c r="B56" s="80"/>
      <c r="C56" s="4" t="s">
        <v>46</v>
      </c>
      <c r="D56" s="3"/>
      <c r="E56" s="3"/>
    </row>
    <row r="57" spans="1:5" x14ac:dyDescent="0.25">
      <c r="A57" s="77"/>
      <c r="B57" s="80" t="s">
        <v>47</v>
      </c>
      <c r="C57" s="4" t="s">
        <v>48</v>
      </c>
      <c r="D57" s="3"/>
      <c r="E57" s="3"/>
    </row>
    <row r="58" spans="1:5" x14ac:dyDescent="0.25">
      <c r="A58" s="77"/>
      <c r="B58" s="80"/>
      <c r="C58" s="4" t="s">
        <v>49</v>
      </c>
      <c r="D58" s="3"/>
      <c r="E58" s="3"/>
    </row>
    <row r="59" spans="1:5" x14ac:dyDescent="0.25">
      <c r="A59" s="77" t="s">
        <v>50</v>
      </c>
      <c r="B59" s="5" t="s">
        <v>51</v>
      </c>
      <c r="C59" s="5" t="s">
        <v>52</v>
      </c>
      <c r="D59" s="3"/>
      <c r="E59" s="3"/>
    </row>
    <row r="60" spans="1:5" x14ac:dyDescent="0.25">
      <c r="A60" s="77"/>
      <c r="B60" s="5" t="s">
        <v>53</v>
      </c>
      <c r="C60" s="5" t="s">
        <v>54</v>
      </c>
      <c r="D60" s="3"/>
      <c r="E60" s="3"/>
    </row>
    <row r="61" spans="1:5" x14ac:dyDescent="0.25">
      <c r="A61" s="77"/>
      <c r="B61" s="5" t="s">
        <v>55</v>
      </c>
      <c r="C61" s="5" t="s">
        <v>56</v>
      </c>
      <c r="D61" s="3"/>
      <c r="E61" s="3"/>
    </row>
    <row r="62" spans="1:5" x14ac:dyDescent="0.25">
      <c r="A62" s="77" t="s">
        <v>57</v>
      </c>
      <c r="B62" s="5" t="s">
        <v>58</v>
      </c>
      <c r="C62" s="5" t="s">
        <v>59</v>
      </c>
      <c r="D62" s="3"/>
      <c r="E62" s="3"/>
    </row>
    <row r="63" spans="1:5" x14ac:dyDescent="0.25">
      <c r="A63" s="77"/>
      <c r="B63" s="5" t="s">
        <v>60</v>
      </c>
      <c r="C63" s="5" t="s">
        <v>61</v>
      </c>
      <c r="D63" s="3"/>
      <c r="E63" s="3"/>
    </row>
    <row r="64" spans="1:5" x14ac:dyDescent="0.25">
      <c r="A64" s="77"/>
      <c r="B64" s="5" t="s">
        <v>62</v>
      </c>
      <c r="C64" s="5" t="s">
        <v>63</v>
      </c>
      <c r="D64" s="3"/>
      <c r="E64" s="3"/>
    </row>
    <row r="65" spans="1:5" x14ac:dyDescent="0.25">
      <c r="A65" s="77"/>
      <c r="B65" s="5" t="s">
        <v>64</v>
      </c>
      <c r="C65" s="5" t="s">
        <v>65</v>
      </c>
      <c r="D65" s="3"/>
      <c r="E65" s="3"/>
    </row>
    <row r="66" spans="1:5" x14ac:dyDescent="0.25">
      <c r="D66" s="3"/>
    </row>
  </sheetData>
  <mergeCells count="21">
    <mergeCell ref="B44:B47"/>
    <mergeCell ref="B8:B10"/>
    <mergeCell ref="B20:B23"/>
    <mergeCell ref="B24:B25"/>
    <mergeCell ref="B11:B19"/>
    <mergeCell ref="A8:A19"/>
    <mergeCell ref="D1:E5"/>
    <mergeCell ref="A1:C5"/>
    <mergeCell ref="A6:E6"/>
    <mergeCell ref="A62:A65"/>
    <mergeCell ref="A7:C7"/>
    <mergeCell ref="B48:B51"/>
    <mergeCell ref="B52:B53"/>
    <mergeCell ref="B54:B56"/>
    <mergeCell ref="B57:B58"/>
    <mergeCell ref="A20:A58"/>
    <mergeCell ref="A59:A61"/>
    <mergeCell ref="B26:B28"/>
    <mergeCell ref="B29:B39"/>
    <mergeCell ref="B40:B41"/>
    <mergeCell ref="B42:B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78914-33DC-4AC7-8C91-992C0B5C84B3}">
  <dimension ref="A1:E18"/>
  <sheetViews>
    <sheetView workbookViewId="0">
      <selection activeCell="E19" sqref="E19"/>
    </sheetView>
  </sheetViews>
  <sheetFormatPr baseColWidth="10" defaultColWidth="11.5703125" defaultRowHeight="15" x14ac:dyDescent="0.25"/>
  <cols>
    <col min="1" max="1" width="42.85546875" style="7" bestFit="1" customWidth="1"/>
    <col min="2" max="2" width="11.5703125" style="7"/>
    <col min="3" max="3" width="22" style="7" customWidth="1"/>
    <col min="4" max="4" width="14.85546875" style="7" customWidth="1"/>
    <col min="5" max="5" width="23.140625" style="7" customWidth="1"/>
    <col min="6" max="16384" width="11.5703125" style="7"/>
  </cols>
  <sheetData>
    <row r="1" spans="1:5" ht="65.45" customHeight="1" thickBot="1" x14ac:dyDescent="0.3">
      <c r="A1" s="87" t="str">
        <f>CRT!A1</f>
        <v>Accord-cadre n° 2026SERV000003
Service d'impression et de photocopies en libre-service à destination des étudiants de Toulouse INP</v>
      </c>
      <c r="B1" s="88"/>
      <c r="C1" s="88"/>
      <c r="D1" s="88"/>
      <c r="E1" s="88"/>
    </row>
    <row r="2" spans="1:5" ht="43.5" customHeight="1" thickBot="1" x14ac:dyDescent="0.3">
      <c r="A2" s="89" t="s">
        <v>136</v>
      </c>
      <c r="B2" s="90"/>
      <c r="C2" s="90"/>
      <c r="D2" s="90"/>
      <c r="E2" s="90"/>
    </row>
    <row r="3" spans="1:5" ht="18.75" x14ac:dyDescent="0.25">
      <c r="A3" s="8" t="s">
        <v>74</v>
      </c>
      <c r="B3" s="91" t="str">
        <f>[1]CRT!E1</f>
        <v>[L'entreprise renseigne dans cette case sa raison sociale]</v>
      </c>
      <c r="C3" s="91"/>
      <c r="D3" s="91"/>
      <c r="E3" s="91"/>
    </row>
    <row r="4" spans="1:5" ht="15.75" x14ac:dyDescent="0.25">
      <c r="A4" s="92" t="s">
        <v>75</v>
      </c>
      <c r="B4" s="93"/>
      <c r="C4" s="93"/>
      <c r="D4" s="93"/>
      <c r="E4" s="93"/>
    </row>
    <row r="5" spans="1:5" ht="26.25" thickBot="1" x14ac:dyDescent="0.3">
      <c r="A5" s="12" t="s">
        <v>76</v>
      </c>
      <c r="B5" s="12" t="s">
        <v>77</v>
      </c>
      <c r="C5" s="12" t="s">
        <v>78</v>
      </c>
      <c r="D5" s="13" t="s">
        <v>79</v>
      </c>
      <c r="E5" s="41" t="s">
        <v>80</v>
      </c>
    </row>
    <row r="6" spans="1:5" ht="27" thickTop="1" thickBot="1" x14ac:dyDescent="0.3">
      <c r="A6" s="42" t="s">
        <v>81</v>
      </c>
      <c r="B6" s="43">
        <v>3500</v>
      </c>
      <c r="C6" s="44">
        <v>350000</v>
      </c>
      <c r="D6" s="38"/>
      <c r="E6" s="49">
        <f t="shared" ref="E6:E12" si="0">D6*1.2</f>
        <v>0</v>
      </c>
    </row>
    <row r="7" spans="1:5" ht="27" thickTop="1" thickBot="1" x14ac:dyDescent="0.3">
      <c r="A7" s="42" t="s">
        <v>82</v>
      </c>
      <c r="B7" s="43">
        <v>3500</v>
      </c>
      <c r="C7" s="44" t="s">
        <v>83</v>
      </c>
      <c r="D7" s="38"/>
      <c r="E7" s="49">
        <f t="shared" si="0"/>
        <v>0</v>
      </c>
    </row>
    <row r="8" spans="1:5" ht="27" thickTop="1" thickBot="1" x14ac:dyDescent="0.3">
      <c r="A8" s="42" t="s">
        <v>84</v>
      </c>
      <c r="B8" s="45">
        <v>50</v>
      </c>
      <c r="C8" s="46" t="s">
        <v>85</v>
      </c>
      <c r="D8" s="38"/>
      <c r="E8" s="49">
        <f t="shared" si="0"/>
        <v>0</v>
      </c>
    </row>
    <row r="9" spans="1:5" ht="16.5" thickTop="1" thickBot="1" x14ac:dyDescent="0.3">
      <c r="A9" s="94" t="s">
        <v>86</v>
      </c>
      <c r="B9" s="47">
        <v>560</v>
      </c>
      <c r="C9" s="48" t="s">
        <v>115</v>
      </c>
      <c r="D9" s="39"/>
      <c r="E9" s="50">
        <f t="shared" si="0"/>
        <v>0</v>
      </c>
    </row>
    <row r="10" spans="1:5" ht="16.5" thickTop="1" thickBot="1" x14ac:dyDescent="0.3">
      <c r="A10" s="94"/>
      <c r="B10" s="47">
        <v>230</v>
      </c>
      <c r="C10" s="48" t="s">
        <v>144</v>
      </c>
      <c r="D10" s="39"/>
      <c r="E10" s="50">
        <f t="shared" si="0"/>
        <v>0</v>
      </c>
    </row>
    <row r="11" spans="1:5" ht="16.5" thickTop="1" thickBot="1" x14ac:dyDescent="0.3">
      <c r="A11" s="42" t="s">
        <v>88</v>
      </c>
      <c r="B11" s="43" t="s">
        <v>87</v>
      </c>
      <c r="C11" s="44">
        <v>1</v>
      </c>
      <c r="D11" s="38"/>
      <c r="E11" s="49">
        <f t="shared" si="0"/>
        <v>0</v>
      </c>
    </row>
    <row r="12" spans="1:5" ht="27" thickTop="1" thickBot="1" x14ac:dyDescent="0.3">
      <c r="A12" s="42" t="s">
        <v>89</v>
      </c>
      <c r="B12" s="43" t="s">
        <v>87</v>
      </c>
      <c r="C12" s="44">
        <v>1</v>
      </c>
      <c r="D12" s="38"/>
      <c r="E12" s="49">
        <f t="shared" si="0"/>
        <v>0</v>
      </c>
    </row>
    <row r="13" spans="1:5" ht="15.75" thickTop="1" x14ac:dyDescent="0.25">
      <c r="A13" s="40"/>
      <c r="B13" s="40"/>
      <c r="C13" s="40"/>
      <c r="D13" s="40"/>
      <c r="E13" s="40"/>
    </row>
    <row r="14" spans="1:5" x14ac:dyDescent="0.25">
      <c r="A14" s="40"/>
      <c r="B14" s="40"/>
      <c r="C14" s="40"/>
      <c r="D14" s="40"/>
      <c r="E14" s="40"/>
    </row>
    <row r="15" spans="1:5" x14ac:dyDescent="0.25">
      <c r="A15" s="40"/>
      <c r="B15" s="40"/>
      <c r="C15" s="40"/>
      <c r="D15" s="40"/>
      <c r="E15" s="40"/>
    </row>
    <row r="16" spans="1:5" ht="39" customHeight="1" x14ac:dyDescent="0.25">
      <c r="A16" s="86" t="s">
        <v>90</v>
      </c>
      <c r="B16" s="86"/>
      <c r="C16" s="86"/>
      <c r="D16" s="86"/>
      <c r="E16" s="86"/>
    </row>
    <row r="18" spans="1:4" x14ac:dyDescent="0.25">
      <c r="A18" s="85" t="s">
        <v>143</v>
      </c>
      <c r="B18" s="85"/>
      <c r="C18" s="85"/>
      <c r="D18" s="85"/>
    </row>
  </sheetData>
  <sheetProtection algorithmName="SHA-512" hashValue="RjUZjyeyP/ek6uVmUWwgTs8/3lqwE+Pg3RviP/JBOjpJluBTFgIkdyYMPu2b12HdGw62aYj/annTf+sah2jCLA==" saltValue="J7XdHm+1mm0N6xE0KWCj+Q==" spinCount="100000" sheet="1" formatCells="0" formatColumns="0" formatRows="0" insertColumns="0" insertRows="0" insertHyperlinks="0" deleteColumns="0" deleteRows="0" sort="0" autoFilter="0"/>
  <mergeCells count="7">
    <mergeCell ref="A18:D18"/>
    <mergeCell ref="A16:E16"/>
    <mergeCell ref="A1:E1"/>
    <mergeCell ref="A2:E2"/>
    <mergeCell ref="B3:E3"/>
    <mergeCell ref="A4:E4"/>
    <mergeCell ref="A9:A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3F0D-B267-4C19-9924-FA9A40780A72}">
  <dimension ref="A1:K34"/>
  <sheetViews>
    <sheetView topLeftCell="B1" workbookViewId="0">
      <selection activeCell="G8" sqref="G8"/>
    </sheetView>
  </sheetViews>
  <sheetFormatPr baseColWidth="10" defaultColWidth="61.140625" defaultRowHeight="15" x14ac:dyDescent="0.25"/>
  <cols>
    <col min="1" max="1" width="93.28515625" style="7" customWidth="1"/>
    <col min="2" max="2" width="16.140625" style="7" customWidth="1"/>
    <col min="3" max="3" width="20" style="7" bestFit="1" customWidth="1"/>
    <col min="4" max="4" width="20.7109375" style="7" bestFit="1" customWidth="1"/>
    <col min="5" max="5" width="8.140625" style="7" customWidth="1"/>
    <col min="6" max="6" width="90.42578125" style="7" customWidth="1"/>
    <col min="7" max="11" width="15.7109375" style="7" customWidth="1"/>
    <col min="12" max="16384" width="61.140625" style="7"/>
  </cols>
  <sheetData>
    <row r="1" spans="1:11" ht="58.15" customHeight="1" thickBot="1" x14ac:dyDescent="0.3">
      <c r="A1" s="102" t="str">
        <f>CRT!A1</f>
        <v>Accord-cadre n° 2026SERV000003
Service d'impression et de photocopies en libre-service à destination des étudiants de Toulouse INP</v>
      </c>
      <c r="B1" s="103"/>
      <c r="C1" s="104"/>
      <c r="D1" s="104"/>
    </row>
    <row r="2" spans="1:11" ht="57" customHeight="1" thickBot="1" x14ac:dyDescent="0.3">
      <c r="A2" s="105" t="s">
        <v>132</v>
      </c>
      <c r="B2" s="106"/>
      <c r="C2" s="107"/>
      <c r="D2" s="107"/>
    </row>
    <row r="3" spans="1:11" ht="18.75" x14ac:dyDescent="0.25">
      <c r="A3" s="8" t="s">
        <v>74</v>
      </c>
      <c r="B3" s="9"/>
      <c r="C3" s="108"/>
      <c r="D3" s="108"/>
      <c r="E3" s="10"/>
      <c r="F3" s="10"/>
      <c r="G3" s="10"/>
      <c r="H3" s="10"/>
      <c r="I3" s="10"/>
      <c r="J3" s="10"/>
      <c r="K3" s="10"/>
    </row>
    <row r="4" spans="1:11" ht="38.25" x14ac:dyDescent="0.25">
      <c r="A4" s="11" t="s">
        <v>91</v>
      </c>
      <c r="B4" s="12" t="s">
        <v>133</v>
      </c>
      <c r="C4" s="12" t="s">
        <v>92</v>
      </c>
      <c r="D4" s="13" t="s">
        <v>93</v>
      </c>
      <c r="E4" s="10"/>
      <c r="F4" s="10"/>
      <c r="G4" s="95" t="s">
        <v>133</v>
      </c>
      <c r="H4" s="95"/>
      <c r="I4" s="95"/>
      <c r="J4" s="95"/>
      <c r="K4" s="95"/>
    </row>
    <row r="5" spans="1:11" x14ac:dyDescent="0.25">
      <c r="A5" s="14" t="s">
        <v>106</v>
      </c>
      <c r="B5" s="109" t="s">
        <v>87</v>
      </c>
      <c r="C5" s="15">
        <f>BPU!D6*BPU!C6</f>
        <v>0</v>
      </c>
      <c r="D5" s="16">
        <f>C5*1.2</f>
        <v>0</v>
      </c>
      <c r="E5" s="10"/>
      <c r="F5" s="10"/>
      <c r="G5" s="60">
        <v>0.1</v>
      </c>
      <c r="H5" s="60">
        <v>0.25</v>
      </c>
      <c r="I5" s="60">
        <v>0.5</v>
      </c>
      <c r="J5" s="60">
        <v>0.75</v>
      </c>
      <c r="K5" s="60">
        <v>1</v>
      </c>
    </row>
    <row r="6" spans="1:11" x14ac:dyDescent="0.25">
      <c r="A6" s="17" t="s">
        <v>140</v>
      </c>
      <c r="B6" s="110"/>
      <c r="C6" s="18">
        <f>BPU!D7*350000</f>
        <v>0</v>
      </c>
      <c r="D6" s="19">
        <f>C6*1.2</f>
        <v>0</v>
      </c>
      <c r="E6" s="10"/>
      <c r="F6" s="20" t="s">
        <v>95</v>
      </c>
      <c r="G6" s="21">
        <f>C11</f>
        <v>0</v>
      </c>
      <c r="H6" s="21">
        <f>C12</f>
        <v>0</v>
      </c>
      <c r="I6" s="21">
        <f>C13</f>
        <v>0</v>
      </c>
      <c r="J6" s="21">
        <f>C14</f>
        <v>0</v>
      </c>
      <c r="K6" s="21">
        <f>C15</f>
        <v>0</v>
      </c>
    </row>
    <row r="7" spans="1:11" x14ac:dyDescent="0.25">
      <c r="A7" s="22" t="s">
        <v>107</v>
      </c>
      <c r="B7" s="110"/>
      <c r="C7" s="15">
        <f>BPU!D6*(100*NBRE!C3)</f>
        <v>0</v>
      </c>
      <c r="D7" s="16">
        <f t="shared" ref="D7:D10" si="0">C7*1.2</f>
        <v>0</v>
      </c>
      <c r="E7" s="10"/>
      <c r="F7" s="20" t="s">
        <v>112</v>
      </c>
      <c r="G7" s="21">
        <f>C16</f>
        <v>0</v>
      </c>
      <c r="H7" s="21">
        <f>C17</f>
        <v>0</v>
      </c>
      <c r="I7" s="21">
        <f>C18</f>
        <v>0</v>
      </c>
      <c r="J7" s="21">
        <f>C19</f>
        <v>0</v>
      </c>
      <c r="K7" s="21">
        <f>C20</f>
        <v>0</v>
      </c>
    </row>
    <row r="8" spans="1:11" x14ac:dyDescent="0.25">
      <c r="A8" s="22" t="s">
        <v>108</v>
      </c>
      <c r="B8" s="110"/>
      <c r="C8" s="15">
        <f>BPU!D6*(100*NBRE!C4)</f>
        <v>0</v>
      </c>
      <c r="D8" s="16">
        <f t="shared" si="0"/>
        <v>0</v>
      </c>
      <c r="E8" s="10"/>
      <c r="F8" s="20" t="s">
        <v>113</v>
      </c>
      <c r="G8" s="21">
        <f>C21</f>
        <v>0</v>
      </c>
      <c r="H8" s="21">
        <f>C22</f>
        <v>0</v>
      </c>
      <c r="I8" s="21">
        <f>C23</f>
        <v>0</v>
      </c>
      <c r="J8" s="21">
        <f>C24</f>
        <v>0</v>
      </c>
      <c r="K8" s="21">
        <f>C25</f>
        <v>0</v>
      </c>
    </row>
    <row r="9" spans="1:11" x14ac:dyDescent="0.25">
      <c r="A9" s="22" t="s">
        <v>110</v>
      </c>
      <c r="B9" s="110"/>
      <c r="C9" s="15">
        <f>BPU!D6*(100*NBRE!C5)</f>
        <v>0</v>
      </c>
      <c r="D9" s="16">
        <f t="shared" si="0"/>
        <v>0</v>
      </c>
      <c r="E9" s="10"/>
      <c r="F9" s="20" t="s">
        <v>114</v>
      </c>
      <c r="G9" s="21">
        <f>C26</f>
        <v>0</v>
      </c>
      <c r="H9" s="21">
        <f>C27</f>
        <v>0</v>
      </c>
      <c r="I9" s="21">
        <f>C28</f>
        <v>0</v>
      </c>
      <c r="J9" s="21">
        <f>C29</f>
        <v>0</v>
      </c>
      <c r="K9" s="21">
        <f>C30</f>
        <v>0</v>
      </c>
    </row>
    <row r="10" spans="1:11" x14ac:dyDescent="0.25">
      <c r="A10" s="22" t="s">
        <v>109</v>
      </c>
      <c r="B10" s="111"/>
      <c r="C10" s="15">
        <f>BPU!D6*(100*NBRE!C6)</f>
        <v>0</v>
      </c>
      <c r="D10" s="16">
        <f t="shared" si="0"/>
        <v>0</v>
      </c>
      <c r="E10" s="10"/>
      <c r="F10" s="23" t="s">
        <v>119</v>
      </c>
      <c r="G10" s="24">
        <f>SUM(G6:G9)</f>
        <v>0</v>
      </c>
      <c r="H10" s="24">
        <f>SUM(H6:H9)</f>
        <v>0</v>
      </c>
      <c r="I10" s="24">
        <f>SUM(I6:I9)</f>
        <v>0</v>
      </c>
      <c r="J10" s="24">
        <f>SUM(J6:J9)</f>
        <v>0</v>
      </c>
      <c r="K10" s="24">
        <f>SUM(K6:K9)</f>
        <v>0</v>
      </c>
    </row>
    <row r="11" spans="1:11" x14ac:dyDescent="0.25">
      <c r="A11" s="98" t="s">
        <v>137</v>
      </c>
      <c r="B11" s="25">
        <v>10</v>
      </c>
      <c r="C11" s="15">
        <f>C7+(((BPU!D7*100)*NBRE!C3)*0.1)</f>
        <v>0</v>
      </c>
      <c r="D11" s="16">
        <f>C11*1.2</f>
        <v>0</v>
      </c>
      <c r="E11" s="10"/>
      <c r="F11" s="26" t="s">
        <v>120</v>
      </c>
      <c r="G11" s="21">
        <f>G10*1.2</f>
        <v>0</v>
      </c>
      <c r="H11" s="21">
        <f t="shared" ref="H11:K11" si="1">H10*1.2</f>
        <v>0</v>
      </c>
      <c r="I11" s="21">
        <f t="shared" si="1"/>
        <v>0</v>
      </c>
      <c r="J11" s="21">
        <f t="shared" si="1"/>
        <v>0</v>
      </c>
      <c r="K11" s="21">
        <f t="shared" si="1"/>
        <v>0</v>
      </c>
    </row>
    <row r="12" spans="1:11" ht="30" x14ac:dyDescent="0.25">
      <c r="A12" s="99"/>
      <c r="B12" s="25">
        <v>25</v>
      </c>
      <c r="C12" s="15">
        <f>C7+(((BPU!D7*100)*NBRE!C3)*0.25)</f>
        <v>0</v>
      </c>
      <c r="D12" s="16">
        <f t="shared" ref="D12:D30" si="2">C12*1.2</f>
        <v>0</v>
      </c>
      <c r="E12" s="10"/>
      <c r="F12" s="27" t="s">
        <v>121</v>
      </c>
      <c r="G12" s="28">
        <f>G10*4</f>
        <v>0</v>
      </c>
      <c r="H12" s="28">
        <f>H10*4</f>
        <v>0</v>
      </c>
      <c r="I12" s="28">
        <f>I10*4</f>
        <v>0</v>
      </c>
      <c r="J12" s="28">
        <f>J10*4</f>
        <v>0</v>
      </c>
      <c r="K12" s="28">
        <f>K10*4</f>
        <v>0</v>
      </c>
    </row>
    <row r="13" spans="1:11" ht="30" x14ac:dyDescent="0.25">
      <c r="A13" s="99"/>
      <c r="B13" s="25">
        <v>50</v>
      </c>
      <c r="C13" s="15">
        <f>C7+(((BPU!D7*100)*NBRE!C3)*0.5)</f>
        <v>0</v>
      </c>
      <c r="D13" s="16">
        <f t="shared" si="2"/>
        <v>0</v>
      </c>
      <c r="E13" s="10"/>
      <c r="F13" s="26" t="s">
        <v>122</v>
      </c>
      <c r="G13" s="21">
        <f>G12*1.2</f>
        <v>0</v>
      </c>
      <c r="H13" s="21">
        <f>H12*1.2</f>
        <v>0</v>
      </c>
      <c r="I13" s="21">
        <f>I12*1.2</f>
        <v>0</v>
      </c>
      <c r="J13" s="21">
        <f>J12*1.2</f>
        <v>0</v>
      </c>
      <c r="K13" s="21">
        <f>K12*1.2</f>
        <v>0</v>
      </c>
    </row>
    <row r="14" spans="1:11" x14ac:dyDescent="0.25">
      <c r="A14" s="99"/>
      <c r="B14" s="25">
        <v>75</v>
      </c>
      <c r="C14" s="29">
        <f>C7+(((BPU!D7*100)*NBRE!C3)*0.75)</f>
        <v>0</v>
      </c>
      <c r="D14" s="16">
        <f t="shared" si="2"/>
        <v>0</v>
      </c>
      <c r="E14" s="10"/>
      <c r="F14" s="30" t="s">
        <v>123</v>
      </c>
      <c r="G14" s="31">
        <f>G12+(C31*4)</f>
        <v>0</v>
      </c>
      <c r="H14" s="31">
        <f>H12+(C31*4)</f>
        <v>0</v>
      </c>
      <c r="I14" s="31">
        <f>I12+(C31*4)</f>
        <v>0</v>
      </c>
      <c r="J14" s="31">
        <f>J12+(C31*4)</f>
        <v>0</v>
      </c>
      <c r="K14" s="31">
        <f>K12+(C31*4)</f>
        <v>0</v>
      </c>
    </row>
    <row r="15" spans="1:11" x14ac:dyDescent="0.25">
      <c r="A15" s="100"/>
      <c r="B15" s="25">
        <v>100</v>
      </c>
      <c r="C15" s="29">
        <f>C7+((BPU!D7*100)*NBRE!C3)</f>
        <v>0</v>
      </c>
      <c r="D15" s="16">
        <f t="shared" si="2"/>
        <v>0</v>
      </c>
      <c r="E15" s="10"/>
      <c r="F15" s="26" t="s">
        <v>124</v>
      </c>
      <c r="G15" s="21">
        <f>G14*1.2</f>
        <v>0</v>
      </c>
      <c r="H15" s="21">
        <f>H14*1.2</f>
        <v>0</v>
      </c>
      <c r="I15" s="21">
        <f>I14*1.2</f>
        <v>0</v>
      </c>
      <c r="J15" s="21">
        <f>J14*1.2</f>
        <v>0</v>
      </c>
      <c r="K15" s="21">
        <f>K14*1.2</f>
        <v>0</v>
      </c>
    </row>
    <row r="16" spans="1:11" x14ac:dyDescent="0.25">
      <c r="A16" s="98" t="s">
        <v>141</v>
      </c>
      <c r="B16" s="25">
        <v>10</v>
      </c>
      <c r="C16" s="29">
        <f>C8+(((BPU!D7*100)*NBRE!C4)*0.1)</f>
        <v>0</v>
      </c>
      <c r="D16" s="16">
        <f t="shared" si="2"/>
        <v>0</v>
      </c>
      <c r="E16" s="10"/>
      <c r="F16" s="32" t="s">
        <v>125</v>
      </c>
      <c r="G16" s="33">
        <f>G12+(C32*4)</f>
        <v>0</v>
      </c>
      <c r="H16" s="33">
        <f>H12+(C32*4)</f>
        <v>0</v>
      </c>
      <c r="I16" s="33">
        <f>I12+(C32*4)</f>
        <v>0</v>
      </c>
      <c r="J16" s="33">
        <f>J12+(C32*4)</f>
        <v>0</v>
      </c>
      <c r="K16" s="33">
        <f>K12+(C32*4)</f>
        <v>0</v>
      </c>
    </row>
    <row r="17" spans="1:11" x14ac:dyDescent="0.25">
      <c r="A17" s="99"/>
      <c r="B17" s="25">
        <v>25</v>
      </c>
      <c r="C17" s="29">
        <f>C8+(((BPU!D7*100)*NBRE!C4)*0.25)</f>
        <v>0</v>
      </c>
      <c r="D17" s="16">
        <f t="shared" si="2"/>
        <v>0</v>
      </c>
      <c r="E17" s="10"/>
      <c r="F17" s="26" t="s">
        <v>126</v>
      </c>
      <c r="G17" s="21">
        <f>G16*1.2</f>
        <v>0</v>
      </c>
      <c r="H17" s="21">
        <f>H16*1.2</f>
        <v>0</v>
      </c>
      <c r="I17" s="21">
        <f>I16*1.2</f>
        <v>0</v>
      </c>
      <c r="J17" s="21">
        <f>J16*1.2</f>
        <v>0</v>
      </c>
      <c r="K17" s="21">
        <f>K16*1.2</f>
        <v>0</v>
      </c>
    </row>
    <row r="18" spans="1:11" x14ac:dyDescent="0.25">
      <c r="A18" s="99"/>
      <c r="B18" s="25">
        <v>50</v>
      </c>
      <c r="C18" s="29">
        <f>C8+(((BPU!D7*100)*NBRE!C4)*0.5)</f>
        <v>0</v>
      </c>
      <c r="D18" s="16">
        <f t="shared" si="2"/>
        <v>0</v>
      </c>
      <c r="E18" s="10"/>
      <c r="F18" s="10"/>
      <c r="G18" s="10"/>
      <c r="H18" s="10"/>
      <c r="I18" s="10"/>
      <c r="J18" s="10"/>
      <c r="K18" s="10"/>
    </row>
    <row r="19" spans="1:11" x14ac:dyDescent="0.25">
      <c r="A19" s="99"/>
      <c r="B19" s="25">
        <v>75</v>
      </c>
      <c r="C19" s="29">
        <f>C8+(((BPU!D7*100)*NBRE!C4)*0.75)</f>
        <v>0</v>
      </c>
      <c r="D19" s="16">
        <f>C19*1.2</f>
        <v>0</v>
      </c>
      <c r="E19" s="10"/>
      <c r="F19" s="10"/>
      <c r="G19" s="10"/>
      <c r="H19" s="10"/>
      <c r="I19" s="10"/>
      <c r="J19" s="10"/>
      <c r="K19" s="10"/>
    </row>
    <row r="20" spans="1:11" x14ac:dyDescent="0.25">
      <c r="A20" s="100"/>
      <c r="B20" s="25">
        <v>100</v>
      </c>
      <c r="C20" s="29">
        <f>C8+((BPU!D7*100)*NBRE!C4)</f>
        <v>0</v>
      </c>
      <c r="D20" s="16">
        <f t="shared" si="2"/>
        <v>0</v>
      </c>
      <c r="E20" s="10"/>
      <c r="F20" s="10"/>
      <c r="G20" s="10"/>
      <c r="H20" s="10"/>
      <c r="I20" s="10"/>
      <c r="J20" s="10"/>
      <c r="K20" s="10"/>
    </row>
    <row r="21" spans="1:11" x14ac:dyDescent="0.25">
      <c r="A21" s="98" t="s">
        <v>138</v>
      </c>
      <c r="B21" s="25">
        <v>10</v>
      </c>
      <c r="C21" s="29">
        <f>C9+(((BPU!D7*100)*NBRE!C5)*0.1)</f>
        <v>0</v>
      </c>
      <c r="D21" s="16">
        <f t="shared" si="2"/>
        <v>0</v>
      </c>
      <c r="E21" s="10"/>
      <c r="F21" s="10"/>
      <c r="G21" s="10"/>
      <c r="H21" s="10"/>
      <c r="I21" s="10"/>
      <c r="J21" s="10"/>
      <c r="K21" s="10"/>
    </row>
    <row r="22" spans="1:11" x14ac:dyDescent="0.25">
      <c r="A22" s="99"/>
      <c r="B22" s="25">
        <v>25</v>
      </c>
      <c r="C22" s="29">
        <f>C9+(((BPU!D7*100)*NBRE!C5)*0.25)</f>
        <v>0</v>
      </c>
      <c r="D22" s="16">
        <f t="shared" si="2"/>
        <v>0</v>
      </c>
      <c r="E22" s="10"/>
      <c r="F22" s="10"/>
      <c r="G22" s="10"/>
      <c r="H22" s="10"/>
      <c r="I22" s="10"/>
      <c r="J22" s="10"/>
      <c r="K22" s="10"/>
    </row>
    <row r="23" spans="1:11" x14ac:dyDescent="0.25">
      <c r="A23" s="99"/>
      <c r="B23" s="25">
        <v>50</v>
      </c>
      <c r="C23" s="29">
        <f>C9+(((BPU!D7*100)*NBRE!C5)*0.5)</f>
        <v>0</v>
      </c>
      <c r="D23" s="16">
        <f t="shared" si="2"/>
        <v>0</v>
      </c>
      <c r="E23" s="10"/>
      <c r="F23" s="10"/>
      <c r="G23" s="34"/>
      <c r="H23" s="10"/>
      <c r="I23" s="10"/>
      <c r="J23" s="10"/>
      <c r="K23" s="10"/>
    </row>
    <row r="24" spans="1:11" x14ac:dyDescent="0.25">
      <c r="A24" s="99"/>
      <c r="B24" s="25">
        <v>75</v>
      </c>
      <c r="C24" s="29">
        <f>C9+(((BPU!D7*100)*NBRE!C5)*0.75)</f>
        <v>0</v>
      </c>
      <c r="D24" s="16">
        <f t="shared" si="2"/>
        <v>0</v>
      </c>
      <c r="E24" s="10"/>
      <c r="F24" s="10"/>
      <c r="G24" s="10"/>
      <c r="H24" s="10"/>
      <c r="I24" s="10"/>
      <c r="J24" s="10"/>
      <c r="K24" s="10"/>
    </row>
    <row r="25" spans="1:11" x14ac:dyDescent="0.25">
      <c r="A25" s="100"/>
      <c r="B25" s="25">
        <v>100</v>
      </c>
      <c r="C25" s="29">
        <f>C9+((BPU!D7*100)*NBRE!C5)</f>
        <v>0</v>
      </c>
      <c r="D25" s="16">
        <f t="shared" si="2"/>
        <v>0</v>
      </c>
      <c r="E25" s="10"/>
      <c r="F25" s="10"/>
      <c r="G25" s="10"/>
      <c r="H25" s="10"/>
      <c r="I25" s="10"/>
      <c r="J25" s="10"/>
      <c r="K25" s="10"/>
    </row>
    <row r="26" spans="1:11" x14ac:dyDescent="0.25">
      <c r="A26" s="98" t="s">
        <v>139</v>
      </c>
      <c r="B26" s="25">
        <v>10</v>
      </c>
      <c r="C26" s="29">
        <f>C10+(((BPU!D7*100)*NBRE!C6)*0.1)</f>
        <v>0</v>
      </c>
      <c r="D26" s="16">
        <f t="shared" si="2"/>
        <v>0</v>
      </c>
      <c r="E26" s="10"/>
      <c r="F26" s="10"/>
      <c r="G26" s="10"/>
      <c r="H26" s="10"/>
      <c r="I26" s="10"/>
      <c r="J26" s="10"/>
      <c r="K26" s="10"/>
    </row>
    <row r="27" spans="1:11" x14ac:dyDescent="0.25">
      <c r="A27" s="99"/>
      <c r="B27" s="25">
        <v>25</v>
      </c>
      <c r="C27" s="29">
        <f>C10+(((BPU!D7*100)*NBRE!C6)*0.25)</f>
        <v>0</v>
      </c>
      <c r="D27" s="16">
        <f t="shared" si="2"/>
        <v>0</v>
      </c>
      <c r="E27" s="10"/>
      <c r="F27" s="10"/>
      <c r="G27" s="10"/>
      <c r="H27" s="10"/>
      <c r="I27" s="10"/>
      <c r="J27" s="10"/>
      <c r="K27" s="10"/>
    </row>
    <row r="28" spans="1:11" x14ac:dyDescent="0.25">
      <c r="A28" s="99"/>
      <c r="B28" s="25">
        <v>50</v>
      </c>
      <c r="C28" s="29">
        <f>C10+(((BPU!D7*100)*NBRE!C6)*0.5)</f>
        <v>0</v>
      </c>
      <c r="D28" s="16">
        <f t="shared" si="2"/>
        <v>0</v>
      </c>
      <c r="E28" s="10"/>
      <c r="F28" s="10"/>
      <c r="G28" s="10"/>
      <c r="H28" s="10"/>
      <c r="I28" s="10"/>
      <c r="J28" s="10"/>
      <c r="K28" s="10"/>
    </row>
    <row r="29" spans="1:11" x14ac:dyDescent="0.25">
      <c r="A29" s="99"/>
      <c r="B29" s="25">
        <v>75</v>
      </c>
      <c r="C29" s="29">
        <f>C10+(((BPU!D7*100)*NBRE!C6)*0.75)</f>
        <v>0</v>
      </c>
      <c r="D29" s="16">
        <f t="shared" si="2"/>
        <v>0</v>
      </c>
      <c r="E29" s="10"/>
      <c r="F29" s="10"/>
      <c r="G29" s="10"/>
      <c r="H29" s="10"/>
      <c r="I29" s="10"/>
      <c r="J29" s="10"/>
      <c r="K29" s="10"/>
    </row>
    <row r="30" spans="1:11" x14ac:dyDescent="0.25">
      <c r="A30" s="100"/>
      <c r="B30" s="25">
        <v>100</v>
      </c>
      <c r="C30" s="29">
        <f>C10+((BPU!D7*100)*NBRE!C6)</f>
        <v>0</v>
      </c>
      <c r="D30" s="16">
        <f t="shared" si="2"/>
        <v>0</v>
      </c>
      <c r="E30" s="10"/>
      <c r="F30" s="34"/>
      <c r="G30" s="10"/>
      <c r="H30" s="10"/>
      <c r="I30" s="10"/>
      <c r="J30" s="10"/>
      <c r="K30" s="10"/>
    </row>
    <row r="31" spans="1:11" x14ac:dyDescent="0.25">
      <c r="A31" s="35" t="s">
        <v>116</v>
      </c>
      <c r="B31" s="96" t="s">
        <v>87</v>
      </c>
      <c r="C31" s="36">
        <f>(BPU!D9 *BPU!B9)*200</f>
        <v>0</v>
      </c>
      <c r="D31" s="37">
        <f>C31*1.2</f>
        <v>0</v>
      </c>
      <c r="E31" s="10"/>
      <c r="F31" s="10"/>
      <c r="G31" s="10"/>
      <c r="H31" s="10"/>
      <c r="I31" s="10"/>
      <c r="J31" s="10"/>
      <c r="K31" s="10"/>
    </row>
    <row r="32" spans="1:11" x14ac:dyDescent="0.25">
      <c r="A32" s="35" t="s">
        <v>117</v>
      </c>
      <c r="B32" s="97"/>
      <c r="C32" s="36">
        <f>((BPU!D9*BPU!B9)*200)+((BPU!D10*BPU!B10)*200)</f>
        <v>0</v>
      </c>
      <c r="D32" s="37">
        <f>C32*1.2</f>
        <v>0</v>
      </c>
      <c r="E32" s="10"/>
      <c r="F32" s="10"/>
      <c r="G32" s="10"/>
      <c r="H32" s="10"/>
      <c r="I32" s="10"/>
      <c r="J32" s="10"/>
      <c r="K32" s="10"/>
    </row>
    <row r="33" spans="1:11" ht="37.5" x14ac:dyDescent="0.25">
      <c r="A33" s="53" t="s">
        <v>134</v>
      </c>
      <c r="B33" s="54"/>
      <c r="C33" s="55">
        <f>SUM(C5:C32)</f>
        <v>0</v>
      </c>
      <c r="D33" s="55">
        <f>SUM(D5:D32)</f>
        <v>0</v>
      </c>
      <c r="E33" s="10"/>
      <c r="F33" s="10"/>
      <c r="G33" s="10"/>
      <c r="H33" s="10"/>
      <c r="I33" s="10"/>
      <c r="J33" s="10"/>
      <c r="K33" s="10"/>
    </row>
    <row r="34" spans="1:11" ht="26.25" customHeight="1" x14ac:dyDescent="0.25">
      <c r="A34" s="101" t="s">
        <v>94</v>
      </c>
      <c r="B34" s="101"/>
      <c r="C34" s="101"/>
      <c r="D34" s="101"/>
    </row>
  </sheetData>
  <sheetProtection algorithmName="SHA-512" hashValue="ngk8YCdwx2P18LIwRrAY7F3apj3J7QP0wkZZw8ndk4Z30IwuXm82A6kCr/s+ehYCsHB9Gf4tp37NaYRcMQ4/Rg==" saltValue="11EiWPLiEszBC7MPwODNjQ==" spinCount="100000" sheet="1" formatCells="0" formatRows="0" insertColumns="0" insertRows="0" insertHyperlinks="0" deleteColumns="0" deleteRows="0" sort="0" autoFilter="0" pivotTables="0"/>
  <mergeCells count="11">
    <mergeCell ref="A34:D34"/>
    <mergeCell ref="A11:A15"/>
    <mergeCell ref="A1:D1"/>
    <mergeCell ref="A2:D2"/>
    <mergeCell ref="C3:D3"/>
    <mergeCell ref="B5:B10"/>
    <mergeCell ref="G4:K4"/>
    <mergeCell ref="B31:B32"/>
    <mergeCell ref="A16:A20"/>
    <mergeCell ref="A21:A25"/>
    <mergeCell ref="A26:A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A6F8A-B6EA-4FC1-B3F8-47CE20A3D471}">
  <dimension ref="B2:C7"/>
  <sheetViews>
    <sheetView workbookViewId="0">
      <selection activeCell="C12" sqref="C12"/>
    </sheetView>
  </sheetViews>
  <sheetFormatPr baseColWidth="10" defaultRowHeight="15" x14ac:dyDescent="0.25"/>
  <cols>
    <col min="2" max="2" width="18.42578125" customWidth="1"/>
    <col min="3" max="3" width="62.85546875" bestFit="1" customWidth="1"/>
  </cols>
  <sheetData>
    <row r="2" spans="2:3" x14ac:dyDescent="0.25">
      <c r="B2" s="112" t="s">
        <v>135</v>
      </c>
      <c r="C2" s="113"/>
    </row>
    <row r="3" spans="2:3" x14ac:dyDescent="0.25">
      <c r="B3" s="56" t="s">
        <v>96</v>
      </c>
      <c r="C3" s="57">
        <v>1000</v>
      </c>
    </row>
    <row r="4" spans="2:3" x14ac:dyDescent="0.25">
      <c r="B4" s="56" t="s">
        <v>97</v>
      </c>
      <c r="C4" s="57">
        <v>1565</v>
      </c>
    </row>
    <row r="5" spans="2:3" x14ac:dyDescent="0.25">
      <c r="B5" s="56" t="s">
        <v>142</v>
      </c>
      <c r="C5" s="57">
        <v>700</v>
      </c>
    </row>
    <row r="6" spans="2:3" x14ac:dyDescent="0.25">
      <c r="B6" s="56" t="s">
        <v>98</v>
      </c>
      <c r="C6" s="57">
        <v>235</v>
      </c>
    </row>
    <row r="7" spans="2:3" x14ac:dyDescent="0.25">
      <c r="B7" s="58" t="s">
        <v>111</v>
      </c>
      <c r="C7" s="59">
        <v>3500</v>
      </c>
    </row>
  </sheetData>
  <sheetProtection algorithmName="SHA-512" hashValue="Zl/X7V3JM6L/AXlriLxQ3vM4vqXMRE0JC9kZ/DGGVeyXnxI6itJUvW7FomNssLjNJVu0n460dvpfiKSvZ6QZAw==" saltValue="lhWzZtIse69wefCbyujxiA==" spinCount="100000" sheet="1" formatCells="0" formatColumns="0" formatRows="0" insertColumns="0" insertRows="0" insertHyperlinks="0" deleteColumns="0" deleteRows="0" sort="0" autoFilter="0" pivotTables="0"/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CRT</vt:lpstr>
      <vt:lpstr>BPU</vt:lpstr>
      <vt:lpstr>DQE</vt:lpstr>
      <vt:lpstr>NBRE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Carol</dc:creator>
  <cp:lastModifiedBy>Philippe Carol</cp:lastModifiedBy>
  <dcterms:created xsi:type="dcterms:W3CDTF">2026-03-18T12:43:45Z</dcterms:created>
  <dcterms:modified xsi:type="dcterms:W3CDTF">2026-03-27T13:52:23Z</dcterms:modified>
</cp:coreProperties>
</file>