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8700\07-SERVICE_FINANCIER\03-ACHATS_IMMO_COMPTA\01-ACHAT\CONSULTATIONS 2026\2026-8700-004 HABILLEMENT\DCE\"/>
    </mc:Choice>
  </mc:AlternateContent>
  <xr:revisionPtr revIDLastSave="0" documentId="13_ncr:1_{EB0986EE-E8D7-4D5E-AA7F-A53C74FF191E}" xr6:coauthVersionLast="47" xr6:coauthVersionMax="47" xr10:uidLastSave="{00000000-0000-0000-0000-000000000000}"/>
  <bookViews>
    <workbookView xWindow="-108" yWindow="-108" windowWidth="23256" windowHeight="12456" tabRatio="436" activeTab="1" xr2:uid="{00000000-000D-0000-FFFF-FFFF00000000}"/>
  </bookViews>
  <sheets>
    <sheet name="BPU" sheetId="1" r:id="rId1"/>
    <sheet name="VARIANTES" sheetId="4" r:id="rId2"/>
    <sheet name="Feuil1" sheetId="5" state="hidden" r:id="rId3"/>
  </sheets>
  <definedNames>
    <definedName name="_xlnm.Print_Area" localSheetId="0">BPU!$A$1:$J$37</definedName>
    <definedName name="_xlnm.Print_Area" localSheetId="1">VARIANTES!$A$1:$J$37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4" l="1"/>
  <c r="F32" i="4"/>
  <c r="F31" i="4"/>
  <c r="F30" i="4"/>
  <c r="F29" i="4"/>
  <c r="F28" i="4"/>
  <c r="F27" i="4"/>
  <c r="F26" i="4"/>
  <c r="F25" i="4"/>
  <c r="F24" i="4"/>
  <c r="F23" i="4"/>
  <c r="F22" i="4"/>
  <c r="F20" i="4"/>
  <c r="F19" i="4"/>
  <c r="F18" i="4"/>
  <c r="F17" i="4"/>
  <c r="F16" i="4"/>
  <c r="F15" i="4"/>
  <c r="F13" i="4"/>
  <c r="F12" i="4"/>
  <c r="F11" i="4"/>
  <c r="F10" i="4"/>
  <c r="F9" i="4"/>
  <c r="F8" i="4"/>
  <c r="F7" i="4"/>
  <c r="F6" i="4"/>
  <c r="F5" i="4"/>
  <c r="F4" i="4"/>
  <c r="F30" i="1"/>
  <c r="F31" i="1"/>
  <c r="F32" i="1"/>
  <c r="F33" i="1"/>
  <c r="F20" i="1"/>
  <c r="F19" i="1"/>
  <c r="F18" i="1"/>
  <c r="F17" i="1"/>
  <c r="F16" i="1"/>
  <c r="F15" i="1"/>
  <c r="F7" i="1"/>
  <c r="F8" i="1"/>
  <c r="F9" i="1"/>
  <c r="F10" i="1"/>
  <c r="F11" i="1"/>
  <c r="F12" i="1"/>
  <c r="F13" i="1"/>
  <c r="F4" i="1"/>
  <c r="F29" i="1"/>
  <c r="F28" i="1"/>
  <c r="F27" i="1"/>
  <c r="F26" i="1"/>
  <c r="F25" i="1"/>
  <c r="F24" i="1"/>
  <c r="F23" i="1"/>
  <c r="F22" i="1"/>
  <c r="F5" i="1"/>
  <c r="F6" i="1"/>
  <c r="F34" i="4" l="1"/>
  <c r="F34" i="1"/>
</calcChain>
</file>

<file path=xl/sharedStrings.xml><?xml version="1.0" encoding="utf-8"?>
<sst xmlns="http://schemas.openxmlformats.org/spreadsheetml/2006/main" count="173" uniqueCount="76">
  <si>
    <t>Prix Total HT</t>
  </si>
  <si>
    <t>Bonnet</t>
  </si>
  <si>
    <t xml:space="preserve">Chaise pliable </t>
  </si>
  <si>
    <t>1-1</t>
  </si>
  <si>
    <t>1-2</t>
  </si>
  <si>
    <t>1-3</t>
  </si>
  <si>
    <t>1-4</t>
  </si>
  <si>
    <t>1-5</t>
  </si>
  <si>
    <t>1-6</t>
  </si>
  <si>
    <t>1-7</t>
  </si>
  <si>
    <t>1-8</t>
  </si>
  <si>
    <t>1-9</t>
  </si>
  <si>
    <t>1-10</t>
  </si>
  <si>
    <t xml:space="preserve">Veste polaire </t>
  </si>
  <si>
    <t>Bermuda de travail</t>
  </si>
  <si>
    <t>1-11</t>
  </si>
  <si>
    <t>1-12</t>
  </si>
  <si>
    <t>1-13</t>
  </si>
  <si>
    <t>1-14</t>
  </si>
  <si>
    <t>1-15</t>
  </si>
  <si>
    <t>1-16</t>
  </si>
  <si>
    <t>Mi-bas techniques pour chaussures de sécurité avec membrane respirante</t>
  </si>
  <si>
    <t>1-17</t>
  </si>
  <si>
    <t>1-18</t>
  </si>
  <si>
    <t>1-19</t>
  </si>
  <si>
    <t>1-20</t>
  </si>
  <si>
    <t>1-21</t>
  </si>
  <si>
    <t>1-22</t>
  </si>
  <si>
    <t>1-23</t>
  </si>
  <si>
    <t>1-24</t>
  </si>
  <si>
    <t>Ceinture cuir</t>
  </si>
  <si>
    <t>Sac à dos</t>
  </si>
  <si>
    <t>Sacoche ceinture</t>
  </si>
  <si>
    <t>Glacière rigide</t>
  </si>
  <si>
    <r>
      <t>Si vous souhaitez proposer des variantes, merci de renseigner le 2</t>
    </r>
    <r>
      <rPr>
        <vertAlign val="superscript"/>
        <sz val="14"/>
        <color rgb="FF000000"/>
        <rFont val="Arial"/>
        <family val="2"/>
        <scheme val="minor"/>
      </rPr>
      <t>eme</t>
    </r>
    <r>
      <rPr>
        <sz val="14"/>
        <color indexed="8"/>
        <rFont val="Arial"/>
        <family val="2"/>
        <scheme val="minor"/>
      </rPr>
      <t xml:space="preserve"> onglet de ce BPU.</t>
    </r>
  </si>
  <si>
    <r>
      <t>Type de marquage</t>
    </r>
    <r>
      <rPr>
        <b/>
        <sz val="10"/>
        <color theme="1"/>
        <rFont val="Arial"/>
        <family val="2"/>
        <scheme val="minor"/>
      </rPr>
      <t xml:space="preserve"> (broderie direct, sérigraphie, écusson cousu, …)</t>
    </r>
  </si>
  <si>
    <t>Chapeau en tissus léger</t>
  </si>
  <si>
    <t>ARTICLES VETEMENTS MAILLES ET TISSES AVEC MARQUAGE ONF</t>
  </si>
  <si>
    <t>ARTICLES VETEMENTS MAILLES ET TISSES SANS MARQUAGE ONF</t>
  </si>
  <si>
    <t>ARTICLES COMPLEMENTAIRES ET ACCESSOIRES (SANS MARQUAGE)</t>
  </si>
  <si>
    <t xml:space="preserve">Polo manches courtes </t>
  </si>
  <si>
    <t>Débardeur</t>
  </si>
  <si>
    <t>Sweat-shirt zippé</t>
  </si>
  <si>
    <t>Gilet Softshell</t>
  </si>
  <si>
    <t>Blouson matelassé (type doudoune)</t>
  </si>
  <si>
    <t>Veste Softshell 3 couches</t>
  </si>
  <si>
    <t>Casquette type Trucker</t>
  </si>
  <si>
    <t>Pantalon en toile extensible tissu Ripstop</t>
  </si>
  <si>
    <t>Chaussettes techniques pour chaussures de sécurité avec
 membrane respirante</t>
  </si>
  <si>
    <t>Sous vêtement technique haut</t>
  </si>
  <si>
    <t>Tour de cou – bandeau multifonctions</t>
  </si>
  <si>
    <t>1-25</t>
  </si>
  <si>
    <t>Sèche chaussures électrique</t>
  </si>
  <si>
    <t>Kit de boites alimentaires « lunch box »</t>
  </si>
  <si>
    <t>Set de couverts pliants</t>
  </si>
  <si>
    <t xml:space="preserve">Bouteille isotherme </t>
  </si>
  <si>
    <t>1-26</t>
  </si>
  <si>
    <t>1-27</t>
  </si>
  <si>
    <t>1-28</t>
  </si>
  <si>
    <t>Glacière souple isotherme</t>
  </si>
  <si>
    <t>Gamelle chauffante électrique sans fil</t>
  </si>
  <si>
    <t>Matelas pliable en accordéon</t>
  </si>
  <si>
    <t>Détails Quantitatif Estimatif (DQE) sur 1 an
Donnée non contractuelle</t>
  </si>
  <si>
    <t>PU HT (€)
Donnée
 contractuelle</t>
  </si>
  <si>
    <t>Vous devez également renseigner les rubriques délais de livraison pour chaque lot sachant que l'on parle du délai de livraison pour toutes commandes passées au 31/08 la première année et au 30/06 les années suivantes</t>
  </si>
  <si>
    <t>Délai de livraison
commande passée au 31/08</t>
  </si>
  <si>
    <t>Délai de livraison
commande passée au 30/06</t>
  </si>
  <si>
    <t>Délai de livraison
commandes ponctuelles</t>
  </si>
  <si>
    <t>Coût de la 
plateforme intégré ?
OUI /NON</t>
  </si>
  <si>
    <t>OUI</t>
  </si>
  <si>
    <t>NON</t>
  </si>
  <si>
    <t>TOTAL:</t>
  </si>
  <si>
    <t xml:space="preserve">Précisions sur le coût de la plateforme si non intégré dans les
tarifs unitaires </t>
  </si>
  <si>
    <t>Précisions sur le coût de la plateforme si non intégré dans les
tarifs unitaires des articles</t>
  </si>
  <si>
    <t>Fourniture de vêtements et accessoires de travail aux ouvriers forestiers 
Marché 2026-8700-004</t>
  </si>
  <si>
    <t>Fourniture de vêtements et accessoires de travail aux ouvriers forestiers 
Marché 2026-8700-004 - Propositions de variantes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</si>
</sst>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40C];[Red]\-#,##0.00\ [$€-40C]"/>
    <numFmt numFmtId="165" formatCode="_-* #,##0.00\ [$€-40C]_-;\-* #,##0.00\ [$€-40C]_-;_-* \-??\ [$€-40C]_-;_-@_-"/>
    <numFmt numFmtId="166" formatCode="#,##0.00&quot; €&quot;"/>
    <numFmt numFmtId="167" formatCode="#,##0.00\ &quot;€&quot;"/>
  </numFmts>
  <fonts count="16" x14ac:knownFonts="1">
    <font>
      <sz val="11"/>
      <color indexed="8"/>
      <name val="Arial"/>
      <family val="2"/>
    </font>
    <font>
      <b/>
      <i/>
      <sz val="16"/>
      <color indexed="8"/>
      <name val="Arial"/>
      <family val="2"/>
    </font>
    <font>
      <b/>
      <i/>
      <u/>
      <sz val="11"/>
      <color indexed="8"/>
      <name val="Arial"/>
      <family val="2"/>
    </font>
    <font>
      <sz val="8"/>
      <name val="Arial"/>
      <family val="2"/>
    </font>
    <font>
      <sz val="11"/>
      <color indexed="8"/>
      <name val="Arial"/>
      <family val="2"/>
      <scheme val="minor"/>
    </font>
    <font>
      <b/>
      <sz val="11"/>
      <color indexed="8"/>
      <name val="Arial"/>
      <family val="2"/>
      <scheme val="minor"/>
    </font>
    <font>
      <sz val="12"/>
      <color indexed="8"/>
      <name val="Arial"/>
      <family val="2"/>
      <scheme val="minor"/>
    </font>
    <font>
      <b/>
      <sz val="20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name val="Arial"/>
      <family val="2"/>
      <scheme val="minor"/>
    </font>
    <font>
      <b/>
      <u val="double"/>
      <sz val="12"/>
      <color indexed="8"/>
      <name val="Arial"/>
      <family val="2"/>
      <scheme val="minor"/>
    </font>
    <font>
      <b/>
      <sz val="12"/>
      <color indexed="8"/>
      <name val="Arial"/>
      <family val="2"/>
      <scheme val="minor"/>
    </font>
    <font>
      <sz val="14"/>
      <color indexed="8"/>
      <name val="Arial"/>
      <family val="2"/>
      <scheme val="minor"/>
    </font>
    <font>
      <vertAlign val="superscript"/>
      <sz val="14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EF6D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75">
    <xf numFmtId="0" fontId="0" fillId="0" borderId="0" xfId="0"/>
    <xf numFmtId="165" fontId="4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 vertical="center"/>
    </xf>
    <xf numFmtId="166" fontId="6" fillId="0" borderId="2" xfId="0" applyNumberFormat="1" applyFont="1" applyBorder="1" applyAlignment="1">
      <alignment horizontal="left" vertical="center"/>
    </xf>
    <xf numFmtId="166" fontId="6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167" fontId="6" fillId="2" borderId="4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7" fontId="6" fillId="2" borderId="2" xfId="0" applyNumberFormat="1" applyFont="1" applyFill="1" applyBorder="1" applyAlignment="1">
      <alignment horizontal="center" vertical="center"/>
    </xf>
    <xf numFmtId="166" fontId="6" fillId="0" borderId="8" xfId="0" applyNumberFormat="1" applyFont="1" applyBorder="1" applyAlignment="1">
      <alignment horizontal="left" vertical="center"/>
    </xf>
    <xf numFmtId="167" fontId="6" fillId="2" borderId="8" xfId="0" applyNumberFormat="1" applyFont="1" applyFill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165" fontId="8" fillId="3" borderId="11" xfId="0" applyNumberFormat="1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166" fontId="6" fillId="0" borderId="4" xfId="0" applyNumberFormat="1" applyFont="1" applyBorder="1" applyAlignment="1">
      <alignment horizontal="left" vertical="center" wrapText="1"/>
    </xf>
    <xf numFmtId="166" fontId="6" fillId="0" borderId="2" xfId="0" applyNumberFormat="1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166" fontId="6" fillId="0" borderId="8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167" fontId="6" fillId="0" borderId="5" xfId="0" applyNumberFormat="1" applyFont="1" applyBorder="1" applyAlignment="1">
      <alignment horizontal="center" vertical="center"/>
    </xf>
    <xf numFmtId="167" fontId="6" fillId="0" borderId="6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/>
    </xf>
    <xf numFmtId="49" fontId="6" fillId="0" borderId="21" xfId="0" applyNumberFormat="1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165" fontId="8" fillId="3" borderId="11" xfId="0" applyNumberFormat="1" applyFont="1" applyFill="1" applyBorder="1" applyAlignment="1">
      <alignment horizontal="center" vertical="center" wrapText="1"/>
    </xf>
    <xf numFmtId="49" fontId="12" fillId="4" borderId="14" xfId="0" applyNumberFormat="1" applyFont="1" applyFill="1" applyBorder="1" applyAlignment="1">
      <alignment horizontal="right" vertical="center"/>
    </xf>
    <xf numFmtId="167" fontId="6" fillId="2" borderId="23" xfId="0" applyNumberFormat="1" applyFont="1" applyFill="1" applyBorder="1" applyAlignment="1">
      <alignment horizontal="center" vertical="center"/>
    </xf>
    <xf numFmtId="167" fontId="6" fillId="2" borderId="24" xfId="0" applyNumberFormat="1" applyFont="1" applyFill="1" applyBorder="1" applyAlignment="1">
      <alignment horizontal="center" vertical="center"/>
    </xf>
    <xf numFmtId="167" fontId="6" fillId="2" borderId="25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5" fontId="8" fillId="3" borderId="15" xfId="0" applyNumberFormat="1" applyFont="1" applyFill="1" applyBorder="1" applyAlignment="1">
      <alignment horizontal="center" vertical="center"/>
    </xf>
    <xf numFmtId="167" fontId="11" fillId="4" borderId="26" xfId="0" applyNumberFormat="1" applyFont="1" applyFill="1" applyBorder="1" applyAlignment="1">
      <alignment horizontal="center" vertical="center"/>
    </xf>
    <xf numFmtId="0" fontId="8" fillId="3" borderId="29" xfId="0" applyFont="1" applyFill="1" applyBorder="1" applyAlignment="1">
      <alignment horizontal="center" vertical="center" wrapText="1"/>
    </xf>
    <xf numFmtId="167" fontId="6" fillId="2" borderId="30" xfId="0" applyNumberFormat="1" applyFont="1" applyFill="1" applyBorder="1" applyAlignment="1">
      <alignment horizontal="center" vertical="center"/>
    </xf>
    <xf numFmtId="165" fontId="8" fillId="3" borderId="12" xfId="0" applyNumberFormat="1" applyFont="1" applyFill="1" applyBorder="1" applyAlignment="1">
      <alignment horizontal="center" vertical="center" wrapText="1"/>
    </xf>
    <xf numFmtId="165" fontId="8" fillId="3" borderId="28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/>
    </xf>
    <xf numFmtId="49" fontId="12" fillId="4" borderId="13" xfId="0" applyNumberFormat="1" applyFont="1" applyFill="1" applyBorder="1" applyAlignment="1">
      <alignment horizontal="right" vertical="center"/>
    </xf>
    <xf numFmtId="49" fontId="12" fillId="4" borderId="14" xfId="0" applyNumberFormat="1" applyFont="1" applyFill="1" applyBorder="1" applyAlignment="1">
      <alignment horizontal="right" vertical="center"/>
    </xf>
    <xf numFmtId="49" fontId="12" fillId="4" borderId="19" xfId="0" applyNumberFormat="1" applyFont="1" applyFill="1" applyBorder="1" applyAlignment="1">
      <alignment horizontal="right" vertical="center"/>
    </xf>
    <xf numFmtId="49" fontId="9" fillId="4" borderId="13" xfId="0" applyNumberFormat="1" applyFont="1" applyFill="1" applyBorder="1" applyAlignment="1">
      <alignment horizontal="center" vertical="center" wrapText="1"/>
    </xf>
    <xf numFmtId="49" fontId="9" fillId="4" borderId="14" xfId="0" applyNumberFormat="1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167" fontId="12" fillId="4" borderId="27" xfId="0" applyNumberFormat="1" applyFont="1" applyFill="1" applyBorder="1" applyAlignment="1">
      <alignment horizontal="center" vertical="center" wrapText="1"/>
    </xf>
    <xf numFmtId="167" fontId="12" fillId="4" borderId="31" xfId="0" applyNumberFormat="1" applyFont="1" applyFill="1" applyBorder="1" applyAlignment="1">
      <alignment horizontal="center" vertical="center"/>
    </xf>
    <xf numFmtId="167" fontId="11" fillId="4" borderId="4" xfId="0" applyNumberFormat="1" applyFont="1" applyFill="1" applyBorder="1" applyAlignment="1">
      <alignment horizontal="center" vertical="center"/>
    </xf>
    <xf numFmtId="165" fontId="8" fillId="3" borderId="11" xfId="0" applyNumberFormat="1" applyFont="1" applyFill="1" applyBorder="1" applyAlignment="1">
      <alignment horizontal="center" vertical="center" wrapText="1"/>
    </xf>
    <xf numFmtId="165" fontId="8" fillId="3" borderId="20" xfId="0" applyNumberFormat="1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8" fillId="3" borderId="17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49" fontId="13" fillId="0" borderId="0" xfId="0" applyNumberFormat="1" applyFont="1" applyAlignment="1">
      <alignment horizontal="center" vertical="center"/>
    </xf>
    <xf numFmtId="167" fontId="11" fillId="4" borderId="32" xfId="0" applyNumberFormat="1" applyFont="1" applyFill="1" applyBorder="1" applyAlignment="1">
      <alignment horizontal="center" vertical="center"/>
    </xf>
    <xf numFmtId="167" fontId="11" fillId="4" borderId="0" xfId="0" applyNumberFormat="1" applyFont="1" applyFill="1" applyAlignment="1">
      <alignment horizontal="center" vertical="center"/>
    </xf>
  </cellXfs>
  <cellStyles count="5">
    <cellStyle name="Heading" xfId="1" xr:uid="{00000000-0005-0000-0000-000000000000}"/>
    <cellStyle name="Heading1" xfId="2" xr:uid="{00000000-0005-0000-0000-000001000000}"/>
    <cellStyle name="Normal" xfId="0" builtinId="0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801278</xdr:colOff>
      <xdr:row>33</xdr:row>
      <xdr:rowOff>415834</xdr:rowOff>
    </xdr:from>
    <xdr:to>
      <xdr:col>7</xdr:col>
      <xdr:colOff>1070555</xdr:colOff>
      <xdr:row>34</xdr:row>
      <xdr:rowOff>236220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92B54A66-BDEC-EE16-E4E8-503BA2E47970}"/>
            </a:ext>
          </a:extLst>
        </xdr:cNvPr>
        <xdr:cNvSpPr/>
      </xdr:nvSpPr>
      <xdr:spPr bwMode="auto">
        <a:xfrm>
          <a:off x="12299314" y="13285923"/>
          <a:ext cx="269277" cy="262618"/>
        </a:xfrm>
        <a:prstGeom prst="downArrow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fr-FR" sz="1100"/>
        </a:p>
      </xdr:txBody>
    </xdr:sp>
    <xdr:clientData/>
  </xdr:twoCellAnchor>
  <xdr:twoCellAnchor>
    <xdr:from>
      <xdr:col>7</xdr:col>
      <xdr:colOff>767260</xdr:colOff>
      <xdr:row>33</xdr:row>
      <xdr:rowOff>415834</xdr:rowOff>
    </xdr:from>
    <xdr:to>
      <xdr:col>7</xdr:col>
      <xdr:colOff>1036537</xdr:colOff>
      <xdr:row>34</xdr:row>
      <xdr:rowOff>238125</xdr:rowOff>
    </xdr:to>
    <xdr:sp macro="" textlink="">
      <xdr:nvSpPr>
        <xdr:cNvPr id="3" name="Flèche : bas 2">
          <a:extLst>
            <a:ext uri="{FF2B5EF4-FFF2-40B4-BE49-F238E27FC236}">
              <a16:creationId xmlns:a16="http://schemas.microsoft.com/office/drawing/2014/main" id="{4FC6867C-AE1A-12F5-CA8E-8EAAA0C0C05A}"/>
            </a:ext>
          </a:extLst>
        </xdr:cNvPr>
        <xdr:cNvSpPr/>
      </xdr:nvSpPr>
      <xdr:spPr bwMode="auto">
        <a:xfrm>
          <a:off x="12265296" y="13285923"/>
          <a:ext cx="269277" cy="264523"/>
        </a:xfrm>
        <a:prstGeom prst="downArrow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725715</xdr:colOff>
      <xdr:row>33</xdr:row>
      <xdr:rowOff>385536</xdr:rowOff>
    </xdr:from>
    <xdr:to>
      <xdr:col>7</xdr:col>
      <xdr:colOff>994992</xdr:colOff>
      <xdr:row>34</xdr:row>
      <xdr:rowOff>255089</xdr:rowOff>
    </xdr:to>
    <xdr:sp macro="" textlink="">
      <xdr:nvSpPr>
        <xdr:cNvPr id="2" name="Flèche : bas 1">
          <a:extLst>
            <a:ext uri="{FF2B5EF4-FFF2-40B4-BE49-F238E27FC236}">
              <a16:creationId xmlns:a16="http://schemas.microsoft.com/office/drawing/2014/main" id="{BC1F85E1-FCDA-45C7-AEB2-351AF2E771F1}"/>
            </a:ext>
          </a:extLst>
        </xdr:cNvPr>
        <xdr:cNvSpPr/>
      </xdr:nvSpPr>
      <xdr:spPr bwMode="auto">
        <a:xfrm>
          <a:off x="12223751" y="13255625"/>
          <a:ext cx="269277" cy="266428"/>
        </a:xfrm>
        <a:prstGeom prst="downArrow">
          <a:avLst/>
        </a:prstGeom>
        <a:solidFill>
          <a:schemeClr val="tx1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Vert jaune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4"/>
  <sheetViews>
    <sheetView showGridLines="0" view="pageBreakPreview" zoomScale="84" zoomScaleNormal="100" zoomScaleSheetLayoutView="84" workbookViewId="0">
      <selection activeCell="G7" sqref="G7"/>
    </sheetView>
  </sheetViews>
  <sheetFormatPr baseColWidth="10" defaultColWidth="11" defaultRowHeight="13.8" x14ac:dyDescent="0.25"/>
  <cols>
    <col min="1" max="1" width="6.3984375" style="2" customWidth="1"/>
    <col min="2" max="2" width="53.3984375" style="2" bestFit="1" customWidth="1"/>
    <col min="3" max="3" width="26.3984375" style="8" customWidth="1"/>
    <col min="4" max="6" width="14.5" style="1" customWidth="1"/>
    <col min="7" max="9" width="21.5" style="1" customWidth="1"/>
    <col min="10" max="10" width="19.5" style="1" customWidth="1"/>
    <col min="11" max="16384" width="11" style="2"/>
  </cols>
  <sheetData>
    <row r="1" spans="1:10" ht="72.75" customHeight="1" thickBot="1" x14ac:dyDescent="0.3">
      <c r="A1" s="56" t="s">
        <v>74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47.25" customHeight="1" thickBot="1" x14ac:dyDescent="0.3">
      <c r="A2" s="67" t="s">
        <v>64</v>
      </c>
      <c r="B2" s="68"/>
      <c r="C2" s="68"/>
      <c r="D2" s="68"/>
      <c r="E2" s="68"/>
      <c r="F2" s="68"/>
      <c r="G2" s="68"/>
      <c r="H2" s="68"/>
      <c r="I2" s="69"/>
      <c r="J2" s="61" t="s">
        <v>35</v>
      </c>
    </row>
    <row r="3" spans="1:10" s="3" customFormat="1" ht="63" thickBot="1" x14ac:dyDescent="0.3">
      <c r="A3" s="63" t="s">
        <v>37</v>
      </c>
      <c r="B3" s="64"/>
      <c r="C3" s="18" t="s">
        <v>62</v>
      </c>
      <c r="D3" s="38" t="s">
        <v>63</v>
      </c>
      <c r="E3" s="38" t="s">
        <v>68</v>
      </c>
      <c r="F3" s="19" t="s">
        <v>0</v>
      </c>
      <c r="G3" s="48" t="s">
        <v>65</v>
      </c>
      <c r="H3" s="48" t="s">
        <v>66</v>
      </c>
      <c r="I3" s="48" t="s">
        <v>67</v>
      </c>
      <c r="J3" s="62"/>
    </row>
    <row r="4" spans="1:10" s="3" customFormat="1" ht="24.9" customHeight="1" x14ac:dyDescent="0.25">
      <c r="A4" s="22" t="s">
        <v>3</v>
      </c>
      <c r="B4" s="6" t="s">
        <v>40</v>
      </c>
      <c r="C4" s="11">
        <v>300</v>
      </c>
      <c r="D4" s="12"/>
      <c r="E4" s="12"/>
      <c r="F4" s="12">
        <f t="shared" ref="F4:F13" si="0">C4*D4</f>
        <v>0</v>
      </c>
      <c r="G4" s="40"/>
      <c r="H4" s="40"/>
      <c r="I4" s="40"/>
      <c r="J4" s="32"/>
    </row>
    <row r="5" spans="1:10" s="3" customFormat="1" ht="24.9" customHeight="1" x14ac:dyDescent="0.25">
      <c r="A5" s="23" t="s">
        <v>4</v>
      </c>
      <c r="B5" s="7" t="s">
        <v>41</v>
      </c>
      <c r="C5" s="9">
        <v>150</v>
      </c>
      <c r="D5" s="10"/>
      <c r="E5" s="10"/>
      <c r="F5" s="10">
        <f t="shared" si="0"/>
        <v>0</v>
      </c>
      <c r="G5" s="41"/>
      <c r="H5" s="41"/>
      <c r="I5" s="41"/>
      <c r="J5" s="33"/>
    </row>
    <row r="6" spans="1:10" s="5" customFormat="1" ht="24.9" customHeight="1" x14ac:dyDescent="0.25">
      <c r="A6" s="23" t="s">
        <v>5</v>
      </c>
      <c r="B6" s="7" t="s">
        <v>42</v>
      </c>
      <c r="C6" s="20">
        <v>250</v>
      </c>
      <c r="D6" s="10"/>
      <c r="E6" s="10"/>
      <c r="F6" s="10">
        <f t="shared" si="0"/>
        <v>0</v>
      </c>
      <c r="G6" s="41"/>
      <c r="H6" s="41"/>
      <c r="I6" s="41"/>
      <c r="J6" s="33"/>
    </row>
    <row r="7" spans="1:10" s="5" customFormat="1" ht="24.9" customHeight="1" x14ac:dyDescent="0.25">
      <c r="A7" s="23" t="s">
        <v>6</v>
      </c>
      <c r="B7" s="7" t="s">
        <v>43</v>
      </c>
      <c r="C7" s="20">
        <v>100</v>
      </c>
      <c r="D7" s="10"/>
      <c r="E7" s="10"/>
      <c r="F7" s="10">
        <f t="shared" si="0"/>
        <v>0</v>
      </c>
      <c r="G7" s="41"/>
      <c r="H7" s="41"/>
      <c r="I7" s="41"/>
      <c r="J7" s="33"/>
    </row>
    <row r="8" spans="1:10" s="5" customFormat="1" ht="24.9" customHeight="1" x14ac:dyDescent="0.25">
      <c r="A8" s="23" t="s">
        <v>7</v>
      </c>
      <c r="B8" s="7" t="s">
        <v>13</v>
      </c>
      <c r="C8" s="20">
        <v>150</v>
      </c>
      <c r="D8" s="10"/>
      <c r="E8" s="10"/>
      <c r="F8" s="10">
        <f t="shared" si="0"/>
        <v>0</v>
      </c>
      <c r="G8" s="41"/>
      <c r="H8" s="41"/>
      <c r="I8" s="41"/>
      <c r="J8" s="33"/>
    </row>
    <row r="9" spans="1:10" s="5" customFormat="1" ht="24.9" customHeight="1" x14ac:dyDescent="0.25">
      <c r="A9" s="23" t="s">
        <v>8</v>
      </c>
      <c r="B9" s="7" t="s">
        <v>44</v>
      </c>
      <c r="C9" s="20">
        <v>150</v>
      </c>
      <c r="D9" s="10"/>
      <c r="E9" s="10"/>
      <c r="F9" s="10">
        <f t="shared" si="0"/>
        <v>0</v>
      </c>
      <c r="G9" s="41"/>
      <c r="H9" s="41"/>
      <c r="I9" s="41"/>
      <c r="J9" s="33"/>
    </row>
    <row r="10" spans="1:10" s="5" customFormat="1" ht="24.9" customHeight="1" x14ac:dyDescent="0.25">
      <c r="A10" s="23" t="s">
        <v>9</v>
      </c>
      <c r="B10" s="7" t="s">
        <v>45</v>
      </c>
      <c r="C10" s="20">
        <v>150</v>
      </c>
      <c r="D10" s="10"/>
      <c r="E10" s="10"/>
      <c r="F10" s="10">
        <f t="shared" si="0"/>
        <v>0</v>
      </c>
      <c r="G10" s="41"/>
      <c r="H10" s="41"/>
      <c r="I10" s="41"/>
      <c r="J10" s="33"/>
    </row>
    <row r="11" spans="1:10" s="5" customFormat="1" ht="24.9" customHeight="1" x14ac:dyDescent="0.25">
      <c r="A11" s="23" t="s">
        <v>10</v>
      </c>
      <c r="B11" s="7" t="s">
        <v>46</v>
      </c>
      <c r="C11" s="20">
        <v>150</v>
      </c>
      <c r="D11" s="10"/>
      <c r="E11" s="10"/>
      <c r="F11" s="10">
        <f t="shared" si="0"/>
        <v>0</v>
      </c>
      <c r="G11" s="41"/>
      <c r="H11" s="41"/>
      <c r="I11" s="41"/>
      <c r="J11" s="33"/>
    </row>
    <row r="12" spans="1:10" s="5" customFormat="1" ht="24.9" customHeight="1" x14ac:dyDescent="0.25">
      <c r="A12" s="23" t="s">
        <v>11</v>
      </c>
      <c r="B12" s="7" t="s">
        <v>36</v>
      </c>
      <c r="C12" s="20">
        <v>130</v>
      </c>
      <c r="D12" s="10"/>
      <c r="E12" s="10"/>
      <c r="F12" s="10">
        <f t="shared" si="0"/>
        <v>0</v>
      </c>
      <c r="G12" s="41"/>
      <c r="H12" s="41"/>
      <c r="I12" s="41"/>
      <c r="J12" s="33"/>
    </row>
    <row r="13" spans="1:10" s="5" customFormat="1" ht="24.9" customHeight="1" thickBot="1" x14ac:dyDescent="0.3">
      <c r="A13" s="24" t="s">
        <v>12</v>
      </c>
      <c r="B13" s="13" t="s">
        <v>1</v>
      </c>
      <c r="C13" s="21">
        <v>120</v>
      </c>
      <c r="D13" s="14"/>
      <c r="E13" s="14"/>
      <c r="F13" s="14">
        <f t="shared" si="0"/>
        <v>0</v>
      </c>
      <c r="G13" s="14"/>
      <c r="H13" s="14"/>
      <c r="I13" s="42"/>
      <c r="J13" s="34"/>
    </row>
    <row r="14" spans="1:10" s="5" customFormat="1" ht="63" thickBot="1" x14ac:dyDescent="0.3">
      <c r="A14" s="70" t="s">
        <v>38</v>
      </c>
      <c r="B14" s="71"/>
      <c r="C14" s="18" t="s">
        <v>62</v>
      </c>
      <c r="D14" s="38" t="s">
        <v>63</v>
      </c>
      <c r="E14" s="38" t="s">
        <v>68</v>
      </c>
      <c r="F14" s="44" t="s">
        <v>0</v>
      </c>
      <c r="G14" s="49" t="s">
        <v>65</v>
      </c>
      <c r="H14" s="49" t="s">
        <v>66</v>
      </c>
      <c r="I14" s="49" t="s">
        <v>67</v>
      </c>
      <c r="J14" s="15"/>
    </row>
    <row r="15" spans="1:10" s="5" customFormat="1" ht="24.9" customHeight="1" x14ac:dyDescent="0.25">
      <c r="A15" s="22" t="s">
        <v>15</v>
      </c>
      <c r="B15" s="26" t="s">
        <v>47</v>
      </c>
      <c r="C15" s="27">
        <v>200</v>
      </c>
      <c r="D15" s="12"/>
      <c r="E15" s="40"/>
      <c r="F15" s="40">
        <f t="shared" ref="F15:F20" si="1">C15*D15</f>
        <v>0</v>
      </c>
      <c r="G15" s="47"/>
      <c r="H15" s="47"/>
      <c r="I15" s="47"/>
      <c r="J15" s="15"/>
    </row>
    <row r="16" spans="1:10" s="5" customFormat="1" ht="24.9" customHeight="1" x14ac:dyDescent="0.25">
      <c r="A16" s="23" t="s">
        <v>16</v>
      </c>
      <c r="B16" s="7" t="s">
        <v>14</v>
      </c>
      <c r="C16" s="20">
        <v>90</v>
      </c>
      <c r="D16" s="10"/>
      <c r="E16" s="41"/>
      <c r="F16" s="41">
        <f t="shared" si="1"/>
        <v>0</v>
      </c>
      <c r="G16" s="41"/>
      <c r="H16" s="41"/>
      <c r="I16" s="41"/>
      <c r="J16" s="15"/>
    </row>
    <row r="17" spans="1:10" s="5" customFormat="1" ht="30" x14ac:dyDescent="0.25">
      <c r="A17" s="23" t="s">
        <v>17</v>
      </c>
      <c r="B17" s="25" t="s">
        <v>48</v>
      </c>
      <c r="C17" s="20">
        <v>900</v>
      </c>
      <c r="D17" s="10"/>
      <c r="E17" s="41"/>
      <c r="F17" s="41">
        <f t="shared" si="1"/>
        <v>0</v>
      </c>
      <c r="G17" s="41"/>
      <c r="H17" s="41"/>
      <c r="I17" s="41"/>
      <c r="J17" s="15"/>
    </row>
    <row r="18" spans="1:10" s="5" customFormat="1" ht="30.6" thickBot="1" x14ac:dyDescent="0.3">
      <c r="A18" s="23" t="s">
        <v>18</v>
      </c>
      <c r="B18" s="28" t="s">
        <v>21</v>
      </c>
      <c r="C18" s="20">
        <v>100</v>
      </c>
      <c r="D18" s="10"/>
      <c r="E18" s="41"/>
      <c r="F18" s="41">
        <f t="shared" si="1"/>
        <v>0</v>
      </c>
      <c r="G18" s="41"/>
      <c r="H18" s="41"/>
      <c r="I18" s="41"/>
      <c r="J18" s="15"/>
    </row>
    <row r="19" spans="1:10" s="5" customFormat="1" ht="20.399999999999999" customHeight="1" x14ac:dyDescent="0.25">
      <c r="A19" s="23" t="s">
        <v>19</v>
      </c>
      <c r="B19" s="25" t="s">
        <v>49</v>
      </c>
      <c r="C19" s="20">
        <v>200</v>
      </c>
      <c r="D19" s="10"/>
      <c r="E19" s="41"/>
      <c r="F19" s="41">
        <f t="shared" si="1"/>
        <v>0</v>
      </c>
      <c r="G19" s="41"/>
      <c r="H19" s="41"/>
      <c r="I19" s="41"/>
      <c r="J19" s="15"/>
    </row>
    <row r="20" spans="1:10" s="5" customFormat="1" ht="23.4" customHeight="1" thickBot="1" x14ac:dyDescent="0.3">
      <c r="A20" s="24" t="s">
        <v>20</v>
      </c>
      <c r="B20" s="28" t="s">
        <v>50</v>
      </c>
      <c r="C20" s="21">
        <v>200</v>
      </c>
      <c r="D20" s="14"/>
      <c r="E20" s="42"/>
      <c r="F20" s="42">
        <f t="shared" si="1"/>
        <v>0</v>
      </c>
      <c r="G20" s="42"/>
      <c r="H20" s="42"/>
      <c r="I20" s="42"/>
      <c r="J20" s="15"/>
    </row>
    <row r="21" spans="1:10" ht="63" thickBot="1" x14ac:dyDescent="0.3">
      <c r="A21" s="65" t="s">
        <v>39</v>
      </c>
      <c r="B21" s="66"/>
      <c r="C21" s="46" t="s">
        <v>62</v>
      </c>
      <c r="D21" s="38" t="s">
        <v>63</v>
      </c>
      <c r="E21" s="38" t="s">
        <v>68</v>
      </c>
      <c r="F21" s="44" t="s">
        <v>0</v>
      </c>
      <c r="G21" s="49" t="s">
        <v>65</v>
      </c>
      <c r="H21" s="49" t="s">
        <v>66</v>
      </c>
      <c r="I21" s="49" t="s">
        <v>67</v>
      </c>
      <c r="J21" s="17"/>
    </row>
    <row r="22" spans="1:10" s="5" customFormat="1" ht="24.9" customHeight="1" x14ac:dyDescent="0.25">
      <c r="A22" s="22" t="s">
        <v>22</v>
      </c>
      <c r="B22" s="31" t="s">
        <v>30</v>
      </c>
      <c r="C22" s="11">
        <v>60</v>
      </c>
      <c r="D22" s="12"/>
      <c r="E22" s="40"/>
      <c r="F22" s="40">
        <f t="shared" ref="F22:F33" si="2">C22*D22</f>
        <v>0</v>
      </c>
      <c r="G22" s="47"/>
      <c r="H22" s="47"/>
      <c r="I22" s="47"/>
      <c r="J22" s="15"/>
    </row>
    <row r="23" spans="1:10" s="5" customFormat="1" ht="24.9" customHeight="1" x14ac:dyDescent="0.25">
      <c r="A23" s="23" t="s">
        <v>23</v>
      </c>
      <c r="B23" s="30" t="s">
        <v>31</v>
      </c>
      <c r="C23" s="9">
        <v>80</v>
      </c>
      <c r="D23" s="10"/>
      <c r="E23" s="41"/>
      <c r="F23" s="41">
        <f t="shared" si="2"/>
        <v>0</v>
      </c>
      <c r="G23" s="41"/>
      <c r="H23" s="41"/>
      <c r="I23" s="41"/>
      <c r="J23" s="15"/>
    </row>
    <row r="24" spans="1:10" s="5" customFormat="1" ht="24.9" customHeight="1" x14ac:dyDescent="0.25">
      <c r="A24" s="23" t="s">
        <v>24</v>
      </c>
      <c r="B24" s="30" t="s">
        <v>32</v>
      </c>
      <c r="C24" s="9">
        <v>50</v>
      </c>
      <c r="D24" s="10"/>
      <c r="E24" s="41"/>
      <c r="F24" s="41">
        <f t="shared" si="2"/>
        <v>0</v>
      </c>
      <c r="G24" s="41"/>
      <c r="H24" s="41"/>
      <c r="I24" s="41"/>
      <c r="J24" s="15"/>
    </row>
    <row r="25" spans="1:10" s="5" customFormat="1" ht="24.9" customHeight="1" x14ac:dyDescent="0.25">
      <c r="A25" s="23" t="s">
        <v>25</v>
      </c>
      <c r="B25" s="30" t="s">
        <v>52</v>
      </c>
      <c r="C25" s="9">
        <v>100</v>
      </c>
      <c r="D25" s="10"/>
      <c r="E25" s="41"/>
      <c r="F25" s="41">
        <f t="shared" si="2"/>
        <v>0</v>
      </c>
      <c r="G25" s="41"/>
      <c r="H25" s="41"/>
      <c r="I25" s="41"/>
      <c r="J25" s="15"/>
    </row>
    <row r="26" spans="1:10" s="5" customFormat="1" ht="24.9" customHeight="1" x14ac:dyDescent="0.25">
      <c r="A26" s="23" t="s">
        <v>26</v>
      </c>
      <c r="B26" s="30" t="s">
        <v>53</v>
      </c>
      <c r="C26" s="9">
        <v>100</v>
      </c>
      <c r="D26" s="10"/>
      <c r="E26" s="41"/>
      <c r="F26" s="41">
        <f t="shared" si="2"/>
        <v>0</v>
      </c>
      <c r="G26" s="41"/>
      <c r="H26" s="41"/>
      <c r="I26" s="41"/>
      <c r="J26" s="15"/>
    </row>
    <row r="27" spans="1:10" s="5" customFormat="1" ht="24.9" customHeight="1" x14ac:dyDescent="0.25">
      <c r="A27" s="23" t="s">
        <v>27</v>
      </c>
      <c r="B27" s="29" t="s">
        <v>54</v>
      </c>
      <c r="C27" s="9">
        <v>150</v>
      </c>
      <c r="D27" s="10"/>
      <c r="E27" s="41"/>
      <c r="F27" s="41">
        <f t="shared" si="2"/>
        <v>0</v>
      </c>
      <c r="G27" s="41"/>
      <c r="H27" s="41"/>
      <c r="I27" s="41"/>
      <c r="J27" s="15"/>
    </row>
    <row r="28" spans="1:10" s="5" customFormat="1" ht="24.9" customHeight="1" x14ac:dyDescent="0.25">
      <c r="A28" s="23" t="s">
        <v>28</v>
      </c>
      <c r="B28" s="30" t="s">
        <v>55</v>
      </c>
      <c r="C28" s="9">
        <v>80</v>
      </c>
      <c r="D28" s="10"/>
      <c r="E28" s="41"/>
      <c r="F28" s="41">
        <f t="shared" si="2"/>
        <v>0</v>
      </c>
      <c r="G28" s="41"/>
      <c r="H28" s="41"/>
      <c r="I28" s="41"/>
      <c r="J28" s="15"/>
    </row>
    <row r="29" spans="1:10" s="5" customFormat="1" ht="24.9" customHeight="1" x14ac:dyDescent="0.25">
      <c r="A29" s="35" t="s">
        <v>29</v>
      </c>
      <c r="B29" s="36" t="s">
        <v>59</v>
      </c>
      <c r="C29" s="37">
        <v>100</v>
      </c>
      <c r="D29" s="10"/>
      <c r="E29" s="10"/>
      <c r="F29" s="10">
        <f t="shared" si="2"/>
        <v>0</v>
      </c>
      <c r="G29" s="41"/>
      <c r="H29" s="41"/>
      <c r="I29" s="41"/>
      <c r="J29" s="15"/>
    </row>
    <row r="30" spans="1:10" s="5" customFormat="1" ht="24.9" customHeight="1" x14ac:dyDescent="0.25">
      <c r="A30" s="35" t="s">
        <v>51</v>
      </c>
      <c r="B30" s="36" t="s">
        <v>33</v>
      </c>
      <c r="C30" s="37">
        <v>30</v>
      </c>
      <c r="D30" s="10"/>
      <c r="E30" s="10"/>
      <c r="F30" s="10">
        <f t="shared" si="2"/>
        <v>0</v>
      </c>
      <c r="G30" s="41"/>
      <c r="H30" s="41"/>
      <c r="I30" s="41"/>
      <c r="J30" s="15"/>
    </row>
    <row r="31" spans="1:10" s="5" customFormat="1" ht="24.9" customHeight="1" x14ac:dyDescent="0.25">
      <c r="A31" s="35" t="s">
        <v>56</v>
      </c>
      <c r="B31" s="36" t="s">
        <v>60</v>
      </c>
      <c r="C31" s="37">
        <v>100</v>
      </c>
      <c r="D31" s="10"/>
      <c r="E31" s="10"/>
      <c r="F31" s="10">
        <f t="shared" si="2"/>
        <v>0</v>
      </c>
      <c r="G31" s="41"/>
      <c r="H31" s="41"/>
      <c r="I31" s="41"/>
      <c r="J31" s="15"/>
    </row>
    <row r="32" spans="1:10" s="5" customFormat="1" ht="24.9" customHeight="1" x14ac:dyDescent="0.25">
      <c r="A32" s="35" t="s">
        <v>57</v>
      </c>
      <c r="B32" s="36" t="s">
        <v>2</v>
      </c>
      <c r="C32" s="37">
        <v>110</v>
      </c>
      <c r="D32" s="10"/>
      <c r="E32" s="10"/>
      <c r="F32" s="10">
        <f t="shared" si="2"/>
        <v>0</v>
      </c>
      <c r="G32" s="41"/>
      <c r="H32" s="41"/>
      <c r="I32" s="41"/>
      <c r="J32" s="15"/>
    </row>
    <row r="33" spans="1:10" s="5" customFormat="1" ht="24.9" customHeight="1" x14ac:dyDescent="0.25">
      <c r="A33" s="35" t="s">
        <v>58</v>
      </c>
      <c r="B33" s="30" t="s">
        <v>61</v>
      </c>
      <c r="C33" s="9">
        <v>150</v>
      </c>
      <c r="D33" s="10"/>
      <c r="E33" s="10"/>
      <c r="F33" s="10">
        <f t="shared" si="2"/>
        <v>0</v>
      </c>
      <c r="G33" s="41"/>
      <c r="H33" s="41"/>
      <c r="I33" s="41"/>
      <c r="J33" s="15"/>
    </row>
    <row r="34" spans="1:10" s="5" customFormat="1" ht="34.200000000000003" customHeight="1" thickBot="1" x14ac:dyDescent="0.3">
      <c r="A34" s="51"/>
      <c r="B34" s="52"/>
      <c r="C34" s="52"/>
      <c r="D34" s="53"/>
      <c r="E34" s="39" t="s">
        <v>71</v>
      </c>
      <c r="F34" s="45">
        <f>SUM(F4:F29)</f>
        <v>0</v>
      </c>
      <c r="G34" s="58" t="s">
        <v>73</v>
      </c>
      <c r="H34" s="59"/>
      <c r="I34" s="59"/>
      <c r="J34" s="15"/>
    </row>
    <row r="35" spans="1:10" ht="36" customHeight="1" thickBot="1" x14ac:dyDescent="0.3">
      <c r="A35" s="54"/>
      <c r="B35" s="55"/>
      <c r="C35" s="55"/>
      <c r="D35" s="55"/>
      <c r="E35" s="55"/>
      <c r="F35" s="55"/>
      <c r="G35" s="60"/>
      <c r="H35" s="60"/>
      <c r="I35" s="60"/>
      <c r="J35" s="16"/>
    </row>
    <row r="36" spans="1:10" s="4" customFormat="1" ht="35.25" customHeight="1" thickBot="1" x14ac:dyDescent="0.3">
      <c r="A36" s="54"/>
      <c r="B36" s="55"/>
      <c r="C36" s="55"/>
      <c r="D36" s="55"/>
      <c r="E36" s="55"/>
      <c r="F36" s="55"/>
      <c r="G36" s="60"/>
      <c r="H36" s="60"/>
      <c r="I36" s="60"/>
      <c r="J36" s="16"/>
    </row>
    <row r="37" spans="1:10" ht="38.25" customHeight="1" x14ac:dyDescent="0.25">
      <c r="A37" s="50" t="s">
        <v>34</v>
      </c>
      <c r="B37" s="50"/>
      <c r="C37" s="50"/>
      <c r="D37" s="50"/>
      <c r="E37" s="50"/>
      <c r="F37" s="50"/>
      <c r="G37" s="43"/>
      <c r="H37" s="43"/>
      <c r="I37" s="43"/>
      <c r="J37" s="2"/>
    </row>
    <row r="40" spans="1:10" ht="14.25" customHeight="1" x14ac:dyDescent="0.25">
      <c r="F40" s="2"/>
      <c r="G40" s="2"/>
      <c r="H40" s="2"/>
      <c r="I40" s="2"/>
      <c r="J40" s="2"/>
    </row>
    <row r="41" spans="1:10" ht="14.25" customHeight="1" x14ac:dyDescent="0.25">
      <c r="F41" s="2"/>
      <c r="G41" s="2"/>
      <c r="H41" s="2"/>
      <c r="I41" s="2"/>
      <c r="J41" s="2"/>
    </row>
    <row r="42" spans="1:10" ht="14.25" customHeight="1" x14ac:dyDescent="0.25">
      <c r="F42" s="2"/>
      <c r="G42" s="2"/>
      <c r="H42" s="2"/>
      <c r="I42" s="2"/>
      <c r="J42" s="2"/>
    </row>
    <row r="43" spans="1:10" ht="14.25" customHeight="1" x14ac:dyDescent="0.25">
      <c r="F43" s="2"/>
      <c r="G43" s="2"/>
      <c r="H43" s="2"/>
      <c r="I43" s="2"/>
      <c r="J43" s="2"/>
    </row>
    <row r="44" spans="1:10" ht="15" customHeight="1" x14ac:dyDescent="0.25">
      <c r="F44" s="2"/>
      <c r="G44" s="2"/>
      <c r="H44" s="2"/>
      <c r="I44" s="2"/>
      <c r="J44" s="2"/>
    </row>
  </sheetData>
  <sheetProtection selectLockedCells="1" selectUnlockedCells="1"/>
  <mergeCells count="12">
    <mergeCell ref="A37:F37"/>
    <mergeCell ref="A34:D34"/>
    <mergeCell ref="A36:F36"/>
    <mergeCell ref="A1:J1"/>
    <mergeCell ref="G34:I34"/>
    <mergeCell ref="G35:I36"/>
    <mergeCell ref="J2:J3"/>
    <mergeCell ref="A3:B3"/>
    <mergeCell ref="A21:B21"/>
    <mergeCell ref="A2:I2"/>
    <mergeCell ref="A35:F35"/>
    <mergeCell ref="A14:B14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9" firstPageNumber="0" orientation="portrait" r:id="rId1"/>
  <headerFooter>
    <oddFooter>&amp;CPage &amp;P</oddFooter>
  </headerFooter>
  <ignoredErrors>
    <ignoredError sqref="A20 A22:B24 B21 A17 A18 A19 A29 A25 A26 A27 A28 A30:A33" twoDigitTextYea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ED14E7-EE2B-4AF3-9F8C-4EBFA286B0B3}">
          <x14:formula1>
            <xm:f>Feuil1!$C$4:$C$5</xm:f>
          </x14:formula1>
          <xm:sqref>E4:E13 E15:E20 E22:E33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3CDD0-BA29-46AF-8C41-1ADA64A665BE}">
  <sheetPr>
    <pageSetUpPr fitToPage="1"/>
  </sheetPr>
  <dimension ref="A1:J44"/>
  <sheetViews>
    <sheetView showGridLines="0" tabSelected="1" view="pageBreakPreview" zoomScale="84" zoomScaleNormal="100" zoomScaleSheetLayoutView="84" workbookViewId="0">
      <selection activeCell="H7" sqref="H7"/>
    </sheetView>
  </sheetViews>
  <sheetFormatPr baseColWidth="10" defaultColWidth="11" defaultRowHeight="13.8" x14ac:dyDescent="0.25"/>
  <cols>
    <col min="1" max="1" width="6.3984375" style="2" customWidth="1"/>
    <col min="2" max="2" width="53.3984375" style="2" bestFit="1" customWidth="1"/>
    <col min="3" max="3" width="26.3984375" style="8" customWidth="1"/>
    <col min="4" max="6" width="14.5" style="1" customWidth="1"/>
    <col min="7" max="9" width="21.5" style="1" customWidth="1"/>
    <col min="10" max="10" width="19.5" style="1" customWidth="1"/>
    <col min="11" max="16384" width="11" style="2"/>
  </cols>
  <sheetData>
    <row r="1" spans="1:10" ht="72.75" customHeight="1" thickBot="1" x14ac:dyDescent="0.3">
      <c r="A1" s="56" t="s">
        <v>75</v>
      </c>
      <c r="B1" s="57"/>
      <c r="C1" s="57"/>
      <c r="D1" s="57"/>
      <c r="E1" s="57"/>
      <c r="F1" s="57"/>
      <c r="G1" s="57"/>
      <c r="H1" s="57"/>
      <c r="I1" s="57"/>
      <c r="J1" s="57"/>
    </row>
    <row r="2" spans="1:10" ht="47.25" customHeight="1" thickBot="1" x14ac:dyDescent="0.3">
      <c r="A2" s="67" t="s">
        <v>64</v>
      </c>
      <c r="B2" s="68"/>
      <c r="C2" s="68"/>
      <c r="D2" s="68"/>
      <c r="E2" s="68"/>
      <c r="F2" s="68"/>
      <c r="G2" s="68"/>
      <c r="H2" s="68"/>
      <c r="I2" s="69"/>
      <c r="J2" s="61" t="s">
        <v>35</v>
      </c>
    </row>
    <row r="3" spans="1:10" s="3" customFormat="1" ht="63" thickBot="1" x14ac:dyDescent="0.3">
      <c r="A3" s="63" t="s">
        <v>37</v>
      </c>
      <c r="B3" s="64"/>
      <c r="C3" s="18" t="s">
        <v>62</v>
      </c>
      <c r="D3" s="38" t="s">
        <v>63</v>
      </c>
      <c r="E3" s="38" t="s">
        <v>68</v>
      </c>
      <c r="F3" s="19" t="s">
        <v>0</v>
      </c>
      <c r="G3" s="48" t="s">
        <v>65</v>
      </c>
      <c r="H3" s="48" t="s">
        <v>66</v>
      </c>
      <c r="I3" s="48" t="s">
        <v>67</v>
      </c>
      <c r="J3" s="62"/>
    </row>
    <row r="4" spans="1:10" s="3" customFormat="1" ht="24.9" customHeight="1" x14ac:dyDescent="0.25">
      <c r="A4" s="22" t="s">
        <v>3</v>
      </c>
      <c r="B4" s="6" t="s">
        <v>40</v>
      </c>
      <c r="C4" s="11">
        <v>300</v>
      </c>
      <c r="D4" s="12"/>
      <c r="E4" s="12"/>
      <c r="F4" s="12">
        <f t="shared" ref="F4:F13" si="0">C4*D4</f>
        <v>0</v>
      </c>
      <c r="G4" s="40"/>
      <c r="H4" s="40"/>
      <c r="I4" s="40"/>
      <c r="J4" s="32"/>
    </row>
    <row r="5" spans="1:10" s="3" customFormat="1" ht="24.9" customHeight="1" x14ac:dyDescent="0.25">
      <c r="A5" s="23" t="s">
        <v>4</v>
      </c>
      <c r="B5" s="7" t="s">
        <v>41</v>
      </c>
      <c r="C5" s="9">
        <v>150</v>
      </c>
      <c r="D5" s="10"/>
      <c r="E5" s="10"/>
      <c r="F5" s="10">
        <f t="shared" si="0"/>
        <v>0</v>
      </c>
      <c r="G5" s="41"/>
      <c r="H5" s="41"/>
      <c r="I5" s="41"/>
      <c r="J5" s="33"/>
    </row>
    <row r="6" spans="1:10" s="5" customFormat="1" ht="24.9" customHeight="1" x14ac:dyDescent="0.25">
      <c r="A6" s="23" t="s">
        <v>5</v>
      </c>
      <c r="B6" s="7" t="s">
        <v>42</v>
      </c>
      <c r="C6" s="20">
        <v>250</v>
      </c>
      <c r="D6" s="10"/>
      <c r="E6" s="10"/>
      <c r="F6" s="10">
        <f t="shared" si="0"/>
        <v>0</v>
      </c>
      <c r="G6" s="41"/>
      <c r="H6" s="41"/>
      <c r="I6" s="41"/>
      <c r="J6" s="33"/>
    </row>
    <row r="7" spans="1:10" s="5" customFormat="1" ht="24.9" customHeight="1" x14ac:dyDescent="0.25">
      <c r="A7" s="23" t="s">
        <v>6</v>
      </c>
      <c r="B7" s="7" t="s">
        <v>43</v>
      </c>
      <c r="C7" s="20">
        <v>100</v>
      </c>
      <c r="D7" s="10"/>
      <c r="E7" s="10"/>
      <c r="F7" s="10">
        <f t="shared" si="0"/>
        <v>0</v>
      </c>
      <c r="G7" s="41"/>
      <c r="H7" s="41"/>
      <c r="I7" s="41"/>
      <c r="J7" s="33"/>
    </row>
    <row r="8" spans="1:10" s="5" customFormat="1" ht="24.9" customHeight="1" x14ac:dyDescent="0.25">
      <c r="A8" s="23" t="s">
        <v>7</v>
      </c>
      <c r="B8" s="7" t="s">
        <v>13</v>
      </c>
      <c r="C8" s="20">
        <v>150</v>
      </c>
      <c r="D8" s="10"/>
      <c r="E8" s="10"/>
      <c r="F8" s="10">
        <f t="shared" si="0"/>
        <v>0</v>
      </c>
      <c r="G8" s="41"/>
      <c r="H8" s="41"/>
      <c r="I8" s="41"/>
      <c r="J8" s="33"/>
    </row>
    <row r="9" spans="1:10" s="5" customFormat="1" ht="24.9" customHeight="1" x14ac:dyDescent="0.25">
      <c r="A9" s="23" t="s">
        <v>8</v>
      </c>
      <c r="B9" s="7" t="s">
        <v>44</v>
      </c>
      <c r="C9" s="20">
        <v>150</v>
      </c>
      <c r="D9" s="10"/>
      <c r="E9" s="10"/>
      <c r="F9" s="10">
        <f t="shared" si="0"/>
        <v>0</v>
      </c>
      <c r="G9" s="41"/>
      <c r="H9" s="41"/>
      <c r="I9" s="41"/>
      <c r="J9" s="33"/>
    </row>
    <row r="10" spans="1:10" s="5" customFormat="1" ht="24.9" customHeight="1" x14ac:dyDescent="0.25">
      <c r="A10" s="23" t="s">
        <v>9</v>
      </c>
      <c r="B10" s="7" t="s">
        <v>45</v>
      </c>
      <c r="C10" s="20">
        <v>150</v>
      </c>
      <c r="D10" s="10"/>
      <c r="E10" s="10"/>
      <c r="F10" s="10">
        <f t="shared" si="0"/>
        <v>0</v>
      </c>
      <c r="G10" s="41"/>
      <c r="H10" s="41"/>
      <c r="I10" s="41"/>
      <c r="J10" s="33"/>
    </row>
    <row r="11" spans="1:10" s="5" customFormat="1" ht="24.9" customHeight="1" x14ac:dyDescent="0.25">
      <c r="A11" s="23" t="s">
        <v>10</v>
      </c>
      <c r="B11" s="7" t="s">
        <v>46</v>
      </c>
      <c r="C11" s="20">
        <v>150</v>
      </c>
      <c r="D11" s="10"/>
      <c r="E11" s="10"/>
      <c r="F11" s="10">
        <f t="shared" si="0"/>
        <v>0</v>
      </c>
      <c r="G11" s="41"/>
      <c r="H11" s="41"/>
      <c r="I11" s="41"/>
      <c r="J11" s="33"/>
    </row>
    <row r="12" spans="1:10" s="5" customFormat="1" ht="24.9" customHeight="1" x14ac:dyDescent="0.25">
      <c r="A12" s="23" t="s">
        <v>11</v>
      </c>
      <c r="B12" s="7" t="s">
        <v>36</v>
      </c>
      <c r="C12" s="20">
        <v>130</v>
      </c>
      <c r="D12" s="10"/>
      <c r="E12" s="10"/>
      <c r="F12" s="10">
        <f t="shared" si="0"/>
        <v>0</v>
      </c>
      <c r="G12" s="41"/>
      <c r="H12" s="41"/>
      <c r="I12" s="41"/>
      <c r="J12" s="33"/>
    </row>
    <row r="13" spans="1:10" s="5" customFormat="1" ht="24.9" customHeight="1" thickBot="1" x14ac:dyDescent="0.3">
      <c r="A13" s="24" t="s">
        <v>12</v>
      </c>
      <c r="B13" s="13" t="s">
        <v>1</v>
      </c>
      <c r="C13" s="21">
        <v>120</v>
      </c>
      <c r="D13" s="14"/>
      <c r="E13" s="14"/>
      <c r="F13" s="14">
        <f t="shared" si="0"/>
        <v>0</v>
      </c>
      <c r="G13" s="14"/>
      <c r="H13" s="14"/>
      <c r="I13" s="42"/>
      <c r="J13" s="34"/>
    </row>
    <row r="14" spans="1:10" s="5" customFormat="1" ht="63" thickBot="1" x14ac:dyDescent="0.3">
      <c r="A14" s="70" t="s">
        <v>38</v>
      </c>
      <c r="B14" s="71"/>
      <c r="C14" s="18" t="s">
        <v>62</v>
      </c>
      <c r="D14" s="38" t="s">
        <v>63</v>
      </c>
      <c r="E14" s="38" t="s">
        <v>68</v>
      </c>
      <c r="F14" s="44" t="s">
        <v>0</v>
      </c>
      <c r="G14" s="49" t="s">
        <v>65</v>
      </c>
      <c r="H14" s="49" t="s">
        <v>66</v>
      </c>
      <c r="I14" s="49" t="s">
        <v>67</v>
      </c>
      <c r="J14" s="15"/>
    </row>
    <row r="15" spans="1:10" s="5" customFormat="1" ht="24.9" customHeight="1" x14ac:dyDescent="0.25">
      <c r="A15" s="22" t="s">
        <v>15</v>
      </c>
      <c r="B15" s="26" t="s">
        <v>47</v>
      </c>
      <c r="C15" s="27">
        <v>200</v>
      </c>
      <c r="D15" s="12"/>
      <c r="E15" s="40"/>
      <c r="F15" s="40">
        <f t="shared" ref="F15:F20" si="1">C15*D15</f>
        <v>0</v>
      </c>
      <c r="G15" s="47"/>
      <c r="H15" s="47"/>
      <c r="I15" s="47"/>
      <c r="J15" s="15"/>
    </row>
    <row r="16" spans="1:10" s="5" customFormat="1" ht="24.9" customHeight="1" x14ac:dyDescent="0.25">
      <c r="A16" s="23" t="s">
        <v>16</v>
      </c>
      <c r="B16" s="7" t="s">
        <v>14</v>
      </c>
      <c r="C16" s="20">
        <v>90</v>
      </c>
      <c r="D16" s="10"/>
      <c r="E16" s="41"/>
      <c r="F16" s="41">
        <f t="shared" si="1"/>
        <v>0</v>
      </c>
      <c r="G16" s="41"/>
      <c r="H16" s="41"/>
      <c r="I16" s="41"/>
      <c r="J16" s="15"/>
    </row>
    <row r="17" spans="1:10" s="5" customFormat="1" ht="30" x14ac:dyDescent="0.25">
      <c r="A17" s="23" t="s">
        <v>17</v>
      </c>
      <c r="B17" s="25" t="s">
        <v>48</v>
      </c>
      <c r="C17" s="20">
        <v>900</v>
      </c>
      <c r="D17" s="10"/>
      <c r="E17" s="41"/>
      <c r="F17" s="41">
        <f t="shared" si="1"/>
        <v>0</v>
      </c>
      <c r="G17" s="41"/>
      <c r="H17" s="41"/>
      <c r="I17" s="41"/>
      <c r="J17" s="15"/>
    </row>
    <row r="18" spans="1:10" s="5" customFormat="1" ht="30.6" thickBot="1" x14ac:dyDescent="0.3">
      <c r="A18" s="23" t="s">
        <v>18</v>
      </c>
      <c r="B18" s="28" t="s">
        <v>21</v>
      </c>
      <c r="C18" s="20">
        <v>100</v>
      </c>
      <c r="D18" s="10"/>
      <c r="E18" s="41"/>
      <c r="F18" s="41">
        <f t="shared" si="1"/>
        <v>0</v>
      </c>
      <c r="G18" s="41"/>
      <c r="H18" s="41"/>
      <c r="I18" s="41"/>
      <c r="J18" s="15"/>
    </row>
    <row r="19" spans="1:10" s="5" customFormat="1" ht="20.399999999999999" customHeight="1" x14ac:dyDescent="0.25">
      <c r="A19" s="23" t="s">
        <v>19</v>
      </c>
      <c r="B19" s="25" t="s">
        <v>49</v>
      </c>
      <c r="C19" s="20">
        <v>200</v>
      </c>
      <c r="D19" s="10"/>
      <c r="E19" s="41"/>
      <c r="F19" s="41">
        <f t="shared" si="1"/>
        <v>0</v>
      </c>
      <c r="G19" s="41"/>
      <c r="H19" s="41"/>
      <c r="I19" s="41"/>
      <c r="J19" s="15"/>
    </row>
    <row r="20" spans="1:10" s="5" customFormat="1" ht="23.4" customHeight="1" thickBot="1" x14ac:dyDescent="0.3">
      <c r="A20" s="24" t="s">
        <v>20</v>
      </c>
      <c r="B20" s="28" t="s">
        <v>50</v>
      </c>
      <c r="C20" s="21">
        <v>200</v>
      </c>
      <c r="D20" s="14"/>
      <c r="E20" s="42"/>
      <c r="F20" s="42">
        <f t="shared" si="1"/>
        <v>0</v>
      </c>
      <c r="G20" s="42"/>
      <c r="H20" s="42"/>
      <c r="I20" s="42"/>
      <c r="J20" s="15"/>
    </row>
    <row r="21" spans="1:10" ht="63" thickBot="1" x14ac:dyDescent="0.3">
      <c r="A21" s="65" t="s">
        <v>39</v>
      </c>
      <c r="B21" s="66"/>
      <c r="C21" s="46" t="s">
        <v>62</v>
      </c>
      <c r="D21" s="38" t="s">
        <v>63</v>
      </c>
      <c r="E21" s="38" t="s">
        <v>68</v>
      </c>
      <c r="F21" s="44" t="s">
        <v>0</v>
      </c>
      <c r="G21" s="49" t="s">
        <v>65</v>
      </c>
      <c r="H21" s="49" t="s">
        <v>66</v>
      </c>
      <c r="I21" s="49" t="s">
        <v>67</v>
      </c>
      <c r="J21" s="17"/>
    </row>
    <row r="22" spans="1:10" s="5" customFormat="1" ht="24.9" customHeight="1" x14ac:dyDescent="0.25">
      <c r="A22" s="22" t="s">
        <v>22</v>
      </c>
      <c r="B22" s="31" t="s">
        <v>30</v>
      </c>
      <c r="C22" s="11">
        <v>60</v>
      </c>
      <c r="D22" s="12"/>
      <c r="E22" s="40"/>
      <c r="F22" s="40">
        <f t="shared" ref="F22:F33" si="2">C22*D22</f>
        <v>0</v>
      </c>
      <c r="G22" s="47"/>
      <c r="H22" s="47"/>
      <c r="I22" s="47"/>
      <c r="J22" s="15"/>
    </row>
    <row r="23" spans="1:10" s="5" customFormat="1" ht="24.9" customHeight="1" x14ac:dyDescent="0.25">
      <c r="A23" s="23" t="s">
        <v>23</v>
      </c>
      <c r="B23" s="30" t="s">
        <v>31</v>
      </c>
      <c r="C23" s="9">
        <v>80</v>
      </c>
      <c r="D23" s="10"/>
      <c r="E23" s="41"/>
      <c r="F23" s="41">
        <f t="shared" si="2"/>
        <v>0</v>
      </c>
      <c r="G23" s="41"/>
      <c r="H23" s="41"/>
      <c r="I23" s="41"/>
      <c r="J23" s="15"/>
    </row>
    <row r="24" spans="1:10" s="5" customFormat="1" ht="24.9" customHeight="1" x14ac:dyDescent="0.25">
      <c r="A24" s="23" t="s">
        <v>24</v>
      </c>
      <c r="B24" s="30" t="s">
        <v>32</v>
      </c>
      <c r="C24" s="9">
        <v>50</v>
      </c>
      <c r="D24" s="10"/>
      <c r="E24" s="41"/>
      <c r="F24" s="41">
        <f t="shared" si="2"/>
        <v>0</v>
      </c>
      <c r="G24" s="41"/>
      <c r="H24" s="41"/>
      <c r="I24" s="41"/>
      <c r="J24" s="15"/>
    </row>
    <row r="25" spans="1:10" s="5" customFormat="1" ht="24.9" customHeight="1" x14ac:dyDescent="0.25">
      <c r="A25" s="23" t="s">
        <v>25</v>
      </c>
      <c r="B25" s="30" t="s">
        <v>52</v>
      </c>
      <c r="C25" s="9">
        <v>100</v>
      </c>
      <c r="D25" s="10"/>
      <c r="E25" s="41"/>
      <c r="F25" s="41">
        <f t="shared" si="2"/>
        <v>0</v>
      </c>
      <c r="G25" s="41"/>
      <c r="H25" s="41"/>
      <c r="I25" s="41"/>
      <c r="J25" s="15"/>
    </row>
    <row r="26" spans="1:10" s="5" customFormat="1" ht="24.9" customHeight="1" x14ac:dyDescent="0.25">
      <c r="A26" s="23" t="s">
        <v>26</v>
      </c>
      <c r="B26" s="30" t="s">
        <v>53</v>
      </c>
      <c r="C26" s="9">
        <v>100</v>
      </c>
      <c r="D26" s="10"/>
      <c r="E26" s="41"/>
      <c r="F26" s="41">
        <f t="shared" si="2"/>
        <v>0</v>
      </c>
      <c r="G26" s="41"/>
      <c r="H26" s="41"/>
      <c r="I26" s="41"/>
      <c r="J26" s="15"/>
    </row>
    <row r="27" spans="1:10" s="5" customFormat="1" ht="24.9" customHeight="1" x14ac:dyDescent="0.25">
      <c r="A27" s="23" t="s">
        <v>27</v>
      </c>
      <c r="B27" s="29" t="s">
        <v>54</v>
      </c>
      <c r="C27" s="9">
        <v>150</v>
      </c>
      <c r="D27" s="10"/>
      <c r="E27" s="41"/>
      <c r="F27" s="41">
        <f t="shared" si="2"/>
        <v>0</v>
      </c>
      <c r="G27" s="41"/>
      <c r="H27" s="41"/>
      <c r="I27" s="41"/>
      <c r="J27" s="15"/>
    </row>
    <row r="28" spans="1:10" s="5" customFormat="1" ht="24.9" customHeight="1" x14ac:dyDescent="0.25">
      <c r="A28" s="23" t="s">
        <v>28</v>
      </c>
      <c r="B28" s="30" t="s">
        <v>55</v>
      </c>
      <c r="C28" s="9">
        <v>80</v>
      </c>
      <c r="D28" s="10"/>
      <c r="E28" s="41"/>
      <c r="F28" s="41">
        <f t="shared" si="2"/>
        <v>0</v>
      </c>
      <c r="G28" s="41"/>
      <c r="H28" s="41"/>
      <c r="I28" s="41"/>
      <c r="J28" s="15"/>
    </row>
    <row r="29" spans="1:10" s="5" customFormat="1" ht="24.9" customHeight="1" x14ac:dyDescent="0.25">
      <c r="A29" s="35" t="s">
        <v>29</v>
      </c>
      <c r="B29" s="36" t="s">
        <v>59</v>
      </c>
      <c r="C29" s="37">
        <v>100</v>
      </c>
      <c r="D29" s="10"/>
      <c r="E29" s="10"/>
      <c r="F29" s="10">
        <f t="shared" si="2"/>
        <v>0</v>
      </c>
      <c r="G29" s="41"/>
      <c r="H29" s="41"/>
      <c r="I29" s="41"/>
      <c r="J29" s="15"/>
    </row>
    <row r="30" spans="1:10" s="5" customFormat="1" ht="24.9" customHeight="1" x14ac:dyDescent="0.25">
      <c r="A30" s="35" t="s">
        <v>51</v>
      </c>
      <c r="B30" s="36" t="s">
        <v>33</v>
      </c>
      <c r="C30" s="37">
        <v>30</v>
      </c>
      <c r="D30" s="10"/>
      <c r="E30" s="10"/>
      <c r="F30" s="10">
        <f t="shared" si="2"/>
        <v>0</v>
      </c>
      <c r="G30" s="41"/>
      <c r="H30" s="41"/>
      <c r="I30" s="41"/>
      <c r="J30" s="15"/>
    </row>
    <row r="31" spans="1:10" s="5" customFormat="1" ht="24.9" customHeight="1" x14ac:dyDescent="0.25">
      <c r="A31" s="35" t="s">
        <v>56</v>
      </c>
      <c r="B31" s="36" t="s">
        <v>60</v>
      </c>
      <c r="C31" s="37">
        <v>100</v>
      </c>
      <c r="D31" s="10"/>
      <c r="E31" s="10"/>
      <c r="F31" s="10">
        <f t="shared" si="2"/>
        <v>0</v>
      </c>
      <c r="G31" s="41"/>
      <c r="H31" s="41"/>
      <c r="I31" s="41"/>
      <c r="J31" s="15"/>
    </row>
    <row r="32" spans="1:10" s="5" customFormat="1" ht="24.9" customHeight="1" x14ac:dyDescent="0.25">
      <c r="A32" s="35" t="s">
        <v>57</v>
      </c>
      <c r="B32" s="36" t="s">
        <v>2</v>
      </c>
      <c r="C32" s="37">
        <v>110</v>
      </c>
      <c r="D32" s="10"/>
      <c r="E32" s="10"/>
      <c r="F32" s="10">
        <f t="shared" si="2"/>
        <v>0</v>
      </c>
      <c r="G32" s="41"/>
      <c r="H32" s="41"/>
      <c r="I32" s="41"/>
      <c r="J32" s="15"/>
    </row>
    <row r="33" spans="1:10" s="5" customFormat="1" ht="24.9" customHeight="1" x14ac:dyDescent="0.25">
      <c r="A33" s="35" t="s">
        <v>58</v>
      </c>
      <c r="B33" s="30" t="s">
        <v>61</v>
      </c>
      <c r="C33" s="9">
        <v>150</v>
      </c>
      <c r="D33" s="10"/>
      <c r="E33" s="10"/>
      <c r="F33" s="10">
        <f t="shared" si="2"/>
        <v>0</v>
      </c>
      <c r="G33" s="41"/>
      <c r="H33" s="41"/>
      <c r="I33" s="41"/>
      <c r="J33" s="15"/>
    </row>
    <row r="34" spans="1:10" s="5" customFormat="1" ht="31.2" customHeight="1" thickBot="1" x14ac:dyDescent="0.3">
      <c r="A34" s="51"/>
      <c r="B34" s="52"/>
      <c r="C34" s="52"/>
      <c r="D34" s="53"/>
      <c r="E34" s="39" t="s">
        <v>71</v>
      </c>
      <c r="F34" s="45">
        <f>SUM(F4:F29)</f>
        <v>0</v>
      </c>
      <c r="G34" s="58" t="s">
        <v>72</v>
      </c>
      <c r="H34" s="59"/>
      <c r="I34" s="59"/>
      <c r="J34" s="15"/>
    </row>
    <row r="35" spans="1:10" ht="36" customHeight="1" thickBot="1" x14ac:dyDescent="0.3">
      <c r="A35" s="54"/>
      <c r="B35" s="55"/>
      <c r="C35" s="55"/>
      <c r="D35" s="55"/>
      <c r="E35" s="55"/>
      <c r="F35" s="55"/>
      <c r="G35" s="73"/>
      <c r="H35" s="74"/>
      <c r="I35" s="74"/>
      <c r="J35" s="16"/>
    </row>
    <row r="36" spans="1:10" s="4" customFormat="1" ht="35.25" customHeight="1" thickBot="1" x14ac:dyDescent="0.3">
      <c r="A36" s="54"/>
      <c r="B36" s="55"/>
      <c r="C36" s="55"/>
      <c r="D36" s="55"/>
      <c r="E36" s="55"/>
      <c r="F36" s="55"/>
      <c r="G36" s="73"/>
      <c r="H36" s="74"/>
      <c r="I36" s="74"/>
      <c r="J36" s="16"/>
    </row>
    <row r="37" spans="1:10" ht="38.25" customHeight="1" x14ac:dyDescent="0.25">
      <c r="A37" s="72"/>
      <c r="B37" s="72"/>
      <c r="C37" s="72"/>
      <c r="D37" s="72"/>
      <c r="E37" s="72"/>
      <c r="F37" s="72"/>
      <c r="G37" s="72"/>
      <c r="H37" s="72"/>
      <c r="I37" s="72"/>
      <c r="J37" s="2"/>
    </row>
    <row r="40" spans="1:10" ht="14.25" customHeight="1" x14ac:dyDescent="0.25">
      <c r="F40" s="2"/>
      <c r="G40" s="2"/>
      <c r="H40" s="2"/>
      <c r="I40" s="2"/>
      <c r="J40" s="2"/>
    </row>
    <row r="41" spans="1:10" ht="14.25" customHeight="1" x14ac:dyDescent="0.25">
      <c r="F41" s="2"/>
      <c r="G41" s="2"/>
      <c r="H41" s="2"/>
      <c r="I41" s="2"/>
      <c r="J41" s="2"/>
    </row>
    <row r="42" spans="1:10" ht="14.25" customHeight="1" x14ac:dyDescent="0.25">
      <c r="F42" s="2"/>
      <c r="G42" s="2"/>
      <c r="H42" s="2"/>
      <c r="I42" s="2"/>
      <c r="J42" s="2"/>
    </row>
    <row r="43" spans="1:10" ht="14.25" customHeight="1" x14ac:dyDescent="0.25">
      <c r="F43" s="2"/>
      <c r="G43" s="2"/>
      <c r="H43" s="2"/>
      <c r="I43" s="2"/>
      <c r="J43" s="2"/>
    </row>
    <row r="44" spans="1:10" ht="15" customHeight="1" x14ac:dyDescent="0.25">
      <c r="F44" s="2"/>
      <c r="G44" s="2"/>
      <c r="H44" s="2"/>
      <c r="I44" s="2"/>
      <c r="J44" s="2"/>
    </row>
  </sheetData>
  <sheetProtection selectLockedCells="1" selectUnlockedCells="1"/>
  <mergeCells count="12">
    <mergeCell ref="A37:I37"/>
    <mergeCell ref="A21:B21"/>
    <mergeCell ref="G34:I34"/>
    <mergeCell ref="G35:I36"/>
    <mergeCell ref="A1:J1"/>
    <mergeCell ref="A2:I2"/>
    <mergeCell ref="J2:J3"/>
    <mergeCell ref="A3:B3"/>
    <mergeCell ref="A14:B14"/>
    <mergeCell ref="A34:D34"/>
    <mergeCell ref="A35:F35"/>
    <mergeCell ref="A36:F3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9" firstPageNumber="0" orientation="portrait" r:id="rId1"/>
  <headerFooter>
    <oddFooter>&amp;CPage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E260CB4-DC12-48EB-B8E3-A291CE568045}">
          <x14:formula1>
            <xm:f>Feuil1!$C$4:$C$5</xm:f>
          </x14:formula1>
          <xm:sqref>E4:E13 E15:E20 E22:E33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B2173-128E-4149-B171-BD926D4D17F1}">
  <dimension ref="C4:C5"/>
  <sheetViews>
    <sheetView workbookViewId="0">
      <selection activeCell="D28" sqref="D28"/>
    </sheetView>
  </sheetViews>
  <sheetFormatPr baseColWidth="10" defaultRowHeight="13.8" x14ac:dyDescent="0.25"/>
  <sheetData>
    <row r="4" spans="3:3" x14ac:dyDescent="0.25">
      <c r="C4" t="s">
        <v>69</v>
      </c>
    </row>
    <row r="5" spans="3:3" x14ac:dyDescent="0.25">
      <c r="C5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BPU</vt:lpstr>
      <vt:lpstr>VARIANTES</vt:lpstr>
      <vt:lpstr>Feuil1</vt:lpstr>
      <vt:lpstr>BPU!Zone_d_impression</vt:lpstr>
      <vt:lpstr>VARIANTES!Zone_d_impression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 Damien</dc:creator>
  <cp:lastModifiedBy>CRIQUELION Maryline</cp:lastModifiedBy>
  <cp:lastPrinted>2023-04-04T10:56:33Z</cp:lastPrinted>
  <dcterms:created xsi:type="dcterms:W3CDTF">2017-05-04T12:25:05Z</dcterms:created>
  <dcterms:modified xsi:type="dcterms:W3CDTF">2026-03-26T15:59:32Z</dcterms:modified>
</cp:coreProperties>
</file>