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1"/>
  <workbookPr filterPrivacy="1" defaultThemeVersion="124226"/>
  <xr:revisionPtr revIDLastSave="194" documentId="11_7B61F18029BA5915BE980F0CC5D7CB411A272B5A" xr6:coauthVersionLast="47" xr6:coauthVersionMax="47" xr10:uidLastSave="{3339C978-E759-4722-B223-E18BB413CF58}"/>
  <bookViews>
    <workbookView xWindow="-105" yWindow="-105" windowWidth="22155" windowHeight="11955" xr2:uid="{00000000-000D-0000-FFFF-FFFF00000000}"/>
  </bookViews>
  <sheets>
    <sheet name="Critères de notation" sheetId="2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25" l="1"/>
  <c r="C18" i="25"/>
  <c r="C16" i="25"/>
  <c r="C15" i="25"/>
  <c r="C14" i="25"/>
  <c r="C13" i="25"/>
  <c r="C12" i="25"/>
  <c r="C11" i="25"/>
  <c r="C10" i="25"/>
  <c r="C6" i="25"/>
  <c r="C5" i="25"/>
  <c r="C4" i="25"/>
</calcChain>
</file>

<file path=xl/sharedStrings.xml><?xml version="1.0" encoding="utf-8"?>
<sst xmlns="http://schemas.openxmlformats.org/spreadsheetml/2006/main" count="45" uniqueCount="44">
  <si>
    <t>Critères et Sous-Critères de Notation</t>
  </si>
  <si>
    <t>Critères</t>
  </si>
  <si>
    <t>Pondération</t>
  </si>
  <si>
    <t>Note pondéree</t>
  </si>
  <si>
    <t>Sous-critères</t>
  </si>
  <si>
    <t>Sous-pondération</t>
  </si>
  <si>
    <t>Référenciels</t>
  </si>
  <si>
    <t>Attendus</t>
  </si>
  <si>
    <t>Prix</t>
  </si>
  <si>
    <t>Prix global</t>
  </si>
  <si>
    <t xml:space="preserve">BPU </t>
  </si>
  <si>
    <t>Apprécié à partir de la somme de l’ensemble des prix unitaires et/ou au Kg livrés hors TVA multipliés par les quantités annuelles prévisionnelles correspondantes de chacun des articles du B.P.U (selon précisions inscrites sur le BPU).</t>
  </si>
  <si>
    <t>Catalogue général</t>
  </si>
  <si>
    <t>CATALOGUE</t>
  </si>
  <si>
    <t>Apprécié sur la totalité du catalogue fournit reprenant l'ensemble de la gamme du fournisseur et de son taux de remise.</t>
  </si>
  <si>
    <t>Frais de livraison</t>
  </si>
  <si>
    <t>CRT</t>
  </si>
  <si>
    <t>Par rapport au franco inscrit au CCP, déterminer le montant des frais imposés.</t>
  </si>
  <si>
    <t>Qualités produits</t>
  </si>
  <si>
    <t>CCTP</t>
  </si>
  <si>
    <t>Respect des caractéristiques techniques indiquées au CCTP et son annexe.</t>
  </si>
  <si>
    <t>Echantillons</t>
  </si>
  <si>
    <t>Echantillons signalés sur le BPU à fournir pour la commission de test.</t>
  </si>
  <si>
    <t>Analyse des FT</t>
  </si>
  <si>
    <t>CRT point D + BPU</t>
  </si>
  <si>
    <t>Appréciés à partir des fiches techniques  pour les produits avec les caractéristiques décrites dans le BPU.</t>
  </si>
  <si>
    <t>Logistique de livraison</t>
  </si>
  <si>
    <t>Modalités de commande</t>
  </si>
  <si>
    <t>CRT point F et I</t>
  </si>
  <si>
    <t>Le candidat présentera l’organisation ainsi que les moyens humains et techniques permettant de mesurer ces capacités logistiques.
Les démarches de certification ou normalisation seront justifiés par une copie des certificats.</t>
  </si>
  <si>
    <t xml:space="preserve">Force logistique et livraisons </t>
  </si>
  <si>
    <t>Plan de continuité d’activité et gestion de crise</t>
  </si>
  <si>
    <t>Politique d’Achats et contrôle qualité</t>
  </si>
  <si>
    <t>Stratégies liées à la sélection des matières premières durables</t>
  </si>
  <si>
    <t>CRT point G + BPU</t>
  </si>
  <si>
    <t>Les démarches d'élevage faisant l'objet d'une certification 
ou labelisation devront se justifier par un document officiel</t>
  </si>
  <si>
    <t>Respect du BEA et bonnes pratiques d'élevage</t>
  </si>
  <si>
    <t>Conformité et suivi de la qualité des conditionnements</t>
  </si>
  <si>
    <t>Politique sociale et environnementale</t>
  </si>
  <si>
    <t>Sélection des fournisseurs</t>
  </si>
  <si>
    <t>CRT point H</t>
  </si>
  <si>
    <t>Les démarches vertueuses, respectueuses du développement durable devront être mises en valeur.
Les démarches innovantes seront appréciées.</t>
  </si>
  <si>
    <t>Responsabilité envrironnementale</t>
  </si>
  <si>
    <t>Responsabilité sociale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</si>
</sst>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rgb="FF000000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3" fillId="3" borderId="6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vertical="top" wrapText="1"/>
    </xf>
    <xf numFmtId="9" fontId="3" fillId="0" borderId="6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9" xfId="0" applyFont="1" applyBorder="1" applyAlignment="1">
      <alignment wrapText="1"/>
    </xf>
    <xf numFmtId="9" fontId="3" fillId="0" borderId="1" xfId="1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9" fontId="3" fillId="4" borderId="6" xfId="0" applyNumberFormat="1" applyFont="1" applyFill="1" applyBorder="1" applyAlignment="1">
      <alignment horizontal="center" vertical="center" wrapText="1"/>
    </xf>
    <xf numFmtId="9" fontId="3" fillId="0" borderId="27" xfId="1" applyFont="1" applyFill="1" applyBorder="1" applyAlignment="1">
      <alignment horizontal="center" vertical="center" wrapText="1"/>
    </xf>
    <xf numFmtId="9" fontId="3" fillId="0" borderId="29" xfId="1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9" fontId="3" fillId="0" borderId="31" xfId="0" applyNumberFormat="1" applyFont="1" applyBorder="1" applyAlignment="1">
      <alignment horizontal="center" vertical="center" wrapText="1"/>
    </xf>
    <xf numFmtId="9" fontId="3" fillId="0" borderId="32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wrapText="1"/>
    </xf>
    <xf numFmtId="0" fontId="3" fillId="0" borderId="35" xfId="0" applyFont="1" applyBorder="1" applyAlignment="1">
      <alignment wrapText="1"/>
    </xf>
    <xf numFmtId="0" fontId="3" fillId="0" borderId="29" xfId="0" applyFont="1" applyBorder="1" applyAlignment="1">
      <alignment horizontal="left" vertical="center" wrapText="1"/>
    </xf>
    <xf numFmtId="0" fontId="0" fillId="0" borderId="29" xfId="0" applyBorder="1" applyAlignment="1">
      <alignment wrapText="1"/>
    </xf>
    <xf numFmtId="0" fontId="4" fillId="2" borderId="36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30" xfId="1" applyFont="1" applyFill="1" applyBorder="1" applyAlignment="1">
      <alignment horizontal="center" vertical="center" wrapText="1"/>
    </xf>
    <xf numFmtId="9" fontId="3" fillId="0" borderId="10" xfId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23" xfId="0" applyNumberFormat="1" applyFont="1" applyBorder="1" applyAlignment="1">
      <alignment horizontal="center" vertical="center" wrapText="1"/>
    </xf>
    <xf numFmtId="9" fontId="3" fillId="0" borderId="30" xfId="0" applyNumberFormat="1" applyFont="1" applyBorder="1" applyAlignment="1">
      <alignment horizontal="center" vertical="center" wrapText="1"/>
    </xf>
    <xf numFmtId="9" fontId="3" fillId="0" borderId="23" xfId="1" applyFont="1" applyFill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3" xfId="1" applyFont="1" applyFill="1" applyBorder="1" applyAlignment="1">
      <alignment horizontal="center" vertical="center" wrapText="1"/>
    </xf>
    <xf numFmtId="9" fontId="3" fillId="0" borderId="14" xfId="1" applyFont="1" applyFill="1" applyBorder="1" applyAlignment="1">
      <alignment horizontal="center" vertical="center" wrapText="1"/>
    </xf>
    <xf numFmtId="9" fontId="3" fillId="0" borderId="6" xfId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9" fontId="3" fillId="0" borderId="26" xfId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left" wrapText="1"/>
    </xf>
    <xf numFmtId="9" fontId="3" fillId="0" borderId="28" xfId="1" applyFont="1" applyFill="1" applyBorder="1" applyAlignment="1">
      <alignment horizontal="center" vertical="center" wrapText="1"/>
    </xf>
    <xf numFmtId="9" fontId="3" fillId="0" borderId="27" xfId="1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1"/>
  <sheetViews>
    <sheetView tabSelected="1" topLeftCell="C9" zoomScale="75" zoomScaleNormal="75" workbookViewId="0">
      <selection activeCell="H14" sqref="H14"/>
    </sheetView>
  </sheetViews>
  <sheetFormatPr defaultColWidth="11.42578125" defaultRowHeight="15"/>
  <cols>
    <col min="1" max="1" width="25.28515625" style="13" customWidth="1"/>
    <col min="2" max="3" width="12.5703125" style="13" customWidth="1"/>
    <col min="4" max="4" width="35.85546875" style="13" customWidth="1"/>
    <col min="5" max="5" width="16.7109375" style="13" customWidth="1"/>
    <col min="6" max="6" width="15.5703125" style="13" customWidth="1"/>
    <col min="7" max="7" width="56.7109375" style="13" bestFit="1" customWidth="1"/>
    <col min="8" max="16384" width="11.42578125" style="13"/>
  </cols>
  <sheetData>
    <row r="2" spans="1:7" ht="15.75">
      <c r="A2" s="40" t="s">
        <v>0</v>
      </c>
      <c r="B2" s="41"/>
      <c r="C2" s="41"/>
      <c r="D2" s="41"/>
      <c r="E2" s="41"/>
      <c r="F2" s="41"/>
      <c r="G2" s="14"/>
    </row>
    <row r="3" spans="1:7" ht="30.75">
      <c r="A3" s="7" t="s">
        <v>1</v>
      </c>
      <c r="B3" s="8" t="s">
        <v>2</v>
      </c>
      <c r="C3" s="30" t="s">
        <v>3</v>
      </c>
      <c r="D3" s="8" t="s">
        <v>4</v>
      </c>
      <c r="E3" s="8" t="s">
        <v>5</v>
      </c>
      <c r="F3" s="8" t="s">
        <v>6</v>
      </c>
      <c r="G3" s="10" t="s">
        <v>7</v>
      </c>
    </row>
    <row r="4" spans="1:7" ht="65.099999999999994" customHeight="1">
      <c r="A4" s="42" t="s">
        <v>8</v>
      </c>
      <c r="B4" s="43">
        <v>0.5</v>
      </c>
      <c r="C4" s="20">
        <f>50*0.7</f>
        <v>35</v>
      </c>
      <c r="D4" s="23" t="s">
        <v>9</v>
      </c>
      <c r="E4" s="4">
        <v>0.7</v>
      </c>
      <c r="F4" s="2" t="s">
        <v>10</v>
      </c>
      <c r="G4" s="5" t="s">
        <v>11</v>
      </c>
    </row>
    <row r="5" spans="1:7" ht="41.45" customHeight="1">
      <c r="A5" s="34"/>
      <c r="B5" s="44"/>
      <c r="C5" s="20">
        <f>50*0.16</f>
        <v>8</v>
      </c>
      <c r="D5" s="23" t="s">
        <v>12</v>
      </c>
      <c r="E5" s="4">
        <v>0.16</v>
      </c>
      <c r="F5" s="2" t="s">
        <v>13</v>
      </c>
      <c r="G5" s="6" t="s">
        <v>14</v>
      </c>
    </row>
    <row r="6" spans="1:7" ht="39" customHeight="1">
      <c r="A6" s="34"/>
      <c r="B6" s="44"/>
      <c r="C6" s="20">
        <f>50*0.14</f>
        <v>7.0000000000000009</v>
      </c>
      <c r="D6" s="23" t="s">
        <v>15</v>
      </c>
      <c r="E6" s="4">
        <v>0.14000000000000001</v>
      </c>
      <c r="F6" s="3" t="s">
        <v>16</v>
      </c>
      <c r="G6" s="6" t="s">
        <v>17</v>
      </c>
    </row>
    <row r="7" spans="1:7" ht="39" customHeight="1">
      <c r="A7" s="16" t="s">
        <v>18</v>
      </c>
      <c r="B7" s="21">
        <v>0.1</v>
      </c>
      <c r="C7" s="20">
        <v>10</v>
      </c>
      <c r="D7" s="24"/>
      <c r="E7" s="17"/>
      <c r="F7" s="2" t="s">
        <v>19</v>
      </c>
      <c r="G7" s="6" t="s">
        <v>20</v>
      </c>
    </row>
    <row r="8" spans="1:7" ht="39" customHeight="1">
      <c r="A8" s="16" t="s">
        <v>21</v>
      </c>
      <c r="B8" s="21">
        <v>0.05</v>
      </c>
      <c r="C8" s="20">
        <v>5</v>
      </c>
      <c r="D8" s="24"/>
      <c r="E8" s="1"/>
      <c r="F8" s="2" t="s">
        <v>10</v>
      </c>
      <c r="G8" s="6" t="s">
        <v>22</v>
      </c>
    </row>
    <row r="9" spans="1:7" ht="37.5" customHeight="1">
      <c r="A9" s="9" t="s">
        <v>23</v>
      </c>
      <c r="B9" s="22">
        <v>0.05</v>
      </c>
      <c r="C9" s="20">
        <v>5</v>
      </c>
      <c r="D9" s="25"/>
      <c r="E9" s="1"/>
      <c r="F9" s="2" t="s">
        <v>24</v>
      </c>
      <c r="G9" s="11" t="s">
        <v>25</v>
      </c>
    </row>
    <row r="10" spans="1:7" ht="24.95" customHeight="1">
      <c r="A10" s="34" t="s">
        <v>26</v>
      </c>
      <c r="B10" s="36">
        <v>0.05</v>
      </c>
      <c r="C10" s="20">
        <f>5*0.2</f>
        <v>1</v>
      </c>
      <c r="D10" s="26" t="s">
        <v>27</v>
      </c>
      <c r="E10" s="12">
        <v>0.2</v>
      </c>
      <c r="F10" s="38" t="s">
        <v>28</v>
      </c>
      <c r="G10" s="31" t="s">
        <v>29</v>
      </c>
    </row>
    <row r="11" spans="1:7" ht="24.95" customHeight="1">
      <c r="A11" s="34"/>
      <c r="B11" s="36"/>
      <c r="C11" s="20">
        <f>5*0.4</f>
        <v>2</v>
      </c>
      <c r="D11" s="26" t="s">
        <v>30</v>
      </c>
      <c r="E11" s="15">
        <v>0.4</v>
      </c>
      <c r="F11" s="38"/>
      <c r="G11" s="32"/>
    </row>
    <row r="12" spans="1:7" ht="30.75">
      <c r="A12" s="35"/>
      <c r="B12" s="37"/>
      <c r="C12" s="20">
        <f>5*0.4</f>
        <v>2</v>
      </c>
      <c r="D12" s="26" t="s">
        <v>31</v>
      </c>
      <c r="E12" s="15">
        <v>0.4</v>
      </c>
      <c r="F12" s="39"/>
      <c r="G12" s="33"/>
    </row>
    <row r="13" spans="1:7" ht="30.75">
      <c r="A13" s="42" t="s">
        <v>32</v>
      </c>
      <c r="B13" s="45">
        <v>0.1</v>
      </c>
      <c r="C13" s="20">
        <f>10*0.4</f>
        <v>4</v>
      </c>
      <c r="D13" s="26" t="s">
        <v>33</v>
      </c>
      <c r="E13" s="15">
        <v>0.4</v>
      </c>
      <c r="F13" s="47" t="s">
        <v>34</v>
      </c>
      <c r="G13" s="50" t="s">
        <v>35</v>
      </c>
    </row>
    <row r="14" spans="1:7" ht="30.75">
      <c r="A14" s="34"/>
      <c r="B14" s="36"/>
      <c r="C14" s="20">
        <f>10*0.4</f>
        <v>4</v>
      </c>
      <c r="D14" s="26" t="s">
        <v>36</v>
      </c>
      <c r="E14" s="15">
        <v>0.4</v>
      </c>
      <c r="F14" s="48"/>
      <c r="G14" s="51"/>
    </row>
    <row r="15" spans="1:7" ht="30.75">
      <c r="A15" s="35"/>
      <c r="B15" s="46"/>
      <c r="C15" s="20">
        <f>10*0.2</f>
        <v>2</v>
      </c>
      <c r="D15" s="27" t="s">
        <v>37</v>
      </c>
      <c r="E15" s="15">
        <v>0.2</v>
      </c>
      <c r="F15" s="49"/>
      <c r="G15" s="52"/>
    </row>
    <row r="16" spans="1:7" ht="15" customHeight="1">
      <c r="A16" s="53" t="s">
        <v>38</v>
      </c>
      <c r="B16" s="45">
        <v>0.15</v>
      </c>
      <c r="C16" s="61">
        <f>15*0.2</f>
        <v>3</v>
      </c>
      <c r="D16" s="58" t="s">
        <v>39</v>
      </c>
      <c r="E16" s="59">
        <v>0.2</v>
      </c>
      <c r="F16" s="56" t="s">
        <v>40</v>
      </c>
      <c r="G16" s="50" t="s">
        <v>41</v>
      </c>
    </row>
    <row r="17" spans="1:7">
      <c r="A17" s="42"/>
      <c r="B17" s="45"/>
      <c r="C17" s="62"/>
      <c r="D17" s="58"/>
      <c r="E17" s="60"/>
      <c r="F17" s="56"/>
      <c r="G17" s="51"/>
    </row>
    <row r="18" spans="1:7">
      <c r="A18" s="42"/>
      <c r="B18" s="45"/>
      <c r="C18" s="20">
        <f>15*0.4</f>
        <v>6</v>
      </c>
      <c r="D18" s="28" t="s">
        <v>42</v>
      </c>
      <c r="E18" s="18">
        <v>0.4</v>
      </c>
      <c r="F18" s="56"/>
      <c r="G18" s="51"/>
    </row>
    <row r="19" spans="1:7" ht="33" customHeight="1">
      <c r="A19" s="54"/>
      <c r="B19" s="55"/>
      <c r="C19" s="20">
        <f>15*0.4</f>
        <v>6</v>
      </c>
      <c r="D19" s="29" t="s">
        <v>43</v>
      </c>
      <c r="E19" s="19">
        <v>0.4</v>
      </c>
      <c r="F19" s="57"/>
      <c r="G19" s="51"/>
    </row>
    <row r="20" spans="1:7">
      <c r="G20" s="63"/>
    </row>
    <row r="21" spans="1:7">
      <c r="G21" s="64"/>
    </row>
  </sheetData>
  <mergeCells count="18">
    <mergeCell ref="G16:G19"/>
    <mergeCell ref="A13:A15"/>
    <mergeCell ref="B13:B15"/>
    <mergeCell ref="F13:F15"/>
    <mergeCell ref="G13:G15"/>
    <mergeCell ref="A16:A19"/>
    <mergeCell ref="B16:B19"/>
    <mergeCell ref="F16:F19"/>
    <mergeCell ref="D16:D17"/>
    <mergeCell ref="E16:E17"/>
    <mergeCell ref="C16:C17"/>
    <mergeCell ref="G10:G12"/>
    <mergeCell ref="A10:A12"/>
    <mergeCell ref="B10:B12"/>
    <mergeCell ref="F10:F12"/>
    <mergeCell ref="A2:F2"/>
    <mergeCell ref="A4:A6"/>
    <mergeCell ref="B4:B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D05E3E-26C3-4037-832C-D621CBBD95D2}"/>
</file>

<file path=customXml/itemProps2.xml><?xml version="1.0" encoding="utf-8"?>
<ds:datastoreItem xmlns:ds="http://schemas.openxmlformats.org/officeDocument/2006/customXml" ds:itemID="{542AC0B4-A9FB-4148-96C7-5B9547CB1CBA}"/>
</file>

<file path=customXml/itemProps3.xml><?xml version="1.0" encoding="utf-8"?>
<ds:datastoreItem xmlns:ds="http://schemas.openxmlformats.org/officeDocument/2006/customXml" ds:itemID="{28B89D17-9BA0-4D2B-9DB9-4C46EC0759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Mylène JOUBERT RANSAY</cp:lastModifiedBy>
  <cp:revision/>
  <dcterms:created xsi:type="dcterms:W3CDTF">2006-09-16T00:00:00Z</dcterms:created>
  <dcterms:modified xsi:type="dcterms:W3CDTF">2026-01-22T15:19:58Z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