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https://cnous-my.sharepoint.com/personal/fougeray_cnous_fr/Documents/Bureau/AO 2026 Légumes et volaille/"/>
    </mc:Choice>
  </mc:AlternateContent>
  <xr:revisionPtr revIDLastSave="117" documentId="8_{BA7FD69D-821D-4D10-8763-52012798A795}" xr6:coauthVersionLast="47" xr6:coauthVersionMax="47" xr10:uidLastSave="{38E8CC16-86C1-49CF-B619-3038118C8ECB}"/>
  <bookViews>
    <workbookView xWindow="28680" yWindow="-120" windowWidth="29040" windowHeight="15720" xr2:uid="{00000000-000D-0000-FFFF-FFFF00000000}"/>
  </bookViews>
  <sheets>
    <sheet name="Dinde et autres volailles" sheetId="10" r:id="rId1"/>
  </sheets>
  <definedNames>
    <definedName name="_xlnm._FilterDatabase" localSheetId="0" hidden="1">'Dinde et autres volailles'!$A$2:$AA$23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5" i="10" l="1"/>
  <c r="X25" i="10"/>
  <c r="X4" i="10"/>
  <c r="Z4" i="10" s="1"/>
  <c r="X5" i="10"/>
  <c r="Z5" i="10" s="1"/>
  <c r="X6" i="10"/>
  <c r="Z6" i="10" s="1"/>
  <c r="X7" i="10"/>
  <c r="Z7" i="10" s="1"/>
  <c r="X8" i="10"/>
  <c r="Z8" i="10" s="1"/>
  <c r="X9" i="10"/>
  <c r="Z9" i="10" s="1"/>
  <c r="X10" i="10"/>
  <c r="Z10" i="10" s="1"/>
  <c r="X11" i="10"/>
  <c r="Z11" i="10" s="1"/>
  <c r="X12" i="10"/>
  <c r="Z12" i="10" s="1"/>
  <c r="X13" i="10"/>
  <c r="Z13" i="10" s="1"/>
  <c r="X14" i="10"/>
  <c r="Z14" i="10" s="1"/>
  <c r="X15" i="10"/>
  <c r="Z15" i="10" s="1"/>
  <c r="X16" i="10"/>
  <c r="Z16" i="10" s="1"/>
  <c r="X17" i="10"/>
  <c r="Z17" i="10" s="1"/>
  <c r="X18" i="10"/>
  <c r="Z18" i="10" s="1"/>
  <c r="X19" i="10"/>
  <c r="Z19" i="10" s="1"/>
  <c r="X20" i="10"/>
  <c r="Z20" i="10" s="1"/>
  <c r="X21" i="10"/>
  <c r="Z21" i="10" s="1"/>
  <c r="X22" i="10"/>
  <c r="Z22" i="10" s="1"/>
  <c r="X23" i="10"/>
  <c r="Z23" i="10" s="1"/>
  <c r="X3" i="10" l="1"/>
  <c r="Z3" i="10" l="1"/>
</calcChain>
</file>

<file path=xl/sharedStrings.xml><?xml version="1.0" encoding="utf-8"?>
<sst xmlns="http://schemas.openxmlformats.org/spreadsheetml/2006/main" count="134" uniqueCount="97">
  <si>
    <t>BORDEREAU DE PRIX UNITAIRES (B.P.U.)_AOO_2026003</t>
  </si>
  <si>
    <t>N° article</t>
  </si>
  <si>
    <r>
      <t xml:space="preserve">Libellé produit 
</t>
    </r>
    <r>
      <rPr>
        <b/>
        <sz val="11"/>
        <color indexed="8"/>
        <rFont val="Arial"/>
        <family val="2"/>
      </rPr>
      <t>NB : Les poids/quantités indiqués dans les libellés sont des valeurs souhaitées (environ)</t>
    </r>
  </si>
  <si>
    <r>
      <t>Quantités prévisionnelles sur 12 mois (exprimée dans l'unité de la colonne H)</t>
    </r>
    <r>
      <rPr>
        <b/>
        <sz val="12"/>
        <color rgb="FFFF0000"/>
        <rFont val="Arial"/>
        <family val="2"/>
      </rPr>
      <t xml:space="preserve"> </t>
    </r>
    <r>
      <rPr>
        <sz val="11"/>
        <color theme="1"/>
        <rFont val="Calibri"/>
        <family val="2"/>
        <scheme val="minor"/>
      </rPr>
      <t/>
    </r>
  </si>
  <si>
    <t>Unité</t>
  </si>
  <si>
    <t xml:space="preserve">Indice ITAVI
</t>
  </si>
  <si>
    <t>Dénomination de vente</t>
  </si>
  <si>
    <t>Référence fournisseur</t>
  </si>
  <si>
    <t>Marque</t>
  </si>
  <si>
    <t>SIQO à préciser</t>
  </si>
  <si>
    <t>Type de conditionnement de vente (sous atmosphère, sous vide, vrac,…)</t>
  </si>
  <si>
    <t>Nombre total d'unités dans le type de conditionnement (ex : x10 pièces)</t>
  </si>
  <si>
    <t>DLC à livraison</t>
  </si>
  <si>
    <r>
      <rPr>
        <b/>
        <sz val="12"/>
        <color rgb="FF000000"/>
        <rFont val="Arial"/>
      </rPr>
      <t xml:space="preserve">Unité/poids minimum de commande
</t>
    </r>
    <r>
      <rPr>
        <b/>
        <sz val="12"/>
        <color rgb="FFFF0000"/>
        <rFont val="Arial"/>
      </rPr>
      <t>(ne pas inscrire de symbole)</t>
    </r>
  </si>
  <si>
    <t xml:space="preserve">Contraintes logistiques :
Précommandes
 en nb de jours
</t>
  </si>
  <si>
    <t>Poids brut du conditionnement en kg</t>
  </si>
  <si>
    <r>
      <rPr>
        <b/>
        <sz val="12"/>
        <color rgb="FF000000"/>
        <rFont val="Arial"/>
      </rPr>
      <t xml:space="preserve">Poids net du conditionnement en kg
</t>
    </r>
    <r>
      <rPr>
        <b/>
        <sz val="12"/>
        <color rgb="FFFF0000"/>
        <rFont val="Arial"/>
      </rPr>
      <t>(ne pas inscrire de symbole)</t>
    </r>
  </si>
  <si>
    <t>Indiquer lieu(x) de naissance</t>
  </si>
  <si>
    <t>Indiquer lieu(x) d'élevage</t>
  </si>
  <si>
    <t>Indiquer lieu(x) d'abattage</t>
  </si>
  <si>
    <t>Indiquer lieu(x) de découpe</t>
  </si>
  <si>
    <t>Indiquer lieu(x) de transformation</t>
  </si>
  <si>
    <t>EAN 13</t>
  </si>
  <si>
    <r>
      <t xml:space="preserve">Prix HT en € par rapport à l'unité de référence des quantités prévisionnelles (colonne C)
Frais de livraison inclus
4 chiffres après la virgule
 </t>
    </r>
    <r>
      <rPr>
        <b/>
        <sz val="12"/>
        <color rgb="FFFF0000"/>
        <rFont val="Arial"/>
        <family val="2"/>
      </rPr>
      <t>(ne pas inscrire le symbole euro)</t>
    </r>
  </si>
  <si>
    <t>Montant HT en €</t>
  </si>
  <si>
    <t>TVA en %</t>
  </si>
  <si>
    <t>Montant TTC en €</t>
  </si>
  <si>
    <t>CODE BNA
Réservé à la Centrale Achats</t>
  </si>
  <si>
    <t>001</t>
  </si>
  <si>
    <t xml:space="preserve">Canard cuisse 280/330 g </t>
  </si>
  <si>
    <t>KG</t>
  </si>
  <si>
    <t>Canard à rôtir</t>
  </si>
  <si>
    <t>ADVL000019</t>
  </si>
  <si>
    <t>002</t>
  </si>
  <si>
    <t>Canard filet 350 g env</t>
  </si>
  <si>
    <t>ADVL000080</t>
  </si>
  <si>
    <t>003</t>
  </si>
  <si>
    <t xml:space="preserve">Canard manchon ébouté 120/140 g 
</t>
  </si>
  <si>
    <t>ADVL000022</t>
  </si>
  <si>
    <t>004</t>
  </si>
  <si>
    <t xml:space="preserve">Canard sauté cuisse 40/60 g  x2,5 kg </t>
  </si>
  <si>
    <t>ADVL000023</t>
  </si>
  <si>
    <t>005</t>
  </si>
  <si>
    <t xml:space="preserve">Canette cuisse 160/200 g </t>
  </si>
  <si>
    <t>ADVL000020</t>
  </si>
  <si>
    <t>006</t>
  </si>
  <si>
    <t xml:space="preserve">Coquelet 1/2 PAC 250/300g  </t>
  </si>
  <si>
    <t>RNM Coq (effilé) France Standard</t>
  </si>
  <si>
    <t>ADVL000025</t>
  </si>
  <si>
    <t>007</t>
  </si>
  <si>
    <t xml:space="preserve">Coquelet PAC entier 450/500 g </t>
  </si>
  <si>
    <t>ADVL000026</t>
  </si>
  <si>
    <t>008</t>
  </si>
  <si>
    <t xml:space="preserve">Dinde brochette pure viande 120/140 g 
</t>
  </si>
  <si>
    <t>Dinde</t>
  </si>
  <si>
    <t>ADVL013762</t>
  </si>
  <si>
    <t>009</t>
  </si>
  <si>
    <t xml:space="preserve">Dinde émincé blanquette 30 g env x2 kg  
</t>
  </si>
  <si>
    <t>ADVL000076</t>
  </si>
  <si>
    <t>010</t>
  </si>
  <si>
    <t xml:space="preserve">Dinde émincé cuisse  30 g  env x2 kg  
</t>
  </si>
  <si>
    <t>ADVL000069</t>
  </si>
  <si>
    <t>011</t>
  </si>
  <si>
    <t xml:space="preserve">Dinde escalope 120g  env x1,2 kg </t>
  </si>
  <si>
    <t>ADVL000029</t>
  </si>
  <si>
    <t>012</t>
  </si>
  <si>
    <t xml:space="preserve">Dinde extra tendre sauté 50/70 g  x2 kg 
</t>
  </si>
  <si>
    <t>B000044023</t>
  </si>
  <si>
    <t>013</t>
  </si>
  <si>
    <t xml:space="preserve"> Dinde extra tendre émincé blanquette 30 g env  x2 kg
</t>
  </si>
  <si>
    <t>B000039681</t>
  </si>
  <si>
    <t>014</t>
  </si>
  <si>
    <t xml:space="preserve">Dinde extra tendre émincé filet  30 g env x2,5kg
</t>
  </si>
  <si>
    <t>B000039682</t>
  </si>
  <si>
    <t>015</t>
  </si>
  <si>
    <t xml:space="preserve">Dinde filet  1,2/2,2 kg </t>
  </si>
  <si>
    <t>ADVL000030</t>
  </si>
  <si>
    <t>016</t>
  </si>
  <si>
    <t xml:space="preserve">Dinde osso bucco 120/160 g 
</t>
  </si>
  <si>
    <t>ADVL000032</t>
  </si>
  <si>
    <t>017</t>
  </si>
  <si>
    <t xml:space="preserve">Dinde rôti  50/50 1,9/2,2 kg </t>
  </si>
  <si>
    <t>ADVL000034</t>
  </si>
  <si>
    <t>018</t>
  </si>
  <si>
    <t xml:space="preserve">Dinde sauté 50/70 g  x 2 kg 
</t>
  </si>
  <si>
    <t>ADVL000035</t>
  </si>
  <si>
    <t>019</t>
  </si>
  <si>
    <t xml:space="preserve">Pintade cuisse déjointée 180/200 g </t>
  </si>
  <si>
    <t>Pintade</t>
  </si>
  <si>
    <t>ADVL000042</t>
  </si>
  <si>
    <t>020</t>
  </si>
  <si>
    <t xml:space="preserve">Pintade PAC classe A 1/1,2 kg </t>
  </si>
  <si>
    <t>ADVL000043</t>
  </si>
  <si>
    <t>021</t>
  </si>
  <si>
    <t xml:space="preserve">Pintade Suprême 160 à 180 g  </t>
  </si>
  <si>
    <t>ADVL000044</t>
  </si>
  <si>
    <t>Remise catalogue consentie par le candidat en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</si>
</sst>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??\ _€_-;_-@_-"/>
    <numFmt numFmtId="165" formatCode="#,##0.0000\ &quot;€&quot;"/>
    <numFmt numFmtId="166" formatCode="#,##0\ &quot;€&quot;"/>
    <numFmt numFmtId="167" formatCode="#,##0.0000"/>
  </numFmts>
  <fonts count="28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2"/>
      <color rgb="FFFF0000"/>
      <name val="Arial"/>
      <family val="2"/>
    </font>
    <font>
      <b/>
      <sz val="11"/>
      <name val="Calibri Light"/>
      <family val="2"/>
    </font>
    <font>
      <sz val="11"/>
      <name val="Calibri Light"/>
      <family val="2"/>
    </font>
    <font>
      <sz val="11"/>
      <color rgb="FF000000"/>
      <name val="Calibri Light"/>
      <family val="2"/>
    </font>
    <font>
      <b/>
      <sz val="11"/>
      <color rgb="FF00B0F0"/>
      <name val="Calibri Light"/>
      <family val="2"/>
    </font>
    <font>
      <sz val="11"/>
      <color rgb="FFFF0000"/>
      <name val="Calibri Light"/>
      <family val="2"/>
    </font>
    <font>
      <sz val="11"/>
      <color theme="1"/>
      <name val="Calibri Light"/>
      <family val="2"/>
    </font>
    <font>
      <sz val="10"/>
      <color rgb="FF000000"/>
      <name val="Calibri Light"/>
      <family val="2"/>
    </font>
    <font>
      <b/>
      <sz val="16"/>
      <name val="Arial"/>
      <family val="2"/>
    </font>
    <font>
      <b/>
      <sz val="12"/>
      <color rgb="FF000000"/>
      <name val="Arial"/>
    </font>
    <font>
      <b/>
      <sz val="12"/>
      <color rgb="FFFF0000"/>
      <name val="Arial"/>
    </font>
    <font>
      <b/>
      <sz val="12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0" fontId="2" fillId="0" borderId="0"/>
    <xf numFmtId="9" fontId="2" fillId="0" borderId="0" applyFont="0" applyFill="0" applyBorder="0" applyAlignment="0" applyProtection="0"/>
  </cellStyleXfs>
  <cellXfs count="47">
    <xf numFmtId="0" fontId="0" fillId="0" borderId="0" xfId="0"/>
    <xf numFmtId="0" fontId="7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center" vertical="center" wrapText="1"/>
    </xf>
    <xf numFmtId="164" fontId="7" fillId="3" borderId="0" xfId="0" applyNumberFormat="1" applyFont="1" applyFill="1" applyAlignment="1">
      <alignment horizontal="center" vertical="center" wrapText="1"/>
    </xf>
    <xf numFmtId="0" fontId="9" fillId="3" borderId="0" xfId="0" applyFont="1" applyFill="1" applyAlignment="1">
      <alignment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1" fontId="13" fillId="4" borderId="5" xfId="5" applyNumberFormat="1" applyFont="1" applyFill="1" applyBorder="1" applyAlignment="1">
      <alignment horizontal="center" vertical="center" wrapText="1" readingOrder="1"/>
    </xf>
    <xf numFmtId="1" fontId="13" fillId="4" borderId="6" xfId="5" applyNumberFormat="1" applyFont="1" applyFill="1" applyBorder="1" applyAlignment="1">
      <alignment horizontal="center" vertical="center" wrapText="1" readingOrder="1"/>
    </xf>
    <xf numFmtId="0" fontId="13" fillId="4" borderId="6" xfId="5" applyFont="1" applyFill="1" applyBorder="1" applyAlignment="1">
      <alignment horizontal="center" vertical="center" wrapText="1" readingOrder="1"/>
    </xf>
    <xf numFmtId="1" fontId="13" fillId="4" borderId="7" xfId="5" applyNumberFormat="1" applyFont="1" applyFill="1" applyBorder="1" applyAlignment="1">
      <alignment horizontal="center" vertical="center" wrapText="1" readingOrder="1"/>
    </xf>
    <xf numFmtId="0" fontId="13" fillId="4" borderId="9" xfId="5" applyFont="1" applyFill="1" applyBorder="1" applyAlignment="1">
      <alignment horizontal="center" vertical="center" wrapText="1" readingOrder="1"/>
    </xf>
    <xf numFmtId="164" fontId="8" fillId="3" borderId="4" xfId="1" applyNumberFormat="1" applyFont="1" applyFill="1" applyBorder="1" applyAlignment="1">
      <alignment horizontal="right" vertical="center"/>
    </xf>
    <xf numFmtId="0" fontId="13" fillId="4" borderId="10" xfId="5" applyFont="1" applyFill="1" applyBorder="1" applyAlignment="1">
      <alignment horizontal="center" vertical="center" wrapText="1" readingOrder="1"/>
    </xf>
    <xf numFmtId="0" fontId="6" fillId="3" borderId="0" xfId="0" applyFont="1" applyFill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165" fontId="17" fillId="5" borderId="3" xfId="2" applyNumberFormat="1" applyFont="1" applyFill="1" applyBorder="1" applyAlignment="1">
      <alignment horizontal="center" vertical="center" wrapText="1"/>
    </xf>
    <xf numFmtId="10" fontId="17" fillId="5" borderId="4" xfId="3" applyNumberFormat="1" applyFont="1" applyFill="1" applyBorder="1" applyAlignment="1">
      <alignment horizontal="center" vertical="center" wrapText="1"/>
    </xf>
    <xf numFmtId="165" fontId="17" fillId="5" borderId="4" xfId="3" applyNumberFormat="1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vertical="center"/>
    </xf>
    <xf numFmtId="0" fontId="18" fillId="3" borderId="8" xfId="0" applyFont="1" applyFill="1" applyBorder="1" applyAlignment="1">
      <alignment vertical="center" wrapText="1"/>
    </xf>
    <xf numFmtId="0" fontId="19" fillId="3" borderId="11" xfId="0" applyFont="1" applyFill="1" applyBorder="1" applyAlignment="1">
      <alignment vertical="center" wrapText="1"/>
    </xf>
    <xf numFmtId="0" fontId="19" fillId="3" borderId="3" xfId="0" applyFont="1" applyFill="1" applyBorder="1" applyAlignment="1">
      <alignment vertical="center" wrapText="1"/>
    </xf>
    <xf numFmtId="0" fontId="18" fillId="3" borderId="3" xfId="0" applyFont="1" applyFill="1" applyBorder="1" applyAlignment="1">
      <alignment vertical="center" wrapText="1"/>
    </xf>
    <xf numFmtId="0" fontId="19" fillId="3" borderId="3" xfId="0" quotePrefix="1" applyFont="1" applyFill="1" applyBorder="1" applyAlignment="1">
      <alignment vertical="center" wrapText="1"/>
    </xf>
    <xf numFmtId="0" fontId="21" fillId="3" borderId="11" xfId="0" applyFont="1" applyFill="1" applyBorder="1" applyAlignment="1">
      <alignment vertical="center" wrapText="1"/>
    </xf>
    <xf numFmtId="0" fontId="21" fillId="3" borderId="3" xfId="0" applyFont="1" applyFill="1" applyBorder="1" applyAlignment="1">
      <alignment vertical="center" wrapText="1"/>
    </xf>
    <xf numFmtId="0" fontId="21" fillId="3" borderId="3" xfId="0" quotePrefix="1" applyFont="1" applyFill="1" applyBorder="1" applyAlignment="1">
      <alignment vertical="center" wrapText="1"/>
    </xf>
    <xf numFmtId="0" fontId="22" fillId="3" borderId="3" xfId="0" applyFont="1" applyFill="1" applyBorder="1" applyAlignment="1">
      <alignment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vertical="center"/>
    </xf>
    <xf numFmtId="49" fontId="10" fillId="5" borderId="2" xfId="0" applyNumberFormat="1" applyFont="1" applyFill="1" applyBorder="1" applyAlignment="1">
      <alignment vertical="center" wrapText="1"/>
    </xf>
    <xf numFmtId="0" fontId="27" fillId="4" borderId="6" xfId="5" applyFont="1" applyFill="1" applyBorder="1" applyAlignment="1">
      <alignment horizontal="center" vertical="center" wrapText="1" readingOrder="1"/>
    </xf>
    <xf numFmtId="167" fontId="20" fillId="3" borderId="3" xfId="0" applyNumberFormat="1" applyFont="1" applyFill="1" applyBorder="1" applyAlignment="1">
      <alignment vertical="center" wrapText="1"/>
    </xf>
    <xf numFmtId="167" fontId="20" fillId="3" borderId="3" xfId="0" applyNumberFormat="1" applyFont="1" applyFill="1" applyBorder="1" applyAlignment="1">
      <alignment horizontal="right" vertical="center" wrapText="1"/>
    </xf>
    <xf numFmtId="166" fontId="6" fillId="2" borderId="1" xfId="6" applyNumberFormat="1" applyFont="1" applyFill="1" applyBorder="1" applyAlignment="1">
      <alignment horizontal="left" vertical="center" wrapText="1"/>
    </xf>
    <xf numFmtId="166" fontId="6" fillId="2" borderId="13" xfId="6" applyNumberFormat="1" applyFont="1" applyFill="1" applyBorder="1" applyAlignment="1">
      <alignment horizontal="left" vertical="center" wrapText="1"/>
    </xf>
    <xf numFmtId="166" fontId="6" fillId="2" borderId="12" xfId="6" applyNumberFormat="1" applyFont="1" applyFill="1" applyBorder="1" applyAlignment="1">
      <alignment horizontal="left" vertical="center" wrapText="1"/>
    </xf>
    <xf numFmtId="165" fontId="6" fillId="3" borderId="0" xfId="0" applyNumberFormat="1" applyFont="1" applyFill="1" applyAlignment="1">
      <alignment vertical="center" wrapText="1"/>
    </xf>
  </cellXfs>
  <cellStyles count="8">
    <cellStyle name="Milliers" xfId="1" builtinId="3"/>
    <cellStyle name="Monétaire" xfId="2" builtinId="4"/>
    <cellStyle name="Normal" xfId="0" builtinId="0"/>
    <cellStyle name="Normal 2" xfId="4" xr:uid="{00000000-0005-0000-0000-000003000000}"/>
    <cellStyle name="Normal 3 2" xfId="5" xr:uid="{00000000-0005-0000-0000-000004000000}"/>
    <cellStyle name="Normal 6" xfId="6" xr:uid="{00000000-0005-0000-0000-000005000000}"/>
    <cellStyle name="Pourcentage" xfId="3" builtinId="5"/>
    <cellStyle name="Pourcentage 2 2" xfId="7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A27"/>
  <sheetViews>
    <sheetView tabSelected="1" zoomScale="70" zoomScaleNormal="70" workbookViewId="0">
      <selection activeCell="Y32" sqref="Y32"/>
    </sheetView>
  </sheetViews>
  <sheetFormatPr defaultColWidth="11.42578125" defaultRowHeight="15" customHeight="1"/>
  <cols>
    <col min="1" max="1" width="7.5703125" style="1" customWidth="1"/>
    <col min="2" max="2" width="49.5703125" style="10" customWidth="1"/>
    <col min="3" max="3" width="20.5703125" style="2" customWidth="1"/>
    <col min="4" max="4" width="14.5703125" style="2" customWidth="1"/>
    <col min="5" max="5" width="19.42578125" style="1" customWidth="1"/>
    <col min="6" max="6" width="46.140625" style="1" customWidth="1"/>
    <col min="7" max="7" width="22" style="1" customWidth="1"/>
    <col min="8" max="8" width="22.5703125" style="1" customWidth="1"/>
    <col min="9" max="9" width="23.42578125" style="1" customWidth="1"/>
    <col min="10" max="10" width="22.28515625" style="1" customWidth="1"/>
    <col min="11" max="15" width="20.85546875" style="1" customWidth="1"/>
    <col min="16" max="16" width="24.5703125" style="1" customWidth="1"/>
    <col min="17" max="17" width="20.85546875" style="1" customWidth="1"/>
    <col min="18" max="18" width="15.5703125" style="1" customWidth="1"/>
    <col min="19" max="19" width="15" style="1" customWidth="1"/>
    <col min="20" max="20" width="16" style="1" customWidth="1"/>
    <col min="21" max="21" width="18.28515625" style="1" customWidth="1"/>
    <col min="22" max="22" width="23.7109375" style="1" customWidth="1"/>
    <col min="23" max="23" width="27.28515625" style="1" customWidth="1"/>
    <col min="24" max="24" width="29.5703125" style="1" bestFit="1" customWidth="1"/>
    <col min="25" max="25" width="24.140625" style="1" bestFit="1" customWidth="1"/>
    <col min="26" max="26" width="19.42578125" style="1" bestFit="1" customWidth="1"/>
    <col min="27" max="27" width="24.140625" style="1" bestFit="1" customWidth="1"/>
    <col min="28" max="28" width="27.5703125" style="1" customWidth="1"/>
    <col min="29" max="16384" width="11.42578125" style="1"/>
  </cols>
  <sheetData>
    <row r="1" spans="1:27" ht="36" customHeight="1">
      <c r="A1" s="38" t="s">
        <v>0</v>
      </c>
      <c r="B1" s="18"/>
      <c r="C1" s="3"/>
      <c r="D1" s="3"/>
    </row>
    <row r="2" spans="1:27" s="4" customFormat="1" ht="152.25">
      <c r="A2" s="11" t="s">
        <v>1</v>
      </c>
      <c r="B2" s="12" t="s">
        <v>2</v>
      </c>
      <c r="C2" s="15" t="s">
        <v>3</v>
      </c>
      <c r="D2" s="12" t="s">
        <v>4</v>
      </c>
      <c r="E2" s="12" t="s">
        <v>5</v>
      </c>
      <c r="F2" s="17" t="s">
        <v>6</v>
      </c>
      <c r="G2" s="17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40" t="s">
        <v>13</v>
      </c>
      <c r="N2" s="13" t="s">
        <v>14</v>
      </c>
      <c r="O2" s="13" t="s">
        <v>15</v>
      </c>
      <c r="P2" s="40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3" t="s">
        <v>21</v>
      </c>
      <c r="V2" s="13" t="s">
        <v>22</v>
      </c>
      <c r="W2" s="13" t="s">
        <v>23</v>
      </c>
      <c r="X2" s="13" t="s">
        <v>24</v>
      </c>
      <c r="Y2" s="13" t="s">
        <v>25</v>
      </c>
      <c r="Z2" s="13" t="s">
        <v>26</v>
      </c>
      <c r="AA2" s="14" t="s">
        <v>27</v>
      </c>
    </row>
    <row r="3" spans="1:27" s="8" customFormat="1" ht="16.5">
      <c r="A3" s="39" t="s">
        <v>28</v>
      </c>
      <c r="B3" s="5" t="s">
        <v>29</v>
      </c>
      <c r="C3" s="16">
        <v>3800</v>
      </c>
      <c r="D3" s="7" t="s">
        <v>30</v>
      </c>
      <c r="E3" s="19" t="s">
        <v>31</v>
      </c>
      <c r="F3" s="26"/>
      <c r="G3" s="26"/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  <c r="S3" s="27"/>
      <c r="T3" s="27"/>
      <c r="U3" s="27"/>
      <c r="V3" s="29"/>
      <c r="W3" s="41"/>
      <c r="X3" s="20">
        <f>C3*W3</f>
        <v>0</v>
      </c>
      <c r="Y3" s="21">
        <v>5.5E-2</v>
      </c>
      <c r="Z3" s="22">
        <f t="shared" ref="Z3:Z23" si="0">X3*(1+Y3)</f>
        <v>0</v>
      </c>
      <c r="AA3" s="23" t="s">
        <v>32</v>
      </c>
    </row>
    <row r="4" spans="1:27" s="8" customFormat="1" ht="16.5">
      <c r="A4" s="39" t="s">
        <v>33</v>
      </c>
      <c r="B4" s="5" t="s">
        <v>34</v>
      </c>
      <c r="C4" s="16">
        <v>400</v>
      </c>
      <c r="D4" s="7" t="s">
        <v>30</v>
      </c>
      <c r="E4" s="19" t="s">
        <v>31</v>
      </c>
      <c r="F4" s="26"/>
      <c r="G4" s="26"/>
      <c r="H4" s="27"/>
      <c r="I4" s="27"/>
      <c r="J4" s="27"/>
      <c r="K4" s="27"/>
      <c r="L4" s="27"/>
      <c r="M4" s="27"/>
      <c r="N4" s="27"/>
      <c r="O4" s="27"/>
      <c r="P4" s="27"/>
      <c r="Q4" s="27"/>
      <c r="R4" s="28"/>
      <c r="S4" s="27"/>
      <c r="T4" s="27"/>
      <c r="U4" s="27"/>
      <c r="V4" s="29"/>
      <c r="W4" s="41"/>
      <c r="X4" s="20">
        <f>C4*W4</f>
        <v>0</v>
      </c>
      <c r="Y4" s="21">
        <v>5.5E-2</v>
      </c>
      <c r="Z4" s="22">
        <f t="shared" si="0"/>
        <v>0</v>
      </c>
      <c r="AA4" s="23" t="s">
        <v>35</v>
      </c>
    </row>
    <row r="5" spans="1:27" s="8" customFormat="1" ht="30.75">
      <c r="A5" s="39" t="s">
        <v>36</v>
      </c>
      <c r="B5" s="5" t="s">
        <v>37</v>
      </c>
      <c r="C5" s="16">
        <v>3400</v>
      </c>
      <c r="D5" s="7" t="s">
        <v>30</v>
      </c>
      <c r="E5" s="19" t="s">
        <v>31</v>
      </c>
      <c r="F5" s="26"/>
      <c r="G5" s="26"/>
      <c r="H5" s="27"/>
      <c r="I5" s="27"/>
      <c r="J5" s="27"/>
      <c r="K5" s="27"/>
      <c r="L5" s="27"/>
      <c r="M5" s="27"/>
      <c r="N5" s="27"/>
      <c r="O5" s="27"/>
      <c r="P5" s="27"/>
      <c r="Q5" s="27"/>
      <c r="R5" s="28"/>
      <c r="S5" s="27"/>
      <c r="T5" s="27"/>
      <c r="U5" s="27"/>
      <c r="V5" s="29"/>
      <c r="W5" s="41"/>
      <c r="X5" s="20">
        <f>C5*W5</f>
        <v>0</v>
      </c>
      <c r="Y5" s="21">
        <v>5.5E-2</v>
      </c>
      <c r="Z5" s="22">
        <f t="shared" si="0"/>
        <v>0</v>
      </c>
      <c r="AA5" s="24" t="s">
        <v>38</v>
      </c>
    </row>
    <row r="6" spans="1:27" s="8" customFormat="1">
      <c r="A6" s="39" t="s">
        <v>39</v>
      </c>
      <c r="B6" s="5" t="s">
        <v>40</v>
      </c>
      <c r="C6" s="16">
        <v>7500</v>
      </c>
      <c r="D6" s="6" t="s">
        <v>30</v>
      </c>
      <c r="E6" s="6" t="s">
        <v>31</v>
      </c>
      <c r="F6" s="30"/>
      <c r="G6" s="30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41"/>
      <c r="X6" s="20">
        <f>C6*W6</f>
        <v>0</v>
      </c>
      <c r="Y6" s="21">
        <v>5.5E-2</v>
      </c>
      <c r="Z6" s="22">
        <f t="shared" si="0"/>
        <v>0</v>
      </c>
      <c r="AA6" s="24" t="s">
        <v>41</v>
      </c>
    </row>
    <row r="7" spans="1:27" s="8" customFormat="1">
      <c r="A7" s="39" t="s">
        <v>42</v>
      </c>
      <c r="B7" s="5" t="s">
        <v>43</v>
      </c>
      <c r="C7" s="16">
        <v>20400</v>
      </c>
      <c r="D7" s="7" t="s">
        <v>30</v>
      </c>
      <c r="E7" s="19" t="s">
        <v>31</v>
      </c>
      <c r="F7" s="26"/>
      <c r="G7" s="26"/>
      <c r="H7" s="27"/>
      <c r="I7" s="27"/>
      <c r="J7" s="27"/>
      <c r="K7" s="27"/>
      <c r="L7" s="27"/>
      <c r="M7" s="27"/>
      <c r="N7" s="27"/>
      <c r="O7" s="27"/>
      <c r="P7" s="27"/>
      <c r="Q7" s="27"/>
      <c r="R7" s="28"/>
      <c r="S7" s="27"/>
      <c r="T7" s="27"/>
      <c r="U7" s="27"/>
      <c r="V7" s="29"/>
      <c r="W7" s="41"/>
      <c r="X7" s="20">
        <f>C7*W7</f>
        <v>0</v>
      </c>
      <c r="Y7" s="21">
        <v>5.5E-2</v>
      </c>
      <c r="Z7" s="22">
        <f t="shared" si="0"/>
        <v>0</v>
      </c>
      <c r="AA7" s="24" t="s">
        <v>44</v>
      </c>
    </row>
    <row r="8" spans="1:27" s="8" customFormat="1" ht="30.75">
      <c r="A8" s="39" t="s">
        <v>45</v>
      </c>
      <c r="B8" s="5" t="s">
        <v>46</v>
      </c>
      <c r="C8" s="16">
        <v>1050</v>
      </c>
      <c r="D8" s="7" t="s">
        <v>30</v>
      </c>
      <c r="E8" s="19" t="s">
        <v>47</v>
      </c>
      <c r="F8" s="26"/>
      <c r="G8" s="26"/>
      <c r="H8" s="27"/>
      <c r="I8" s="27"/>
      <c r="J8" s="27"/>
      <c r="K8" s="27"/>
      <c r="L8" s="27"/>
      <c r="M8" s="27"/>
      <c r="N8" s="27"/>
      <c r="O8" s="27"/>
      <c r="P8" s="27"/>
      <c r="Q8" s="33"/>
      <c r="R8" s="36"/>
      <c r="S8" s="36"/>
      <c r="T8" s="36"/>
      <c r="U8" s="36"/>
      <c r="V8" s="29"/>
      <c r="W8" s="41"/>
      <c r="X8" s="20">
        <f>C8*W8</f>
        <v>0</v>
      </c>
      <c r="Y8" s="21">
        <v>5.5E-2</v>
      </c>
      <c r="Z8" s="22">
        <f t="shared" si="0"/>
        <v>0</v>
      </c>
      <c r="AA8" s="23" t="s">
        <v>48</v>
      </c>
    </row>
    <row r="9" spans="1:27" s="8" customFormat="1" ht="30.75">
      <c r="A9" s="39" t="s">
        <v>49</v>
      </c>
      <c r="B9" s="5" t="s">
        <v>50</v>
      </c>
      <c r="C9" s="16">
        <v>500</v>
      </c>
      <c r="D9" s="7" t="s">
        <v>30</v>
      </c>
      <c r="E9" s="19" t="s">
        <v>47</v>
      </c>
      <c r="F9" s="26"/>
      <c r="G9" s="26"/>
      <c r="H9" s="27"/>
      <c r="I9" s="27"/>
      <c r="J9" s="27"/>
      <c r="K9" s="27"/>
      <c r="L9" s="27"/>
      <c r="M9" s="27"/>
      <c r="N9" s="27"/>
      <c r="O9" s="27"/>
      <c r="P9" s="27"/>
      <c r="Q9" s="33"/>
      <c r="R9" s="36"/>
      <c r="S9" s="36"/>
      <c r="T9" s="36"/>
      <c r="U9" s="36"/>
      <c r="V9" s="29"/>
      <c r="W9" s="41"/>
      <c r="X9" s="20">
        <f>C9*W9</f>
        <v>0</v>
      </c>
      <c r="Y9" s="21">
        <v>5.5E-2</v>
      </c>
      <c r="Z9" s="22">
        <f t="shared" si="0"/>
        <v>0</v>
      </c>
      <c r="AA9" s="23" t="s">
        <v>51</v>
      </c>
    </row>
    <row r="10" spans="1:27" s="8" customFormat="1" ht="30.75">
      <c r="A10" s="39" t="s">
        <v>52</v>
      </c>
      <c r="B10" s="5" t="s">
        <v>53</v>
      </c>
      <c r="C10" s="16">
        <v>15150</v>
      </c>
      <c r="D10" s="7" t="s">
        <v>30</v>
      </c>
      <c r="E10" s="6" t="s">
        <v>54</v>
      </c>
      <c r="F10" s="26"/>
      <c r="G10" s="26"/>
      <c r="H10" s="27"/>
      <c r="I10" s="27"/>
      <c r="J10" s="27"/>
      <c r="K10" s="27"/>
      <c r="L10" s="27"/>
      <c r="M10" s="27"/>
      <c r="N10" s="27"/>
      <c r="O10" s="27"/>
      <c r="P10" s="27"/>
      <c r="Q10" s="33"/>
      <c r="R10" s="36"/>
      <c r="S10" s="36"/>
      <c r="T10" s="36"/>
      <c r="U10" s="36"/>
      <c r="V10" s="29"/>
      <c r="W10" s="41"/>
      <c r="X10" s="20">
        <f>C10*W10</f>
        <v>0</v>
      </c>
      <c r="Y10" s="21">
        <v>5.5E-2</v>
      </c>
      <c r="Z10" s="22">
        <f t="shared" si="0"/>
        <v>0</v>
      </c>
      <c r="AA10" s="23" t="s">
        <v>55</v>
      </c>
    </row>
    <row r="11" spans="1:27" s="8" customFormat="1" ht="30.75">
      <c r="A11" s="39" t="s">
        <v>56</v>
      </c>
      <c r="B11" s="5" t="s">
        <v>57</v>
      </c>
      <c r="C11" s="16">
        <v>145350</v>
      </c>
      <c r="D11" s="7" t="s">
        <v>30</v>
      </c>
      <c r="E11" s="6" t="s">
        <v>54</v>
      </c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33"/>
      <c r="R11" s="36"/>
      <c r="S11" s="36"/>
      <c r="T11" s="36"/>
      <c r="U11" s="36"/>
      <c r="V11" s="29"/>
      <c r="W11" s="41"/>
      <c r="X11" s="20">
        <f>C11*W11</f>
        <v>0</v>
      </c>
      <c r="Y11" s="21">
        <v>5.5E-2</v>
      </c>
      <c r="Z11" s="22">
        <f t="shared" si="0"/>
        <v>0</v>
      </c>
      <c r="AA11" s="23" t="s">
        <v>58</v>
      </c>
    </row>
    <row r="12" spans="1:27" s="8" customFormat="1" ht="30.75">
      <c r="A12" s="39" t="s">
        <v>59</v>
      </c>
      <c r="B12" s="5" t="s">
        <v>60</v>
      </c>
      <c r="C12" s="16">
        <v>13000</v>
      </c>
      <c r="D12" s="7" t="s">
        <v>30</v>
      </c>
      <c r="E12" s="6" t="s">
        <v>54</v>
      </c>
      <c r="F12" s="26"/>
      <c r="G12" s="26"/>
      <c r="H12" s="27"/>
      <c r="I12" s="27"/>
      <c r="J12" s="27"/>
      <c r="K12" s="27"/>
      <c r="L12" s="27"/>
      <c r="M12" s="27"/>
      <c r="N12" s="27"/>
      <c r="O12" s="27"/>
      <c r="P12" s="27"/>
      <c r="Q12" s="33"/>
      <c r="R12" s="36"/>
      <c r="S12" s="36"/>
      <c r="T12" s="36"/>
      <c r="U12" s="27"/>
      <c r="V12" s="29"/>
      <c r="W12" s="41"/>
      <c r="X12" s="20">
        <f>C12*W12</f>
        <v>0</v>
      </c>
      <c r="Y12" s="21">
        <v>5.5E-2</v>
      </c>
      <c r="Z12" s="22">
        <f t="shared" si="0"/>
        <v>0</v>
      </c>
      <c r="AA12" s="25" t="s">
        <v>61</v>
      </c>
    </row>
    <row r="13" spans="1:27" ht="63.95" customHeight="1">
      <c r="A13" s="39" t="s">
        <v>62</v>
      </c>
      <c r="B13" s="5" t="s">
        <v>63</v>
      </c>
      <c r="C13" s="16">
        <v>37230</v>
      </c>
      <c r="D13" s="6" t="s">
        <v>30</v>
      </c>
      <c r="E13" s="6" t="s">
        <v>54</v>
      </c>
      <c r="F13" s="30"/>
      <c r="G13" s="30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2"/>
      <c r="W13" s="41"/>
      <c r="X13" s="20">
        <f>C13*W13</f>
        <v>0</v>
      </c>
      <c r="Y13" s="21">
        <v>5.5E-2</v>
      </c>
      <c r="Z13" s="22">
        <f t="shared" si="0"/>
        <v>0</v>
      </c>
      <c r="AA13" s="25" t="s">
        <v>64</v>
      </c>
    </row>
    <row r="14" spans="1:27" s="8" customFormat="1" ht="62.45" customHeight="1">
      <c r="A14" s="39" t="s">
        <v>65</v>
      </c>
      <c r="B14" s="5" t="s">
        <v>66</v>
      </c>
      <c r="C14" s="16">
        <v>17000</v>
      </c>
      <c r="D14" s="7" t="s">
        <v>30</v>
      </c>
      <c r="E14" s="19" t="s">
        <v>54</v>
      </c>
      <c r="F14" s="26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33"/>
      <c r="R14" s="28"/>
      <c r="S14" s="33"/>
      <c r="T14" s="33"/>
      <c r="U14" s="27"/>
      <c r="V14" s="29"/>
      <c r="W14" s="41"/>
      <c r="X14" s="20">
        <f>C14*W14</f>
        <v>0</v>
      </c>
      <c r="Y14" s="21">
        <v>5.5E-2</v>
      </c>
      <c r="Z14" s="22">
        <f t="shared" si="0"/>
        <v>0</v>
      </c>
      <c r="AA14" s="25" t="s">
        <v>67</v>
      </c>
    </row>
    <row r="15" spans="1:27" s="8" customFormat="1" ht="62.45" customHeight="1">
      <c r="A15" s="39" t="s">
        <v>68</v>
      </c>
      <c r="B15" s="5" t="s">
        <v>69</v>
      </c>
      <c r="C15" s="16">
        <v>19300</v>
      </c>
      <c r="D15" s="7" t="s">
        <v>30</v>
      </c>
      <c r="E15" s="19" t="s">
        <v>54</v>
      </c>
      <c r="F15" s="26"/>
      <c r="G15" s="26"/>
      <c r="H15" s="27"/>
      <c r="I15" s="27"/>
      <c r="J15" s="27"/>
      <c r="K15" s="27"/>
      <c r="L15" s="27"/>
      <c r="M15" s="27"/>
      <c r="N15" s="27"/>
      <c r="O15" s="27"/>
      <c r="P15" s="27"/>
      <c r="Q15" s="33"/>
      <c r="R15" s="28"/>
      <c r="S15" s="33"/>
      <c r="T15" s="33"/>
      <c r="U15" s="27"/>
      <c r="V15" s="29"/>
      <c r="W15" s="41"/>
      <c r="X15" s="20">
        <f>C15*W15</f>
        <v>0</v>
      </c>
      <c r="Y15" s="21">
        <v>5.5E-2</v>
      </c>
      <c r="Z15" s="22">
        <f t="shared" si="0"/>
        <v>0</v>
      </c>
      <c r="AA15" s="25" t="s">
        <v>70</v>
      </c>
    </row>
    <row r="16" spans="1:27" s="8" customFormat="1" ht="63.6" customHeight="1">
      <c r="A16" s="39" t="s">
        <v>71</v>
      </c>
      <c r="B16" s="5" t="s">
        <v>72</v>
      </c>
      <c r="C16" s="16">
        <v>800</v>
      </c>
      <c r="D16" s="6" t="s">
        <v>30</v>
      </c>
      <c r="E16" s="6" t="s">
        <v>54</v>
      </c>
      <c r="F16" s="30"/>
      <c r="G16" s="30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"/>
      <c r="W16" s="41"/>
      <c r="X16" s="20">
        <f>C16*W16</f>
        <v>0</v>
      </c>
      <c r="Y16" s="21">
        <v>5.5E-2</v>
      </c>
      <c r="Z16" s="22">
        <f t="shared" si="0"/>
        <v>0</v>
      </c>
      <c r="AA16" s="25" t="s">
        <v>73</v>
      </c>
    </row>
    <row r="17" spans="1:27" s="8" customFormat="1" ht="63.6" customHeight="1">
      <c r="A17" s="39" t="s">
        <v>74</v>
      </c>
      <c r="B17" s="5" t="s">
        <v>75</v>
      </c>
      <c r="C17" s="16">
        <v>9300</v>
      </c>
      <c r="D17" s="6" t="s">
        <v>30</v>
      </c>
      <c r="E17" s="6" t="s">
        <v>54</v>
      </c>
      <c r="F17" s="30"/>
      <c r="G17" s="30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2"/>
      <c r="W17" s="41"/>
      <c r="X17" s="20">
        <f>C17*W17</f>
        <v>0</v>
      </c>
      <c r="Y17" s="21">
        <v>5.5E-2</v>
      </c>
      <c r="Z17" s="22">
        <f t="shared" si="0"/>
        <v>0</v>
      </c>
      <c r="AA17" s="25" t="s">
        <v>76</v>
      </c>
    </row>
    <row r="18" spans="1:27" s="8" customFormat="1" ht="63.6" customHeight="1">
      <c r="A18" s="39" t="s">
        <v>77</v>
      </c>
      <c r="B18" s="5" t="s">
        <v>78</v>
      </c>
      <c r="C18" s="16">
        <v>8400</v>
      </c>
      <c r="D18" s="6" t="s">
        <v>30</v>
      </c>
      <c r="E18" s="6" t="s">
        <v>54</v>
      </c>
      <c r="F18" s="30"/>
      <c r="G18" s="30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/>
      <c r="W18" s="41"/>
      <c r="X18" s="20">
        <f>C18*W18</f>
        <v>0</v>
      </c>
      <c r="Y18" s="21">
        <v>5.5E-2</v>
      </c>
      <c r="Z18" s="22">
        <f t="shared" si="0"/>
        <v>0</v>
      </c>
      <c r="AA18" s="25" t="s">
        <v>79</v>
      </c>
    </row>
    <row r="19" spans="1:27" s="8" customFormat="1" ht="82.15" customHeight="1">
      <c r="A19" s="39" t="s">
        <v>80</v>
      </c>
      <c r="B19" s="5" t="s">
        <v>81</v>
      </c>
      <c r="C19" s="16">
        <v>4450</v>
      </c>
      <c r="D19" s="6" t="s">
        <v>30</v>
      </c>
      <c r="E19" s="6" t="s">
        <v>54</v>
      </c>
      <c r="F19" s="30"/>
      <c r="G19" s="30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2"/>
      <c r="W19" s="41"/>
      <c r="X19" s="20">
        <f>C19*W19</f>
        <v>0</v>
      </c>
      <c r="Y19" s="21">
        <v>5.5E-2</v>
      </c>
      <c r="Z19" s="22">
        <f t="shared" si="0"/>
        <v>0</v>
      </c>
      <c r="AA19" s="25" t="s">
        <v>82</v>
      </c>
    </row>
    <row r="20" spans="1:27" s="8" customFormat="1" ht="59.45" customHeight="1">
      <c r="A20" s="39" t="s">
        <v>83</v>
      </c>
      <c r="B20" s="5" t="s">
        <v>84</v>
      </c>
      <c r="C20" s="16">
        <v>30000</v>
      </c>
      <c r="D20" s="7" t="s">
        <v>30</v>
      </c>
      <c r="E20" s="19" t="s">
        <v>54</v>
      </c>
      <c r="F20" s="26"/>
      <c r="G20" s="26"/>
      <c r="H20" s="27"/>
      <c r="I20" s="27"/>
      <c r="J20" s="27"/>
      <c r="K20" s="27"/>
      <c r="L20" s="27"/>
      <c r="M20" s="27"/>
      <c r="N20" s="27"/>
      <c r="O20" s="27"/>
      <c r="P20" s="27"/>
      <c r="Q20" s="33"/>
      <c r="R20" s="28"/>
      <c r="S20" s="33"/>
      <c r="T20" s="33"/>
      <c r="U20" s="27"/>
      <c r="V20" s="29"/>
      <c r="W20" s="41"/>
      <c r="X20" s="20">
        <f>C20*W20</f>
        <v>0</v>
      </c>
      <c r="Y20" s="21">
        <v>5.5E-2</v>
      </c>
      <c r="Z20" s="22">
        <f t="shared" si="0"/>
        <v>0</v>
      </c>
      <c r="AA20" s="25" t="s">
        <v>85</v>
      </c>
    </row>
    <row r="21" spans="1:27" s="8" customFormat="1" ht="61.5" customHeight="1">
      <c r="A21" s="39" t="s">
        <v>86</v>
      </c>
      <c r="B21" s="5" t="s">
        <v>87</v>
      </c>
      <c r="C21" s="16">
        <v>5500</v>
      </c>
      <c r="D21" s="7" t="s">
        <v>30</v>
      </c>
      <c r="E21" s="19" t="s">
        <v>88</v>
      </c>
      <c r="F21" s="26"/>
      <c r="G21" s="26"/>
      <c r="H21" s="27"/>
      <c r="I21" s="27"/>
      <c r="J21" s="27"/>
      <c r="K21" s="27"/>
      <c r="L21" s="27"/>
      <c r="M21" s="27"/>
      <c r="N21" s="27"/>
      <c r="O21" s="27"/>
      <c r="P21" s="27"/>
      <c r="Q21" s="33"/>
      <c r="R21" s="28"/>
      <c r="S21" s="33"/>
      <c r="T21" s="33"/>
      <c r="U21" s="27"/>
      <c r="V21" s="29"/>
      <c r="W21" s="41"/>
      <c r="X21" s="20">
        <f>C21*W21</f>
        <v>0</v>
      </c>
      <c r="Y21" s="21">
        <v>5.5E-2</v>
      </c>
      <c r="Z21" s="22">
        <f t="shared" si="0"/>
        <v>0</v>
      </c>
      <c r="AA21" s="25" t="s">
        <v>89</v>
      </c>
    </row>
    <row r="22" spans="1:27" s="8" customFormat="1" ht="62.45" customHeight="1">
      <c r="A22" s="39" t="s">
        <v>90</v>
      </c>
      <c r="B22" s="9" t="s">
        <v>91</v>
      </c>
      <c r="C22" s="16">
        <v>700</v>
      </c>
      <c r="D22" s="6" t="s">
        <v>30</v>
      </c>
      <c r="E22" s="19" t="s">
        <v>88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42"/>
      <c r="X22" s="20">
        <f>C22*W22</f>
        <v>0</v>
      </c>
      <c r="Y22" s="21">
        <v>5.5E-2</v>
      </c>
      <c r="Z22" s="22">
        <f t="shared" si="0"/>
        <v>0</v>
      </c>
      <c r="AA22" s="25" t="s">
        <v>92</v>
      </c>
    </row>
    <row r="23" spans="1:27" s="8" customFormat="1" ht="16.5">
      <c r="A23" s="39" t="s">
        <v>93</v>
      </c>
      <c r="B23" s="9" t="s">
        <v>94</v>
      </c>
      <c r="C23" s="16">
        <v>2300</v>
      </c>
      <c r="D23" s="37" t="s">
        <v>30</v>
      </c>
      <c r="E23" s="19" t="s">
        <v>88</v>
      </c>
      <c r="F23" s="30"/>
      <c r="G23" s="35"/>
      <c r="H23" s="27"/>
      <c r="I23" s="27"/>
      <c r="J23" s="27"/>
      <c r="K23" s="27"/>
      <c r="L23" s="27"/>
      <c r="M23" s="27"/>
      <c r="N23" s="27"/>
      <c r="O23" s="27"/>
      <c r="P23" s="27"/>
      <c r="Q23" s="33"/>
      <c r="R23" s="28"/>
      <c r="S23" s="33"/>
      <c r="T23" s="33"/>
      <c r="U23" s="27"/>
      <c r="V23" s="29"/>
      <c r="W23" s="41"/>
      <c r="X23" s="20">
        <f>C23*W23</f>
        <v>0</v>
      </c>
      <c r="Y23" s="21">
        <v>5.5E-2</v>
      </c>
      <c r="Z23" s="22">
        <f t="shared" si="0"/>
        <v>0</v>
      </c>
      <c r="AA23" s="25" t="s">
        <v>95</v>
      </c>
    </row>
    <row r="25" spans="1:27" ht="15" customHeight="1">
      <c r="X25" s="46">
        <f>SUM(X3:X23)</f>
        <v>0</v>
      </c>
      <c r="Z25" s="46">
        <f>SUM(Z3:Z23)</f>
        <v>0</v>
      </c>
    </row>
    <row r="26" spans="1:27"/>
    <row r="27" spans="1:27" ht="28.5" customHeight="1">
      <c r="A27" s="43" t="s">
        <v>96</v>
      </c>
      <c r="B27" s="44"/>
      <c r="C27" s="45"/>
      <c r="D27" s="44"/>
    </row>
  </sheetData>
  <autoFilter ref="A2:AB23" xr:uid="{00000000-0009-0000-0000-000000000000}"/>
  <mergeCells count="2">
    <mergeCell ref="A27:B27"/>
    <mergeCell ref="C27:D27"/>
  </mergeCells>
  <phoneticPr fontId="15" type="noConversion"/>
  <conditionalFormatting sqref="D2">
    <cfRule type="duplicateValues" dxfId="1" priority="3"/>
  </conditionalFormatting>
  <conditionalFormatting sqref="A2">
    <cfRule type="duplicateValues" dxfId="0" priority="7"/>
  </conditionalFormatting>
  <pageMargins left="0.70866141732283472" right="0.70866141732283472" top="0.74803149606299213" bottom="0.74803149606299213" header="0.31496062992125984" footer="0.31496062992125984"/>
  <pageSetup paperSize="8" scale="3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7A0574-E732-419B-B345-C8CE892773B2}"/>
</file>

<file path=customXml/itemProps2.xml><?xml version="1.0" encoding="utf-8"?>
<ds:datastoreItem xmlns:ds="http://schemas.openxmlformats.org/officeDocument/2006/customXml" ds:itemID="{8A3DA17B-678F-49D1-878C-9BB47D991CAD}"/>
</file>

<file path=customXml/itemProps3.xml><?xml version="1.0" encoding="utf-8"?>
<ds:datastoreItem xmlns:ds="http://schemas.openxmlformats.org/officeDocument/2006/customXml" ds:itemID="{DE48A79F-9C2D-498A-8E8A-90DCB804D0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Abderrahmane Maxime</dc:creator>
  <cp:keywords/>
  <dc:description/>
  <cp:lastModifiedBy>William FOUGERAY</cp:lastModifiedBy>
  <cp:revision/>
  <dcterms:created xsi:type="dcterms:W3CDTF">2019-08-21T12:55:13Z</dcterms:created>
  <dcterms:modified xsi:type="dcterms:W3CDTF">2026-03-24T16:39:32Z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