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voiesnavigablesdefrance-my.sharepoint.com/personal/jessy_mendy_vnf_fr/Documents/Documents/000 UBS/2026/Rénovation du Bardeur d'Andrésy/DCE V7 BCP/"/>
    </mc:Choice>
  </mc:AlternateContent>
  <xr:revisionPtr revIDLastSave="16" documentId="13_ncr:1_{D1EC8C1E-33D3-43A6-B9CB-7822150897E4}" xr6:coauthVersionLast="47" xr6:coauthVersionMax="47" xr10:uidLastSave="{23DF7F65-0B27-40DC-B96B-A579A3D6BB0A}"/>
  <bookViews>
    <workbookView xWindow="-120" yWindow="-120" windowWidth="29040" windowHeight="15720" xr2:uid="{00000000-000D-0000-FFFF-FFFF00000000}"/>
  </bookViews>
  <sheets>
    <sheet name="Feuil1" sheetId="1" r:id="rId1"/>
  </sheets>
  <definedNames>
    <definedName name="_Toc7000756" localSheetId="0">Feuil1!$D$4</definedName>
    <definedName name="_Toc7000772" localSheetId="0">Feuil1!$D$31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" l="1"/>
  <c r="H9" i="1" l="1"/>
  <c r="H26" i="1"/>
  <c r="H49" i="1"/>
  <c r="H50" i="1" l="1"/>
  <c r="C50" i="1" l="1"/>
  <c r="C22" i="1" l="1"/>
  <c r="C34" i="1"/>
  <c r="C30" i="1"/>
  <c r="C27" i="1"/>
  <c r="H8" i="1"/>
  <c r="H7" i="1"/>
  <c r="H6" i="1" l="1"/>
  <c r="C40" i="1"/>
  <c r="C41" i="1"/>
  <c r="H24" i="1"/>
  <c r="H25" i="1"/>
  <c r="H29" i="1"/>
  <c r="H30" i="1" s="1"/>
  <c r="H27" i="1" l="1"/>
  <c r="H40" i="1" s="1"/>
  <c r="H41" i="1"/>
  <c r="H32" i="1" l="1"/>
  <c r="H20" i="1" l="1"/>
  <c r="H19" i="1"/>
  <c r="H18" i="1"/>
  <c r="H17" i="1"/>
  <c r="C42" i="1"/>
  <c r="C39" i="1"/>
  <c r="C38" i="1"/>
  <c r="H33" i="1"/>
  <c r="H16" i="1"/>
  <c r="H15" i="1"/>
  <c r="H14" i="1"/>
  <c r="H13" i="1"/>
  <c r="H12" i="1"/>
  <c r="C10" i="1"/>
  <c r="H5" i="1"/>
  <c r="H10" i="1" s="1"/>
  <c r="H22" i="1" l="1"/>
  <c r="H39" i="1"/>
  <c r="H38" i="1"/>
  <c r="H34" i="1"/>
  <c r="H42" i="1" s="1"/>
  <c r="H43" i="1" l="1"/>
  <c r="H44" i="1" l="1"/>
  <c r="H45" i="1" s="1"/>
  <c r="I43" i="1"/>
  <c r="I44" i="1" l="1"/>
  <c r="I45" i="1" s="1"/>
</calcChain>
</file>

<file path=xl/sharedStrings.xml><?xml version="1.0" encoding="utf-8"?>
<sst xmlns="http://schemas.openxmlformats.org/spreadsheetml/2006/main" count="62" uniqueCount="43">
  <si>
    <t>Numéro</t>
  </si>
  <si>
    <t>Intitulé du Poste</t>
  </si>
  <si>
    <t>UNITE</t>
  </si>
  <si>
    <t>QUANTITE</t>
  </si>
  <si>
    <t>PU € HT</t>
  </si>
  <si>
    <t>MONTANT € HT</t>
  </si>
  <si>
    <t>fft</t>
  </si>
  <si>
    <t>Récapitulatif</t>
  </si>
  <si>
    <t>TVA (20%)</t>
  </si>
  <si>
    <t>PRIX GENERAUX</t>
  </si>
  <si>
    <t>Frais de gestion du chantier et de la qualité</t>
  </si>
  <si>
    <t>Etudes</t>
  </si>
  <si>
    <t>Installations générales de chantier et sécurité</t>
  </si>
  <si>
    <t>Révision des 4 réducteurs</t>
  </si>
  <si>
    <t>Reconditionnement des 4 commandes de secours à main</t>
  </si>
  <si>
    <t>Révision des tambours</t>
  </si>
  <si>
    <t>Révision des galets de translation (moteur et fous) et pignons et roues d'entrainement</t>
  </si>
  <si>
    <t>Total (€ HT)</t>
  </si>
  <si>
    <t>Total (€ TTC)</t>
  </si>
  <si>
    <t>ml</t>
  </si>
  <si>
    <t>Révision des freins</t>
  </si>
  <si>
    <t>Contrôle et révision des engrenages et des arbres de transmission et de synchronisme du levage</t>
  </si>
  <si>
    <t xml:space="preserve">Instrumentation de sécurité des têtes d'accrochage </t>
  </si>
  <si>
    <t xml:space="preserve">Fourniture et pose de codeurs de contrôle de positionnement </t>
  </si>
  <si>
    <t>Installation provisoire d'alimentation électrique des instrumentations des têtes d'accrochage</t>
  </si>
  <si>
    <t>REVISION MECANIQUE DU PONT ROULANT</t>
  </si>
  <si>
    <t xml:space="preserve">AMELIORATION ET SECURISATION DES TETES D'ACCROCHAGES </t>
  </si>
  <si>
    <t xml:space="preserve">PROTECTION COLLECTIVE DU PONT ROULANT </t>
  </si>
  <si>
    <t xml:space="preserve">REVISION ELECTRIQUE DU PONT ROULANT </t>
  </si>
  <si>
    <t xml:space="preserve">Révision du contrôle de commande </t>
  </si>
  <si>
    <t xml:space="preserve">Fourniture et installation de garde-corps normalisés industriels </t>
  </si>
  <si>
    <t>ftt</t>
  </si>
  <si>
    <r>
      <t xml:space="preserve">
</t>
    </r>
    <r>
      <rPr>
        <b/>
        <sz val="16"/>
        <color rgb="FF000000"/>
        <rFont val="Calibri"/>
        <family val="2"/>
      </rPr>
      <t xml:space="preserve">Détail Quantitatif et Estimatif (DQE)
SECURISATION ET REMISE EN SERVICE DU BARDEUR DU BARRAGE D'ANDRESY
 </t>
    </r>
  </si>
  <si>
    <t>Fourniture et échange des noyaux d'accouplements du levage</t>
  </si>
  <si>
    <t xml:space="preserve">Fourniture et remplacement d’un ensemble de roue et pignon de levage </t>
  </si>
  <si>
    <t>Découpe des tiges filetées des rails amont et aval</t>
  </si>
  <si>
    <t>Fourniture et mise en œuvre du dispositif d'épreuve du bardeur</t>
  </si>
  <si>
    <t xml:space="preserve">Epreuves en charge, essais de batardage </t>
  </si>
  <si>
    <t>Révision des têtes d'accrochages (mécanismes internes et externes et guidage)</t>
  </si>
  <si>
    <t xml:space="preserve">Autres - Remplacement de toutes les têtes de graissage du bardeur </t>
  </si>
  <si>
    <t xml:space="preserve">Fourniture et installation de caillebotis </t>
  </si>
  <si>
    <t>PRESTATION SUPPLEMENTAIRE ÉVENTUELLE (PSE)</t>
  </si>
  <si>
    <t>Total avec PSE 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</si>
</sst>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b/>
      <sz val="2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5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6"/>
      <color rgb="FF000000"/>
      <name val="Calibri"/>
      <family val="2"/>
    </font>
    <font>
      <sz val="10"/>
      <color theme="1"/>
      <name val="Aptos Narrow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rial Narrow"/>
      <family val="2"/>
    </font>
    <font>
      <b/>
      <i/>
      <sz val="11"/>
      <color rgb="FF000000"/>
      <name val="Arial"/>
      <family val="2"/>
    </font>
    <font>
      <b/>
      <sz val="12"/>
      <color rgb="FF000000"/>
      <name val="Arial Narrow"/>
      <family val="2"/>
    </font>
    <font>
      <sz val="10"/>
      <color rgb="FF000000"/>
      <name val="Aptos Narrow"/>
      <scheme val="minor"/>
    </font>
    <font>
      <sz val="10"/>
      <color theme="1"/>
      <name val="Aptos Narrow"/>
      <scheme val="minor"/>
    </font>
    <font>
      <sz val="12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6A6A6"/>
        <bgColor rgb="FF9999FF"/>
      </patternFill>
    </fill>
    <fill>
      <patternFill patternType="solid">
        <fgColor theme="0" tint="-0.249977111117893"/>
        <bgColor rgb="FFFFCC99"/>
      </patternFill>
    </fill>
    <fill>
      <patternFill patternType="solid">
        <fgColor rgb="FFD9D9D9"/>
        <bgColor rgb="FFD7E4BD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" fontId="4" fillId="0" borderId="16" xfId="0" applyNumberFormat="1" applyFont="1" applyBorder="1" applyAlignment="1">
      <alignment horizontal="right" vertical="center" indent="1"/>
    </xf>
    <xf numFmtId="0" fontId="0" fillId="0" borderId="18" xfId="0" applyBorder="1"/>
    <xf numFmtId="4" fontId="5" fillId="0" borderId="25" xfId="0" applyNumberFormat="1" applyFont="1" applyBorder="1"/>
    <xf numFmtId="4" fontId="5" fillId="4" borderId="25" xfId="0" applyNumberFormat="1" applyFont="1" applyFill="1" applyBorder="1"/>
    <xf numFmtId="4" fontId="5" fillId="4" borderId="13" xfId="0" applyNumberFormat="1" applyFont="1" applyFill="1" applyBorder="1"/>
    <xf numFmtId="2" fontId="0" fillId="0" borderId="0" xfId="0" applyNumberFormat="1" applyAlignment="1">
      <alignment wrapText="1"/>
    </xf>
    <xf numFmtId="0" fontId="0" fillId="0" borderId="27" xfId="0" applyBorder="1"/>
    <xf numFmtId="2" fontId="0" fillId="0" borderId="28" xfId="0" applyNumberFormat="1" applyBorder="1" applyAlignment="1">
      <alignment wrapText="1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/>
    <xf numFmtId="0" fontId="0" fillId="0" borderId="32" xfId="0" applyBorder="1"/>
    <xf numFmtId="0" fontId="0" fillId="0" borderId="33" xfId="0" applyBorder="1"/>
    <xf numFmtId="2" fontId="0" fillId="0" borderId="17" xfId="0" applyNumberFormat="1" applyBorder="1" applyAlignment="1">
      <alignment wrapText="1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/>
    <xf numFmtId="4" fontId="4" fillId="0" borderId="4" xfId="0" applyNumberFormat="1" applyFont="1" applyBorder="1" applyAlignment="1">
      <alignment horizontal="right" vertical="center" indent="1"/>
    </xf>
    <xf numFmtId="0" fontId="0" fillId="0" borderId="4" xfId="0" applyBorder="1"/>
    <xf numFmtId="4" fontId="4" fillId="0" borderId="43" xfId="0" applyNumberFormat="1" applyFont="1" applyBorder="1" applyAlignment="1">
      <alignment horizontal="right" vertical="center" indent="1"/>
    </xf>
    <xf numFmtId="0" fontId="7" fillId="0" borderId="3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4" fontId="8" fillId="0" borderId="21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4" fontId="8" fillId="0" borderId="15" xfId="0" applyNumberFormat="1" applyFont="1" applyBorder="1" applyAlignment="1">
      <alignment horizontal="center" vertical="center"/>
    </xf>
    <xf numFmtId="0" fontId="7" fillId="0" borderId="48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4" fontId="8" fillId="0" borderId="49" xfId="0" applyNumberFormat="1" applyFont="1" applyBorder="1" applyAlignment="1">
      <alignment horizontal="center" vertical="center"/>
    </xf>
    <xf numFmtId="4" fontId="8" fillId="0" borderId="41" xfId="0" applyNumberFormat="1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2" fontId="8" fillId="0" borderId="15" xfId="0" applyNumberFormat="1" applyFont="1" applyBorder="1" applyAlignment="1">
      <alignment horizontal="center" vertical="center"/>
    </xf>
    <xf numFmtId="2" fontId="7" fillId="0" borderId="15" xfId="0" applyNumberFormat="1" applyFont="1" applyBorder="1" applyAlignment="1">
      <alignment horizontal="center"/>
    </xf>
    <xf numFmtId="0" fontId="10" fillId="0" borderId="39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2" fontId="13" fillId="0" borderId="14" xfId="0" applyNumberFormat="1" applyFont="1" applyBorder="1" applyAlignment="1">
      <alignment horizontal="left" vertical="center" wrapText="1"/>
    </xf>
    <xf numFmtId="2" fontId="14" fillId="0" borderId="14" xfId="0" applyNumberFormat="1" applyFont="1" applyBorder="1" applyAlignment="1">
      <alignment wrapText="1"/>
    </xf>
    <xf numFmtId="2" fontId="13" fillId="0" borderId="45" xfId="0" applyNumberFormat="1" applyFont="1" applyBorder="1" applyAlignment="1">
      <alignment horizontal="left" vertical="center" wrapText="1"/>
    </xf>
    <xf numFmtId="2" fontId="13" fillId="0" borderId="40" xfId="0" applyNumberFormat="1" applyFont="1" applyBorder="1" applyAlignment="1">
      <alignment horizontal="left" vertical="center" wrapText="1"/>
    </xf>
    <xf numFmtId="2" fontId="13" fillId="0" borderId="46" xfId="0" applyNumberFormat="1" applyFont="1" applyBorder="1" applyAlignment="1">
      <alignment horizontal="left" vertical="center" wrapText="1"/>
    </xf>
    <xf numFmtId="2" fontId="13" fillId="0" borderId="42" xfId="0" applyNumberFormat="1" applyFont="1" applyBorder="1" applyAlignment="1">
      <alignment horizontal="left" vertical="center" wrapText="1"/>
    </xf>
    <xf numFmtId="2" fontId="13" fillId="0" borderId="8" xfId="0" applyNumberFormat="1" applyFont="1" applyBorder="1" applyAlignment="1">
      <alignment horizontal="left" vertical="center" wrapText="1"/>
    </xf>
    <xf numFmtId="2" fontId="14" fillId="0" borderId="42" xfId="0" applyNumberFormat="1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2" fontId="13" fillId="0" borderId="0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2" fontId="13" fillId="0" borderId="53" xfId="0" applyNumberFormat="1" applyFont="1" applyBorder="1" applyAlignment="1">
      <alignment horizontal="left" vertical="center" wrapText="1"/>
    </xf>
    <xf numFmtId="0" fontId="8" fillId="0" borderId="54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4" fontId="8" fillId="0" borderId="51" xfId="0" applyNumberFormat="1" applyFont="1" applyBorder="1" applyAlignment="1">
      <alignment horizontal="center" vertical="center"/>
    </xf>
    <xf numFmtId="0" fontId="10" fillId="0" borderId="52" xfId="0" applyNumberFormat="1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2" fontId="8" fillId="0" borderId="51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 indent="1"/>
    </xf>
    <xf numFmtId="2" fontId="13" fillId="0" borderId="56" xfId="0" applyNumberFormat="1" applyFont="1" applyBorder="1" applyAlignment="1">
      <alignment horizontal="left" vertical="center" wrapText="1"/>
    </xf>
    <xf numFmtId="0" fontId="7" fillId="0" borderId="54" xfId="0" applyFont="1" applyBorder="1" applyAlignment="1">
      <alignment horizontal="center"/>
    </xf>
    <xf numFmtId="2" fontId="14" fillId="0" borderId="0" xfId="0" applyNumberFormat="1" applyFont="1" applyBorder="1" applyAlignment="1">
      <alignment wrapText="1"/>
    </xf>
    <xf numFmtId="4" fontId="5" fillId="4" borderId="49" xfId="0" applyNumberFormat="1" applyFont="1" applyFill="1" applyBorder="1"/>
    <xf numFmtId="0" fontId="12" fillId="3" borderId="3" xfId="0" applyFont="1" applyFill="1" applyBorder="1" applyAlignment="1">
      <alignment horizontal="left" vertical="center"/>
    </xf>
    <xf numFmtId="0" fontId="12" fillId="3" borderId="6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2" fontId="11" fillId="0" borderId="3" xfId="0" applyNumberFormat="1" applyFont="1" applyBorder="1" applyAlignment="1">
      <alignment horizontal="left" vertical="center" wrapText="1"/>
    </xf>
    <xf numFmtId="2" fontId="11" fillId="0" borderId="6" xfId="0" applyNumberFormat="1" applyFont="1" applyBorder="1" applyAlignment="1">
      <alignment horizontal="left" vertical="center" wrapText="1"/>
    </xf>
    <xf numFmtId="2" fontId="11" fillId="0" borderId="5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 wrapText="1"/>
    </xf>
    <xf numFmtId="2" fontId="11" fillId="0" borderId="38" xfId="0" applyNumberFormat="1" applyFont="1" applyBorder="1" applyAlignment="1">
      <alignment horizontal="left" vertical="center" wrapText="1"/>
    </xf>
    <xf numFmtId="2" fontId="11" fillId="0" borderId="37" xfId="0" applyNumberFormat="1" applyFont="1" applyBorder="1" applyAlignment="1">
      <alignment horizontal="left" vertical="center" wrapText="1"/>
    </xf>
    <xf numFmtId="2" fontId="11" fillId="0" borderId="16" xfId="0" applyNumberFormat="1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5" fillId="0" borderId="22" xfId="0" applyFont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5" fillId="0" borderId="24" xfId="0" applyFont="1" applyBorder="1" applyAlignment="1">
      <alignment horizontal="left" wrapText="1"/>
    </xf>
    <xf numFmtId="0" fontId="5" fillId="4" borderId="22" xfId="0" applyFont="1" applyFill="1" applyBorder="1" applyAlignment="1">
      <alignment horizontal="left"/>
    </xf>
    <xf numFmtId="0" fontId="5" fillId="4" borderId="23" xfId="0" applyFont="1" applyFill="1" applyBorder="1" applyAlignment="1">
      <alignment horizontal="left"/>
    </xf>
    <xf numFmtId="0" fontId="5" fillId="4" borderId="24" xfId="0" applyFont="1" applyFill="1" applyBorder="1" applyAlignment="1">
      <alignment horizontal="left"/>
    </xf>
    <xf numFmtId="0" fontId="5" fillId="4" borderId="11" xfId="0" applyFont="1" applyFill="1" applyBorder="1" applyAlignment="1">
      <alignment horizontal="left"/>
    </xf>
    <xf numFmtId="0" fontId="5" fillId="4" borderId="12" xfId="0" applyFont="1" applyFill="1" applyBorder="1" applyAlignment="1">
      <alignment horizontal="left"/>
    </xf>
    <xf numFmtId="0" fontId="5" fillId="4" borderId="26" xfId="0" applyFont="1" applyFill="1" applyBorder="1" applyAlignment="1">
      <alignment horizontal="left"/>
    </xf>
    <xf numFmtId="0" fontId="15" fillId="5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26977</xdr:colOff>
      <xdr:row>0</xdr:row>
      <xdr:rowOff>30542</xdr:rowOff>
    </xdr:from>
    <xdr:to>
      <xdr:col>3</xdr:col>
      <xdr:colOff>324385</xdr:colOff>
      <xdr:row>0</xdr:row>
      <xdr:rowOff>644525</xdr:rowOff>
    </xdr:to>
    <xdr:pic>
      <xdr:nvPicPr>
        <xdr:cNvPr id="2" name="Image 5">
          <a:extLst>
            <a:ext uri="{FF2B5EF4-FFF2-40B4-BE49-F238E27FC236}">
              <a16:creationId xmlns:a16="http://schemas.microsoft.com/office/drawing/2014/main" id="{F4B4657E-D30C-49F2-B2D0-24C8AC1D4E94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246177" y="30542"/>
          <a:ext cx="1002258" cy="607633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2"/>
  <sheetViews>
    <sheetView tabSelected="1" zoomScaleNormal="100" workbookViewId="0">
      <selection activeCell="C1" sqref="C1:H1"/>
    </sheetView>
  </sheetViews>
  <sheetFormatPr baseColWidth="10" defaultColWidth="10.42578125" defaultRowHeight="15" x14ac:dyDescent="0.25"/>
  <cols>
    <col min="1" max="2" width="9.140625" style="6" customWidth="1"/>
    <col min="3" max="3" width="10.5703125" style="19" customWidth="1"/>
    <col min="4" max="4" width="75.5703125" style="20" customWidth="1"/>
    <col min="5" max="5" width="9.140625" style="21" customWidth="1"/>
    <col min="6" max="6" width="12.5703125" style="22" customWidth="1"/>
    <col min="7" max="7" width="15.5703125" style="8" customWidth="1"/>
    <col min="8" max="8" width="20.5703125" style="23" customWidth="1"/>
    <col min="9" max="9" width="22.7109375" customWidth="1"/>
  </cols>
  <sheetData>
    <row r="1" spans="1:8" ht="56.25" customHeight="1" thickBot="1" x14ac:dyDescent="0.3">
      <c r="A1"/>
      <c r="B1"/>
      <c r="C1" s="87" t="s">
        <v>32</v>
      </c>
      <c r="D1" s="88"/>
      <c r="E1" s="88"/>
      <c r="F1" s="88"/>
      <c r="G1" s="88"/>
      <c r="H1" s="89"/>
    </row>
    <row r="2" spans="1:8" ht="20.25" customHeight="1" thickBot="1" x14ac:dyDescent="0.3">
      <c r="A2"/>
      <c r="B2"/>
      <c r="C2" s="90"/>
      <c r="D2" s="90"/>
      <c r="E2" s="90"/>
      <c r="F2" s="90"/>
      <c r="G2" s="90"/>
      <c r="H2" s="90"/>
    </row>
    <row r="3" spans="1:8" ht="20.25" thickBot="1" x14ac:dyDescent="0.3">
      <c r="A3"/>
      <c r="B3"/>
      <c r="C3" s="1" t="s">
        <v>0</v>
      </c>
      <c r="D3" s="2" t="s">
        <v>1</v>
      </c>
      <c r="E3" s="3" t="s">
        <v>2</v>
      </c>
      <c r="F3" s="4" t="s">
        <v>3</v>
      </c>
      <c r="G3" s="5" t="s">
        <v>4</v>
      </c>
      <c r="H3" s="5" t="s">
        <v>5</v>
      </c>
    </row>
    <row r="4" spans="1:8" ht="16.5" thickBot="1" x14ac:dyDescent="0.3">
      <c r="B4"/>
      <c r="C4" s="53">
        <v>100</v>
      </c>
      <c r="D4" s="82" t="s">
        <v>9</v>
      </c>
      <c r="E4" s="82"/>
      <c r="F4" s="82"/>
      <c r="G4" s="82"/>
      <c r="H4" s="83"/>
    </row>
    <row r="5" spans="1:8" x14ac:dyDescent="0.25">
      <c r="C5" s="27">
        <v>101</v>
      </c>
      <c r="D5" s="57" t="s">
        <v>10</v>
      </c>
      <c r="E5" s="28" t="s">
        <v>6</v>
      </c>
      <c r="F5" s="28">
        <v>1</v>
      </c>
      <c r="G5" s="28"/>
      <c r="H5" s="29">
        <f>F5*G5</f>
        <v>0</v>
      </c>
    </row>
    <row r="6" spans="1:8" x14ac:dyDescent="0.25">
      <c r="C6" s="30">
        <v>102</v>
      </c>
      <c r="D6" s="59" t="s">
        <v>11</v>
      </c>
      <c r="E6" s="31" t="s">
        <v>6</v>
      </c>
      <c r="F6" s="31">
        <v>1</v>
      </c>
      <c r="G6" s="31"/>
      <c r="H6" s="32">
        <f>F6*G6</f>
        <v>0</v>
      </c>
    </row>
    <row r="7" spans="1:8" x14ac:dyDescent="0.25">
      <c r="C7" s="33">
        <v>103</v>
      </c>
      <c r="D7" s="61" t="s">
        <v>12</v>
      </c>
      <c r="E7" s="34" t="s">
        <v>6</v>
      </c>
      <c r="F7" s="34">
        <v>1</v>
      </c>
      <c r="G7" s="35"/>
      <c r="H7" s="36">
        <f>F7*G7</f>
        <v>0</v>
      </c>
    </row>
    <row r="8" spans="1:8" x14ac:dyDescent="0.25">
      <c r="C8" s="37">
        <v>104</v>
      </c>
      <c r="D8" s="61" t="s">
        <v>37</v>
      </c>
      <c r="E8" s="38" t="s">
        <v>6</v>
      </c>
      <c r="F8" s="38">
        <v>1</v>
      </c>
      <c r="G8" s="39"/>
      <c r="H8" s="40">
        <f>F8*G8</f>
        <v>0</v>
      </c>
    </row>
    <row r="9" spans="1:8" ht="15.75" thickBot="1" x14ac:dyDescent="0.3">
      <c r="C9" s="78">
        <v>105</v>
      </c>
      <c r="D9" s="79" t="s">
        <v>36</v>
      </c>
      <c r="E9" s="38" t="s">
        <v>6</v>
      </c>
      <c r="F9" s="38">
        <v>1</v>
      </c>
      <c r="G9" s="39"/>
      <c r="H9" s="40">
        <f>F9*G9</f>
        <v>0</v>
      </c>
    </row>
    <row r="10" spans="1:8" ht="15.75" customHeight="1" thickBot="1" x14ac:dyDescent="0.3">
      <c r="A10"/>
      <c r="B10"/>
      <c r="C10" s="84" t="str">
        <f>"Sous total Série "&amp;C4&amp;" "&amp;_Toc7000756</f>
        <v>Sous total Série 100 PRIX GENERAUX</v>
      </c>
      <c r="D10" s="85"/>
      <c r="E10" s="85"/>
      <c r="F10" s="85"/>
      <c r="G10" s="86"/>
      <c r="H10" s="24">
        <f>SUM(H5:H9)</f>
        <v>0</v>
      </c>
    </row>
    <row r="11" spans="1:8" ht="16.5" thickBot="1" x14ac:dyDescent="0.3">
      <c r="B11"/>
      <c r="C11" s="52">
        <v>200</v>
      </c>
      <c r="D11" s="81" t="s">
        <v>25</v>
      </c>
      <c r="E11" s="82"/>
      <c r="F11" s="82"/>
      <c r="G11" s="82"/>
      <c r="H11" s="83"/>
    </row>
    <row r="12" spans="1:8" x14ac:dyDescent="0.25">
      <c r="C12" s="27">
        <v>201</v>
      </c>
      <c r="D12" s="56" t="s">
        <v>20</v>
      </c>
      <c r="E12" s="28" t="s">
        <v>6</v>
      </c>
      <c r="F12" s="28">
        <v>1</v>
      </c>
      <c r="G12" s="28"/>
      <c r="H12" s="41">
        <f t="shared" ref="H12:H21" si="0">F12*G12</f>
        <v>0</v>
      </c>
    </row>
    <row r="13" spans="1:8" x14ac:dyDescent="0.25">
      <c r="C13" s="30">
        <v>202</v>
      </c>
      <c r="D13" s="54" t="s">
        <v>13</v>
      </c>
      <c r="E13" s="31" t="s">
        <v>6</v>
      </c>
      <c r="F13" s="31">
        <v>1</v>
      </c>
      <c r="G13" s="31"/>
      <c r="H13" s="36">
        <f t="shared" si="0"/>
        <v>0</v>
      </c>
    </row>
    <row r="14" spans="1:8" x14ac:dyDescent="0.25">
      <c r="C14" s="30">
        <v>203</v>
      </c>
      <c r="D14" s="54" t="s">
        <v>14</v>
      </c>
      <c r="E14" s="31" t="s">
        <v>6</v>
      </c>
      <c r="F14" s="31">
        <v>1</v>
      </c>
      <c r="G14" s="31"/>
      <c r="H14" s="36">
        <f t="shared" si="0"/>
        <v>0</v>
      </c>
    </row>
    <row r="15" spans="1:8" ht="16.5" customHeight="1" x14ac:dyDescent="0.25">
      <c r="C15" s="30">
        <v>204</v>
      </c>
      <c r="D15" s="54" t="s">
        <v>21</v>
      </c>
      <c r="E15" s="31" t="s">
        <v>6</v>
      </c>
      <c r="F15" s="31">
        <v>1</v>
      </c>
      <c r="G15" s="31"/>
      <c r="H15" s="36">
        <f t="shared" si="0"/>
        <v>0</v>
      </c>
    </row>
    <row r="16" spans="1:8" ht="15.75" customHeight="1" x14ac:dyDescent="0.25">
      <c r="C16" s="30">
        <v>205</v>
      </c>
      <c r="D16" s="54" t="s">
        <v>33</v>
      </c>
      <c r="E16" s="31" t="s">
        <v>6</v>
      </c>
      <c r="F16" s="31">
        <v>1</v>
      </c>
      <c r="G16" s="31"/>
      <c r="H16" s="43">
        <f t="shared" si="0"/>
        <v>0</v>
      </c>
    </row>
    <row r="17" spans="3:9" x14ac:dyDescent="0.25">
      <c r="C17" s="42">
        <v>206</v>
      </c>
      <c r="D17" s="54" t="s">
        <v>15</v>
      </c>
      <c r="E17" s="31" t="s">
        <v>6</v>
      </c>
      <c r="F17" s="31">
        <v>1</v>
      </c>
      <c r="G17" s="31"/>
      <c r="H17" s="43">
        <f t="shared" si="0"/>
        <v>0</v>
      </c>
    </row>
    <row r="18" spans="3:9" x14ac:dyDescent="0.25">
      <c r="C18" s="30">
        <v>207</v>
      </c>
      <c r="D18" s="55" t="s">
        <v>38</v>
      </c>
      <c r="E18" s="34" t="s">
        <v>6</v>
      </c>
      <c r="F18" s="34">
        <v>1</v>
      </c>
      <c r="G18" s="35"/>
      <c r="H18" s="44">
        <f t="shared" si="0"/>
        <v>0</v>
      </c>
    </row>
    <row r="19" spans="3:9" ht="16.5" customHeight="1" x14ac:dyDescent="0.25">
      <c r="C19" s="30">
        <v>208</v>
      </c>
      <c r="D19" s="54" t="s">
        <v>16</v>
      </c>
      <c r="E19" s="31" t="s">
        <v>6</v>
      </c>
      <c r="F19" s="31">
        <v>1</v>
      </c>
      <c r="G19" s="31"/>
      <c r="H19" s="43">
        <f t="shared" si="0"/>
        <v>0</v>
      </c>
    </row>
    <row r="20" spans="3:9" x14ac:dyDescent="0.25">
      <c r="C20" s="67">
        <v>209</v>
      </c>
      <c r="D20" s="77" t="s">
        <v>39</v>
      </c>
      <c r="E20" s="73" t="s">
        <v>6</v>
      </c>
      <c r="F20" s="73">
        <v>1</v>
      </c>
      <c r="G20" s="73"/>
      <c r="H20" s="75">
        <f t="shared" si="0"/>
        <v>0</v>
      </c>
    </row>
    <row r="21" spans="3:9" ht="15.75" thickBot="1" x14ac:dyDescent="0.3">
      <c r="C21" s="67">
        <v>210</v>
      </c>
      <c r="D21" s="77" t="s">
        <v>35</v>
      </c>
      <c r="E21" s="73" t="s">
        <v>6</v>
      </c>
      <c r="F21" s="73">
        <v>1</v>
      </c>
      <c r="G21" s="73"/>
      <c r="H21" s="75">
        <f t="shared" si="0"/>
        <v>0</v>
      </c>
    </row>
    <row r="22" spans="3:9" ht="15.75" customHeight="1" thickBot="1" x14ac:dyDescent="0.3">
      <c r="C22" s="84" t="str">
        <f>"Sous total Série "&amp;C11&amp;" "&amp;D11</f>
        <v>Sous total Série 200 REVISION MECANIQUE DU PONT ROULANT</v>
      </c>
      <c r="D22" s="85"/>
      <c r="E22" s="85"/>
      <c r="F22" s="85"/>
      <c r="G22" s="86"/>
      <c r="H22" s="76">
        <f>SUM(H12:H21)</f>
        <v>0</v>
      </c>
    </row>
    <row r="23" spans="3:9" ht="16.5" thickBot="1" x14ac:dyDescent="0.3">
      <c r="C23" s="51">
        <v>300</v>
      </c>
      <c r="D23" s="81" t="s">
        <v>26</v>
      </c>
      <c r="E23" s="82"/>
      <c r="F23" s="82"/>
      <c r="G23" s="82"/>
      <c r="H23" s="83"/>
    </row>
    <row r="24" spans="3:9" ht="15.75" thickBot="1" x14ac:dyDescent="0.3">
      <c r="C24" s="45">
        <v>301</v>
      </c>
      <c r="D24" s="57" t="s">
        <v>22</v>
      </c>
      <c r="E24" s="28" t="s">
        <v>6</v>
      </c>
      <c r="F24" s="28">
        <v>1</v>
      </c>
      <c r="G24" s="28"/>
      <c r="H24" s="43">
        <f>F24*G24</f>
        <v>0</v>
      </c>
      <c r="I24" s="25"/>
    </row>
    <row r="25" spans="3:9" x14ac:dyDescent="0.25">
      <c r="C25" s="46">
        <v>302</v>
      </c>
      <c r="D25" s="58" t="s">
        <v>23</v>
      </c>
      <c r="E25" s="31" t="s">
        <v>6</v>
      </c>
      <c r="F25" s="31">
        <v>1</v>
      </c>
      <c r="G25" s="31"/>
      <c r="H25" s="43">
        <f>F25*G25</f>
        <v>0</v>
      </c>
    </row>
    <row r="26" spans="3:9" ht="15.75" thickBot="1" x14ac:dyDescent="0.3">
      <c r="C26" s="72">
        <v>303</v>
      </c>
      <c r="D26" s="58" t="s">
        <v>24</v>
      </c>
      <c r="E26" s="73" t="s">
        <v>6</v>
      </c>
      <c r="F26" s="73">
        <v>1</v>
      </c>
      <c r="G26" s="74"/>
      <c r="H26" s="75">
        <f>F26*G26</f>
        <v>0</v>
      </c>
    </row>
    <row r="27" spans="3:9" ht="15.75" customHeight="1" thickBot="1" x14ac:dyDescent="0.3">
      <c r="C27" s="84" t="str">
        <f>"Sous total Série "&amp;C23&amp;" "&amp;D23</f>
        <v xml:space="preserve">Sous total Série 300 AMELIORATION ET SECURISATION DES TETES D'ACCROCHAGES </v>
      </c>
      <c r="D27" s="85"/>
      <c r="E27" s="85"/>
      <c r="F27" s="85"/>
      <c r="G27" s="86"/>
      <c r="H27" s="76">
        <f>SUM(H24:H26)</f>
        <v>0</v>
      </c>
    </row>
    <row r="28" spans="3:9" ht="16.5" thickBot="1" x14ac:dyDescent="0.3">
      <c r="C28" s="51">
        <v>400</v>
      </c>
      <c r="D28" s="81" t="s">
        <v>28</v>
      </c>
      <c r="E28" s="82"/>
      <c r="F28" s="82"/>
      <c r="G28" s="82"/>
      <c r="H28" s="83"/>
    </row>
    <row r="29" spans="3:9" ht="15.75" thickBot="1" x14ac:dyDescent="0.3">
      <c r="C29" s="46">
        <v>401</v>
      </c>
      <c r="D29" s="59" t="s">
        <v>29</v>
      </c>
      <c r="E29" s="47" t="s">
        <v>6</v>
      </c>
      <c r="F29" s="31">
        <v>1</v>
      </c>
      <c r="G29" s="35"/>
      <c r="H29" s="44">
        <f>SUM(F29*G29)</f>
        <v>0</v>
      </c>
    </row>
    <row r="30" spans="3:9" ht="15.75" customHeight="1" thickBot="1" x14ac:dyDescent="0.3">
      <c r="C30" s="91" t="str">
        <f>"Sous total Série "&amp;C28&amp;" "&amp;D28</f>
        <v xml:space="preserve">Sous total Série 400 REVISION ELECTRIQUE DU PONT ROULANT </v>
      </c>
      <c r="D30" s="92"/>
      <c r="E30" s="92"/>
      <c r="F30" s="92"/>
      <c r="G30" s="93"/>
      <c r="H30" s="7">
        <f>SUM(H29)</f>
        <v>0</v>
      </c>
    </row>
    <row r="31" spans="3:9" ht="16.5" thickBot="1" x14ac:dyDescent="0.3">
      <c r="C31" s="51">
        <v>500</v>
      </c>
      <c r="D31" s="81" t="s">
        <v>27</v>
      </c>
      <c r="E31" s="82"/>
      <c r="F31" s="82"/>
      <c r="G31" s="82"/>
      <c r="H31" s="83"/>
    </row>
    <row r="32" spans="3:9" x14ac:dyDescent="0.25">
      <c r="C32" s="30">
        <v>501</v>
      </c>
      <c r="D32" s="60" t="s">
        <v>30</v>
      </c>
      <c r="E32" s="48" t="s">
        <v>19</v>
      </c>
      <c r="F32" s="49">
        <v>156</v>
      </c>
      <c r="G32" s="50"/>
      <c r="H32" s="41">
        <f>F32*G32</f>
        <v>0</v>
      </c>
    </row>
    <row r="33" spans="1:9" ht="15.75" thickBot="1" x14ac:dyDescent="0.3">
      <c r="C33" s="67">
        <v>502</v>
      </c>
      <c r="D33" s="68" t="s">
        <v>40</v>
      </c>
      <c r="E33" s="69" t="s">
        <v>31</v>
      </c>
      <c r="F33" s="70">
        <v>1</v>
      </c>
      <c r="G33" s="65"/>
      <c r="H33" s="71">
        <f>F33*G33</f>
        <v>0</v>
      </c>
    </row>
    <row r="34" spans="1:9" ht="15.75" customHeight="1" thickBot="1" x14ac:dyDescent="0.3">
      <c r="A34"/>
      <c r="B34"/>
      <c r="C34" s="84" t="str">
        <f>"Sous total Série "&amp;C31&amp;" "&amp;D31</f>
        <v xml:space="preserve">Sous total Série 500 PROTECTION COLLECTIVE DU PONT ROULANT </v>
      </c>
      <c r="D34" s="85"/>
      <c r="E34" s="85"/>
      <c r="F34" s="85"/>
      <c r="G34" s="86"/>
      <c r="H34" s="24">
        <f>SUM(H32:H33)</f>
        <v>0</v>
      </c>
    </row>
    <row r="35" spans="1:9" s="62" customFormat="1" ht="15" customHeight="1" x14ac:dyDescent="0.25">
      <c r="C35" s="63"/>
      <c r="D35" s="64"/>
      <c r="E35" s="65"/>
      <c r="F35" s="65"/>
      <c r="G35" s="65"/>
      <c r="H35" s="66"/>
    </row>
    <row r="36" spans="1:9" s="62" customFormat="1" ht="12.75" customHeight="1" thickBot="1" x14ac:dyDescent="0.3">
      <c r="C36" s="63"/>
      <c r="D36" s="64"/>
      <c r="E36" s="65"/>
      <c r="F36" s="65"/>
      <c r="G36" s="65"/>
      <c r="H36" s="66"/>
    </row>
    <row r="37" spans="1:9" ht="14.45" customHeight="1" x14ac:dyDescent="0.25">
      <c r="C37" s="94" t="s">
        <v>7</v>
      </c>
      <c r="D37" s="95"/>
      <c r="E37" s="95"/>
      <c r="F37" s="95"/>
      <c r="G37" s="95"/>
      <c r="H37" s="96"/>
    </row>
    <row r="38" spans="1:9" ht="14.45" customHeight="1" x14ac:dyDescent="0.25">
      <c r="C38" s="97" t="str">
        <f>"Serie "&amp;C4&amp;" "&amp;_Toc7000756</f>
        <v>Serie 100 PRIX GENERAUX</v>
      </c>
      <c r="D38" s="98"/>
      <c r="E38" s="98"/>
      <c r="F38" s="98"/>
      <c r="G38" s="99"/>
      <c r="H38" s="9">
        <f>H10</f>
        <v>0</v>
      </c>
    </row>
    <row r="39" spans="1:9" ht="14.25" customHeight="1" x14ac:dyDescent="0.25">
      <c r="C39" s="97" t="str">
        <f>"Serie "&amp;C11&amp;" "&amp;D11</f>
        <v>Serie 200 REVISION MECANIQUE DU PONT ROULANT</v>
      </c>
      <c r="D39" s="98"/>
      <c r="E39" s="98"/>
      <c r="F39" s="98"/>
      <c r="G39" s="99"/>
      <c r="H39" s="9">
        <f>H22</f>
        <v>0</v>
      </c>
    </row>
    <row r="40" spans="1:9" ht="14.25" customHeight="1" x14ac:dyDescent="0.25">
      <c r="C40" s="97" t="str">
        <f>"Serie "&amp;C23&amp;" "&amp;D23</f>
        <v xml:space="preserve">Serie 300 AMELIORATION ET SECURISATION DES TETES D'ACCROCHAGES </v>
      </c>
      <c r="D40" s="98"/>
      <c r="E40" s="98"/>
      <c r="F40" s="98"/>
      <c r="G40" s="99"/>
      <c r="H40" s="9">
        <f>H27</f>
        <v>0</v>
      </c>
    </row>
    <row r="41" spans="1:9" ht="14.25" customHeight="1" thickBot="1" x14ac:dyDescent="0.3">
      <c r="C41" s="97" t="str">
        <f>"Serie "&amp;C28&amp;" "&amp;D28</f>
        <v xml:space="preserve">Serie 400 REVISION ELECTRIQUE DU PONT ROULANT </v>
      </c>
      <c r="D41" s="98"/>
      <c r="E41" s="98"/>
      <c r="F41" s="98"/>
      <c r="G41" s="99"/>
      <c r="H41" s="9">
        <f>H29</f>
        <v>0</v>
      </c>
    </row>
    <row r="42" spans="1:9" ht="15" customHeight="1" thickBot="1" x14ac:dyDescent="0.3">
      <c r="C42" s="97" t="str">
        <f>"Serie "&amp;C31&amp;" "&amp;_Toc7000772</f>
        <v xml:space="preserve">Serie 500 PROTECTION COLLECTIVE DU PONT ROULANT </v>
      </c>
      <c r="D42" s="98"/>
      <c r="E42" s="98"/>
      <c r="F42" s="98"/>
      <c r="G42" s="99"/>
      <c r="H42" s="9">
        <f>H34</f>
        <v>0</v>
      </c>
      <c r="I42" s="106" t="s">
        <v>42</v>
      </c>
    </row>
    <row r="43" spans="1:9" x14ac:dyDescent="0.25">
      <c r="C43" s="100" t="s">
        <v>17</v>
      </c>
      <c r="D43" s="101"/>
      <c r="E43" s="101"/>
      <c r="F43" s="101"/>
      <c r="G43" s="102"/>
      <c r="H43" s="10">
        <f>SUM(H38:H42)</f>
        <v>0</v>
      </c>
      <c r="I43" s="80">
        <f>H43+H50</f>
        <v>0</v>
      </c>
    </row>
    <row r="44" spans="1:9" x14ac:dyDescent="0.25">
      <c r="C44" s="100" t="s">
        <v>8</v>
      </c>
      <c r="D44" s="101"/>
      <c r="E44" s="101"/>
      <c r="F44" s="101"/>
      <c r="G44" s="102"/>
      <c r="H44" s="10">
        <f>0.2*(H43)</f>
        <v>0</v>
      </c>
      <c r="I44" s="10">
        <f>0.2*(I43)</f>
        <v>0</v>
      </c>
    </row>
    <row r="45" spans="1:9" ht="15" customHeight="1" thickBot="1" x14ac:dyDescent="0.3">
      <c r="C45" s="103" t="s">
        <v>18</v>
      </c>
      <c r="D45" s="104"/>
      <c r="E45" s="104"/>
      <c r="F45" s="104"/>
      <c r="G45" s="105"/>
      <c r="H45" s="11">
        <f>H44+H43</f>
        <v>0</v>
      </c>
      <c r="I45" s="11">
        <f>I44+I43</f>
        <v>0</v>
      </c>
    </row>
    <row r="46" spans="1:9" x14ac:dyDescent="0.25">
      <c r="C46"/>
      <c r="D46" s="12"/>
      <c r="E46" s="6"/>
      <c r="F46" s="6"/>
      <c r="G46"/>
      <c r="H46"/>
    </row>
    <row r="47" spans="1:9" ht="15.75" thickBot="1" x14ac:dyDescent="0.3">
      <c r="C47"/>
      <c r="D47" s="12"/>
      <c r="E47" s="6"/>
      <c r="F47" s="6"/>
      <c r="G47"/>
      <c r="H47"/>
    </row>
    <row r="48" spans="1:9" ht="16.5" thickBot="1" x14ac:dyDescent="0.3">
      <c r="C48" s="51">
        <v>600</v>
      </c>
      <c r="D48" s="81" t="s">
        <v>41</v>
      </c>
      <c r="E48" s="82"/>
      <c r="F48" s="82"/>
      <c r="G48" s="82"/>
      <c r="H48" s="83"/>
    </row>
    <row r="49" spans="3:8" ht="15.75" thickBot="1" x14ac:dyDescent="0.3">
      <c r="C49" s="30">
        <v>601</v>
      </c>
      <c r="D49" s="60" t="s">
        <v>34</v>
      </c>
      <c r="E49" s="48" t="s">
        <v>6</v>
      </c>
      <c r="F49" s="49">
        <v>1</v>
      </c>
      <c r="G49" s="50"/>
      <c r="H49" s="41">
        <f t="shared" ref="H49" si="1">F49*G49</f>
        <v>0</v>
      </c>
    </row>
    <row r="50" spans="3:8" ht="15.75" thickBot="1" x14ac:dyDescent="0.3">
      <c r="C50" s="84" t="str">
        <f>"Sous total Série "&amp;C48&amp;" "&amp;D48</f>
        <v>Sous total Série 600 PRESTATION SUPPLEMENTAIRE ÉVENTUELLE (PSE)</v>
      </c>
      <c r="D50" s="85"/>
      <c r="E50" s="85"/>
      <c r="F50" s="85"/>
      <c r="G50" s="86"/>
      <c r="H50" s="26">
        <f>SUM(H49:H49)</f>
        <v>0</v>
      </c>
    </row>
    <row r="51" spans="3:8" x14ac:dyDescent="0.25">
      <c r="C51"/>
      <c r="D51" s="12"/>
      <c r="E51" s="6"/>
      <c r="F51" s="6"/>
      <c r="G51"/>
      <c r="H51"/>
    </row>
    <row r="52" spans="3:8" x14ac:dyDescent="0.25">
      <c r="C52"/>
      <c r="D52" s="12"/>
      <c r="E52" s="6"/>
      <c r="F52" s="6"/>
      <c r="G52"/>
      <c r="H52"/>
    </row>
    <row r="53" spans="3:8" x14ac:dyDescent="0.25">
      <c r="C53"/>
      <c r="D53" s="12"/>
      <c r="E53" s="6"/>
      <c r="F53" s="6"/>
      <c r="G53"/>
      <c r="H53"/>
    </row>
    <row r="54" spans="3:8" x14ac:dyDescent="0.25">
      <c r="C54"/>
      <c r="D54" s="12"/>
      <c r="E54" s="6"/>
      <c r="F54" s="6"/>
      <c r="G54"/>
      <c r="H54"/>
    </row>
    <row r="55" spans="3:8" x14ac:dyDescent="0.25">
      <c r="C55"/>
      <c r="D55" s="12"/>
      <c r="E55" s="6"/>
      <c r="F55" s="6"/>
      <c r="G55"/>
      <c r="H55"/>
    </row>
    <row r="56" spans="3:8" x14ac:dyDescent="0.25">
      <c r="C56"/>
      <c r="D56" s="12"/>
      <c r="E56" s="6"/>
      <c r="F56" s="6"/>
      <c r="G56"/>
      <c r="H56"/>
    </row>
    <row r="57" spans="3:8" x14ac:dyDescent="0.25">
      <c r="C57"/>
      <c r="D57" s="12"/>
      <c r="E57" s="6"/>
      <c r="F57" s="6"/>
      <c r="G57"/>
      <c r="H57"/>
    </row>
    <row r="58" spans="3:8" x14ac:dyDescent="0.25">
      <c r="C58"/>
      <c r="D58" s="12"/>
      <c r="E58" s="6"/>
      <c r="F58" s="6"/>
      <c r="G58"/>
      <c r="H58"/>
    </row>
    <row r="59" spans="3:8" x14ac:dyDescent="0.25">
      <c r="C59"/>
      <c r="D59" s="12"/>
      <c r="E59" s="6"/>
      <c r="F59" s="6"/>
      <c r="G59"/>
      <c r="H59"/>
    </row>
    <row r="60" spans="3:8" x14ac:dyDescent="0.25">
      <c r="C60"/>
      <c r="D60" s="12"/>
      <c r="E60" s="6"/>
      <c r="F60" s="6"/>
      <c r="G60"/>
      <c r="H60"/>
    </row>
    <row r="61" spans="3:8" x14ac:dyDescent="0.25">
      <c r="C61"/>
      <c r="D61" s="12"/>
      <c r="E61" s="6"/>
      <c r="F61" s="6"/>
      <c r="G61"/>
      <c r="H61"/>
    </row>
    <row r="62" spans="3:8" x14ac:dyDescent="0.25">
      <c r="C62"/>
      <c r="D62" s="12"/>
      <c r="E62" s="6"/>
      <c r="F62" s="6"/>
      <c r="G62"/>
      <c r="H62"/>
    </row>
    <row r="63" spans="3:8" x14ac:dyDescent="0.25">
      <c r="C63"/>
      <c r="D63" s="12"/>
      <c r="E63" s="6"/>
      <c r="F63" s="6"/>
      <c r="G63"/>
      <c r="H63"/>
    </row>
    <row r="64" spans="3:8" x14ac:dyDescent="0.25">
      <c r="C64"/>
      <c r="D64" s="12"/>
      <c r="E64" s="6"/>
      <c r="F64" s="6"/>
      <c r="G64"/>
      <c r="H64"/>
    </row>
    <row r="65" spans="3:8" x14ac:dyDescent="0.25">
      <c r="C65"/>
      <c r="D65" s="12"/>
      <c r="E65" s="6"/>
      <c r="F65" s="6"/>
      <c r="G65"/>
      <c r="H65"/>
    </row>
    <row r="66" spans="3:8" x14ac:dyDescent="0.25">
      <c r="C66"/>
      <c r="D66" s="12"/>
      <c r="E66" s="6"/>
      <c r="F66" s="6"/>
      <c r="G66"/>
      <c r="H66"/>
    </row>
    <row r="67" spans="3:8" x14ac:dyDescent="0.25">
      <c r="C67"/>
      <c r="D67" s="12"/>
      <c r="E67" s="6"/>
      <c r="F67" s="6"/>
      <c r="G67"/>
      <c r="H67"/>
    </row>
    <row r="68" spans="3:8" x14ac:dyDescent="0.25">
      <c r="C68"/>
      <c r="D68" s="12"/>
      <c r="E68" s="6"/>
      <c r="F68" s="6"/>
      <c r="G68"/>
      <c r="H68"/>
    </row>
    <row r="69" spans="3:8" x14ac:dyDescent="0.25">
      <c r="C69"/>
      <c r="D69" s="12"/>
      <c r="E69" s="6"/>
      <c r="F69" s="6"/>
      <c r="G69"/>
      <c r="H69"/>
    </row>
    <row r="70" spans="3:8" x14ac:dyDescent="0.25">
      <c r="C70"/>
      <c r="D70" s="12"/>
      <c r="E70" s="6"/>
      <c r="F70" s="6"/>
      <c r="G70"/>
      <c r="H70"/>
    </row>
    <row r="71" spans="3:8" x14ac:dyDescent="0.25">
      <c r="C71"/>
      <c r="D71" s="12"/>
      <c r="E71" s="6"/>
      <c r="F71" s="6"/>
      <c r="G71"/>
      <c r="H71"/>
    </row>
    <row r="72" spans="3:8" x14ac:dyDescent="0.25">
      <c r="C72"/>
      <c r="D72" s="12"/>
      <c r="E72" s="6"/>
      <c r="F72" s="6"/>
      <c r="G72"/>
      <c r="H72"/>
    </row>
    <row r="73" spans="3:8" x14ac:dyDescent="0.25">
      <c r="C73"/>
      <c r="D73" s="12"/>
      <c r="E73" s="6"/>
      <c r="F73" s="6"/>
      <c r="G73"/>
      <c r="H73"/>
    </row>
    <row r="74" spans="3:8" x14ac:dyDescent="0.25">
      <c r="C74"/>
      <c r="D74" s="12"/>
      <c r="E74" s="6"/>
      <c r="F74" s="6"/>
      <c r="G74"/>
      <c r="H74"/>
    </row>
    <row r="75" spans="3:8" x14ac:dyDescent="0.25">
      <c r="C75"/>
      <c r="D75" s="12"/>
      <c r="E75" s="6"/>
      <c r="F75" s="6"/>
      <c r="G75"/>
      <c r="H75"/>
    </row>
    <row r="76" spans="3:8" x14ac:dyDescent="0.25">
      <c r="C76"/>
      <c r="D76" s="12"/>
      <c r="E76" s="6"/>
      <c r="F76" s="6"/>
      <c r="G76"/>
      <c r="H76"/>
    </row>
    <row r="77" spans="3:8" x14ac:dyDescent="0.25">
      <c r="C77"/>
      <c r="D77" s="12"/>
      <c r="E77" s="6"/>
      <c r="F77" s="6"/>
      <c r="G77"/>
      <c r="H77"/>
    </row>
    <row r="78" spans="3:8" x14ac:dyDescent="0.25">
      <c r="C78"/>
      <c r="D78" s="12"/>
      <c r="E78" s="6"/>
      <c r="F78" s="6"/>
      <c r="G78"/>
      <c r="H78"/>
    </row>
    <row r="79" spans="3:8" x14ac:dyDescent="0.25">
      <c r="C79"/>
      <c r="D79" s="12"/>
      <c r="E79" s="6"/>
      <c r="F79" s="6"/>
      <c r="G79"/>
      <c r="H79"/>
    </row>
    <row r="80" spans="3:8" x14ac:dyDescent="0.25">
      <c r="C80"/>
      <c r="D80" s="12"/>
      <c r="E80" s="6"/>
      <c r="F80" s="6"/>
      <c r="G80"/>
      <c r="H80"/>
    </row>
    <row r="81" spans="3:8" x14ac:dyDescent="0.25">
      <c r="C81"/>
      <c r="D81" s="12"/>
      <c r="E81" s="6"/>
      <c r="F81" s="6"/>
      <c r="G81"/>
      <c r="H81"/>
    </row>
    <row r="82" spans="3:8" x14ac:dyDescent="0.25">
      <c r="C82"/>
      <c r="D82" s="12"/>
      <c r="E82" s="6"/>
      <c r="F82" s="6"/>
      <c r="G82"/>
      <c r="H82"/>
    </row>
    <row r="83" spans="3:8" x14ac:dyDescent="0.25">
      <c r="C83"/>
      <c r="D83" s="12"/>
      <c r="E83" s="6"/>
      <c r="F83" s="6"/>
      <c r="G83"/>
      <c r="H83"/>
    </row>
    <row r="84" spans="3:8" x14ac:dyDescent="0.25">
      <c r="C84"/>
      <c r="D84" s="12"/>
      <c r="E84" s="6"/>
      <c r="F84" s="6"/>
      <c r="G84"/>
      <c r="H84"/>
    </row>
    <row r="85" spans="3:8" x14ac:dyDescent="0.25">
      <c r="C85"/>
      <c r="D85" s="12"/>
      <c r="E85" s="6"/>
      <c r="F85" s="6"/>
      <c r="G85"/>
      <c r="H85"/>
    </row>
    <row r="86" spans="3:8" x14ac:dyDescent="0.25">
      <c r="C86"/>
      <c r="D86" s="12"/>
      <c r="E86" s="6"/>
      <c r="F86" s="6"/>
      <c r="G86"/>
      <c r="H86"/>
    </row>
    <row r="87" spans="3:8" x14ac:dyDescent="0.25">
      <c r="C87"/>
      <c r="D87" s="12"/>
      <c r="E87" s="6"/>
      <c r="F87" s="6"/>
      <c r="G87"/>
      <c r="H87"/>
    </row>
    <row r="88" spans="3:8" x14ac:dyDescent="0.25">
      <c r="C88"/>
      <c r="D88" s="12"/>
      <c r="E88" s="6"/>
      <c r="F88" s="6"/>
      <c r="G88"/>
      <c r="H88"/>
    </row>
    <row r="89" spans="3:8" x14ac:dyDescent="0.25">
      <c r="C89"/>
      <c r="D89" s="12"/>
      <c r="E89" s="6"/>
      <c r="F89" s="6"/>
      <c r="G89"/>
      <c r="H89"/>
    </row>
    <row r="90" spans="3:8" x14ac:dyDescent="0.25">
      <c r="C90"/>
      <c r="D90" s="12"/>
      <c r="E90" s="6"/>
      <c r="F90" s="6"/>
      <c r="G90"/>
      <c r="H90"/>
    </row>
    <row r="91" spans="3:8" x14ac:dyDescent="0.25">
      <c r="C91"/>
      <c r="D91" s="12"/>
      <c r="E91" s="6"/>
      <c r="F91" s="6"/>
      <c r="G91"/>
      <c r="H91"/>
    </row>
    <row r="92" spans="3:8" x14ac:dyDescent="0.25">
      <c r="C92"/>
      <c r="D92" s="12"/>
      <c r="E92" s="6"/>
      <c r="F92" s="6"/>
      <c r="G92"/>
      <c r="H92"/>
    </row>
    <row r="93" spans="3:8" x14ac:dyDescent="0.25">
      <c r="C93"/>
      <c r="D93" s="12"/>
      <c r="E93" s="6"/>
      <c r="F93" s="6"/>
      <c r="G93"/>
      <c r="H93"/>
    </row>
    <row r="94" spans="3:8" x14ac:dyDescent="0.25">
      <c r="C94"/>
      <c r="D94" s="12"/>
      <c r="E94" s="6"/>
      <c r="F94" s="6"/>
      <c r="G94"/>
      <c r="H94"/>
    </row>
    <row r="95" spans="3:8" x14ac:dyDescent="0.25">
      <c r="C95"/>
      <c r="D95" s="12"/>
      <c r="E95" s="6"/>
      <c r="F95" s="6"/>
      <c r="G95"/>
      <c r="H95"/>
    </row>
    <row r="96" spans="3:8" x14ac:dyDescent="0.25">
      <c r="C96"/>
      <c r="D96" s="12"/>
      <c r="E96" s="6"/>
      <c r="F96" s="6"/>
      <c r="G96"/>
      <c r="H96"/>
    </row>
    <row r="97" spans="3:8" x14ac:dyDescent="0.25">
      <c r="C97"/>
      <c r="D97" s="12"/>
      <c r="E97" s="6"/>
      <c r="F97" s="6"/>
      <c r="G97"/>
      <c r="H97"/>
    </row>
    <row r="98" spans="3:8" x14ac:dyDescent="0.25">
      <c r="C98"/>
      <c r="D98" s="12"/>
      <c r="E98" s="6"/>
      <c r="F98" s="6"/>
      <c r="G98"/>
      <c r="H98"/>
    </row>
    <row r="99" spans="3:8" x14ac:dyDescent="0.25">
      <c r="C99"/>
      <c r="D99" s="12"/>
      <c r="E99" s="6"/>
      <c r="F99" s="6"/>
      <c r="G99"/>
      <c r="H99"/>
    </row>
    <row r="100" spans="3:8" x14ac:dyDescent="0.25">
      <c r="C100"/>
      <c r="D100" s="12"/>
      <c r="E100" s="6"/>
      <c r="F100" s="6"/>
      <c r="G100"/>
      <c r="H100"/>
    </row>
    <row r="101" spans="3:8" x14ac:dyDescent="0.25">
      <c r="C101"/>
      <c r="D101" s="12"/>
      <c r="E101" s="6"/>
      <c r="F101" s="6"/>
      <c r="G101"/>
      <c r="H101"/>
    </row>
    <row r="102" spans="3:8" x14ac:dyDescent="0.25">
      <c r="C102"/>
      <c r="D102" s="12"/>
      <c r="E102" s="6"/>
      <c r="F102" s="6"/>
      <c r="G102"/>
      <c r="H102"/>
    </row>
    <row r="103" spans="3:8" x14ac:dyDescent="0.25">
      <c r="C103"/>
      <c r="D103" s="12"/>
      <c r="E103" s="6"/>
      <c r="F103" s="6"/>
      <c r="G103"/>
      <c r="H103"/>
    </row>
    <row r="104" spans="3:8" x14ac:dyDescent="0.25">
      <c r="C104"/>
      <c r="D104" s="12"/>
      <c r="E104" s="6"/>
      <c r="F104" s="6"/>
      <c r="G104"/>
      <c r="H104"/>
    </row>
    <row r="105" spans="3:8" x14ac:dyDescent="0.25">
      <c r="C105"/>
      <c r="D105" s="12"/>
      <c r="E105" s="6"/>
      <c r="F105" s="6"/>
      <c r="G105"/>
      <c r="H105"/>
    </row>
    <row r="106" spans="3:8" x14ac:dyDescent="0.25">
      <c r="C106"/>
      <c r="D106" s="12"/>
      <c r="E106" s="6"/>
      <c r="F106" s="6"/>
      <c r="G106"/>
      <c r="H106"/>
    </row>
    <row r="107" spans="3:8" x14ac:dyDescent="0.25">
      <c r="C107"/>
      <c r="D107" s="12"/>
      <c r="E107" s="6"/>
      <c r="F107" s="6"/>
      <c r="G107"/>
      <c r="H107"/>
    </row>
    <row r="108" spans="3:8" x14ac:dyDescent="0.25">
      <c r="C108"/>
      <c r="D108" s="12"/>
      <c r="E108" s="6"/>
      <c r="F108" s="6"/>
      <c r="G108"/>
      <c r="H108"/>
    </row>
    <row r="109" spans="3:8" x14ac:dyDescent="0.25">
      <c r="C109"/>
      <c r="D109" s="12"/>
      <c r="E109" s="6"/>
      <c r="F109" s="6"/>
      <c r="G109"/>
      <c r="H109"/>
    </row>
    <row r="110" spans="3:8" x14ac:dyDescent="0.25">
      <c r="C110"/>
      <c r="D110" s="12"/>
      <c r="E110" s="6"/>
      <c r="F110" s="6"/>
      <c r="G110"/>
      <c r="H110"/>
    </row>
    <row r="111" spans="3:8" x14ac:dyDescent="0.25">
      <c r="C111"/>
      <c r="D111" s="12"/>
      <c r="E111" s="6"/>
      <c r="F111" s="6"/>
      <c r="G111"/>
      <c r="H111"/>
    </row>
    <row r="112" spans="3:8" x14ac:dyDescent="0.25">
      <c r="C112"/>
      <c r="D112" s="12"/>
      <c r="E112" s="6"/>
      <c r="F112" s="6"/>
      <c r="G112"/>
      <c r="H112"/>
    </row>
    <row r="113" spans="3:8" x14ac:dyDescent="0.25">
      <c r="C113"/>
      <c r="D113" s="12"/>
      <c r="E113" s="6"/>
      <c r="F113" s="6"/>
      <c r="G113"/>
      <c r="H113"/>
    </row>
    <row r="114" spans="3:8" x14ac:dyDescent="0.25">
      <c r="C114"/>
      <c r="D114" s="12"/>
      <c r="E114" s="6"/>
      <c r="F114" s="6"/>
      <c r="G114"/>
      <c r="H114"/>
    </row>
    <row r="115" spans="3:8" x14ac:dyDescent="0.25">
      <c r="C115"/>
      <c r="D115" s="12"/>
      <c r="E115" s="6"/>
      <c r="F115" s="6"/>
      <c r="G115"/>
      <c r="H115"/>
    </row>
    <row r="116" spans="3:8" x14ac:dyDescent="0.25">
      <c r="C116"/>
      <c r="D116" s="12"/>
      <c r="E116" s="6"/>
      <c r="F116" s="6"/>
      <c r="G116"/>
      <c r="H116"/>
    </row>
    <row r="117" spans="3:8" x14ac:dyDescent="0.25">
      <c r="C117"/>
      <c r="D117" s="12"/>
      <c r="E117" s="6"/>
      <c r="F117" s="6"/>
      <c r="G117"/>
      <c r="H117"/>
    </row>
    <row r="118" spans="3:8" x14ac:dyDescent="0.25">
      <c r="C118"/>
      <c r="D118" s="12"/>
      <c r="E118" s="6"/>
      <c r="F118" s="6"/>
      <c r="G118"/>
      <c r="H118"/>
    </row>
    <row r="119" spans="3:8" x14ac:dyDescent="0.25">
      <c r="C119"/>
      <c r="D119" s="12"/>
      <c r="E119" s="6"/>
      <c r="F119" s="6"/>
      <c r="G119"/>
      <c r="H119"/>
    </row>
    <row r="120" spans="3:8" x14ac:dyDescent="0.25">
      <c r="C120"/>
      <c r="D120" s="12"/>
      <c r="E120" s="6"/>
      <c r="F120" s="6"/>
      <c r="G120"/>
      <c r="H120"/>
    </row>
    <row r="121" spans="3:8" x14ac:dyDescent="0.25">
      <c r="C121"/>
      <c r="D121" s="12"/>
      <c r="E121" s="6"/>
      <c r="F121" s="6"/>
      <c r="G121"/>
      <c r="H121"/>
    </row>
    <row r="122" spans="3:8" x14ac:dyDescent="0.25">
      <c r="C122"/>
      <c r="D122" s="12"/>
      <c r="E122" s="6"/>
      <c r="F122" s="6"/>
      <c r="G122"/>
      <c r="H122"/>
    </row>
    <row r="123" spans="3:8" x14ac:dyDescent="0.25">
      <c r="C123"/>
      <c r="D123" s="12"/>
      <c r="E123" s="6"/>
      <c r="F123" s="6"/>
      <c r="G123"/>
      <c r="H123"/>
    </row>
    <row r="124" spans="3:8" x14ac:dyDescent="0.25">
      <c r="C124"/>
      <c r="D124" s="12"/>
      <c r="E124" s="6"/>
      <c r="F124" s="6"/>
      <c r="G124"/>
      <c r="H124"/>
    </row>
    <row r="125" spans="3:8" x14ac:dyDescent="0.25">
      <c r="C125"/>
      <c r="D125" s="12"/>
      <c r="E125" s="6"/>
      <c r="F125" s="6"/>
      <c r="G125"/>
      <c r="H125"/>
    </row>
    <row r="126" spans="3:8" x14ac:dyDescent="0.25">
      <c r="C126"/>
      <c r="D126" s="12"/>
      <c r="E126" s="6"/>
      <c r="F126" s="6"/>
      <c r="G126"/>
      <c r="H126"/>
    </row>
    <row r="127" spans="3:8" x14ac:dyDescent="0.25">
      <c r="C127"/>
      <c r="D127" s="12"/>
      <c r="E127" s="6"/>
      <c r="F127" s="6"/>
      <c r="G127"/>
      <c r="H127"/>
    </row>
    <row r="128" spans="3:8" x14ac:dyDescent="0.25">
      <c r="C128"/>
      <c r="D128" s="12"/>
      <c r="E128" s="6"/>
      <c r="F128" s="6"/>
      <c r="G128"/>
      <c r="H128"/>
    </row>
    <row r="129" spans="3:8" x14ac:dyDescent="0.25">
      <c r="C129"/>
      <c r="D129" s="12"/>
      <c r="E129" s="6"/>
      <c r="F129" s="6"/>
      <c r="G129"/>
      <c r="H129"/>
    </row>
    <row r="130" spans="3:8" x14ac:dyDescent="0.25">
      <c r="C130"/>
      <c r="D130" s="12"/>
      <c r="E130" s="6"/>
      <c r="F130" s="6"/>
      <c r="G130"/>
      <c r="H130"/>
    </row>
    <row r="131" spans="3:8" x14ac:dyDescent="0.25">
      <c r="C131"/>
      <c r="D131" s="12"/>
      <c r="E131" s="6"/>
      <c r="F131" s="6"/>
      <c r="G131"/>
      <c r="H131"/>
    </row>
    <row r="132" spans="3:8" x14ac:dyDescent="0.25">
      <c r="C132"/>
      <c r="D132" s="12"/>
      <c r="E132" s="6"/>
      <c r="F132" s="6"/>
      <c r="G132"/>
      <c r="H132"/>
    </row>
    <row r="133" spans="3:8" x14ac:dyDescent="0.25">
      <c r="C133"/>
      <c r="D133" s="12"/>
      <c r="E133" s="6"/>
      <c r="F133" s="6"/>
      <c r="G133"/>
      <c r="H133"/>
    </row>
    <row r="134" spans="3:8" x14ac:dyDescent="0.25">
      <c r="C134"/>
      <c r="D134" s="12"/>
      <c r="E134" s="6"/>
      <c r="F134" s="6"/>
      <c r="G134"/>
      <c r="H134"/>
    </row>
    <row r="135" spans="3:8" x14ac:dyDescent="0.25">
      <c r="C135"/>
      <c r="D135" s="12"/>
      <c r="E135" s="6"/>
      <c r="F135" s="6"/>
      <c r="G135"/>
      <c r="H135"/>
    </row>
    <row r="136" spans="3:8" x14ac:dyDescent="0.25">
      <c r="C136"/>
      <c r="D136" s="12"/>
      <c r="E136" s="6"/>
      <c r="F136" s="6"/>
      <c r="G136"/>
      <c r="H136"/>
    </row>
    <row r="137" spans="3:8" x14ac:dyDescent="0.25">
      <c r="C137"/>
      <c r="D137" s="12"/>
      <c r="E137" s="6"/>
      <c r="F137" s="6"/>
      <c r="G137"/>
      <c r="H137"/>
    </row>
    <row r="138" spans="3:8" x14ac:dyDescent="0.25">
      <c r="C138"/>
      <c r="D138" s="12"/>
      <c r="E138" s="6"/>
      <c r="F138" s="6"/>
      <c r="G138"/>
      <c r="H138"/>
    </row>
    <row r="139" spans="3:8" x14ac:dyDescent="0.25">
      <c r="C139"/>
      <c r="D139" s="12"/>
      <c r="E139" s="6"/>
      <c r="F139" s="6"/>
      <c r="G139"/>
      <c r="H139"/>
    </row>
    <row r="140" spans="3:8" x14ac:dyDescent="0.25">
      <c r="C140"/>
      <c r="D140" s="12"/>
      <c r="E140" s="6"/>
      <c r="F140" s="6"/>
      <c r="G140"/>
      <c r="H140"/>
    </row>
    <row r="141" spans="3:8" x14ac:dyDescent="0.25">
      <c r="C141"/>
      <c r="D141" s="12"/>
      <c r="E141" s="6"/>
      <c r="F141" s="6"/>
      <c r="G141"/>
      <c r="H141"/>
    </row>
    <row r="142" spans="3:8" x14ac:dyDescent="0.25">
      <c r="C142"/>
      <c r="D142" s="12"/>
      <c r="E142" s="6"/>
      <c r="F142" s="6"/>
      <c r="G142"/>
      <c r="H142"/>
    </row>
    <row r="143" spans="3:8" x14ac:dyDescent="0.25">
      <c r="C143"/>
      <c r="D143" s="12"/>
      <c r="E143" s="6"/>
      <c r="F143" s="6"/>
      <c r="G143"/>
      <c r="H143"/>
    </row>
    <row r="144" spans="3:8" x14ac:dyDescent="0.25">
      <c r="C144"/>
      <c r="D144" s="12"/>
      <c r="E144" s="6"/>
      <c r="F144" s="6"/>
      <c r="G144"/>
      <c r="H144"/>
    </row>
    <row r="145" spans="3:8" x14ac:dyDescent="0.25">
      <c r="C145"/>
      <c r="D145" s="12"/>
      <c r="E145" s="6"/>
      <c r="F145" s="6"/>
      <c r="G145"/>
      <c r="H145"/>
    </row>
    <row r="146" spans="3:8" x14ac:dyDescent="0.25">
      <c r="C146"/>
      <c r="D146" s="12"/>
      <c r="E146" s="6"/>
      <c r="F146" s="6"/>
      <c r="G146"/>
      <c r="H146"/>
    </row>
    <row r="147" spans="3:8" x14ac:dyDescent="0.25">
      <c r="C147"/>
      <c r="D147" s="12"/>
      <c r="E147" s="6"/>
      <c r="F147" s="6"/>
      <c r="G147"/>
      <c r="H147"/>
    </row>
    <row r="148" spans="3:8" x14ac:dyDescent="0.25">
      <c r="C148"/>
      <c r="D148" s="12"/>
      <c r="E148" s="6"/>
      <c r="F148" s="6"/>
      <c r="G148"/>
      <c r="H148"/>
    </row>
    <row r="149" spans="3:8" x14ac:dyDescent="0.25">
      <c r="C149"/>
      <c r="D149" s="12"/>
      <c r="E149" s="6"/>
      <c r="F149" s="6"/>
      <c r="G149"/>
      <c r="H149"/>
    </row>
    <row r="150" spans="3:8" x14ac:dyDescent="0.25">
      <c r="C150"/>
      <c r="D150" s="12"/>
      <c r="E150" s="6"/>
      <c r="F150" s="6"/>
      <c r="G150"/>
      <c r="H150"/>
    </row>
    <row r="151" spans="3:8" x14ac:dyDescent="0.25">
      <c r="C151"/>
      <c r="D151" s="12"/>
      <c r="E151" s="6"/>
      <c r="F151" s="6"/>
      <c r="G151"/>
      <c r="H151"/>
    </row>
    <row r="152" spans="3:8" x14ac:dyDescent="0.25">
      <c r="C152"/>
      <c r="D152" s="12"/>
      <c r="E152" s="6"/>
      <c r="F152" s="6"/>
      <c r="G152"/>
      <c r="H152"/>
    </row>
    <row r="153" spans="3:8" x14ac:dyDescent="0.25">
      <c r="C153"/>
      <c r="D153" s="12"/>
      <c r="E153" s="6"/>
      <c r="F153" s="6"/>
      <c r="G153"/>
      <c r="H153"/>
    </row>
    <row r="154" spans="3:8" x14ac:dyDescent="0.25">
      <c r="C154"/>
      <c r="D154" s="12"/>
      <c r="E154" s="6"/>
      <c r="F154" s="6"/>
      <c r="G154"/>
      <c r="H154"/>
    </row>
    <row r="155" spans="3:8" x14ac:dyDescent="0.25">
      <c r="C155"/>
      <c r="D155" s="12"/>
      <c r="E155" s="6"/>
      <c r="F155" s="6"/>
      <c r="G155"/>
      <c r="H155"/>
    </row>
    <row r="156" spans="3:8" x14ac:dyDescent="0.25">
      <c r="C156"/>
      <c r="D156" s="12"/>
      <c r="E156" s="6"/>
      <c r="F156" s="6"/>
      <c r="G156"/>
      <c r="H156"/>
    </row>
    <row r="157" spans="3:8" x14ac:dyDescent="0.25">
      <c r="C157"/>
      <c r="D157" s="12"/>
      <c r="E157" s="6"/>
      <c r="F157" s="6"/>
      <c r="G157"/>
      <c r="H157"/>
    </row>
    <row r="158" spans="3:8" x14ac:dyDescent="0.25">
      <c r="C158"/>
      <c r="D158" s="12"/>
      <c r="E158" s="6"/>
      <c r="F158" s="6"/>
      <c r="G158"/>
      <c r="H158"/>
    </row>
    <row r="159" spans="3:8" x14ac:dyDescent="0.25">
      <c r="C159"/>
      <c r="D159" s="12"/>
      <c r="E159" s="6"/>
      <c r="F159" s="6"/>
      <c r="G159"/>
      <c r="H159"/>
    </row>
    <row r="160" spans="3:8" x14ac:dyDescent="0.25">
      <c r="C160"/>
      <c r="D160" s="12"/>
      <c r="E160" s="6"/>
      <c r="F160" s="6"/>
      <c r="G160"/>
      <c r="H160"/>
    </row>
    <row r="161" spans="3:8" x14ac:dyDescent="0.25">
      <c r="C161"/>
      <c r="D161" s="12"/>
      <c r="E161" s="6"/>
      <c r="F161" s="6"/>
      <c r="G161"/>
      <c r="H161"/>
    </row>
    <row r="162" spans="3:8" x14ac:dyDescent="0.25">
      <c r="C162"/>
      <c r="D162" s="12"/>
      <c r="E162" s="6"/>
      <c r="F162" s="6"/>
      <c r="G162"/>
      <c r="H162"/>
    </row>
    <row r="163" spans="3:8" x14ac:dyDescent="0.25">
      <c r="C163"/>
      <c r="D163" s="12"/>
      <c r="E163" s="6"/>
      <c r="F163" s="6"/>
      <c r="G163"/>
      <c r="H163"/>
    </row>
    <row r="164" spans="3:8" x14ac:dyDescent="0.25">
      <c r="C164"/>
      <c r="D164" s="12"/>
      <c r="E164" s="6"/>
      <c r="F164" s="6"/>
      <c r="G164"/>
      <c r="H164"/>
    </row>
    <row r="165" spans="3:8" x14ac:dyDescent="0.25">
      <c r="C165"/>
      <c r="D165" s="12"/>
      <c r="E165" s="6"/>
      <c r="F165" s="6"/>
      <c r="G165"/>
      <c r="H165"/>
    </row>
    <row r="166" spans="3:8" x14ac:dyDescent="0.25">
      <c r="C166"/>
      <c r="D166" s="12"/>
      <c r="E166" s="6"/>
      <c r="F166" s="6"/>
      <c r="G166"/>
      <c r="H166"/>
    </row>
    <row r="167" spans="3:8" x14ac:dyDescent="0.25">
      <c r="C167"/>
      <c r="D167" s="12"/>
      <c r="E167" s="6"/>
      <c r="F167" s="6"/>
      <c r="G167"/>
      <c r="H167"/>
    </row>
    <row r="168" spans="3:8" x14ac:dyDescent="0.25">
      <c r="C168"/>
      <c r="D168" s="12"/>
      <c r="E168" s="6"/>
      <c r="F168" s="6"/>
      <c r="G168"/>
      <c r="H168"/>
    </row>
    <row r="169" spans="3:8" x14ac:dyDescent="0.25">
      <c r="C169"/>
      <c r="D169" s="12"/>
      <c r="E169" s="6"/>
      <c r="F169" s="6"/>
      <c r="G169"/>
      <c r="H169"/>
    </row>
    <row r="170" spans="3:8" x14ac:dyDescent="0.25">
      <c r="C170"/>
      <c r="D170" s="12"/>
      <c r="E170" s="6"/>
      <c r="F170" s="6"/>
      <c r="G170"/>
      <c r="H170"/>
    </row>
    <row r="171" spans="3:8" x14ac:dyDescent="0.25">
      <c r="C171"/>
      <c r="D171" s="12"/>
      <c r="E171" s="6"/>
      <c r="F171" s="6"/>
      <c r="G171"/>
      <c r="H171"/>
    </row>
    <row r="172" spans="3:8" x14ac:dyDescent="0.25">
      <c r="C172"/>
      <c r="D172" s="12"/>
      <c r="E172" s="6"/>
      <c r="F172" s="6"/>
      <c r="G172"/>
      <c r="H172"/>
    </row>
    <row r="173" spans="3:8" x14ac:dyDescent="0.25">
      <c r="C173"/>
      <c r="D173" s="12"/>
      <c r="E173" s="6"/>
      <c r="F173" s="6"/>
      <c r="G173"/>
      <c r="H173"/>
    </row>
    <row r="174" spans="3:8" x14ac:dyDescent="0.25">
      <c r="C174"/>
      <c r="D174" s="12"/>
      <c r="E174" s="6"/>
      <c r="F174" s="6"/>
      <c r="G174"/>
      <c r="H174"/>
    </row>
    <row r="175" spans="3:8" x14ac:dyDescent="0.25">
      <c r="C175"/>
      <c r="D175" s="12"/>
      <c r="E175" s="6"/>
      <c r="F175" s="6"/>
      <c r="G175"/>
      <c r="H175"/>
    </row>
    <row r="176" spans="3:8" x14ac:dyDescent="0.25">
      <c r="C176"/>
      <c r="D176" s="12"/>
      <c r="E176" s="6"/>
      <c r="F176" s="6"/>
      <c r="G176"/>
      <c r="H176"/>
    </row>
    <row r="177" spans="3:8" x14ac:dyDescent="0.25">
      <c r="C177"/>
      <c r="D177" s="12"/>
      <c r="E177" s="6"/>
      <c r="F177" s="6"/>
      <c r="G177"/>
      <c r="H177"/>
    </row>
    <row r="178" spans="3:8" x14ac:dyDescent="0.25">
      <c r="C178"/>
      <c r="D178" s="12"/>
      <c r="E178" s="6"/>
      <c r="F178" s="6"/>
      <c r="G178"/>
      <c r="H178"/>
    </row>
    <row r="179" spans="3:8" x14ac:dyDescent="0.25">
      <c r="C179"/>
      <c r="D179" s="12"/>
      <c r="E179" s="6"/>
      <c r="F179" s="6"/>
      <c r="G179"/>
      <c r="H179"/>
    </row>
    <row r="180" spans="3:8" x14ac:dyDescent="0.25">
      <c r="C180"/>
      <c r="D180" s="12"/>
      <c r="E180" s="6"/>
      <c r="F180" s="6"/>
      <c r="G180"/>
      <c r="H180"/>
    </row>
    <row r="181" spans="3:8" x14ac:dyDescent="0.25">
      <c r="C181"/>
      <c r="D181" s="12"/>
      <c r="E181" s="6"/>
      <c r="F181" s="6"/>
      <c r="G181"/>
      <c r="H181"/>
    </row>
    <row r="182" spans="3:8" x14ac:dyDescent="0.25">
      <c r="C182" s="13"/>
      <c r="D182" s="14"/>
      <c r="E182" s="15"/>
      <c r="F182" s="16"/>
      <c r="G182" s="17"/>
      <c r="H182" s="18"/>
    </row>
  </sheetData>
  <mergeCells count="23">
    <mergeCell ref="D48:H48"/>
    <mergeCell ref="C50:G50"/>
    <mergeCell ref="C43:G43"/>
    <mergeCell ref="C44:G44"/>
    <mergeCell ref="C45:G45"/>
    <mergeCell ref="C37:H37"/>
    <mergeCell ref="C38:G38"/>
    <mergeCell ref="C39:G39"/>
    <mergeCell ref="C42:G42"/>
    <mergeCell ref="C40:G40"/>
    <mergeCell ref="C41:G41"/>
    <mergeCell ref="D31:H31"/>
    <mergeCell ref="C34:G34"/>
    <mergeCell ref="C1:H1"/>
    <mergeCell ref="C2:H2"/>
    <mergeCell ref="D4:H4"/>
    <mergeCell ref="C10:G10"/>
    <mergeCell ref="D11:H11"/>
    <mergeCell ref="C22:G22"/>
    <mergeCell ref="D23:H23"/>
    <mergeCell ref="C27:G27"/>
    <mergeCell ref="D28:H28"/>
    <mergeCell ref="C30:G30"/>
  </mergeCells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Feuil1!_Toc7000756</vt:lpstr>
      <vt:lpstr>Feuil1!_Toc7000772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ESPITALIER Diane</dc:creator>
  <cp:lastModifiedBy>MENDY Jessy</cp:lastModifiedBy>
  <cp:lastPrinted>2026-03-16T08:26:39Z</cp:lastPrinted>
  <dcterms:created xsi:type="dcterms:W3CDTF">2026-02-20T17:20:48Z</dcterms:created>
  <dcterms:modified xsi:type="dcterms:W3CDTF">2026-04-08T19:05:05Z</dcterms:modified>
</cp:coreProperties>
</file>