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0"/>
  <workbookPr filterPrivacy="1" defaultThemeVersion="124226"/>
  <xr:revisionPtr revIDLastSave="33" documentId="11_73FA05F831E94604AD1E87033DE9099734B4F292" xr6:coauthVersionLast="47" xr6:coauthVersionMax="47" xr10:uidLastSave="{E246BD58-C7A9-4757-9FB3-45A310859135}"/>
  <bookViews>
    <workbookView xWindow="0" yWindow="0" windowWidth="23040" windowHeight="9072" xr2:uid="{00000000-000D-0000-FFFF-FFFF00000000}"/>
  </bookViews>
  <sheets>
    <sheet name="Critères de notations" sheetId="2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26" l="1"/>
  <c r="C14" i="26"/>
  <c r="C13" i="26"/>
  <c r="C12" i="26"/>
  <c r="C11" i="26"/>
  <c r="C10" i="26"/>
  <c r="C9" i="26"/>
  <c r="C5" i="26"/>
  <c r="C4" i="26"/>
  <c r="C3" i="26"/>
</calcChain>
</file>

<file path=xl/sharedStrings.xml><?xml version="1.0" encoding="utf-8"?>
<sst xmlns="http://schemas.openxmlformats.org/spreadsheetml/2006/main" count="43" uniqueCount="42">
  <si>
    <t>Critères et Sous-Critères de Notation</t>
  </si>
  <si>
    <t>Critères</t>
  </si>
  <si>
    <t>Pondération</t>
  </si>
  <si>
    <t>Sous-critères</t>
  </si>
  <si>
    <t>Sous-pondération</t>
  </si>
  <si>
    <t>Référenciels</t>
  </si>
  <si>
    <t>Attendus</t>
  </si>
  <si>
    <t>Caractéristiques</t>
  </si>
  <si>
    <t>Prix</t>
  </si>
  <si>
    <t>Prix global</t>
  </si>
  <si>
    <t xml:space="preserve">BPU </t>
  </si>
  <si>
    <t>Apprécié à partir de la somme de l’ensemble des prix unitaires et/ou au Kg livrés hors TVA multipliés par les quantités annuelles prévisionnelles correspondantes de chacun des articles du B.P.U (selon précisions inscrites sur le BPU).</t>
  </si>
  <si>
    <t>Catalogue général</t>
  </si>
  <si>
    <t>CATALOGUE</t>
  </si>
  <si>
    <t>Apprécié sur la totalité du catalogue fournit reprenant l'ensemble de la gamme du fournisseur et de son taux de remise.</t>
  </si>
  <si>
    <t>Frais de livraison</t>
  </si>
  <si>
    <t>CRT</t>
  </si>
  <si>
    <t>Par rapport au franco inscrit au CCP, déterminer le montant des frais imposés.</t>
  </si>
  <si>
    <t>Qualités produits</t>
  </si>
  <si>
    <t>CCTP</t>
  </si>
  <si>
    <t>Respect des caractéristiques techniques indiquées au CCTP et son annexe.</t>
  </si>
  <si>
    <t>Echantillons</t>
  </si>
  <si>
    <t>Echantillons signalés sur le BPU à fournir pour la commission de test.</t>
  </si>
  <si>
    <t>Analyse des FT</t>
  </si>
  <si>
    <t>CRT point D + BPU</t>
  </si>
  <si>
    <t>Appréciés à partir des fiches techniques  pour les produits avec les caractéristiques décrites dans le BPU.</t>
  </si>
  <si>
    <t>Conditions logistiques d'éxécution</t>
  </si>
  <si>
    <t>Mesure de la performance logistique</t>
  </si>
  <si>
    <t>CRT point F</t>
  </si>
  <si>
    <t>Le candidat présentera l’organisation ainsi que les moyens humains et techniques permettant de mesurer ces capacités logistiques.
Les démarches de certification ou normalisation seront justifiés par une copie des certificats.</t>
  </si>
  <si>
    <t>Transport des marchandise</t>
  </si>
  <si>
    <t>Plan de continuité d’activité et gestion de crise</t>
  </si>
  <si>
    <t>Politique environnementale et Achats durables</t>
  </si>
  <si>
    <t>Achats durables</t>
  </si>
  <si>
    <t>CRT point G + BPU</t>
  </si>
  <si>
    <t>Les démarches vertueuses, respectueuses du développement durable devront être mises en valeur.
Les démarches innovantes seront appréciées.</t>
  </si>
  <si>
    <t>Politique environnementale</t>
  </si>
  <si>
    <t>Politique Sociale</t>
  </si>
  <si>
    <t>Engagement social</t>
  </si>
  <si>
    <t>CRT point H</t>
  </si>
  <si>
    <t>Le périmètre de la RSE évoqué sera conforme aux thématiques évoquées dans la norme ISO 26000.  </t>
  </si>
  <si>
    <t>Responsabilité  sociétale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</si>
</sst>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3" fillId="3" borderId="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top" wrapText="1"/>
    </xf>
    <xf numFmtId="0" fontId="0" fillId="0" borderId="0" xfId="0" applyAlignment="1">
      <alignment wrapText="1"/>
    </xf>
    <xf numFmtId="0" fontId="3" fillId="0" borderId="8" xfId="0" applyFont="1" applyBorder="1" applyAlignment="1">
      <alignment wrapText="1"/>
    </xf>
    <xf numFmtId="9" fontId="3" fillId="0" borderId="1" xfId="1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9" fontId="3" fillId="0" borderId="19" xfId="1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9" fontId="3" fillId="0" borderId="23" xfId="0" applyNumberFormat="1" applyFont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9" fontId="3" fillId="4" borderId="5" xfId="0" applyNumberFormat="1" applyFont="1" applyFill="1" applyBorder="1" applyAlignment="1">
      <alignment horizontal="center" vertical="center" wrapText="1"/>
    </xf>
    <xf numFmtId="9" fontId="3" fillId="0" borderId="24" xfId="0" applyNumberFormat="1" applyFont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wrapText="1"/>
    </xf>
    <xf numFmtId="0" fontId="3" fillId="0" borderId="26" xfId="0" applyFont="1" applyBorder="1" applyAlignment="1">
      <alignment wrapText="1"/>
    </xf>
    <xf numFmtId="0" fontId="3" fillId="0" borderId="26" xfId="0" applyFont="1" applyBorder="1" applyAlignment="1">
      <alignment horizontal="left" vertical="center" wrapText="1"/>
    </xf>
    <xf numFmtId="0" fontId="3" fillId="2" borderId="27" xfId="0" applyFont="1" applyFill="1" applyBorder="1" applyAlignment="1">
      <alignment horizontal="center" vertical="center" wrapText="1"/>
    </xf>
    <xf numFmtId="9" fontId="3" fillId="0" borderId="9" xfId="1" applyFont="1" applyFill="1" applyBorder="1" applyAlignment="1">
      <alignment horizontal="center" vertical="center" wrapText="1"/>
    </xf>
    <xf numFmtId="9" fontId="3" fillId="0" borderId="24" xfId="1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9" fontId="3" fillId="0" borderId="18" xfId="1" applyFont="1" applyFill="1" applyBorder="1" applyAlignment="1">
      <alignment horizontal="center" vertical="center" wrapText="1"/>
    </xf>
    <xf numFmtId="9" fontId="3" fillId="0" borderId="9" xfId="1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9" fontId="3" fillId="0" borderId="20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18" xfId="0" applyNumberFormat="1" applyFont="1" applyBorder="1" applyAlignment="1">
      <alignment horizontal="center" vertical="center" wrapText="1"/>
    </xf>
    <xf numFmtId="9" fontId="3" fillId="0" borderId="2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22" xfId="1" applyFont="1" applyFill="1" applyBorder="1" applyAlignment="1">
      <alignment horizontal="center" vertical="center" wrapText="1"/>
    </xf>
    <xf numFmtId="9" fontId="3" fillId="0" borderId="9" xfId="0" applyNumberFormat="1" applyFont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so.org/fr/iso-26000-social-responsibility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topLeftCell="A23" workbookViewId="0">
      <selection activeCell="G5" sqref="G5"/>
    </sheetView>
  </sheetViews>
  <sheetFormatPr defaultColWidth="11.42578125" defaultRowHeight="14.45"/>
  <cols>
    <col min="1" max="1" width="20.85546875" customWidth="1"/>
    <col min="4" max="4" width="15.5703125" customWidth="1"/>
    <col min="7" max="7" width="60.28515625" customWidth="1"/>
  </cols>
  <sheetData>
    <row r="1" spans="1:7" ht="15.75">
      <c r="A1" s="45" t="s">
        <v>0</v>
      </c>
      <c r="B1" s="46"/>
      <c r="C1" s="46"/>
      <c r="D1" s="46"/>
      <c r="E1" s="46"/>
      <c r="F1" s="13"/>
      <c r="G1" s="12"/>
    </row>
    <row r="2" spans="1:7" ht="30.7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10" t="s">
        <v>6</v>
      </c>
      <c r="G2" s="10" t="s">
        <v>7</v>
      </c>
    </row>
    <row r="3" spans="1:7" ht="60.6" customHeight="1">
      <c r="A3" s="42" t="s">
        <v>8</v>
      </c>
      <c r="B3" s="48">
        <v>0.5</v>
      </c>
      <c r="C3" s="17">
        <f>50*0.7</f>
        <v>35</v>
      </c>
      <c r="D3" s="18" t="s">
        <v>9</v>
      </c>
      <c r="E3" s="4">
        <v>0.7</v>
      </c>
      <c r="F3" s="2" t="s">
        <v>10</v>
      </c>
      <c r="G3" s="5" t="s">
        <v>11</v>
      </c>
    </row>
    <row r="4" spans="1:7" ht="47.45" customHeight="1">
      <c r="A4" s="47"/>
      <c r="B4" s="49"/>
      <c r="C4" s="17">
        <f>50*0.16</f>
        <v>8</v>
      </c>
      <c r="D4" s="18" t="s">
        <v>12</v>
      </c>
      <c r="E4" s="4">
        <v>0.16</v>
      </c>
      <c r="F4" s="2" t="s">
        <v>13</v>
      </c>
      <c r="G4" s="6" t="s">
        <v>14</v>
      </c>
    </row>
    <row r="5" spans="1:7" ht="45" customHeight="1">
      <c r="A5" s="47"/>
      <c r="B5" s="49"/>
      <c r="C5" s="17">
        <f>50*0.14</f>
        <v>7.0000000000000009</v>
      </c>
      <c r="D5" s="18" t="s">
        <v>15</v>
      </c>
      <c r="E5" s="4">
        <v>0.14000000000000001</v>
      </c>
      <c r="F5" s="3" t="s">
        <v>16</v>
      </c>
      <c r="G5" s="6" t="s">
        <v>17</v>
      </c>
    </row>
    <row r="6" spans="1:7" ht="45.6" customHeight="1">
      <c r="A6" s="15" t="s">
        <v>18</v>
      </c>
      <c r="B6" s="19">
        <v>0.1</v>
      </c>
      <c r="C6" s="17">
        <v>10</v>
      </c>
      <c r="D6" s="20"/>
      <c r="E6" s="21"/>
      <c r="F6" s="2" t="s">
        <v>19</v>
      </c>
      <c r="G6" s="6" t="s">
        <v>20</v>
      </c>
    </row>
    <row r="7" spans="1:7" ht="65.45" customHeight="1">
      <c r="A7" s="15" t="s">
        <v>21</v>
      </c>
      <c r="B7" s="19">
        <v>0.05</v>
      </c>
      <c r="C7" s="17">
        <v>5</v>
      </c>
      <c r="D7" s="20"/>
      <c r="E7" s="1"/>
      <c r="F7" s="2" t="s">
        <v>10</v>
      </c>
      <c r="G7" s="6" t="s">
        <v>22</v>
      </c>
    </row>
    <row r="8" spans="1:7" ht="54" customHeight="1">
      <c r="A8" s="9" t="s">
        <v>23</v>
      </c>
      <c r="B8" s="22">
        <v>0.05</v>
      </c>
      <c r="C8" s="27">
        <v>5</v>
      </c>
      <c r="D8" s="23"/>
      <c r="E8" s="1"/>
      <c r="F8" s="30" t="s">
        <v>24</v>
      </c>
      <c r="G8" s="11" t="s">
        <v>25</v>
      </c>
    </row>
    <row r="9" spans="1:7" ht="60" customHeight="1">
      <c r="A9" s="47" t="s">
        <v>26</v>
      </c>
      <c r="B9" s="51">
        <v>0.05</v>
      </c>
      <c r="C9" s="31">
        <f>5*0.35</f>
        <v>1.75</v>
      </c>
      <c r="D9" s="24" t="s">
        <v>27</v>
      </c>
      <c r="E9" s="28">
        <v>0.35</v>
      </c>
      <c r="F9" s="32" t="s">
        <v>28</v>
      </c>
      <c r="G9" s="37" t="s">
        <v>29</v>
      </c>
    </row>
    <row r="10" spans="1:7" ht="34.15" customHeight="1">
      <c r="A10" s="47"/>
      <c r="B10" s="51"/>
      <c r="C10" s="31">
        <f>5*0.35</f>
        <v>1.75</v>
      </c>
      <c r="D10" s="24" t="s">
        <v>30</v>
      </c>
      <c r="E10" s="29">
        <v>0.35</v>
      </c>
      <c r="F10" s="33"/>
      <c r="G10" s="38"/>
    </row>
    <row r="11" spans="1:7" ht="42.6" customHeight="1">
      <c r="A11" s="50"/>
      <c r="B11" s="36"/>
      <c r="C11" s="31">
        <f>5*0.3</f>
        <v>1.5</v>
      </c>
      <c r="D11" s="24" t="s">
        <v>31</v>
      </c>
      <c r="E11" s="29">
        <v>0.3</v>
      </c>
      <c r="F11" s="34"/>
      <c r="G11" s="38"/>
    </row>
    <row r="12" spans="1:7" ht="51" customHeight="1">
      <c r="A12" s="42" t="s">
        <v>32</v>
      </c>
      <c r="B12" s="35">
        <v>0.1</v>
      </c>
      <c r="C12" s="31">
        <f>10*0.4</f>
        <v>4</v>
      </c>
      <c r="D12" s="24" t="s">
        <v>33</v>
      </c>
      <c r="E12" s="14">
        <v>0.4</v>
      </c>
      <c r="F12" s="35" t="s">
        <v>34</v>
      </c>
      <c r="G12" s="37" t="s">
        <v>35</v>
      </c>
    </row>
    <row r="13" spans="1:7" ht="46.5" customHeight="1">
      <c r="A13" s="50"/>
      <c r="B13" s="52"/>
      <c r="C13" s="31">
        <f>10*0.6</f>
        <v>6</v>
      </c>
      <c r="D13" s="24" t="s">
        <v>36</v>
      </c>
      <c r="E13" s="14">
        <v>0.6</v>
      </c>
      <c r="F13" s="36"/>
      <c r="G13" s="41"/>
    </row>
    <row r="14" spans="1:7" ht="30.75">
      <c r="A14" s="42" t="s">
        <v>37</v>
      </c>
      <c r="B14" s="35">
        <v>0.15</v>
      </c>
      <c r="C14" s="31">
        <f>15*0.6</f>
        <v>9</v>
      </c>
      <c r="D14" s="25" t="s">
        <v>38</v>
      </c>
      <c r="E14" s="16">
        <v>0.6</v>
      </c>
      <c r="F14" s="39" t="s">
        <v>39</v>
      </c>
      <c r="G14" s="37" t="s">
        <v>40</v>
      </c>
    </row>
    <row r="15" spans="1:7" ht="30.75">
      <c r="A15" s="43"/>
      <c r="B15" s="44"/>
      <c r="C15" s="31">
        <f>15*0.4</f>
        <v>6</v>
      </c>
      <c r="D15" s="26" t="s">
        <v>41</v>
      </c>
      <c r="E15" s="16">
        <v>0.4</v>
      </c>
      <c r="F15" s="40"/>
      <c r="G15" s="41"/>
    </row>
    <row r="16" spans="1:7" ht="15"/>
  </sheetData>
  <mergeCells count="15">
    <mergeCell ref="A14:A15"/>
    <mergeCell ref="B14:B15"/>
    <mergeCell ref="A1:E1"/>
    <mergeCell ref="A3:A5"/>
    <mergeCell ref="B3:B5"/>
    <mergeCell ref="A9:A11"/>
    <mergeCell ref="B9:B11"/>
    <mergeCell ref="A12:A13"/>
    <mergeCell ref="B12:B13"/>
    <mergeCell ref="F9:F11"/>
    <mergeCell ref="F12:F13"/>
    <mergeCell ref="G9:G11"/>
    <mergeCell ref="F14:F15"/>
    <mergeCell ref="G12:G13"/>
    <mergeCell ref="G14:G15"/>
  </mergeCells>
  <hyperlinks>
    <hyperlink ref="G14" r:id="rId1" xr:uid="{54DC0870-B714-462D-87D0-3A3D9830161E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df843e9055bd6a309f3bf4c048e84d63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17b5ecb170dd927ed8f407702379802f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D05E3E-26C3-4037-832C-D621CBBD95D2}"/>
</file>

<file path=customXml/itemProps2.xml><?xml version="1.0" encoding="utf-8"?>
<ds:datastoreItem xmlns:ds="http://schemas.openxmlformats.org/officeDocument/2006/customXml" ds:itemID="{542AC0B4-A9FB-4148-96C7-5B9547CB1CBA}"/>
</file>

<file path=customXml/itemProps3.xml><?xml version="1.0" encoding="utf-8"?>
<ds:datastoreItem xmlns:ds="http://schemas.openxmlformats.org/officeDocument/2006/customXml" ds:itemID="{05B7A830-7681-4FC3-87B2-0A46081F79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Romane GAUTRIN</cp:lastModifiedBy>
  <cp:revision/>
  <dcterms:created xsi:type="dcterms:W3CDTF">2006-09-16T00:00:00Z</dcterms:created>
  <dcterms:modified xsi:type="dcterms:W3CDTF">2026-03-17T13:26:46Z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