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C:\Users\duteil\Downloads\"/>
    </mc:Choice>
  </mc:AlternateContent>
  <xr:revisionPtr revIDLastSave="17" documentId="13_ncr:1_{7D1750DB-4E73-45DF-A6BE-01808C81C2AD}" xr6:coauthVersionLast="47" xr6:coauthVersionMax="47" xr10:uidLastSave="{B666AE60-5A00-4157-B057-BC2ED6C03839}"/>
  <bookViews>
    <workbookView xWindow="-108" yWindow="-108" windowWidth="23256" windowHeight="12576" xr2:uid="{00000000-000D-0000-FFFF-FFFF00000000}"/>
  </bookViews>
  <sheets>
    <sheet name="N26SLEGZN" sheetId="16" r:id="rId1"/>
  </sheets>
  <definedNames>
    <definedName name="_xlnm._FilterDatabase" localSheetId="0" hidden="1">N26SLEGZN!$A$2:$Z$127</definedName>
    <definedName name="_xlnm.Print_Titles" localSheetId="0">N26SLEGZN!$1:$2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9" i="16" l="1"/>
  <c r="U99" i="16" s="1"/>
  <c r="S4" i="16" l="1"/>
  <c r="S5" i="16"/>
  <c r="S6" i="16"/>
  <c r="S7" i="16"/>
  <c r="S8" i="16"/>
  <c r="S9" i="16"/>
  <c r="S10" i="16"/>
  <c r="S11" i="16"/>
  <c r="S12" i="16"/>
  <c r="S13" i="16"/>
  <c r="S14" i="16"/>
  <c r="S15" i="16"/>
  <c r="S16" i="16"/>
  <c r="S17" i="16"/>
  <c r="S18" i="16"/>
  <c r="S19" i="16"/>
  <c r="S20" i="16"/>
  <c r="S21" i="16"/>
  <c r="S22" i="16"/>
  <c r="S23" i="16"/>
  <c r="S24" i="16"/>
  <c r="S25" i="16"/>
  <c r="S26" i="16"/>
  <c r="S27" i="16"/>
  <c r="S28" i="16"/>
  <c r="S29" i="16"/>
  <c r="S30" i="16"/>
  <c r="S31" i="16"/>
  <c r="S32" i="16"/>
  <c r="S33" i="16"/>
  <c r="S34" i="16"/>
  <c r="S35" i="16"/>
  <c r="S36" i="16"/>
  <c r="S37" i="16"/>
  <c r="S38" i="16"/>
  <c r="S39" i="16"/>
  <c r="S40" i="16"/>
  <c r="S41" i="16"/>
  <c r="S42" i="16"/>
  <c r="S43" i="16"/>
  <c r="S44" i="16"/>
  <c r="S45" i="16"/>
  <c r="S46" i="16"/>
  <c r="S47" i="16"/>
  <c r="S48" i="16"/>
  <c r="S49" i="16"/>
  <c r="S50" i="16"/>
  <c r="S69" i="16"/>
  <c r="S51" i="16"/>
  <c r="S52" i="16"/>
  <c r="S53" i="16"/>
  <c r="S54" i="16"/>
  <c r="S55" i="16"/>
  <c r="S56" i="16"/>
  <c r="S57" i="16"/>
  <c r="S58" i="16"/>
  <c r="S59" i="16"/>
  <c r="S60" i="16"/>
  <c r="S61" i="16"/>
  <c r="S62" i="16"/>
  <c r="S63" i="16"/>
  <c r="S64" i="16"/>
  <c r="S65" i="16"/>
  <c r="S66" i="16"/>
  <c r="S67" i="16"/>
  <c r="S68" i="16"/>
  <c r="S70" i="16"/>
  <c r="S71" i="16"/>
  <c r="S72" i="16"/>
  <c r="S73" i="16"/>
  <c r="S74" i="16"/>
  <c r="S75" i="16"/>
  <c r="S76" i="16"/>
  <c r="S77" i="16"/>
  <c r="S78" i="16"/>
  <c r="S79" i="16"/>
  <c r="S80" i="16"/>
  <c r="S81" i="16"/>
  <c r="S82" i="16"/>
  <c r="S83" i="16"/>
  <c r="S84" i="16"/>
  <c r="S85" i="16"/>
  <c r="S86" i="16"/>
  <c r="S87" i="16"/>
  <c r="S88" i="16"/>
  <c r="S89" i="16"/>
  <c r="S90" i="16"/>
  <c r="S91" i="16"/>
  <c r="S92" i="16"/>
  <c r="S93" i="16"/>
  <c r="S94" i="16"/>
  <c r="S95" i="16"/>
  <c r="S96" i="16"/>
  <c r="S97" i="16"/>
  <c r="S98" i="16"/>
  <c r="S100" i="16"/>
  <c r="S101" i="16"/>
  <c r="S102" i="16"/>
  <c r="S103" i="16"/>
  <c r="S104" i="16"/>
  <c r="S105" i="16"/>
  <c r="S106" i="16"/>
  <c r="S107" i="16"/>
  <c r="S108" i="16"/>
  <c r="S109" i="16"/>
  <c r="S110" i="16"/>
  <c r="S111" i="16"/>
  <c r="S112" i="16"/>
  <c r="S113" i="16"/>
  <c r="S114" i="16"/>
  <c r="S115" i="16"/>
  <c r="S116" i="16"/>
  <c r="S117" i="16"/>
  <c r="S118" i="16"/>
  <c r="S119" i="16"/>
  <c r="S120" i="16"/>
  <c r="S121" i="16"/>
  <c r="S122" i="16"/>
  <c r="S123" i="16"/>
  <c r="S124" i="16"/>
  <c r="S125" i="16"/>
  <c r="S126" i="16"/>
  <c r="S127" i="16"/>
  <c r="U8" i="16" l="1"/>
  <c r="U7" i="16"/>
  <c r="U57" i="16"/>
  <c r="U39" i="16"/>
  <c r="U26" i="16"/>
  <c r="U25" i="16"/>
  <c r="U24" i="16"/>
  <c r="U23" i="16"/>
  <c r="U22" i="16"/>
  <c r="U21" i="16"/>
  <c r="U20" i="16"/>
  <c r="U19" i="16"/>
  <c r="U17" i="16"/>
  <c r="U16" i="16"/>
  <c r="U15" i="16"/>
  <c r="U14" i="16"/>
  <c r="U13" i="16"/>
  <c r="U12" i="16"/>
  <c r="U11" i="16"/>
  <c r="U10" i="16"/>
  <c r="U9" i="16"/>
  <c r="U127" i="16"/>
  <c r="U18" i="16"/>
  <c r="U114" i="16" l="1"/>
  <c r="U101" i="16" l="1"/>
  <c r="U102" i="16"/>
  <c r="U103" i="16"/>
  <c r="U104" i="16"/>
  <c r="U105" i="16"/>
  <c r="U106" i="16"/>
  <c r="U107" i="16"/>
  <c r="U108" i="16"/>
  <c r="U109" i="16"/>
  <c r="U110" i="16"/>
  <c r="U111" i="16"/>
  <c r="U112" i="16"/>
  <c r="U113" i="16"/>
  <c r="U115" i="16"/>
  <c r="U116" i="16"/>
  <c r="U117" i="16"/>
  <c r="U118" i="16"/>
  <c r="U119" i="16"/>
  <c r="U120" i="16"/>
  <c r="U121" i="16"/>
  <c r="U122" i="16"/>
  <c r="U123" i="16"/>
  <c r="U124" i="16"/>
  <c r="U125" i="16"/>
  <c r="U126" i="16"/>
  <c r="U100" i="16"/>
  <c r="U68" i="16"/>
  <c r="U70" i="16"/>
  <c r="U71" i="16"/>
  <c r="U72" i="16"/>
  <c r="U73" i="16"/>
  <c r="U74" i="16"/>
  <c r="U75" i="16"/>
  <c r="U76" i="16"/>
  <c r="U77" i="16"/>
  <c r="U78" i="16"/>
  <c r="U79" i="16"/>
  <c r="U80" i="16"/>
  <c r="U81" i="16"/>
  <c r="U82" i="16"/>
  <c r="U83" i="16"/>
  <c r="U84" i="16"/>
  <c r="U85" i="16"/>
  <c r="U86" i="16"/>
  <c r="U87" i="16"/>
  <c r="U88" i="16"/>
  <c r="U89" i="16"/>
  <c r="U90" i="16"/>
  <c r="U91" i="16"/>
  <c r="U92" i="16"/>
  <c r="U93" i="16"/>
  <c r="U94" i="16"/>
  <c r="U95" i="16"/>
  <c r="U96" i="16"/>
  <c r="U97" i="16"/>
  <c r="U98" i="16"/>
  <c r="U4" i="16"/>
  <c r="U5" i="16"/>
  <c r="U6" i="16"/>
  <c r="U27" i="16"/>
  <c r="U28" i="16"/>
  <c r="U29" i="16"/>
  <c r="U30" i="16"/>
  <c r="U31" i="16"/>
  <c r="U32" i="16"/>
  <c r="U33" i="16"/>
  <c r="U34" i="16"/>
  <c r="U35" i="16"/>
  <c r="U36" i="16"/>
  <c r="U37" i="16"/>
  <c r="U38" i="16"/>
  <c r="U41" i="16"/>
  <c r="U42" i="16"/>
  <c r="U43" i="16"/>
  <c r="U44" i="16"/>
  <c r="U45" i="16"/>
  <c r="U46" i="16"/>
  <c r="U47" i="16"/>
  <c r="U48" i="16"/>
  <c r="U49" i="16"/>
  <c r="U50" i="16"/>
  <c r="U69" i="16"/>
  <c r="U51" i="16"/>
  <c r="U52" i="16"/>
  <c r="U53" i="16"/>
  <c r="U54" i="16"/>
  <c r="U55" i="16"/>
  <c r="U56" i="16"/>
  <c r="U58" i="16"/>
  <c r="U59" i="16"/>
  <c r="U60" i="16"/>
  <c r="U61" i="16"/>
  <c r="U62" i="16"/>
  <c r="U40" i="16"/>
  <c r="U63" i="16"/>
  <c r="U64" i="16"/>
  <c r="U65" i="16"/>
  <c r="U66" i="16"/>
  <c r="U67" i="16"/>
  <c r="S3" i="16"/>
  <c r="S129" i="16" s="1"/>
  <c r="U3" i="16" l="1"/>
  <c r="U129" i="16" s="1"/>
</calcChain>
</file>

<file path=xl/sharedStrings.xml><?xml version="1.0" encoding="utf-8"?>
<sst xmlns="http://schemas.openxmlformats.org/spreadsheetml/2006/main" count="581" uniqueCount="427">
  <si>
    <t>BORDEREAU DE PRIX UNITAIRES (B.P.U.) AOO 2026002</t>
  </si>
  <si>
    <t>N° article</t>
  </si>
  <si>
    <t>Dénomination légale</t>
  </si>
  <si>
    <t>Quantités prévisionnelles sur 12 mois (exprimées dans l'unité de la colonne D)</t>
  </si>
  <si>
    <t>Unité</t>
  </si>
  <si>
    <t>Indice de révision
Code cotation RNM
FranceAgrimer</t>
  </si>
  <si>
    <t>Dénommination de vente</t>
  </si>
  <si>
    <t>Référence</t>
  </si>
  <si>
    <t>Marque</t>
  </si>
  <si>
    <t>SIQO à préciser</t>
  </si>
  <si>
    <t>Type de conditionnement de vente</t>
  </si>
  <si>
    <t>Poids brut du conditionnement 
en kg</t>
  </si>
  <si>
    <r>
      <t xml:space="preserve">Poids net du conditionnement en kg
</t>
    </r>
    <r>
      <rPr>
        <b/>
        <sz val="12"/>
        <color rgb="FFFF0000"/>
        <rFont val="Arial"/>
        <family val="2"/>
      </rPr>
      <t>(ne pas inscrire de symbole)</t>
    </r>
  </si>
  <si>
    <r>
      <t xml:space="preserve">Poids minimum de commande indivisible 
</t>
    </r>
    <r>
      <rPr>
        <b/>
        <sz val="12"/>
        <color rgb="FFFF0000"/>
        <rFont val="Arial"/>
        <family val="2"/>
      </rPr>
      <t>(ne pas inscrire de symbole)</t>
    </r>
  </si>
  <si>
    <t>Contraintes logistiques :
Précommandes
 en nb de jours</t>
  </si>
  <si>
    <t>Lieu(x) de récolte</t>
  </si>
  <si>
    <t>Lieu(x) de transformation</t>
  </si>
  <si>
    <t>EAN 13</t>
  </si>
  <si>
    <r>
      <t xml:space="preserve">Prix HT en € par rapport à l'unité de référence des quantités prévisionnelles (colonne G)
 Frais de livraison inclus
4 chiffres après la virgule maximum
</t>
    </r>
    <r>
      <rPr>
        <b/>
        <sz val="12"/>
        <color rgb="FFFF0000"/>
        <rFont val="Arial"/>
        <family val="2"/>
      </rPr>
      <t>(ne pas inscrire le symbole euro)</t>
    </r>
  </si>
  <si>
    <t>Montant HT en €</t>
  </si>
  <si>
    <t>TVA en %</t>
  </si>
  <si>
    <t>Montant TTC en €</t>
  </si>
  <si>
    <t>CODE BNA
Réservé à la Centrale Achats</t>
  </si>
  <si>
    <t>001</t>
  </si>
  <si>
    <t>Préparation végétarienne à base de protéines de blé et fromage sous forme d'aiguillette panée</t>
  </si>
  <si>
    <t>KG</t>
  </si>
  <si>
    <t>ADSC008446</t>
  </si>
  <si>
    <t>002</t>
  </si>
  <si>
    <t>Préparation végétarienne à base de protéines de blé sous forme de bouchée</t>
  </si>
  <si>
    <t>ADSC008445</t>
  </si>
  <si>
    <t>003</t>
  </si>
  <si>
    <t>Préparation végétarienne à base de protéines de blé et pois sous forme de bouchée</t>
  </si>
  <si>
    <t>ADSC014226</t>
  </si>
  <si>
    <t>004</t>
  </si>
  <si>
    <t>Préparation végétarienne à base de protéines de blé, butternut, boulgour, lin jaune et blanc, mozzarella sous forme de bouchée</t>
  </si>
  <si>
    <t>B000054855</t>
  </si>
  <si>
    <t xml:space="preserve">switch boulette vs galette </t>
  </si>
  <si>
    <t>005</t>
  </si>
  <si>
    <t>Préparation végétarienne à base de riz et champignons et fromage italien sous forme de bouchée</t>
  </si>
  <si>
    <t>B000051815</t>
  </si>
  <si>
    <t>AJOUT  FIN 2025</t>
  </si>
  <si>
    <t>006</t>
  </si>
  <si>
    <t>Préparation à base de riz, tomate séchée et basilic sous forme de bouchée</t>
  </si>
  <si>
    <t>B000051816</t>
  </si>
  <si>
    <t>007</t>
  </si>
  <si>
    <t>Préparation végétarienne à base de riz haricot rouge sous forme de bouchée triangulaire panée</t>
  </si>
  <si>
    <t>B000039874</t>
  </si>
  <si>
    <t>008</t>
  </si>
  <si>
    <t>Préparation végétarienne à base de mycoprotéines sous forme de cubes</t>
  </si>
  <si>
    <t>B000054856</t>
  </si>
  <si>
    <t>009</t>
  </si>
  <si>
    <t>Préparation végétarienne à base protéines de protéines de blé, fromage fondu, panée  préfrit, sous forme de chausson</t>
  </si>
  <si>
    <t>B000054857</t>
  </si>
  <si>
    <t xml:space="preserve">CORDON BLEU </t>
  </si>
  <si>
    <t>010</t>
  </si>
  <si>
    <t>Préparation végétarienne à base de protéines de blé sauce tomate et fromage fondu, panée préfrit, sous forme de chausson</t>
  </si>
  <si>
    <t>B000054858</t>
  </si>
  <si>
    <t>CHAUSSON BOLO</t>
  </si>
  <si>
    <t>011</t>
  </si>
  <si>
    <t>Préparation végétarienne à base de protéines de blé et pois sous forme émincé nature</t>
  </si>
  <si>
    <t>ADSC021737</t>
  </si>
  <si>
    <t>012</t>
  </si>
  <si>
    <t>Préparation végétarienne à base de protéines de blé epinard, emmental sous forme de galette panée</t>
  </si>
  <si>
    <t>ADSC000132</t>
  </si>
  <si>
    <t>013</t>
  </si>
  <si>
    <t>Préparation végétarienne à base de protéines de blé et lentille corail sous forme de galette</t>
  </si>
  <si>
    <t>ADSC014232</t>
  </si>
  <si>
    <t>014</t>
  </si>
  <si>
    <t>Préparation végétarienne à base de quinoa et lentille corail sous forme de galette</t>
  </si>
  <si>
    <t>ADSC000133</t>
  </si>
  <si>
    <t>015</t>
  </si>
  <si>
    <t xml:space="preserve">Préparation végétarienne à base de protéines de blé, tomate sous forme de galette </t>
  </si>
  <si>
    <t>B000048276</t>
  </si>
  <si>
    <t>REMPLACE SOJA TOMATE BASILIC</t>
  </si>
  <si>
    <t>016</t>
  </si>
  <si>
    <t xml:space="preserve">Préparation végétarienne à base de sarrasin sous forme de galette </t>
  </si>
  <si>
    <t>ADSC008447</t>
  </si>
  <si>
    <t>017</t>
  </si>
  <si>
    <t>Préparation végétarienne nature à base de protéines de pois uniquement, sous forme de stick</t>
  </si>
  <si>
    <t>B000054859</t>
  </si>
  <si>
    <t>SAUCISSE</t>
  </si>
  <si>
    <t>018</t>
  </si>
  <si>
    <t>B000044972</t>
  </si>
  <si>
    <t>MERGUEZ</t>
  </si>
  <si>
    <t>019</t>
  </si>
  <si>
    <t>Préparation végétarienne à base de pois chiche aromatisée barbecue sous forme de bouchée</t>
  </si>
  <si>
    <t>B000053808</t>
  </si>
  <si>
    <t>ajout</t>
  </si>
  <si>
    <t>020</t>
  </si>
  <si>
    <t>Préparation végétarienne à base de seitan (blé), lentilles vertes et fromage  sous forme de bouchée</t>
  </si>
  <si>
    <t>ADSC008448</t>
  </si>
  <si>
    <t>021</t>
  </si>
  <si>
    <t>B000039875</t>
  </si>
  <si>
    <t>022</t>
  </si>
  <si>
    <t>Préparation végétarienne à base de protéines de pois sous forme égrené</t>
  </si>
  <si>
    <t>ADSC011555</t>
  </si>
  <si>
    <t>023</t>
  </si>
  <si>
    <t xml:space="preserve">Préparation végétarienne à base d'orge et de fromage de chèvre sous forme de galette </t>
  </si>
  <si>
    <t>ADSC014229</t>
  </si>
  <si>
    <t>024</t>
  </si>
  <si>
    <t xml:space="preserve">Préparation végétarienne à base de seitan (blé), riz et légumes aromatisés à la tomate sous forme de galette </t>
  </si>
  <si>
    <t>B000039877</t>
  </si>
  <si>
    <t>025</t>
  </si>
  <si>
    <t>Epeautre petit</t>
  </si>
  <si>
    <t>ADSL014236</t>
  </si>
  <si>
    <t>026</t>
  </si>
  <si>
    <t>Champignon Paris miniature</t>
  </si>
  <si>
    <t>ADSL000067</t>
  </si>
  <si>
    <t>027</t>
  </si>
  <si>
    <t xml:space="preserve">Champignon Paris </t>
  </si>
  <si>
    <t>ADSL000002</t>
  </si>
  <si>
    <t>028</t>
  </si>
  <si>
    <t>Mélange forestier</t>
  </si>
  <si>
    <t>ADSL000003</t>
  </si>
  <si>
    <t>029</t>
  </si>
  <si>
    <t xml:space="preserve">Basilic </t>
  </si>
  <si>
    <t>ADSH000012</t>
  </si>
  <si>
    <t>030</t>
  </si>
  <si>
    <t xml:space="preserve">Ciboulette </t>
  </si>
  <si>
    <t>ADSH000013</t>
  </si>
  <si>
    <t>031</t>
  </si>
  <si>
    <t xml:space="preserve">Persil plat </t>
  </si>
  <si>
    <t>ADSH000016</t>
  </si>
  <si>
    <t>032</t>
  </si>
  <si>
    <t xml:space="preserve">Oseille </t>
  </si>
  <si>
    <t>B000055026</t>
  </si>
  <si>
    <t>ADSH000015</t>
  </si>
  <si>
    <t xml:space="preserve">NOUVEAU PASSGE EN AGRIETHIQUE </t>
  </si>
  <si>
    <t>033</t>
  </si>
  <si>
    <t>Blette côte</t>
  </si>
  <si>
    <t>ADSL000005</t>
  </si>
  <si>
    <t>034</t>
  </si>
  <si>
    <t xml:space="preserve">Carotte </t>
  </si>
  <si>
    <t>ADSL008030</t>
  </si>
  <si>
    <t>035</t>
  </si>
  <si>
    <t>Céleri Garniture</t>
  </si>
  <si>
    <t>ADSL000011</t>
  </si>
  <si>
    <t>036</t>
  </si>
  <si>
    <t xml:space="preserve">Chou fleur </t>
  </si>
  <si>
    <t>B000039878</t>
  </si>
  <si>
    <t>037</t>
  </si>
  <si>
    <t xml:space="preserve">Courge butternut </t>
  </si>
  <si>
    <t>B000039879</t>
  </si>
  <si>
    <t>ADSL000089</t>
  </si>
  <si>
    <t>SWITCH CE2</t>
  </si>
  <si>
    <t>038</t>
  </si>
  <si>
    <t xml:space="preserve">Epinard </t>
  </si>
  <si>
    <t>ADSL000019</t>
  </si>
  <si>
    <t>ADSL000107</t>
  </si>
  <si>
    <t>NOUVEAU  CHANGEMENT EN CRU CE2 VS CUIT EPINARD</t>
  </si>
  <si>
    <t>039</t>
  </si>
  <si>
    <t xml:space="preserve">Fenouil </t>
  </si>
  <si>
    <t>B000039880</t>
  </si>
  <si>
    <t>040</t>
  </si>
  <si>
    <t xml:space="preserve">Fève  </t>
  </si>
  <si>
    <t>ADSL000098</t>
  </si>
  <si>
    <t>041</t>
  </si>
  <si>
    <t>Légumes pour couscous</t>
  </si>
  <si>
    <t>ADSL000022</t>
  </si>
  <si>
    <t>042</t>
  </si>
  <si>
    <t xml:space="preserve">Marron </t>
  </si>
  <si>
    <t>ADSL000093</t>
  </si>
  <si>
    <t>043</t>
  </si>
  <si>
    <t>Navet blanc</t>
  </si>
  <si>
    <t>ADSL000030</t>
  </si>
  <si>
    <t>044</t>
  </si>
  <si>
    <t>Patate douce</t>
  </si>
  <si>
    <t>B000039881</t>
  </si>
  <si>
    <t>045</t>
  </si>
  <si>
    <t xml:space="preserve">Patate douce frite </t>
  </si>
  <si>
    <t>ADSL000071</t>
  </si>
  <si>
    <t>046</t>
  </si>
  <si>
    <t>Poireau</t>
  </si>
  <si>
    <t>ADSL000032</t>
  </si>
  <si>
    <t>047</t>
  </si>
  <si>
    <t>Poivron rouge et vert</t>
  </si>
  <si>
    <t>B000054860</t>
  </si>
  <si>
    <t>ADSL000033</t>
  </si>
  <si>
    <t xml:space="preserve">NOUVEAU </t>
  </si>
  <si>
    <t>PASSAGE EN EGALIM</t>
  </si>
  <si>
    <t>048</t>
  </si>
  <si>
    <t>Poivron rouge vert et jaune</t>
  </si>
  <si>
    <t>B000054861</t>
  </si>
  <si>
    <t>ADSL014243</t>
  </si>
  <si>
    <t>049</t>
  </si>
  <si>
    <t xml:space="preserve">Tomate </t>
  </si>
  <si>
    <t>ADSL000082</t>
  </si>
  <si>
    <t>050</t>
  </si>
  <si>
    <t>Tomate cerise semi confite égouttée</t>
  </si>
  <si>
    <t>ADSL012833</t>
  </si>
  <si>
    <t>051</t>
  </si>
  <si>
    <t>ADSL000037</t>
  </si>
  <si>
    <t>052</t>
  </si>
  <si>
    <t>ADSL000077</t>
  </si>
  <si>
    <t>053</t>
  </si>
  <si>
    <t xml:space="preserve">Carotte 2 couleurs </t>
  </si>
  <si>
    <t>ADSL000041</t>
  </si>
  <si>
    <t>054</t>
  </si>
  <si>
    <t xml:space="preserve">Chou brocoli </t>
  </si>
  <si>
    <t>B000039882</t>
  </si>
  <si>
    <t>055</t>
  </si>
  <si>
    <t>Chou de Bruxelles</t>
  </si>
  <si>
    <t>B000044119</t>
  </si>
  <si>
    <t>ADSL000013</t>
  </si>
  <si>
    <t>056</t>
  </si>
  <si>
    <t>Chou fleur</t>
  </si>
  <si>
    <t>ADSL000038</t>
  </si>
  <si>
    <t>057</t>
  </si>
  <si>
    <t xml:space="preserve">Chou romanesco </t>
  </si>
  <si>
    <t>ADSL000072</t>
  </si>
  <si>
    <t>058</t>
  </si>
  <si>
    <t>Chou vert</t>
  </si>
  <si>
    <t>B000039883</t>
  </si>
  <si>
    <t>059</t>
  </si>
  <si>
    <t>Courgette verte</t>
  </si>
  <si>
    <t>B000039884</t>
  </si>
  <si>
    <t>060</t>
  </si>
  <si>
    <t>Courgette verte et jaune</t>
  </si>
  <si>
    <t>ADSL000042</t>
  </si>
  <si>
    <t>061</t>
  </si>
  <si>
    <t xml:space="preserve">Flageolet vert </t>
  </si>
  <si>
    <t>ADSL000099</t>
  </si>
  <si>
    <t>062</t>
  </si>
  <si>
    <t xml:space="preserve">Haricot beurre </t>
  </si>
  <si>
    <t>ADSL000078</t>
  </si>
  <si>
    <t>063</t>
  </si>
  <si>
    <t xml:space="preserve">Haricot vert extra fin </t>
  </si>
  <si>
    <t>ADSL000044</t>
  </si>
  <si>
    <t>064</t>
  </si>
  <si>
    <t xml:space="preserve">Haricot vert plat </t>
  </si>
  <si>
    <t>ADSL000100</t>
  </si>
  <si>
    <t>065</t>
  </si>
  <si>
    <t>Macédoine de légume</t>
  </si>
  <si>
    <t>ADSL000080</t>
  </si>
  <si>
    <t>066</t>
  </si>
  <si>
    <t xml:space="preserve">Petit pois très fin </t>
  </si>
  <si>
    <t>ADSL008441</t>
  </si>
  <si>
    <t>067</t>
  </si>
  <si>
    <t>Salsifi</t>
  </si>
  <si>
    <t>B000055163</t>
  </si>
  <si>
    <t>passé en CE2</t>
  </si>
  <si>
    <t>068</t>
  </si>
  <si>
    <t>ADSL000110</t>
  </si>
  <si>
    <t>069</t>
  </si>
  <si>
    <t>ADSL014246</t>
  </si>
  <si>
    <t>070</t>
  </si>
  <si>
    <t xml:space="preserve">Courgette verte </t>
  </si>
  <si>
    <t>ADSL000073</t>
  </si>
  <si>
    <t>071</t>
  </si>
  <si>
    <t xml:space="preserve">Haricot vert très fin </t>
  </si>
  <si>
    <t>ADSL000109</t>
  </si>
  <si>
    <t>072</t>
  </si>
  <si>
    <t xml:space="preserve">Mélange de 5 légumes </t>
  </si>
  <si>
    <t>B000054862</t>
  </si>
  <si>
    <t>ADSL014248</t>
  </si>
  <si>
    <t xml:space="preserve">PASSAGE EN COMMERCE EQUITABLE </t>
  </si>
  <si>
    <t>073</t>
  </si>
  <si>
    <t>Mélange de légume Afrique du nord</t>
  </si>
  <si>
    <t>ADSL000049</t>
  </si>
  <si>
    <t>074</t>
  </si>
  <si>
    <t>Mélange de légume Amérique du sud</t>
  </si>
  <si>
    <t>ADSL000048</t>
  </si>
  <si>
    <t>075</t>
  </si>
  <si>
    <t>Mélange de légume artichaut</t>
  </si>
  <si>
    <t>B000054863</t>
  </si>
  <si>
    <t>ADSL014249</t>
  </si>
  <si>
    <t>076</t>
  </si>
  <si>
    <t>Mélange de légume Asie</t>
  </si>
  <si>
    <t>B000054976</t>
  </si>
  <si>
    <t>ADSL000054</t>
  </si>
  <si>
    <t>077</t>
  </si>
  <si>
    <t>Mélange de légume brocoli, champignon</t>
  </si>
  <si>
    <t>B000054975</t>
  </si>
  <si>
    <t>ADSL000081</t>
  </si>
  <si>
    <t>078</t>
  </si>
  <si>
    <t>Mélange de légume en  brunoise</t>
  </si>
  <si>
    <t>B000054864</t>
  </si>
  <si>
    <t>ADSL000108</t>
  </si>
  <si>
    <t>079</t>
  </si>
  <si>
    <t>Mélange de légume en  julienne</t>
  </si>
  <si>
    <t>B000054865</t>
  </si>
  <si>
    <t>ADSL000101</t>
  </si>
  <si>
    <t>080</t>
  </si>
  <si>
    <t xml:space="preserve">Mélange de légume en batonnière et carotte </t>
  </si>
  <si>
    <t>B000039887</t>
  </si>
  <si>
    <t>081</t>
  </si>
  <si>
    <t>Mélange de légume indien</t>
  </si>
  <si>
    <t>ADSL000052</t>
  </si>
  <si>
    <t>082</t>
  </si>
  <si>
    <t>Mélange de légume, haricots verts</t>
  </si>
  <si>
    <t>B000054977</t>
  </si>
  <si>
    <t>ADSL000104</t>
  </si>
  <si>
    <t>083</t>
  </si>
  <si>
    <t>Mélange de légume, pomme de terre</t>
  </si>
  <si>
    <t>B000054979</t>
  </si>
  <si>
    <t>ADSL000055</t>
  </si>
  <si>
    <t>084</t>
  </si>
  <si>
    <t>Mélange panais, carotte</t>
  </si>
  <si>
    <t>ADSL014254</t>
  </si>
  <si>
    <t>085</t>
  </si>
  <si>
    <t>Mélange de légume provençal en brunoise</t>
  </si>
  <si>
    <t>ADSL000053</t>
  </si>
  <si>
    <t>086</t>
  </si>
  <si>
    <t>Mélange de légume ratatouille</t>
  </si>
  <si>
    <t>ADSL000079</t>
  </si>
  <si>
    <t>087</t>
  </si>
  <si>
    <t xml:space="preserve">Mélange de légume </t>
  </si>
  <si>
    <t>ADSL000115</t>
  </si>
  <si>
    <t>088</t>
  </si>
  <si>
    <t>ADSL000106</t>
  </si>
  <si>
    <t>089</t>
  </si>
  <si>
    <t xml:space="preserve">Aubergine </t>
  </si>
  <si>
    <t>ADSL000076</t>
  </si>
  <si>
    <t>090</t>
  </si>
  <si>
    <t>ADSL000039</t>
  </si>
  <si>
    <t>091</t>
  </si>
  <si>
    <t>Mélange légumes grillés</t>
  </si>
  <si>
    <t>ADSL014253</t>
  </si>
  <si>
    <t>092</t>
  </si>
  <si>
    <t>Poivron rouge et jaune lanières</t>
  </si>
  <si>
    <t>B000039889</t>
  </si>
  <si>
    <t>093</t>
  </si>
  <si>
    <t xml:space="preserve">Brocoli purée </t>
  </si>
  <si>
    <t>ADSL000058</t>
  </si>
  <si>
    <t>094</t>
  </si>
  <si>
    <t xml:space="preserve">Carotte purée </t>
  </si>
  <si>
    <t>ADSL000059</t>
  </si>
  <si>
    <t>095</t>
  </si>
  <si>
    <t>Patate douce purée</t>
  </si>
  <si>
    <t>ADSL000091</t>
  </si>
  <si>
    <t>096</t>
  </si>
  <si>
    <t xml:space="preserve">Potiron purée </t>
  </si>
  <si>
    <t>ADSL000063</t>
  </si>
  <si>
    <t>097</t>
  </si>
  <si>
    <t>Haricot blanc</t>
  </si>
  <si>
    <t>B000055027</t>
  </si>
  <si>
    <t>Nouveau</t>
  </si>
  <si>
    <t>HVE</t>
  </si>
  <si>
    <t>098</t>
  </si>
  <si>
    <t>Pois chiche vert</t>
  </si>
  <si>
    <t>B000039890</t>
  </si>
  <si>
    <t>099</t>
  </si>
  <si>
    <t xml:space="preserve">Ail </t>
  </si>
  <si>
    <t>ADSH000011</t>
  </si>
  <si>
    <t>100</t>
  </si>
  <si>
    <t xml:space="preserve">Echalote </t>
  </si>
  <si>
    <t>ADSH000014</t>
  </si>
  <si>
    <t>101</t>
  </si>
  <si>
    <t xml:space="preserve">Oignon blanc </t>
  </si>
  <si>
    <t>ADSH000008</t>
  </si>
  <si>
    <t>102</t>
  </si>
  <si>
    <t>B000054866</t>
  </si>
  <si>
    <t>ADSH000007</t>
  </si>
  <si>
    <t>NOUVEAU</t>
  </si>
  <si>
    <t>PASSAGE EN CE2</t>
  </si>
  <si>
    <t>103</t>
  </si>
  <si>
    <t xml:space="preserve">Oignon blanc grelot </t>
  </si>
  <si>
    <t>ADSH000006</t>
  </si>
  <si>
    <t>104</t>
  </si>
  <si>
    <t>Oignon rouge</t>
  </si>
  <si>
    <t>B000054867</t>
  </si>
  <si>
    <t>ADSH000020</t>
  </si>
  <si>
    <t>105</t>
  </si>
  <si>
    <t xml:space="preserve">Pâtes Fusilli </t>
  </si>
  <si>
    <t>10.14.44</t>
  </si>
  <si>
    <t>ADSC000026</t>
  </si>
  <si>
    <t>106</t>
  </si>
  <si>
    <t>Pâtes Penne</t>
  </si>
  <si>
    <t>ADSC000027</t>
  </si>
  <si>
    <t>107</t>
  </si>
  <si>
    <t>Pâtes tagliatelle</t>
  </si>
  <si>
    <t>ADSC000117</t>
  </si>
  <si>
    <t>108</t>
  </si>
  <si>
    <t>Pdt dauphine</t>
  </si>
  <si>
    <t>ADST000017</t>
  </si>
  <si>
    <t>109</t>
  </si>
  <si>
    <t>Pdt duchesse</t>
  </si>
  <si>
    <t>ADST000019</t>
  </si>
  <si>
    <t>110</t>
  </si>
  <si>
    <t>Pdt frite 6/6 ou 7/7</t>
  </si>
  <si>
    <t>ADST000013</t>
  </si>
  <si>
    <t>111</t>
  </si>
  <si>
    <t>Pdt frite 9/18</t>
  </si>
  <si>
    <t>ADST000028</t>
  </si>
  <si>
    <t>112</t>
  </si>
  <si>
    <t>Pdt frite 9/9</t>
  </si>
  <si>
    <t>B000054534</t>
  </si>
  <si>
    <t>113</t>
  </si>
  <si>
    <t>Pdt frite incurvée</t>
  </si>
  <si>
    <t>ADST000030</t>
  </si>
  <si>
    <t>114</t>
  </si>
  <si>
    <t>Pdt frite 11/11</t>
  </si>
  <si>
    <t>ADST000029</t>
  </si>
  <si>
    <t>115</t>
  </si>
  <si>
    <t>Pdt gnocchi</t>
  </si>
  <si>
    <t>ADSC000111</t>
  </si>
  <si>
    <t>116</t>
  </si>
  <si>
    <t>Pdt grenaille a/peau</t>
  </si>
  <si>
    <t>ADSL000090</t>
  </si>
  <si>
    <t>117</t>
  </si>
  <si>
    <t>Pdt noisette</t>
  </si>
  <si>
    <t>ADST000020</t>
  </si>
  <si>
    <t>118</t>
  </si>
  <si>
    <t xml:space="preserve">Pdt quart de lune </t>
  </si>
  <si>
    <t>ADST000004</t>
  </si>
  <si>
    <t>119</t>
  </si>
  <si>
    <t>Pdt quart de lune épicés</t>
  </si>
  <si>
    <t>ADST000005</t>
  </si>
  <si>
    <t>120</t>
  </si>
  <si>
    <t>Pdt rapée et oignon forme galette 30 g</t>
  </si>
  <si>
    <t>ADST000022</t>
  </si>
  <si>
    <t>121</t>
  </si>
  <si>
    <t>Pdt rapée forme galette 100 g</t>
  </si>
  <si>
    <t>ADST000024</t>
  </si>
  <si>
    <t>122</t>
  </si>
  <si>
    <t xml:space="preserve">Pdt rissolée </t>
  </si>
  <si>
    <t>ADST000021</t>
  </si>
  <si>
    <t>123</t>
  </si>
  <si>
    <t>Pdt sautée</t>
  </si>
  <si>
    <t>ADST000023</t>
  </si>
  <si>
    <t>124</t>
  </si>
  <si>
    <t xml:space="preserve">Tranche de chèvre </t>
  </si>
  <si>
    <t>ADSZ000011</t>
  </si>
  <si>
    <t>125</t>
  </si>
  <si>
    <t>Préparation à base de fromage, aromatisée, panée, préfrite,</t>
  </si>
  <si>
    <t>ADSC000042</t>
  </si>
  <si>
    <t>Remise catalogue consentie par le candidat en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</si>
</sst>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#,##0\ _€"/>
    <numFmt numFmtId="166" formatCode="#,##0\ &quot;€&quot;"/>
    <numFmt numFmtId="167" formatCode="#,##0.0000\ &quot;€&quot;"/>
    <numFmt numFmtId="168" formatCode="#,##0_ ;\-#,##0\ "/>
    <numFmt numFmtId="169" formatCode="#,##0\ _€;\-#,##0\ _€"/>
  </numFmts>
  <fonts count="26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Arial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  <scheme val="minor"/>
    </font>
    <font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rgb="FF0000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>
      <alignment vertical="top"/>
    </xf>
    <xf numFmtId="0" fontId="9" fillId="0" borderId="0"/>
    <xf numFmtId="0" fontId="9" fillId="0" borderId="0"/>
    <xf numFmtId="0" fontId="13" fillId="0" borderId="0"/>
    <xf numFmtId="0" fontId="6" fillId="0" borderId="0">
      <alignment vertical="top"/>
    </xf>
    <xf numFmtId="0" fontId="2" fillId="0" borderId="0"/>
    <xf numFmtId="9" fontId="2" fillId="0" borderId="0" applyFont="0" applyFill="0" applyBorder="0" applyAlignment="0" applyProtection="0"/>
  </cellStyleXfs>
  <cellXfs count="129">
    <xf numFmtId="0" fontId="0" fillId="0" borderId="0" xfId="0"/>
    <xf numFmtId="0" fontId="4" fillId="3" borderId="0" xfId="0" applyFont="1" applyFill="1"/>
    <xf numFmtId="0" fontId="8" fillId="3" borderId="0" xfId="3" applyFont="1" applyFill="1" applyAlignment="1">
      <alignment vertical="center"/>
    </xf>
    <xf numFmtId="0" fontId="10" fillId="3" borderId="0" xfId="3" applyFont="1" applyFill="1" applyAlignment="1">
      <alignment horizontal="center" vertical="center" wrapText="1" readingOrder="1"/>
    </xf>
    <xf numFmtId="10" fontId="4" fillId="3" borderId="0" xfId="2" applyNumberFormat="1" applyFont="1" applyFill="1" applyAlignment="1">
      <alignment horizontal="center"/>
    </xf>
    <xf numFmtId="0" fontId="11" fillId="3" borderId="1" xfId="0" applyFont="1" applyFill="1" applyBorder="1" applyAlignment="1">
      <alignment vertical="center" wrapText="1"/>
    </xf>
    <xf numFmtId="0" fontId="4" fillId="3" borderId="0" xfId="0" applyFont="1" applyFill="1" applyAlignment="1">
      <alignment wrapText="1"/>
    </xf>
    <xf numFmtId="0" fontId="17" fillId="3" borderId="0" xfId="3" applyFont="1" applyFill="1" applyAlignment="1">
      <alignment vertical="center"/>
    </xf>
    <xf numFmtId="0" fontId="11" fillId="3" borderId="0" xfId="0" applyFont="1" applyFill="1"/>
    <xf numFmtId="3" fontId="4" fillId="3" borderId="0" xfId="0" applyNumberFormat="1" applyFont="1" applyFill="1"/>
    <xf numFmtId="0" fontId="4" fillId="3" borderId="0" xfId="0" applyFont="1" applyFill="1" applyAlignment="1">
      <alignment horizontal="center"/>
    </xf>
    <xf numFmtId="167" fontId="4" fillId="3" borderId="0" xfId="0" applyNumberFormat="1" applyFont="1" applyFill="1"/>
    <xf numFmtId="167" fontId="19" fillId="3" borderId="0" xfId="0" applyNumberFormat="1" applyFont="1" applyFill="1"/>
    <xf numFmtId="0" fontId="20" fillId="3" borderId="0" xfId="3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7" fontId="16" fillId="3" borderId="1" xfId="3" applyNumberFormat="1" applyFont="1" applyFill="1" applyBorder="1" applyAlignment="1">
      <alignment horizontal="center" vertical="center" readingOrder="1"/>
    </xf>
    <xf numFmtId="3" fontId="16" fillId="3" borderId="4" xfId="3" applyNumberFormat="1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3" fontId="16" fillId="0" borderId="4" xfId="3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3" fontId="16" fillId="3" borderId="0" xfId="3" applyNumberFormat="1" applyFont="1" applyFill="1" applyAlignment="1">
      <alignment horizontal="center" vertical="center" wrapText="1"/>
    </xf>
    <xf numFmtId="3" fontId="16" fillId="3" borderId="4" xfId="3" applyNumberFormat="1" applyFont="1" applyFill="1" applyBorder="1" applyAlignment="1">
      <alignment horizontal="center" vertical="center" wrapText="1" readingOrder="1"/>
    </xf>
    <xf numFmtId="3" fontId="16" fillId="3" borderId="1" xfId="3" applyNumberFormat="1" applyFont="1" applyFill="1" applyBorder="1" applyAlignment="1">
      <alignment horizontal="center" vertical="center" wrapText="1"/>
    </xf>
    <xf numFmtId="0" fontId="23" fillId="5" borderId="0" xfId="3" applyFont="1" applyFill="1" applyAlignment="1">
      <alignment horizontal="center" vertical="center" wrapText="1" readingOrder="1"/>
    </xf>
    <xf numFmtId="3" fontId="22" fillId="6" borderId="6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 wrapText="1" readingOrder="1"/>
    </xf>
    <xf numFmtId="0" fontId="22" fillId="6" borderId="6" xfId="0" applyFont="1" applyFill="1" applyBorder="1" applyAlignment="1">
      <alignment horizontal="center" vertical="center" wrapText="1"/>
    </xf>
    <xf numFmtId="3" fontId="15" fillId="6" borderId="6" xfId="0" applyNumberFormat="1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3" fontId="22" fillId="6" borderId="1" xfId="0" applyNumberFormat="1" applyFont="1" applyFill="1" applyBorder="1" applyAlignment="1">
      <alignment horizontal="center" vertical="center" wrapText="1"/>
    </xf>
    <xf numFmtId="165" fontId="16" fillId="3" borderId="1" xfId="5" applyNumberFormat="1" applyFont="1" applyFill="1" applyBorder="1" applyAlignment="1">
      <alignment horizontal="left" vertical="center" wrapText="1"/>
    </xf>
    <xf numFmtId="168" fontId="16" fillId="3" borderId="1" xfId="1" applyNumberFormat="1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 wrapText="1"/>
    </xf>
    <xf numFmtId="165" fontId="11" fillId="0" borderId="1" xfId="5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3" fillId="3" borderId="0" xfId="3" applyFont="1" applyFill="1" applyAlignment="1">
      <alignment horizontal="center" vertical="center" wrapText="1" readingOrder="1"/>
    </xf>
    <xf numFmtId="0" fontId="24" fillId="0" borderId="0" xfId="0" applyFont="1"/>
    <xf numFmtId="167" fontId="10" fillId="3" borderId="0" xfId="3" applyNumberFormat="1" applyFont="1" applyFill="1" applyAlignment="1">
      <alignment horizontal="center" vertical="center" wrapText="1" readingOrder="1"/>
    </xf>
    <xf numFmtId="167" fontId="19" fillId="3" borderId="0" xfId="2" applyNumberFormat="1" applyFont="1" applyFill="1" applyAlignment="1">
      <alignment horizontal="center"/>
    </xf>
    <xf numFmtId="3" fontId="16" fillId="3" borderId="6" xfId="3" applyNumberFormat="1" applyFont="1" applyFill="1" applyBorder="1" applyAlignment="1">
      <alignment horizontal="center" vertical="center" wrapText="1"/>
    </xf>
    <xf numFmtId="0" fontId="11" fillId="3" borderId="9" xfId="4" applyFont="1" applyFill="1" applyBorder="1" applyAlignment="1">
      <alignment horizontal="center" vertical="center" wrapText="1"/>
    </xf>
    <xf numFmtId="165" fontId="11" fillId="0" borderId="9" xfId="5" applyNumberFormat="1" applyFont="1" applyBorder="1" applyAlignment="1">
      <alignment horizontal="center" vertical="center" wrapText="1"/>
    </xf>
    <xf numFmtId="167" fontId="16" fillId="3" borderId="9" xfId="3" applyNumberFormat="1" applyFont="1" applyFill="1" applyBorder="1" applyAlignment="1">
      <alignment horizontal="center" vertical="center" readingOrder="1"/>
    </xf>
    <xf numFmtId="1" fontId="8" fillId="2" borderId="12" xfId="7" applyNumberFormat="1" applyFont="1" applyFill="1" applyBorder="1" applyAlignment="1">
      <alignment horizontal="center" vertical="center" wrapText="1" readingOrder="1"/>
    </xf>
    <xf numFmtId="1" fontId="8" fillId="2" borderId="13" xfId="7" applyNumberFormat="1" applyFont="1" applyFill="1" applyBorder="1" applyAlignment="1">
      <alignment horizontal="center" vertical="center" wrapText="1" readingOrder="1"/>
    </xf>
    <xf numFmtId="3" fontId="8" fillId="2" borderId="13" xfId="7" applyNumberFormat="1" applyFont="1" applyFill="1" applyBorder="1" applyAlignment="1">
      <alignment horizontal="center" vertical="center" wrapText="1" readingOrder="1"/>
    </xf>
    <xf numFmtId="1" fontId="17" fillId="2" borderId="14" xfId="7" applyNumberFormat="1" applyFont="1" applyFill="1" applyBorder="1" applyAlignment="1">
      <alignment horizontal="center" vertical="center" wrapText="1" readingOrder="1"/>
    </xf>
    <xf numFmtId="1" fontId="8" fillId="2" borderId="13" xfId="3" applyNumberFormat="1" applyFont="1" applyFill="1" applyBorder="1" applyAlignment="1">
      <alignment horizontal="center" vertical="center" wrapText="1" readingOrder="1"/>
    </xf>
    <xf numFmtId="1" fontId="8" fillId="2" borderId="14" xfId="7" applyNumberFormat="1" applyFont="1" applyFill="1" applyBorder="1" applyAlignment="1">
      <alignment horizontal="center" vertical="center" wrapText="1" readingOrder="1"/>
    </xf>
    <xf numFmtId="1" fontId="8" fillId="2" borderId="15" xfId="7" applyNumberFormat="1" applyFont="1" applyFill="1" applyBorder="1" applyAlignment="1">
      <alignment horizontal="center" vertical="center" wrapText="1"/>
    </xf>
    <xf numFmtId="49" fontId="14" fillId="3" borderId="11" xfId="3" applyNumberFormat="1" applyFont="1" applyFill="1" applyBorder="1" applyAlignment="1">
      <alignment horizontal="center" vertical="center" wrapText="1" readingOrder="1"/>
    </xf>
    <xf numFmtId="165" fontId="11" fillId="3" borderId="9" xfId="5" applyNumberFormat="1" applyFont="1" applyFill="1" applyBorder="1" applyAlignment="1">
      <alignment vertical="center" wrapText="1"/>
    </xf>
    <xf numFmtId="49" fontId="14" fillId="3" borderId="3" xfId="3" applyNumberFormat="1" applyFont="1" applyFill="1" applyBorder="1" applyAlignment="1">
      <alignment horizontal="center" vertical="center" wrapText="1" readingOrder="1"/>
    </xf>
    <xf numFmtId="165" fontId="11" fillId="3" borderId="1" xfId="5" applyNumberFormat="1" applyFont="1" applyFill="1" applyBorder="1" applyAlignment="1">
      <alignment vertical="center" wrapText="1"/>
    </xf>
    <xf numFmtId="165" fontId="11" fillId="3" borderId="1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165" fontId="1" fillId="3" borderId="9" xfId="5" applyNumberFormat="1" applyFont="1" applyFill="1" applyBorder="1" applyAlignment="1">
      <alignment horizontal="left" vertical="center" wrapText="1"/>
    </xf>
    <xf numFmtId="164" fontId="1" fillId="3" borderId="9" xfId="1" applyNumberFormat="1" applyFont="1" applyFill="1" applyBorder="1" applyAlignment="1">
      <alignment horizontal="center" vertical="center"/>
    </xf>
    <xf numFmtId="3" fontId="1" fillId="3" borderId="9" xfId="1" quotePrefix="1" applyNumberFormat="1" applyFont="1" applyFill="1" applyBorder="1" applyAlignment="1">
      <alignment horizontal="center" vertical="center"/>
    </xf>
    <xf numFmtId="167" fontId="1" fillId="3" borderId="9" xfId="0" applyNumberFormat="1" applyFont="1" applyFill="1" applyBorder="1" applyAlignment="1">
      <alignment horizontal="center" vertical="center"/>
    </xf>
    <xf numFmtId="10" fontId="1" fillId="3" borderId="9" xfId="2" applyNumberFormat="1" applyFont="1" applyFill="1" applyBorder="1" applyAlignment="1">
      <alignment horizontal="center" vertical="center"/>
    </xf>
    <xf numFmtId="167" fontId="1" fillId="3" borderId="9" xfId="2" applyNumberFormat="1" applyFont="1" applyFill="1" applyBorder="1" applyAlignment="1">
      <alignment horizontal="center" vertical="center"/>
    </xf>
    <xf numFmtId="1" fontId="1" fillId="3" borderId="9" xfId="3" applyNumberFormat="1" applyFont="1" applyFill="1" applyBorder="1" applyAlignment="1">
      <alignment horizontal="center" vertical="center" wrapText="1"/>
    </xf>
    <xf numFmtId="165" fontId="1" fillId="3" borderId="1" xfId="5" applyNumberFormat="1" applyFont="1" applyFill="1" applyBorder="1" applyAlignment="1">
      <alignment horizontal="left" vertical="center" wrapText="1"/>
    </xf>
    <xf numFmtId="164" fontId="1" fillId="3" borderId="1" xfId="1" applyNumberFormat="1" applyFont="1" applyFill="1" applyBorder="1" applyAlignment="1">
      <alignment horizontal="center" vertical="center"/>
    </xf>
    <xf numFmtId="3" fontId="1" fillId="3" borderId="1" xfId="1" quotePrefix="1" applyNumberFormat="1" applyFont="1" applyFill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/>
    </xf>
    <xf numFmtId="10" fontId="1" fillId="3" borderId="1" xfId="2" applyNumberFormat="1" applyFont="1" applyFill="1" applyBorder="1" applyAlignment="1">
      <alignment horizontal="center" vertical="center"/>
    </xf>
    <xf numFmtId="167" fontId="1" fillId="3" borderId="1" xfId="2" applyNumberFormat="1" applyFont="1" applyFill="1" applyBorder="1" applyAlignment="1">
      <alignment horizontal="center" vertical="center"/>
    </xf>
    <xf numFmtId="1" fontId="1" fillId="3" borderId="1" xfId="3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4" applyFont="1" applyFill="1" applyBorder="1" applyAlignment="1">
      <alignment horizontal="center" vertical="center" wrapText="1"/>
    </xf>
    <xf numFmtId="165" fontId="1" fillId="0" borderId="1" xfId="5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8" fontId="1" fillId="3" borderId="1" xfId="1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8" fontId="1" fillId="3" borderId="1" xfId="1" applyNumberFormat="1" applyFont="1" applyFill="1" applyBorder="1" applyAlignment="1">
      <alignment horizontal="center" vertical="center" wrapText="1"/>
    </xf>
    <xf numFmtId="164" fontId="1" fillId="3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4" applyFont="1" applyBorder="1" applyAlignment="1">
      <alignment horizontal="center" vertical="center" wrapText="1"/>
    </xf>
    <xf numFmtId="169" fontId="1" fillId="3" borderId="1" xfId="1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14" fillId="3" borderId="7" xfId="3" applyNumberFormat="1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vertical="center" wrapText="1"/>
    </xf>
    <xf numFmtId="3" fontId="16" fillId="3" borderId="7" xfId="3" applyNumberFormat="1" applyFont="1" applyFill="1" applyBorder="1" applyAlignment="1">
      <alignment horizontal="center" vertical="center" wrapText="1"/>
    </xf>
    <xf numFmtId="0" fontId="1" fillId="3" borderId="7" xfId="4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5" fontId="1" fillId="3" borderId="7" xfId="5" applyNumberFormat="1" applyFont="1" applyFill="1" applyBorder="1" applyAlignment="1">
      <alignment horizontal="left" vertical="center" wrapText="1"/>
    </xf>
    <xf numFmtId="3" fontId="22" fillId="6" borderId="7" xfId="0" applyNumberFormat="1" applyFont="1" applyFill="1" applyBorder="1" applyAlignment="1">
      <alignment horizontal="center" vertical="center" wrapText="1"/>
    </xf>
    <xf numFmtId="164" fontId="1" fillId="3" borderId="7" xfId="1" applyNumberFormat="1" applyFont="1" applyFill="1" applyBorder="1" applyAlignment="1">
      <alignment horizontal="center" vertical="center"/>
    </xf>
    <xf numFmtId="168" fontId="1" fillId="3" borderId="7" xfId="1" applyNumberFormat="1" applyFont="1" applyFill="1" applyBorder="1" applyAlignment="1">
      <alignment horizontal="center" vertical="center" wrapText="1"/>
    </xf>
    <xf numFmtId="167" fontId="16" fillId="3" borderId="7" xfId="3" applyNumberFormat="1" applyFont="1" applyFill="1" applyBorder="1" applyAlignment="1">
      <alignment horizontal="center" vertical="center" readingOrder="1"/>
    </xf>
    <xf numFmtId="167" fontId="1" fillId="3" borderId="7" xfId="0" applyNumberFormat="1" applyFont="1" applyFill="1" applyBorder="1" applyAlignment="1">
      <alignment horizontal="center" vertical="center"/>
    </xf>
    <xf numFmtId="10" fontId="1" fillId="3" borderId="7" xfId="2" applyNumberFormat="1" applyFont="1" applyFill="1" applyBorder="1" applyAlignment="1">
      <alignment horizontal="center" vertical="center"/>
    </xf>
    <xf numFmtId="167" fontId="1" fillId="3" borderId="7" xfId="2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49" fontId="14" fillId="3" borderId="17" xfId="3" applyNumberFormat="1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vertical="center" wrapText="1"/>
    </xf>
    <xf numFmtId="3" fontId="16" fillId="3" borderId="18" xfId="3" applyNumberFormat="1" applyFont="1" applyFill="1" applyBorder="1" applyAlignment="1">
      <alignment horizontal="center" vertical="center" wrapText="1"/>
    </xf>
    <xf numFmtId="0" fontId="1" fillId="3" borderId="8" xfId="4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165" fontId="1" fillId="3" borderId="8" xfId="5" applyNumberFormat="1" applyFont="1" applyFill="1" applyBorder="1" applyAlignment="1">
      <alignment horizontal="left" vertical="center" wrapText="1"/>
    </xf>
    <xf numFmtId="3" fontId="22" fillId="6" borderId="19" xfId="0" applyNumberFormat="1" applyFont="1" applyFill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/>
    </xf>
    <xf numFmtId="168" fontId="1" fillId="3" borderId="8" xfId="1" applyNumberFormat="1" applyFont="1" applyFill="1" applyBorder="1" applyAlignment="1">
      <alignment horizontal="center" vertical="center" wrapText="1"/>
    </xf>
    <xf numFmtId="167" fontId="16" fillId="3" borderId="8" xfId="3" applyNumberFormat="1" applyFont="1" applyFill="1" applyBorder="1" applyAlignment="1">
      <alignment horizontal="center" vertical="center" readingOrder="1"/>
    </xf>
    <xf numFmtId="167" fontId="1" fillId="3" borderId="8" xfId="0" applyNumberFormat="1" applyFont="1" applyFill="1" applyBorder="1" applyAlignment="1">
      <alignment horizontal="center" vertical="center"/>
    </xf>
    <xf numFmtId="10" fontId="1" fillId="3" borderId="8" xfId="2" applyNumberFormat="1" applyFont="1" applyFill="1" applyBorder="1" applyAlignment="1">
      <alignment horizontal="center" vertical="center"/>
    </xf>
    <xf numFmtId="167" fontId="1" fillId="3" borderId="8" xfId="2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vertical="center" wrapText="1"/>
    </xf>
    <xf numFmtId="0" fontId="1" fillId="3" borderId="9" xfId="4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168" fontId="1" fillId="3" borderId="9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3" borderId="8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6" fontId="15" fillId="4" borderId="2" xfId="8" applyNumberFormat="1" applyFont="1" applyFill="1" applyBorder="1" applyAlignment="1">
      <alignment horizontal="left" vertical="center" wrapText="1"/>
    </xf>
    <xf numFmtId="166" fontId="15" fillId="4" borderId="2" xfId="8" applyNumberFormat="1" applyFont="1" applyFill="1" applyBorder="1" applyAlignment="1">
      <alignment horizontal="left" vertical="center" wrapText="1"/>
    </xf>
    <xf numFmtId="166" fontId="15" fillId="4" borderId="5" xfId="8" applyNumberFormat="1" applyFont="1" applyFill="1" applyBorder="1" applyAlignment="1">
      <alignment horizontal="left" vertical="center" wrapText="1"/>
    </xf>
    <xf numFmtId="0" fontId="7" fillId="3" borderId="16" xfId="7" applyFont="1" applyFill="1" applyBorder="1" applyAlignment="1">
      <alignment horizontal="left" vertical="center" readingOrder="1"/>
    </xf>
  </cellXfs>
  <cellStyles count="10">
    <cellStyle name="Milliers" xfId="1" builtinId="3"/>
    <cellStyle name="Normal" xfId="0" builtinId="0"/>
    <cellStyle name="Normal 2" xfId="4" xr:uid="{00000000-0005-0000-0000-000002000000}"/>
    <cellStyle name="Normal 3" xfId="3" xr:uid="{00000000-0005-0000-0000-000003000000}"/>
    <cellStyle name="Normal 3 2" xfId="7" xr:uid="{00000000-0005-0000-0000-000004000000}"/>
    <cellStyle name="Normal 4" xfId="5" xr:uid="{00000000-0005-0000-0000-000005000000}"/>
    <cellStyle name="Normal 5" xfId="6" xr:uid="{00000000-0005-0000-0000-000006000000}"/>
    <cellStyle name="Normal 6" xfId="8" xr:uid="{00000000-0005-0000-0000-000007000000}"/>
    <cellStyle name="Pourcentage" xfId="2" builtinId="5"/>
    <cellStyle name="Pourcentage 2" xfId="9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DDEBF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Y131"/>
  <sheetViews>
    <sheetView tabSelected="1" topLeftCell="N1" zoomScale="60" zoomScaleNormal="60" workbookViewId="0">
      <pane ySplit="2" topLeftCell="A3" activePane="bottomLeft" state="frozen"/>
      <selection pane="bottomLeft" activeCell="E1" sqref="E1:E1048576"/>
      <selection activeCell="AI139" sqref="AI139"/>
    </sheetView>
  </sheetViews>
  <sheetFormatPr defaultColWidth="11.42578125" defaultRowHeight="15" customHeight="1"/>
  <cols>
    <col min="1" max="1" width="14" style="1" customWidth="1"/>
    <col min="2" max="2" width="39.42578125" style="6" customWidth="1"/>
    <col min="3" max="3" width="24.7109375" style="9" customWidth="1"/>
    <col min="4" max="4" width="14" style="1" customWidth="1"/>
    <col min="5" max="5" width="24.7109375" style="1" customWidth="1"/>
    <col min="6" max="6" width="52.42578125" style="8" customWidth="1"/>
    <col min="7" max="7" width="15.7109375" style="14" customWidth="1"/>
    <col min="8" max="8" width="20.7109375" style="10" customWidth="1"/>
    <col min="9" max="9" width="17.140625" style="1" customWidth="1"/>
    <col min="10" max="10" width="23.7109375" style="1" customWidth="1"/>
    <col min="11" max="11" width="23" style="1" customWidth="1"/>
    <col min="12" max="12" width="23.7109375" style="1" customWidth="1"/>
    <col min="13" max="14" width="22" style="1" customWidth="1"/>
    <col min="15" max="15" width="28.28515625" style="10" customWidth="1"/>
    <col min="16" max="16" width="23.7109375" style="1" customWidth="1"/>
    <col min="17" max="17" width="25.42578125" style="10" customWidth="1"/>
    <col min="18" max="18" width="33.5703125" style="1" customWidth="1"/>
    <col min="19" max="19" width="22.85546875" style="1" customWidth="1"/>
    <col min="20" max="20" width="11.42578125" style="4" customWidth="1"/>
    <col min="21" max="21" width="16.7109375" style="4" customWidth="1"/>
    <col min="22" max="22" width="21.5703125" style="6" customWidth="1"/>
    <col min="23" max="23" width="16" style="15" customWidth="1"/>
    <col min="24" max="24" width="16.140625" style="1" customWidth="1"/>
    <col min="25" max="25" width="18.28515625" style="1" customWidth="1"/>
    <col min="26" max="26" width="11.42578125" style="1" customWidth="1"/>
    <col min="27" max="27" width="0.140625" style="1" customWidth="1"/>
    <col min="28" max="16384" width="11.42578125" style="1"/>
  </cols>
  <sheetData>
    <row r="1" spans="1:24" ht="20.25">
      <c r="A1" s="128" t="s">
        <v>0</v>
      </c>
      <c r="B1" s="128"/>
      <c r="C1" s="128"/>
      <c r="D1" s="128"/>
      <c r="E1" s="2"/>
      <c r="F1" s="7"/>
      <c r="G1" s="13"/>
    </row>
    <row r="2" spans="1:24" ht="146.44999999999999" customHeight="1">
      <c r="A2" s="49" t="s">
        <v>1</v>
      </c>
      <c r="B2" s="50" t="s">
        <v>2</v>
      </c>
      <c r="C2" s="51" t="s">
        <v>3</v>
      </c>
      <c r="D2" s="50" t="s">
        <v>4</v>
      </c>
      <c r="E2" s="50" t="s">
        <v>5</v>
      </c>
      <c r="F2" s="53" t="s">
        <v>6</v>
      </c>
      <c r="G2" s="52" t="s">
        <v>7</v>
      </c>
      <c r="H2" s="53" t="s">
        <v>8</v>
      </c>
      <c r="I2" s="53" t="s">
        <v>9</v>
      </c>
      <c r="J2" s="53" t="s">
        <v>10</v>
      </c>
      <c r="K2" s="53" t="s">
        <v>11</v>
      </c>
      <c r="L2" s="53" t="s">
        <v>12</v>
      </c>
      <c r="M2" s="53" t="s">
        <v>13</v>
      </c>
      <c r="N2" s="53" t="s">
        <v>14</v>
      </c>
      <c r="O2" s="53" t="s">
        <v>15</v>
      </c>
      <c r="P2" s="53" t="s">
        <v>16</v>
      </c>
      <c r="Q2" s="53" t="s">
        <v>17</v>
      </c>
      <c r="R2" s="50" t="s">
        <v>18</v>
      </c>
      <c r="S2" s="50" t="s">
        <v>19</v>
      </c>
      <c r="T2" s="50" t="s">
        <v>20</v>
      </c>
      <c r="U2" s="54" t="s">
        <v>21</v>
      </c>
      <c r="V2" s="55" t="s">
        <v>22</v>
      </c>
    </row>
    <row r="3" spans="1:24" ht="91.9" customHeight="1">
      <c r="A3" s="56" t="s">
        <v>23</v>
      </c>
      <c r="B3" s="57" t="s">
        <v>24</v>
      </c>
      <c r="C3" s="45">
        <v>25200</v>
      </c>
      <c r="D3" s="46" t="s">
        <v>25</v>
      </c>
      <c r="E3" s="47">
        <v>860</v>
      </c>
      <c r="F3" s="62"/>
      <c r="G3" s="29"/>
      <c r="H3" s="63"/>
      <c r="I3" s="63"/>
      <c r="J3" s="63"/>
      <c r="K3" s="63"/>
      <c r="L3" s="63"/>
      <c r="M3" s="63"/>
      <c r="N3" s="63"/>
      <c r="O3" s="63"/>
      <c r="P3" s="63"/>
      <c r="Q3" s="64"/>
      <c r="R3" s="48"/>
      <c r="S3" s="65">
        <f>C3*R3</f>
        <v>0</v>
      </c>
      <c r="T3" s="66">
        <v>5.5E-2</v>
      </c>
      <c r="U3" s="67">
        <f>S3*(1+T3)</f>
        <v>0</v>
      </c>
      <c r="V3" s="68" t="s">
        <v>26</v>
      </c>
      <c r="W3" s="1"/>
    </row>
    <row r="4" spans="1:24" ht="91.9" customHeight="1">
      <c r="A4" s="58" t="s">
        <v>27</v>
      </c>
      <c r="B4" s="59" t="s">
        <v>28</v>
      </c>
      <c r="C4" s="18">
        <v>27200</v>
      </c>
      <c r="D4" s="38" t="s">
        <v>25</v>
      </c>
      <c r="E4" s="39">
        <v>860</v>
      </c>
      <c r="F4" s="69"/>
      <c r="G4" s="29"/>
      <c r="H4" s="70"/>
      <c r="I4" s="70"/>
      <c r="J4" s="70"/>
      <c r="K4" s="70"/>
      <c r="L4" s="70"/>
      <c r="M4" s="70"/>
      <c r="N4" s="70"/>
      <c r="O4" s="70"/>
      <c r="P4" s="70"/>
      <c r="Q4" s="71"/>
      <c r="R4" s="17"/>
      <c r="S4" s="72">
        <f>C4*R4</f>
        <v>0</v>
      </c>
      <c r="T4" s="73">
        <v>5.5E-2</v>
      </c>
      <c r="U4" s="74">
        <f t="shared" ref="U4:U62" si="0">S4*(1+T4)</f>
        <v>0</v>
      </c>
      <c r="V4" s="75" t="s">
        <v>29</v>
      </c>
      <c r="W4" s="1"/>
    </row>
    <row r="5" spans="1:24" s="3" customFormat="1" ht="91.9" customHeight="1">
      <c r="A5" s="58" t="s">
        <v>30</v>
      </c>
      <c r="B5" s="61" t="s">
        <v>31</v>
      </c>
      <c r="C5" s="18">
        <v>11200</v>
      </c>
      <c r="D5" s="38" t="s">
        <v>25</v>
      </c>
      <c r="E5" s="40">
        <v>860</v>
      </c>
      <c r="F5" s="69"/>
      <c r="G5" s="32"/>
      <c r="H5" s="70"/>
      <c r="I5" s="70"/>
      <c r="J5" s="70"/>
      <c r="K5" s="70"/>
      <c r="L5" s="70"/>
      <c r="M5" s="70"/>
      <c r="N5" s="70"/>
      <c r="O5" s="70"/>
      <c r="P5" s="70"/>
      <c r="Q5" s="71"/>
      <c r="R5" s="17"/>
      <c r="S5" s="72">
        <f>C5*R5</f>
        <v>0</v>
      </c>
      <c r="T5" s="73">
        <v>5.5E-2</v>
      </c>
      <c r="U5" s="74">
        <f t="shared" si="0"/>
        <v>0</v>
      </c>
      <c r="V5" s="76" t="s">
        <v>32</v>
      </c>
    </row>
    <row r="6" spans="1:24" s="3" customFormat="1" ht="91.9" customHeight="1">
      <c r="A6" s="58" t="s">
        <v>33</v>
      </c>
      <c r="B6" s="59" t="s">
        <v>34</v>
      </c>
      <c r="C6" s="18">
        <v>1500</v>
      </c>
      <c r="D6" s="38" t="s">
        <v>25</v>
      </c>
      <c r="E6" s="39">
        <v>860</v>
      </c>
      <c r="F6" s="69"/>
      <c r="G6" s="29"/>
      <c r="H6" s="70"/>
      <c r="I6" s="70"/>
      <c r="J6" s="70"/>
      <c r="K6" s="70"/>
      <c r="L6" s="70"/>
      <c r="M6" s="70"/>
      <c r="N6" s="70"/>
      <c r="O6" s="70"/>
      <c r="P6" s="70"/>
      <c r="Q6" s="71"/>
      <c r="R6" s="17"/>
      <c r="S6" s="72">
        <f>C6*R6</f>
        <v>0</v>
      </c>
      <c r="T6" s="73">
        <v>5.5E-2</v>
      </c>
      <c r="U6" s="74">
        <f t="shared" si="0"/>
        <v>0</v>
      </c>
      <c r="V6" s="19" t="s">
        <v>35</v>
      </c>
      <c r="W6" s="3" t="s">
        <v>36</v>
      </c>
    </row>
    <row r="7" spans="1:24" s="3" customFormat="1" ht="91.9" customHeight="1">
      <c r="A7" s="58" t="s">
        <v>37</v>
      </c>
      <c r="B7" s="61" t="s">
        <v>38</v>
      </c>
      <c r="C7" s="18">
        <v>3500</v>
      </c>
      <c r="D7" s="38" t="s">
        <v>25</v>
      </c>
      <c r="E7" s="40">
        <v>860</v>
      </c>
      <c r="F7" s="69"/>
      <c r="G7" s="29"/>
      <c r="H7" s="70"/>
      <c r="I7" s="70"/>
      <c r="J7" s="70"/>
      <c r="K7" s="70"/>
      <c r="L7" s="70"/>
      <c r="M7" s="70"/>
      <c r="N7" s="70"/>
      <c r="O7" s="70"/>
      <c r="P7" s="70"/>
      <c r="Q7" s="71"/>
      <c r="R7" s="17"/>
      <c r="S7" s="72">
        <f>C7*R7</f>
        <v>0</v>
      </c>
      <c r="T7" s="73">
        <v>5.5E-2</v>
      </c>
      <c r="U7" s="74">
        <f t="shared" si="0"/>
        <v>0</v>
      </c>
      <c r="V7" s="76" t="s">
        <v>39</v>
      </c>
      <c r="W7" s="3" t="s">
        <v>40</v>
      </c>
    </row>
    <row r="8" spans="1:24" s="3" customFormat="1" ht="91.9" customHeight="1">
      <c r="A8" s="58" t="s">
        <v>41</v>
      </c>
      <c r="B8" s="61" t="s">
        <v>42</v>
      </c>
      <c r="C8" s="18">
        <v>3500</v>
      </c>
      <c r="D8" s="38" t="s">
        <v>25</v>
      </c>
      <c r="E8" s="40">
        <v>860</v>
      </c>
      <c r="F8" s="69"/>
      <c r="G8" s="29"/>
      <c r="H8" s="70"/>
      <c r="I8" s="70"/>
      <c r="J8" s="70"/>
      <c r="K8" s="70"/>
      <c r="L8" s="70"/>
      <c r="M8" s="70"/>
      <c r="N8" s="70"/>
      <c r="O8" s="70"/>
      <c r="P8" s="70"/>
      <c r="Q8" s="71"/>
      <c r="R8" s="17"/>
      <c r="S8" s="72">
        <f>C8*R8</f>
        <v>0</v>
      </c>
      <c r="T8" s="73">
        <v>5.5E-2</v>
      </c>
      <c r="U8" s="74">
        <f t="shared" si="0"/>
        <v>0</v>
      </c>
      <c r="V8" s="76" t="s">
        <v>43</v>
      </c>
      <c r="W8" s="3" t="s">
        <v>40</v>
      </c>
    </row>
    <row r="9" spans="1:24" s="3" customFormat="1" ht="91.9" customHeight="1">
      <c r="A9" s="58" t="s">
        <v>44</v>
      </c>
      <c r="B9" s="61" t="s">
        <v>45</v>
      </c>
      <c r="C9" s="18">
        <v>3300</v>
      </c>
      <c r="D9" s="38" t="s">
        <v>25</v>
      </c>
      <c r="E9" s="39">
        <v>860</v>
      </c>
      <c r="F9" s="69"/>
      <c r="G9" s="29"/>
      <c r="H9" s="70"/>
      <c r="I9" s="70"/>
      <c r="J9" s="70"/>
      <c r="K9" s="70"/>
      <c r="L9" s="70"/>
      <c r="M9" s="70"/>
      <c r="N9" s="70"/>
      <c r="O9" s="70"/>
      <c r="P9" s="70"/>
      <c r="Q9" s="71"/>
      <c r="R9" s="17"/>
      <c r="S9" s="72">
        <f>C9*R9</f>
        <v>0</v>
      </c>
      <c r="T9" s="73">
        <v>5.5E-2</v>
      </c>
      <c r="U9" s="74">
        <f t="shared" si="0"/>
        <v>0</v>
      </c>
      <c r="V9" s="20" t="s">
        <v>46</v>
      </c>
      <c r="W9" s="1"/>
      <c r="X9" s="1"/>
    </row>
    <row r="10" spans="1:24" s="3" customFormat="1" ht="91.9" customHeight="1">
      <c r="A10" s="58" t="s">
        <v>47</v>
      </c>
      <c r="B10" s="59" t="s">
        <v>48</v>
      </c>
      <c r="C10" s="18">
        <v>5000</v>
      </c>
      <c r="D10" s="38" t="s">
        <v>25</v>
      </c>
      <c r="E10" s="39">
        <v>860</v>
      </c>
      <c r="F10" s="69"/>
      <c r="G10" s="29"/>
      <c r="H10" s="70"/>
      <c r="I10" s="70"/>
      <c r="J10" s="70"/>
      <c r="K10" s="70"/>
      <c r="L10" s="70"/>
      <c r="M10" s="70"/>
      <c r="N10" s="70"/>
      <c r="O10" s="70"/>
      <c r="P10" s="70"/>
      <c r="Q10" s="71"/>
      <c r="R10" s="17"/>
      <c r="S10" s="72">
        <f>C10*R10</f>
        <v>0</v>
      </c>
      <c r="T10" s="73">
        <v>5.5E-2</v>
      </c>
      <c r="U10" s="74">
        <f t="shared" si="0"/>
        <v>0</v>
      </c>
      <c r="V10" s="21" t="s">
        <v>49</v>
      </c>
      <c r="W10" s="1"/>
      <c r="X10" s="1"/>
    </row>
    <row r="11" spans="1:24" s="3" customFormat="1" ht="91.9" customHeight="1">
      <c r="A11" s="58" t="s">
        <v>50</v>
      </c>
      <c r="B11" s="61" t="s">
        <v>51</v>
      </c>
      <c r="C11" s="18">
        <v>8500</v>
      </c>
      <c r="D11" s="38" t="s">
        <v>25</v>
      </c>
      <c r="E11" s="40">
        <v>860</v>
      </c>
      <c r="F11" s="69"/>
      <c r="G11" s="29"/>
      <c r="H11" s="70"/>
      <c r="I11" s="70"/>
      <c r="J11" s="70"/>
      <c r="K11" s="70"/>
      <c r="L11" s="70"/>
      <c r="M11" s="70"/>
      <c r="N11" s="70"/>
      <c r="O11" s="70"/>
      <c r="P11" s="70"/>
      <c r="Q11" s="71"/>
      <c r="R11" s="17"/>
      <c r="S11" s="72">
        <f>C11*R11</f>
        <v>0</v>
      </c>
      <c r="T11" s="73">
        <v>5.5E-2</v>
      </c>
      <c r="U11" s="74">
        <f t="shared" si="0"/>
        <v>0</v>
      </c>
      <c r="V11" s="76" t="s">
        <v>52</v>
      </c>
      <c r="W11" s="3" t="s">
        <v>53</v>
      </c>
    </row>
    <row r="12" spans="1:24" s="3" customFormat="1" ht="91.9" customHeight="1">
      <c r="A12" s="58" t="s">
        <v>54</v>
      </c>
      <c r="B12" s="61" t="s">
        <v>55</v>
      </c>
      <c r="C12" s="18">
        <v>8500</v>
      </c>
      <c r="D12" s="38" t="s">
        <v>25</v>
      </c>
      <c r="E12" s="40">
        <v>860</v>
      </c>
      <c r="F12" s="69"/>
      <c r="G12" s="29"/>
      <c r="H12" s="70"/>
      <c r="I12" s="70"/>
      <c r="J12" s="70"/>
      <c r="K12" s="70"/>
      <c r="L12" s="70"/>
      <c r="M12" s="70"/>
      <c r="N12" s="70"/>
      <c r="O12" s="70"/>
      <c r="P12" s="70"/>
      <c r="Q12" s="71"/>
      <c r="R12" s="17"/>
      <c r="S12" s="72">
        <f>C12*R12</f>
        <v>0</v>
      </c>
      <c r="T12" s="73">
        <v>5.5E-2</v>
      </c>
      <c r="U12" s="74">
        <f t="shared" si="0"/>
        <v>0</v>
      </c>
      <c r="V12" s="76" t="s">
        <v>56</v>
      </c>
      <c r="W12" s="3" t="s">
        <v>57</v>
      </c>
    </row>
    <row r="13" spans="1:24" s="3" customFormat="1" ht="91.9" customHeight="1">
      <c r="A13" s="58" t="s">
        <v>58</v>
      </c>
      <c r="B13" s="61" t="s">
        <v>59</v>
      </c>
      <c r="C13" s="18">
        <v>11000</v>
      </c>
      <c r="D13" s="38" t="s">
        <v>25</v>
      </c>
      <c r="E13" s="40">
        <v>860</v>
      </c>
      <c r="F13" s="69"/>
      <c r="G13" s="29"/>
      <c r="H13" s="70"/>
      <c r="I13" s="70"/>
      <c r="J13" s="70"/>
      <c r="K13" s="70"/>
      <c r="L13" s="70"/>
      <c r="M13" s="70"/>
      <c r="N13" s="70"/>
      <c r="O13" s="70"/>
      <c r="P13" s="70"/>
      <c r="Q13" s="71"/>
      <c r="R13" s="17"/>
      <c r="S13" s="72">
        <f>C13*R13</f>
        <v>0</v>
      </c>
      <c r="T13" s="73">
        <v>5.5E-2</v>
      </c>
      <c r="U13" s="74">
        <f t="shared" si="0"/>
        <v>0</v>
      </c>
      <c r="V13" s="76" t="s">
        <v>60</v>
      </c>
    </row>
    <row r="14" spans="1:24" s="3" customFormat="1" ht="91.9" customHeight="1">
      <c r="A14" s="58" t="s">
        <v>61</v>
      </c>
      <c r="B14" s="59" t="s">
        <v>62</v>
      </c>
      <c r="C14" s="18">
        <v>21700</v>
      </c>
      <c r="D14" s="38" t="s">
        <v>25</v>
      </c>
      <c r="E14" s="39">
        <v>860</v>
      </c>
      <c r="F14" s="69"/>
      <c r="G14" s="29"/>
      <c r="H14" s="70"/>
      <c r="I14" s="70"/>
      <c r="J14" s="70"/>
      <c r="K14" s="70"/>
      <c r="L14" s="70"/>
      <c r="M14" s="70"/>
      <c r="N14" s="70"/>
      <c r="O14" s="70"/>
      <c r="P14" s="70"/>
      <c r="Q14" s="71"/>
      <c r="R14" s="17"/>
      <c r="S14" s="72">
        <f>C14*R14</f>
        <v>0</v>
      </c>
      <c r="T14" s="73">
        <v>5.5E-2</v>
      </c>
      <c r="U14" s="74">
        <f t="shared" si="0"/>
        <v>0</v>
      </c>
      <c r="V14" s="77" t="s">
        <v>63</v>
      </c>
    </row>
    <row r="15" spans="1:24" s="3" customFormat="1" ht="91.9" customHeight="1">
      <c r="A15" s="58" t="s">
        <v>64</v>
      </c>
      <c r="B15" s="59" t="s">
        <v>65</v>
      </c>
      <c r="C15" s="18">
        <v>2500</v>
      </c>
      <c r="D15" s="38" t="s">
        <v>25</v>
      </c>
      <c r="E15" s="39">
        <v>860</v>
      </c>
      <c r="F15" s="69"/>
      <c r="G15" s="29"/>
      <c r="H15" s="70"/>
      <c r="I15" s="70"/>
      <c r="J15" s="70"/>
      <c r="K15" s="70"/>
      <c r="L15" s="70"/>
      <c r="M15" s="70"/>
      <c r="N15" s="70"/>
      <c r="O15" s="70"/>
      <c r="P15" s="70"/>
      <c r="Q15" s="71"/>
      <c r="R15" s="17"/>
      <c r="S15" s="72">
        <f>C15*R15</f>
        <v>0</v>
      </c>
      <c r="T15" s="73">
        <v>5.5E-2</v>
      </c>
      <c r="U15" s="74">
        <f t="shared" si="0"/>
        <v>0</v>
      </c>
      <c r="V15" s="78" t="s">
        <v>66</v>
      </c>
    </row>
    <row r="16" spans="1:24" s="3" customFormat="1" ht="91.9" customHeight="1">
      <c r="A16" s="58" t="s">
        <v>67</v>
      </c>
      <c r="B16" s="59" t="s">
        <v>68</v>
      </c>
      <c r="C16" s="18">
        <v>9200</v>
      </c>
      <c r="D16" s="38" t="s">
        <v>25</v>
      </c>
      <c r="E16" s="39">
        <v>860</v>
      </c>
      <c r="F16" s="69"/>
      <c r="G16" s="29"/>
      <c r="H16" s="70"/>
      <c r="I16" s="70"/>
      <c r="J16" s="70"/>
      <c r="K16" s="70"/>
      <c r="L16" s="70"/>
      <c r="M16" s="70"/>
      <c r="N16" s="70"/>
      <c r="O16" s="70"/>
      <c r="P16" s="70"/>
      <c r="Q16" s="71"/>
      <c r="R16" s="17"/>
      <c r="S16" s="72">
        <f>C16*R16</f>
        <v>0</v>
      </c>
      <c r="T16" s="73">
        <v>5.5E-2</v>
      </c>
      <c r="U16" s="74">
        <f t="shared" si="0"/>
        <v>0</v>
      </c>
      <c r="V16" s="78" t="s">
        <v>69</v>
      </c>
    </row>
    <row r="17" spans="1:24" s="3" customFormat="1" ht="91.9" customHeight="1">
      <c r="A17" s="58" t="s">
        <v>70</v>
      </c>
      <c r="B17" s="59" t="s">
        <v>71</v>
      </c>
      <c r="C17" s="18">
        <v>5000</v>
      </c>
      <c r="D17" s="38" t="s">
        <v>25</v>
      </c>
      <c r="E17" s="40">
        <v>860</v>
      </c>
      <c r="F17" s="69"/>
      <c r="G17" s="29"/>
      <c r="H17" s="70"/>
      <c r="I17" s="70"/>
      <c r="J17" s="70"/>
      <c r="K17" s="70"/>
      <c r="L17" s="70"/>
      <c r="M17" s="70"/>
      <c r="N17" s="70"/>
      <c r="O17" s="70"/>
      <c r="P17" s="70"/>
      <c r="Q17" s="71"/>
      <c r="R17" s="17"/>
      <c r="S17" s="72">
        <f>C17*R17</f>
        <v>0</v>
      </c>
      <c r="T17" s="73">
        <v>5.5E-2</v>
      </c>
      <c r="U17" s="74">
        <f t="shared" si="0"/>
        <v>0</v>
      </c>
      <c r="V17" s="76" t="s">
        <v>72</v>
      </c>
      <c r="W17" s="3" t="s">
        <v>73</v>
      </c>
    </row>
    <row r="18" spans="1:24" ht="91.9" customHeight="1">
      <c r="A18" s="58" t="s">
        <v>74</v>
      </c>
      <c r="B18" s="59" t="s">
        <v>75</v>
      </c>
      <c r="C18" s="18">
        <v>7600</v>
      </c>
      <c r="D18" s="38" t="s">
        <v>25</v>
      </c>
      <c r="E18" s="39">
        <v>860</v>
      </c>
      <c r="F18" s="69"/>
      <c r="G18" s="29"/>
      <c r="H18" s="70"/>
      <c r="I18" s="70"/>
      <c r="J18" s="70"/>
      <c r="K18" s="70"/>
      <c r="L18" s="70"/>
      <c r="M18" s="70"/>
      <c r="N18" s="70"/>
      <c r="O18" s="70"/>
      <c r="P18" s="70"/>
      <c r="Q18" s="71"/>
      <c r="R18" s="17"/>
      <c r="S18" s="72">
        <f>C18*R18</f>
        <v>0</v>
      </c>
      <c r="T18" s="73">
        <v>5.5E-2</v>
      </c>
      <c r="U18" s="74">
        <f t="shared" si="0"/>
        <v>0</v>
      </c>
      <c r="V18" s="77" t="s">
        <v>76</v>
      </c>
      <c r="W18" s="1"/>
    </row>
    <row r="19" spans="1:24" ht="91.9" customHeight="1">
      <c r="A19" s="58" t="s">
        <v>77</v>
      </c>
      <c r="B19" s="124" t="s">
        <v>78</v>
      </c>
      <c r="C19" s="18">
        <v>10000</v>
      </c>
      <c r="D19" s="38" t="s">
        <v>25</v>
      </c>
      <c r="E19" s="40">
        <v>860</v>
      </c>
      <c r="F19" s="69"/>
      <c r="G19" s="29"/>
      <c r="H19" s="70"/>
      <c r="I19" s="70"/>
      <c r="J19" s="70"/>
      <c r="K19" s="70"/>
      <c r="L19" s="70"/>
      <c r="M19" s="70"/>
      <c r="N19" s="70"/>
      <c r="O19" s="70"/>
      <c r="P19" s="70"/>
      <c r="Q19" s="71"/>
      <c r="R19" s="17"/>
      <c r="S19" s="72">
        <f>C19*R19</f>
        <v>0</v>
      </c>
      <c r="T19" s="73">
        <v>5.5E-2</v>
      </c>
      <c r="U19" s="74">
        <f t="shared" si="0"/>
        <v>0</v>
      </c>
      <c r="V19" s="76" t="s">
        <v>79</v>
      </c>
      <c r="W19" s="3" t="s">
        <v>80</v>
      </c>
      <c r="X19" s="3"/>
    </row>
    <row r="20" spans="1:24" ht="91.9" customHeight="1">
      <c r="A20" s="58" t="s">
        <v>81</v>
      </c>
      <c r="B20" s="124" t="s">
        <v>78</v>
      </c>
      <c r="C20" s="18">
        <v>10000</v>
      </c>
      <c r="D20" s="38" t="s">
        <v>25</v>
      </c>
      <c r="E20" s="40">
        <v>860</v>
      </c>
      <c r="F20" s="69"/>
      <c r="G20" s="29"/>
      <c r="H20" s="70"/>
      <c r="I20" s="70"/>
      <c r="J20" s="70"/>
      <c r="K20" s="70"/>
      <c r="L20" s="70"/>
      <c r="M20" s="70"/>
      <c r="N20" s="70"/>
      <c r="O20" s="70"/>
      <c r="P20" s="70"/>
      <c r="Q20" s="71"/>
      <c r="R20" s="17"/>
      <c r="S20" s="72">
        <f>C20*R20</f>
        <v>0</v>
      </c>
      <c r="T20" s="73">
        <v>5.5E-2</v>
      </c>
      <c r="U20" s="74">
        <f t="shared" si="0"/>
        <v>0</v>
      </c>
      <c r="V20" s="76" t="s">
        <v>82</v>
      </c>
      <c r="W20" s="3" t="s">
        <v>83</v>
      </c>
      <c r="X20" s="3"/>
    </row>
    <row r="21" spans="1:24" ht="104.45" customHeight="1">
      <c r="A21" s="58" t="s">
        <v>84</v>
      </c>
      <c r="B21" s="61" t="s">
        <v>85</v>
      </c>
      <c r="C21" s="18">
        <v>5000</v>
      </c>
      <c r="D21" s="38" t="s">
        <v>25</v>
      </c>
      <c r="E21" s="39">
        <v>860</v>
      </c>
      <c r="F21" s="69"/>
      <c r="G21" s="29"/>
      <c r="H21" s="70"/>
      <c r="I21" s="70"/>
      <c r="J21" s="70"/>
      <c r="K21" s="70"/>
      <c r="L21" s="70"/>
      <c r="M21" s="70"/>
      <c r="N21" s="70"/>
      <c r="O21" s="70"/>
      <c r="P21" s="70"/>
      <c r="Q21" s="71"/>
      <c r="R21" s="17"/>
      <c r="S21" s="72">
        <f>C21*R21</f>
        <v>0</v>
      </c>
      <c r="T21" s="73">
        <v>5.5E-2</v>
      </c>
      <c r="U21" s="74">
        <f t="shared" si="0"/>
        <v>0</v>
      </c>
      <c r="V21" s="76" t="s">
        <v>86</v>
      </c>
      <c r="W21" s="41" t="s">
        <v>87</v>
      </c>
      <c r="X21" s="3"/>
    </row>
    <row r="22" spans="1:24" ht="103.15" customHeight="1">
      <c r="A22" s="58" t="s">
        <v>88</v>
      </c>
      <c r="B22" s="61" t="s">
        <v>89</v>
      </c>
      <c r="C22" s="18">
        <v>5000</v>
      </c>
      <c r="D22" s="79" t="s">
        <v>25</v>
      </c>
      <c r="E22" s="80">
        <v>860</v>
      </c>
      <c r="F22" s="69"/>
      <c r="G22" s="29"/>
      <c r="H22" s="70"/>
      <c r="I22" s="70"/>
      <c r="J22" s="70"/>
      <c r="K22" s="70"/>
      <c r="L22" s="70"/>
      <c r="M22" s="70"/>
      <c r="N22" s="70"/>
      <c r="O22" s="70"/>
      <c r="P22" s="70"/>
      <c r="Q22" s="71"/>
      <c r="R22" s="17"/>
      <c r="S22" s="72">
        <f>C22*R22</f>
        <v>0</v>
      </c>
      <c r="T22" s="73">
        <v>5.5E-2</v>
      </c>
      <c r="U22" s="74">
        <f t="shared" si="0"/>
        <v>0</v>
      </c>
      <c r="V22" s="76" t="s">
        <v>90</v>
      </c>
      <c r="W22" s="3"/>
      <c r="X22" s="3"/>
    </row>
    <row r="23" spans="1:24" ht="91.9" customHeight="1">
      <c r="A23" s="58" t="s">
        <v>91</v>
      </c>
      <c r="B23" s="61" t="s">
        <v>89</v>
      </c>
      <c r="C23" s="18">
        <v>2500</v>
      </c>
      <c r="D23" s="38" t="s">
        <v>25</v>
      </c>
      <c r="E23" s="39">
        <v>860</v>
      </c>
      <c r="F23" s="69"/>
      <c r="G23" s="29"/>
      <c r="H23" s="70"/>
      <c r="I23" s="70"/>
      <c r="J23" s="70"/>
      <c r="K23" s="70"/>
      <c r="L23" s="70"/>
      <c r="M23" s="70"/>
      <c r="N23" s="70"/>
      <c r="O23" s="70"/>
      <c r="P23" s="70"/>
      <c r="Q23" s="71"/>
      <c r="R23" s="17"/>
      <c r="S23" s="72">
        <f>C23*R23</f>
        <v>0</v>
      </c>
      <c r="T23" s="73">
        <v>5.5E-2</v>
      </c>
      <c r="U23" s="74">
        <f t="shared" si="0"/>
        <v>0</v>
      </c>
      <c r="V23" s="19" t="s">
        <v>92</v>
      </c>
      <c r="W23" s="1"/>
      <c r="X23" s="42"/>
    </row>
    <row r="24" spans="1:24" ht="91.9" customHeight="1">
      <c r="A24" s="58" t="s">
        <v>93</v>
      </c>
      <c r="B24" s="61" t="s">
        <v>94</v>
      </c>
      <c r="C24" s="18">
        <v>20000</v>
      </c>
      <c r="D24" s="38" t="s">
        <v>25</v>
      </c>
      <c r="E24" s="39">
        <v>860</v>
      </c>
      <c r="F24" s="69"/>
      <c r="G24" s="29"/>
      <c r="H24" s="70"/>
      <c r="I24" s="70"/>
      <c r="J24" s="70"/>
      <c r="K24" s="70"/>
      <c r="L24" s="70"/>
      <c r="M24" s="70"/>
      <c r="N24" s="70"/>
      <c r="O24" s="70"/>
      <c r="P24" s="70"/>
      <c r="Q24" s="71"/>
      <c r="R24" s="17"/>
      <c r="S24" s="72">
        <f>C24*R24</f>
        <v>0</v>
      </c>
      <c r="T24" s="73">
        <v>5.5E-2</v>
      </c>
      <c r="U24" s="74">
        <f t="shared" si="0"/>
        <v>0</v>
      </c>
      <c r="V24" s="19" t="s">
        <v>95</v>
      </c>
      <c r="W24" s="41"/>
      <c r="X24" s="43"/>
    </row>
    <row r="25" spans="1:24" ht="116.45" customHeight="1">
      <c r="A25" s="58" t="s">
        <v>96</v>
      </c>
      <c r="B25" s="61" t="s">
        <v>97</v>
      </c>
      <c r="C25" s="18">
        <v>3500</v>
      </c>
      <c r="D25" s="38" t="s">
        <v>25</v>
      </c>
      <c r="E25" s="40">
        <v>860</v>
      </c>
      <c r="F25" s="69"/>
      <c r="G25" s="29"/>
      <c r="H25" s="70"/>
      <c r="I25" s="70"/>
      <c r="J25" s="70"/>
      <c r="K25" s="70"/>
      <c r="L25" s="70"/>
      <c r="M25" s="70"/>
      <c r="N25" s="70"/>
      <c r="O25" s="70"/>
      <c r="P25" s="70"/>
      <c r="Q25" s="71"/>
      <c r="R25" s="17"/>
      <c r="S25" s="72">
        <f>C25*R25</f>
        <v>0</v>
      </c>
      <c r="T25" s="73">
        <v>5.5E-2</v>
      </c>
      <c r="U25" s="74">
        <f t="shared" si="0"/>
        <v>0</v>
      </c>
      <c r="V25" s="76" t="s">
        <v>98</v>
      </c>
      <c r="W25" s="3"/>
      <c r="X25" s="3"/>
    </row>
    <row r="26" spans="1:24" ht="91.9" customHeight="1">
      <c r="A26" s="58" t="s">
        <v>99</v>
      </c>
      <c r="B26" s="61" t="s">
        <v>100</v>
      </c>
      <c r="C26" s="18">
        <v>4000</v>
      </c>
      <c r="D26" s="38" t="s">
        <v>25</v>
      </c>
      <c r="E26" s="40">
        <v>860</v>
      </c>
      <c r="F26" s="69"/>
      <c r="G26" s="29"/>
      <c r="H26" s="70"/>
      <c r="I26" s="70"/>
      <c r="J26" s="70"/>
      <c r="K26" s="70"/>
      <c r="L26" s="70"/>
      <c r="M26" s="70"/>
      <c r="N26" s="70"/>
      <c r="O26" s="70"/>
      <c r="P26" s="70"/>
      <c r="Q26" s="71"/>
      <c r="R26" s="17"/>
      <c r="S26" s="72">
        <f>C26*R26</f>
        <v>0</v>
      </c>
      <c r="T26" s="73">
        <v>5.5E-2</v>
      </c>
      <c r="U26" s="74">
        <f t="shared" si="0"/>
        <v>0</v>
      </c>
      <c r="V26" s="19" t="s">
        <v>101</v>
      </c>
      <c r="W26" s="3"/>
      <c r="X26" s="43"/>
    </row>
    <row r="27" spans="1:24" s="3" customFormat="1" ht="60" customHeight="1">
      <c r="A27" s="58" t="s">
        <v>102</v>
      </c>
      <c r="B27" s="61" t="s">
        <v>103</v>
      </c>
      <c r="C27" s="18">
        <v>1380</v>
      </c>
      <c r="D27" s="79" t="s">
        <v>25</v>
      </c>
      <c r="E27" s="81">
        <v>860</v>
      </c>
      <c r="F27" s="69"/>
      <c r="G27" s="29"/>
      <c r="H27" s="70"/>
      <c r="I27" s="70"/>
      <c r="J27" s="70"/>
      <c r="K27" s="70"/>
      <c r="L27" s="70"/>
      <c r="M27" s="70"/>
      <c r="N27" s="70"/>
      <c r="O27" s="70"/>
      <c r="P27" s="70"/>
      <c r="Q27" s="82"/>
      <c r="R27" s="17"/>
      <c r="S27" s="72">
        <f>C27*R27</f>
        <v>0</v>
      </c>
      <c r="T27" s="73">
        <v>5.5E-2</v>
      </c>
      <c r="U27" s="74">
        <f t="shared" si="0"/>
        <v>0</v>
      </c>
      <c r="V27" s="76" t="s">
        <v>104</v>
      </c>
    </row>
    <row r="28" spans="1:24" s="3" customFormat="1" ht="60" customHeight="1">
      <c r="A28" s="58" t="s">
        <v>105</v>
      </c>
      <c r="B28" s="61" t="s">
        <v>106</v>
      </c>
      <c r="C28" s="18">
        <v>3500</v>
      </c>
      <c r="D28" s="79" t="s">
        <v>25</v>
      </c>
      <c r="E28" s="81">
        <v>787</v>
      </c>
      <c r="F28" s="69"/>
      <c r="G28" s="29"/>
      <c r="H28" s="70"/>
      <c r="I28" s="70"/>
      <c r="J28" s="70"/>
      <c r="K28" s="70"/>
      <c r="L28" s="70"/>
      <c r="M28" s="70"/>
      <c r="N28" s="70"/>
      <c r="O28" s="70"/>
      <c r="P28" s="70"/>
      <c r="Q28" s="84"/>
      <c r="R28" s="17"/>
      <c r="S28" s="72">
        <f>C28*R28</f>
        <v>0</v>
      </c>
      <c r="T28" s="73">
        <v>5.5E-2</v>
      </c>
      <c r="U28" s="74">
        <f t="shared" si="0"/>
        <v>0</v>
      </c>
      <c r="V28" s="76" t="s">
        <v>107</v>
      </c>
    </row>
    <row r="29" spans="1:24" s="3" customFormat="1" ht="60" customHeight="1">
      <c r="A29" s="58" t="s">
        <v>108</v>
      </c>
      <c r="B29" s="61" t="s">
        <v>109</v>
      </c>
      <c r="C29" s="18">
        <v>32000</v>
      </c>
      <c r="D29" s="79" t="s">
        <v>25</v>
      </c>
      <c r="E29" s="81">
        <v>784</v>
      </c>
      <c r="F29" s="69"/>
      <c r="G29" s="29"/>
      <c r="H29" s="70"/>
      <c r="I29" s="70"/>
      <c r="J29" s="70"/>
      <c r="K29" s="70"/>
      <c r="L29" s="70"/>
      <c r="M29" s="70"/>
      <c r="N29" s="70"/>
      <c r="O29" s="70"/>
      <c r="P29" s="70"/>
      <c r="Q29" s="84"/>
      <c r="R29" s="17"/>
      <c r="S29" s="72">
        <f>C29*R29</f>
        <v>0</v>
      </c>
      <c r="T29" s="73">
        <v>5.5E-2</v>
      </c>
      <c r="U29" s="74">
        <f t="shared" si="0"/>
        <v>0</v>
      </c>
      <c r="V29" s="76" t="s">
        <v>110</v>
      </c>
    </row>
    <row r="30" spans="1:24" s="3" customFormat="1" ht="60" customHeight="1">
      <c r="A30" s="58" t="s">
        <v>111</v>
      </c>
      <c r="B30" s="61" t="s">
        <v>112</v>
      </c>
      <c r="C30" s="18">
        <v>6600</v>
      </c>
      <c r="D30" s="79" t="s">
        <v>25</v>
      </c>
      <c r="E30" s="81">
        <v>784</v>
      </c>
      <c r="F30" s="69"/>
      <c r="G30" s="29"/>
      <c r="H30" s="70"/>
      <c r="I30" s="70"/>
      <c r="J30" s="70"/>
      <c r="K30" s="70"/>
      <c r="L30" s="70"/>
      <c r="M30" s="70"/>
      <c r="N30" s="70"/>
      <c r="O30" s="70"/>
      <c r="P30" s="70"/>
      <c r="Q30" s="84"/>
      <c r="R30" s="17"/>
      <c r="S30" s="72">
        <f>C30*R30</f>
        <v>0</v>
      </c>
      <c r="T30" s="73">
        <v>5.5E-2</v>
      </c>
      <c r="U30" s="74">
        <f t="shared" si="0"/>
        <v>0</v>
      </c>
      <c r="V30" s="76" t="s">
        <v>113</v>
      </c>
    </row>
    <row r="31" spans="1:24" s="3" customFormat="1" ht="60" customHeight="1">
      <c r="A31" s="58" t="s">
        <v>114</v>
      </c>
      <c r="B31" s="61" t="s">
        <v>115</v>
      </c>
      <c r="C31" s="18">
        <v>1800</v>
      </c>
      <c r="D31" s="79" t="s">
        <v>25</v>
      </c>
      <c r="E31" s="81">
        <v>811</v>
      </c>
      <c r="F31" s="69"/>
      <c r="G31" s="29"/>
      <c r="H31" s="70"/>
      <c r="I31" s="70"/>
      <c r="J31" s="70"/>
      <c r="K31" s="70"/>
      <c r="L31" s="70"/>
      <c r="M31" s="70"/>
      <c r="N31" s="70"/>
      <c r="O31" s="70"/>
      <c r="P31" s="70"/>
      <c r="Q31" s="82"/>
      <c r="R31" s="17"/>
      <c r="S31" s="72">
        <f>C31*R31</f>
        <v>0</v>
      </c>
      <c r="T31" s="73">
        <v>5.5E-2</v>
      </c>
      <c r="U31" s="74">
        <f t="shared" si="0"/>
        <v>0</v>
      </c>
      <c r="V31" s="76" t="s">
        <v>116</v>
      </c>
    </row>
    <row r="32" spans="1:24" s="3" customFormat="1" ht="60" customHeight="1">
      <c r="A32" s="58" t="s">
        <v>117</v>
      </c>
      <c r="B32" s="61" t="s">
        <v>118</v>
      </c>
      <c r="C32" s="18">
        <v>3400</v>
      </c>
      <c r="D32" s="79" t="s">
        <v>25</v>
      </c>
      <c r="E32" s="81">
        <v>814</v>
      </c>
      <c r="F32" s="69"/>
      <c r="G32" s="29"/>
      <c r="H32" s="70"/>
      <c r="I32" s="70"/>
      <c r="J32" s="70"/>
      <c r="K32" s="70"/>
      <c r="L32" s="70"/>
      <c r="M32" s="70"/>
      <c r="N32" s="70"/>
      <c r="O32" s="70"/>
      <c r="P32" s="70"/>
      <c r="Q32" s="84"/>
      <c r="R32" s="17"/>
      <c r="S32" s="72">
        <f>C32*R32</f>
        <v>0</v>
      </c>
      <c r="T32" s="73">
        <v>5.5E-2</v>
      </c>
      <c r="U32" s="74">
        <f t="shared" si="0"/>
        <v>0</v>
      </c>
      <c r="V32" s="76" t="s">
        <v>119</v>
      </c>
    </row>
    <row r="33" spans="1:24" s="3" customFormat="1" ht="60" customHeight="1">
      <c r="A33" s="58" t="s">
        <v>120</v>
      </c>
      <c r="B33" s="61" t="s">
        <v>121</v>
      </c>
      <c r="C33" s="18">
        <v>7900</v>
      </c>
      <c r="D33" s="79" t="s">
        <v>25</v>
      </c>
      <c r="E33" s="81">
        <v>811</v>
      </c>
      <c r="F33" s="36"/>
      <c r="G33" s="33"/>
      <c r="H33" s="70"/>
      <c r="I33" s="70"/>
      <c r="J33" s="70"/>
      <c r="K33" s="70"/>
      <c r="L33" s="70"/>
      <c r="M33" s="70"/>
      <c r="N33" s="70"/>
      <c r="O33" s="70"/>
      <c r="P33" s="70"/>
      <c r="Q33" s="82"/>
      <c r="R33" s="17"/>
      <c r="S33" s="72">
        <f>C33*R33</f>
        <v>0</v>
      </c>
      <c r="T33" s="73">
        <v>5.5E-2</v>
      </c>
      <c r="U33" s="74">
        <f t="shared" si="0"/>
        <v>0</v>
      </c>
      <c r="V33" s="76" t="s">
        <v>122</v>
      </c>
    </row>
    <row r="34" spans="1:24" s="3" customFormat="1" ht="60" customHeight="1">
      <c r="A34" s="58" t="s">
        <v>123</v>
      </c>
      <c r="B34" s="61" t="s">
        <v>124</v>
      </c>
      <c r="C34" s="18">
        <v>300</v>
      </c>
      <c r="D34" s="79" t="s">
        <v>25</v>
      </c>
      <c r="E34" s="81">
        <v>811</v>
      </c>
      <c r="F34" s="69"/>
      <c r="G34" s="29"/>
      <c r="H34" s="70"/>
      <c r="I34" s="70"/>
      <c r="J34" s="70"/>
      <c r="K34" s="70"/>
      <c r="L34" s="70"/>
      <c r="M34" s="70"/>
      <c r="N34" s="70"/>
      <c r="O34" s="70"/>
      <c r="P34" s="70"/>
      <c r="Q34" s="84"/>
      <c r="R34" s="17"/>
      <c r="S34" s="72">
        <f>C34*R34</f>
        <v>0</v>
      </c>
      <c r="T34" s="73">
        <v>5.5E-2</v>
      </c>
      <c r="U34" s="74">
        <f t="shared" si="0"/>
        <v>0</v>
      </c>
      <c r="V34" s="76" t="s">
        <v>125</v>
      </c>
      <c r="W34" s="76" t="s">
        <v>126</v>
      </c>
      <c r="X34" s="3" t="s">
        <v>127</v>
      </c>
    </row>
    <row r="35" spans="1:24" s="3" customFormat="1" ht="60" customHeight="1">
      <c r="A35" s="58" t="s">
        <v>128</v>
      </c>
      <c r="B35" s="61" t="s">
        <v>129</v>
      </c>
      <c r="C35" s="18">
        <v>3300</v>
      </c>
      <c r="D35" s="79" t="s">
        <v>25</v>
      </c>
      <c r="E35" s="81">
        <v>755</v>
      </c>
      <c r="F35" s="69"/>
      <c r="G35" s="29"/>
      <c r="H35" s="70"/>
      <c r="I35" s="70"/>
      <c r="J35" s="70"/>
      <c r="K35" s="70"/>
      <c r="L35" s="70"/>
      <c r="M35" s="70"/>
      <c r="N35" s="70"/>
      <c r="O35" s="70"/>
      <c r="P35" s="70"/>
      <c r="Q35" s="84"/>
      <c r="R35" s="17"/>
      <c r="S35" s="72">
        <f>C35*R35</f>
        <v>0</v>
      </c>
      <c r="T35" s="73">
        <v>5.5E-2</v>
      </c>
      <c r="U35" s="74">
        <f t="shared" si="0"/>
        <v>0</v>
      </c>
      <c r="V35" s="76" t="s">
        <v>130</v>
      </c>
    </row>
    <row r="36" spans="1:24" s="3" customFormat="1" ht="60" customHeight="1">
      <c r="A36" s="58" t="s">
        <v>131</v>
      </c>
      <c r="B36" s="61" t="s">
        <v>132</v>
      </c>
      <c r="C36" s="18">
        <v>38300</v>
      </c>
      <c r="D36" s="79" t="s">
        <v>25</v>
      </c>
      <c r="E36" s="81">
        <v>751</v>
      </c>
      <c r="F36" s="69"/>
      <c r="G36" s="29"/>
      <c r="H36" s="70"/>
      <c r="I36" s="70"/>
      <c r="J36" s="70"/>
      <c r="K36" s="70"/>
      <c r="L36" s="70"/>
      <c r="M36" s="70"/>
      <c r="N36" s="70"/>
      <c r="O36" s="70"/>
      <c r="P36" s="70"/>
      <c r="Q36" s="84"/>
      <c r="R36" s="17"/>
      <c r="S36" s="72">
        <f>C36*R36</f>
        <v>0</v>
      </c>
      <c r="T36" s="73">
        <v>5.5E-2</v>
      </c>
      <c r="U36" s="74">
        <f t="shared" si="0"/>
        <v>0</v>
      </c>
      <c r="V36" s="76" t="s">
        <v>133</v>
      </c>
    </row>
    <row r="37" spans="1:24" s="3" customFormat="1" ht="60" customHeight="1">
      <c r="A37" s="58" t="s">
        <v>134</v>
      </c>
      <c r="B37" s="5" t="s">
        <v>135</v>
      </c>
      <c r="C37" s="18">
        <v>4500</v>
      </c>
      <c r="D37" s="79" t="s">
        <v>25</v>
      </c>
      <c r="E37" s="81">
        <v>766</v>
      </c>
      <c r="F37" s="69"/>
      <c r="G37" s="29"/>
      <c r="H37" s="70"/>
      <c r="I37" s="70"/>
      <c r="J37" s="70"/>
      <c r="K37" s="70"/>
      <c r="L37" s="70"/>
      <c r="M37" s="70"/>
      <c r="N37" s="70"/>
      <c r="O37" s="70"/>
      <c r="P37" s="70"/>
      <c r="Q37" s="84"/>
      <c r="R37" s="17"/>
      <c r="S37" s="72">
        <f>C37*R37</f>
        <v>0</v>
      </c>
      <c r="T37" s="73">
        <v>5.5E-2</v>
      </c>
      <c r="U37" s="74">
        <f t="shared" si="0"/>
        <v>0</v>
      </c>
      <c r="V37" s="78" t="s">
        <v>136</v>
      </c>
    </row>
    <row r="38" spans="1:24" s="3" customFormat="1" ht="60" customHeight="1">
      <c r="A38" s="58" t="s">
        <v>137</v>
      </c>
      <c r="B38" s="61" t="s">
        <v>138</v>
      </c>
      <c r="C38" s="18">
        <v>9050</v>
      </c>
      <c r="D38" s="79" t="s">
        <v>25</v>
      </c>
      <c r="E38" s="81">
        <v>844</v>
      </c>
      <c r="F38" s="69"/>
      <c r="G38" s="29"/>
      <c r="H38" s="70"/>
      <c r="I38" s="70"/>
      <c r="J38" s="70"/>
      <c r="K38" s="70"/>
      <c r="L38" s="70"/>
      <c r="M38" s="70"/>
      <c r="N38" s="70"/>
      <c r="O38" s="70"/>
      <c r="P38" s="70"/>
      <c r="Q38" s="84"/>
      <c r="R38" s="17"/>
      <c r="S38" s="72">
        <f>C38*R38</f>
        <v>0</v>
      </c>
      <c r="T38" s="73">
        <v>5.5E-2</v>
      </c>
      <c r="U38" s="74">
        <f t="shared" si="0"/>
        <v>0</v>
      </c>
      <c r="V38" s="22" t="s">
        <v>139</v>
      </c>
    </row>
    <row r="39" spans="1:24" s="3" customFormat="1" ht="60" customHeight="1">
      <c r="A39" s="58" t="s">
        <v>140</v>
      </c>
      <c r="B39" s="61" t="s">
        <v>141</v>
      </c>
      <c r="C39" s="18">
        <v>8000</v>
      </c>
      <c r="D39" s="79" t="s">
        <v>25</v>
      </c>
      <c r="E39" s="83">
        <v>868</v>
      </c>
      <c r="F39" s="69"/>
      <c r="G39" s="29"/>
      <c r="H39" s="70"/>
      <c r="I39" s="70"/>
      <c r="J39" s="70"/>
      <c r="K39" s="70"/>
      <c r="L39" s="70"/>
      <c r="M39" s="70"/>
      <c r="N39" s="70"/>
      <c r="O39" s="70"/>
      <c r="P39" s="70"/>
      <c r="Q39" s="84"/>
      <c r="R39" s="17"/>
      <c r="S39" s="72">
        <f>C39*R39</f>
        <v>0</v>
      </c>
      <c r="T39" s="73">
        <v>5.5E-2</v>
      </c>
      <c r="U39" s="74">
        <f t="shared" si="0"/>
        <v>0</v>
      </c>
      <c r="V39" s="78" t="s">
        <v>142</v>
      </c>
      <c r="W39" s="28" t="s">
        <v>143</v>
      </c>
      <c r="X39" s="28" t="s">
        <v>144</v>
      </c>
    </row>
    <row r="40" spans="1:24" s="3" customFormat="1" ht="60" customHeight="1">
      <c r="A40" s="58" t="s">
        <v>145</v>
      </c>
      <c r="B40" s="61" t="s">
        <v>146</v>
      </c>
      <c r="C40" s="18">
        <v>60000</v>
      </c>
      <c r="D40" s="79" t="s">
        <v>25</v>
      </c>
      <c r="E40" s="81">
        <v>755</v>
      </c>
      <c r="F40" s="69"/>
      <c r="G40" s="29"/>
      <c r="H40" s="70"/>
      <c r="I40" s="70"/>
      <c r="J40" s="70"/>
      <c r="K40" s="70"/>
      <c r="L40" s="70"/>
      <c r="M40" s="70"/>
      <c r="N40" s="70"/>
      <c r="O40" s="70"/>
      <c r="P40" s="70"/>
      <c r="Q40" s="84"/>
      <c r="R40" s="17"/>
      <c r="S40" s="72">
        <f>C40*R40</f>
        <v>0</v>
      </c>
      <c r="T40" s="73">
        <v>5.5E-2</v>
      </c>
      <c r="U40" s="74">
        <f t="shared" si="0"/>
        <v>0</v>
      </c>
      <c r="V40" s="78" t="s">
        <v>147</v>
      </c>
      <c r="W40" s="16" t="s">
        <v>148</v>
      </c>
      <c r="X40" s="3" t="s">
        <v>149</v>
      </c>
    </row>
    <row r="41" spans="1:24" s="3" customFormat="1" ht="60" customHeight="1">
      <c r="A41" s="58" t="s">
        <v>150</v>
      </c>
      <c r="B41" s="61" t="s">
        <v>151</v>
      </c>
      <c r="C41" s="18">
        <v>400</v>
      </c>
      <c r="D41" s="79" t="s">
        <v>25</v>
      </c>
      <c r="E41" s="81">
        <v>759</v>
      </c>
      <c r="F41" s="69"/>
      <c r="G41" s="29"/>
      <c r="H41" s="85"/>
      <c r="I41" s="85"/>
      <c r="J41" s="70"/>
      <c r="K41" s="70"/>
      <c r="L41" s="70"/>
      <c r="M41" s="70"/>
      <c r="N41" s="70"/>
      <c r="O41" s="70"/>
      <c r="P41" s="70"/>
      <c r="Q41" s="84"/>
      <c r="R41" s="17"/>
      <c r="S41" s="72">
        <f>C41*R41</f>
        <v>0</v>
      </c>
      <c r="T41" s="73">
        <v>5.5E-2</v>
      </c>
      <c r="U41" s="74">
        <f t="shared" si="0"/>
        <v>0</v>
      </c>
      <c r="V41" s="22" t="s">
        <v>152</v>
      </c>
    </row>
    <row r="42" spans="1:24" s="3" customFormat="1" ht="60" customHeight="1">
      <c r="A42" s="58" t="s">
        <v>153</v>
      </c>
      <c r="B42" s="61" t="s">
        <v>154</v>
      </c>
      <c r="C42" s="18">
        <v>3900</v>
      </c>
      <c r="D42" s="79" t="s">
        <v>25</v>
      </c>
      <c r="E42" s="81">
        <v>764</v>
      </c>
      <c r="F42" s="69"/>
      <c r="G42" s="29"/>
      <c r="H42" s="70"/>
      <c r="I42" s="70"/>
      <c r="J42" s="70"/>
      <c r="K42" s="70"/>
      <c r="L42" s="70"/>
      <c r="M42" s="70"/>
      <c r="N42" s="70"/>
      <c r="O42" s="70"/>
      <c r="P42" s="70"/>
      <c r="Q42" s="82"/>
      <c r="R42" s="17"/>
      <c r="S42" s="72">
        <f>C42*R42</f>
        <v>0</v>
      </c>
      <c r="T42" s="73">
        <v>5.5E-2</v>
      </c>
      <c r="U42" s="74">
        <f t="shared" si="0"/>
        <v>0</v>
      </c>
      <c r="V42" s="77" t="s">
        <v>155</v>
      </c>
    </row>
    <row r="43" spans="1:24" s="3" customFormat="1" ht="60" customHeight="1">
      <c r="A43" s="58" t="s">
        <v>156</v>
      </c>
      <c r="B43" s="61" t="s">
        <v>157</v>
      </c>
      <c r="C43" s="18">
        <v>62200</v>
      </c>
      <c r="D43" s="79" t="s">
        <v>25</v>
      </c>
      <c r="E43" s="81">
        <v>774</v>
      </c>
      <c r="F43" s="69"/>
      <c r="G43" s="29"/>
      <c r="H43" s="70"/>
      <c r="I43" s="70"/>
      <c r="J43" s="70"/>
      <c r="K43" s="70"/>
      <c r="L43" s="70"/>
      <c r="M43" s="70"/>
      <c r="N43" s="70"/>
      <c r="O43" s="70"/>
      <c r="P43" s="70"/>
      <c r="Q43" s="84"/>
      <c r="R43" s="17"/>
      <c r="S43" s="72">
        <f>C43*R43</f>
        <v>0</v>
      </c>
      <c r="T43" s="73">
        <v>5.5E-2</v>
      </c>
      <c r="U43" s="74">
        <f t="shared" si="0"/>
        <v>0</v>
      </c>
      <c r="V43" s="76" t="s">
        <v>158</v>
      </c>
    </row>
    <row r="44" spans="1:24" s="3" customFormat="1" ht="66" customHeight="1">
      <c r="A44" s="58" t="s">
        <v>159</v>
      </c>
      <c r="B44" s="61" t="s">
        <v>160</v>
      </c>
      <c r="C44" s="18">
        <v>900</v>
      </c>
      <c r="D44" s="79" t="s">
        <v>25</v>
      </c>
      <c r="E44" s="86">
        <v>869</v>
      </c>
      <c r="F44" s="69"/>
      <c r="G44" s="29"/>
      <c r="H44" s="70"/>
      <c r="I44" s="70"/>
      <c r="J44" s="70"/>
      <c r="K44" s="70"/>
      <c r="L44" s="70"/>
      <c r="M44" s="70"/>
      <c r="N44" s="70"/>
      <c r="O44" s="70"/>
      <c r="P44" s="70"/>
      <c r="Q44" s="84"/>
      <c r="R44" s="17"/>
      <c r="S44" s="72">
        <f>C44*R44</f>
        <v>0</v>
      </c>
      <c r="T44" s="73">
        <v>5.5E-2</v>
      </c>
      <c r="U44" s="74">
        <f t="shared" si="0"/>
        <v>0</v>
      </c>
      <c r="V44" s="76" t="s">
        <v>161</v>
      </c>
    </row>
    <row r="45" spans="1:24" s="3" customFormat="1" ht="60" customHeight="1">
      <c r="A45" s="58" t="s">
        <v>162</v>
      </c>
      <c r="B45" s="61" t="s">
        <v>163</v>
      </c>
      <c r="C45" s="18">
        <v>9400</v>
      </c>
      <c r="D45" s="79" t="s">
        <v>25</v>
      </c>
      <c r="E45" s="81">
        <v>766</v>
      </c>
      <c r="F45" s="69"/>
      <c r="G45" s="29"/>
      <c r="H45" s="70"/>
      <c r="I45" s="70"/>
      <c r="J45" s="70"/>
      <c r="K45" s="70"/>
      <c r="L45" s="70"/>
      <c r="M45" s="70"/>
      <c r="N45" s="70"/>
      <c r="O45" s="70"/>
      <c r="P45" s="70"/>
      <c r="Q45" s="82"/>
      <c r="R45" s="17"/>
      <c r="S45" s="72">
        <f>C45*R45</f>
        <v>0</v>
      </c>
      <c r="T45" s="73">
        <v>5.5E-2</v>
      </c>
      <c r="U45" s="74">
        <f t="shared" si="0"/>
        <v>0</v>
      </c>
      <c r="V45" s="78" t="s">
        <v>164</v>
      </c>
    </row>
    <row r="46" spans="1:24" s="3" customFormat="1" ht="60" customHeight="1">
      <c r="A46" s="58" t="s">
        <v>165</v>
      </c>
      <c r="B46" s="61" t="s">
        <v>166</v>
      </c>
      <c r="C46" s="23">
        <v>650</v>
      </c>
      <c r="D46" s="87" t="s">
        <v>25</v>
      </c>
      <c r="E46" s="81">
        <v>867</v>
      </c>
      <c r="F46" s="69"/>
      <c r="G46" s="34"/>
      <c r="H46" s="85"/>
      <c r="I46" s="85"/>
      <c r="J46" s="70"/>
      <c r="K46" s="70"/>
      <c r="L46" s="70"/>
      <c r="M46" s="70"/>
      <c r="N46" s="70"/>
      <c r="O46" s="70"/>
      <c r="P46" s="70"/>
      <c r="Q46" s="84"/>
      <c r="R46" s="17"/>
      <c r="S46" s="72">
        <f>C46*R46</f>
        <v>0</v>
      </c>
      <c r="T46" s="73">
        <v>5.5E-2</v>
      </c>
      <c r="U46" s="74">
        <f t="shared" si="0"/>
        <v>0</v>
      </c>
      <c r="V46" s="22" t="s">
        <v>167</v>
      </c>
    </row>
    <row r="47" spans="1:24" s="3" customFormat="1" ht="60" customHeight="1">
      <c r="A47" s="58" t="s">
        <v>168</v>
      </c>
      <c r="B47" s="61" t="s">
        <v>169</v>
      </c>
      <c r="C47" s="23">
        <v>1100</v>
      </c>
      <c r="D47" s="87" t="s">
        <v>25</v>
      </c>
      <c r="E47" s="81">
        <v>867</v>
      </c>
      <c r="F47" s="69"/>
      <c r="G47" s="29"/>
      <c r="H47" s="70"/>
      <c r="I47" s="70"/>
      <c r="J47" s="70"/>
      <c r="K47" s="70"/>
      <c r="L47" s="70"/>
      <c r="M47" s="70"/>
      <c r="N47" s="70"/>
      <c r="O47" s="70"/>
      <c r="P47" s="70"/>
      <c r="Q47" s="88"/>
      <c r="R47" s="17"/>
      <c r="S47" s="72">
        <f>C47*R47</f>
        <v>0</v>
      </c>
      <c r="T47" s="73">
        <v>5.5E-2</v>
      </c>
      <c r="U47" s="74">
        <f t="shared" si="0"/>
        <v>0</v>
      </c>
      <c r="V47" s="89" t="s">
        <v>170</v>
      </c>
    </row>
    <row r="48" spans="1:24" s="3" customFormat="1" ht="60" customHeight="1">
      <c r="A48" s="58" t="s">
        <v>171</v>
      </c>
      <c r="B48" s="61" t="s">
        <v>172</v>
      </c>
      <c r="C48" s="18">
        <v>22500</v>
      </c>
      <c r="D48" s="79" t="s">
        <v>25</v>
      </c>
      <c r="E48" s="81">
        <v>781</v>
      </c>
      <c r="F48" s="69"/>
      <c r="G48" s="29"/>
      <c r="H48" s="70"/>
      <c r="I48" s="70"/>
      <c r="J48" s="70"/>
      <c r="K48" s="70"/>
      <c r="L48" s="70"/>
      <c r="M48" s="70"/>
      <c r="N48" s="70"/>
      <c r="O48" s="70"/>
      <c r="P48" s="70"/>
      <c r="Q48" s="84"/>
      <c r="R48" s="17"/>
      <c r="S48" s="72">
        <f>C48*R48</f>
        <v>0</v>
      </c>
      <c r="T48" s="73">
        <v>5.5E-2</v>
      </c>
      <c r="U48" s="74">
        <f t="shared" si="0"/>
        <v>0</v>
      </c>
      <c r="V48" s="76" t="s">
        <v>173</v>
      </c>
    </row>
    <row r="49" spans="1:25" s="3" customFormat="1" ht="60" customHeight="1">
      <c r="A49" s="58" t="s">
        <v>174</v>
      </c>
      <c r="B49" s="61" t="s">
        <v>175</v>
      </c>
      <c r="C49" s="18">
        <v>43600</v>
      </c>
      <c r="D49" s="79" t="s">
        <v>25</v>
      </c>
      <c r="E49" s="81">
        <v>866</v>
      </c>
      <c r="F49" s="69"/>
      <c r="G49" s="29"/>
      <c r="H49" s="70"/>
      <c r="I49" s="70"/>
      <c r="J49" s="70"/>
      <c r="K49" s="70"/>
      <c r="L49" s="70"/>
      <c r="M49" s="70"/>
      <c r="N49" s="70"/>
      <c r="O49" s="70"/>
      <c r="P49" s="70"/>
      <c r="Q49" s="82"/>
      <c r="R49" s="17"/>
      <c r="S49" s="72">
        <f>C49*R49</f>
        <v>0</v>
      </c>
      <c r="T49" s="73">
        <v>5.5E-2</v>
      </c>
      <c r="U49" s="74">
        <f t="shared" si="0"/>
        <v>0</v>
      </c>
      <c r="V49" s="76" t="s">
        <v>176</v>
      </c>
      <c r="W49" s="76" t="s">
        <v>177</v>
      </c>
      <c r="X49" s="3" t="s">
        <v>178</v>
      </c>
      <c r="Y49" s="3" t="s">
        <v>179</v>
      </c>
    </row>
    <row r="50" spans="1:25" s="3" customFormat="1" ht="60" customHeight="1">
      <c r="A50" s="58" t="s">
        <v>180</v>
      </c>
      <c r="B50" s="61" t="s">
        <v>181</v>
      </c>
      <c r="C50" s="18">
        <v>17000</v>
      </c>
      <c r="D50" s="79" t="s">
        <v>25</v>
      </c>
      <c r="E50" s="81">
        <v>866</v>
      </c>
      <c r="F50" s="69"/>
      <c r="G50" s="29"/>
      <c r="H50" s="70"/>
      <c r="I50" s="70"/>
      <c r="J50" s="70"/>
      <c r="K50" s="70"/>
      <c r="L50" s="70"/>
      <c r="M50" s="70"/>
      <c r="N50" s="70"/>
      <c r="O50" s="70"/>
      <c r="P50" s="70"/>
      <c r="Q50" s="82"/>
      <c r="R50" s="17"/>
      <c r="S50" s="72">
        <f>C50*R50</f>
        <v>0</v>
      </c>
      <c r="T50" s="73">
        <v>5.5E-2</v>
      </c>
      <c r="U50" s="74">
        <f t="shared" si="0"/>
        <v>0</v>
      </c>
      <c r="V50" s="76" t="s">
        <v>182</v>
      </c>
      <c r="W50" s="76" t="s">
        <v>183</v>
      </c>
      <c r="X50" s="3" t="s">
        <v>178</v>
      </c>
      <c r="Y50" s="3" t="s">
        <v>179</v>
      </c>
    </row>
    <row r="51" spans="1:25" s="3" customFormat="1" ht="60" customHeight="1">
      <c r="A51" s="58" t="s">
        <v>184</v>
      </c>
      <c r="B51" s="61" t="s">
        <v>185</v>
      </c>
      <c r="C51" s="18">
        <v>32500</v>
      </c>
      <c r="D51" s="79" t="s">
        <v>25</v>
      </c>
      <c r="E51" s="81">
        <v>865</v>
      </c>
      <c r="F51" s="69"/>
      <c r="G51" s="29"/>
      <c r="H51" s="70"/>
      <c r="I51" s="70"/>
      <c r="J51" s="70"/>
      <c r="K51" s="70"/>
      <c r="L51" s="70"/>
      <c r="M51" s="70"/>
      <c r="N51" s="70"/>
      <c r="O51" s="70"/>
      <c r="P51" s="70"/>
      <c r="Q51" s="84"/>
      <c r="R51" s="17"/>
      <c r="S51" s="72">
        <f>C51*R51</f>
        <v>0</v>
      </c>
      <c r="T51" s="73">
        <v>5.5E-2</v>
      </c>
      <c r="U51" s="74">
        <f t="shared" si="0"/>
        <v>0</v>
      </c>
      <c r="V51" s="76" t="s">
        <v>186</v>
      </c>
    </row>
    <row r="52" spans="1:25" s="3" customFormat="1" ht="60" customHeight="1">
      <c r="A52" s="58" t="s">
        <v>187</v>
      </c>
      <c r="B52" s="61" t="s">
        <v>188</v>
      </c>
      <c r="C52" s="18">
        <v>5500</v>
      </c>
      <c r="D52" s="79" t="s">
        <v>25</v>
      </c>
      <c r="E52" s="81">
        <v>865</v>
      </c>
      <c r="F52" s="36"/>
      <c r="G52" s="33"/>
      <c r="H52" s="70"/>
      <c r="I52" s="70"/>
      <c r="J52" s="70"/>
      <c r="K52" s="70"/>
      <c r="L52" s="70"/>
      <c r="M52" s="70"/>
      <c r="N52" s="70"/>
      <c r="O52" s="70"/>
      <c r="P52" s="70"/>
      <c r="Q52" s="37"/>
      <c r="R52" s="17"/>
      <c r="S52" s="72">
        <f>C52*R52</f>
        <v>0</v>
      </c>
      <c r="T52" s="73">
        <v>5.5E-2</v>
      </c>
      <c r="U52" s="74">
        <f t="shared" si="0"/>
        <v>0</v>
      </c>
      <c r="V52" s="76" t="s">
        <v>189</v>
      </c>
    </row>
    <row r="53" spans="1:25" s="3" customFormat="1" ht="60" customHeight="1">
      <c r="A53" s="58" t="s">
        <v>190</v>
      </c>
      <c r="B53" s="61" t="s">
        <v>132</v>
      </c>
      <c r="C53" s="18">
        <v>21800</v>
      </c>
      <c r="D53" s="79" t="s">
        <v>25</v>
      </c>
      <c r="E53" s="81">
        <v>840</v>
      </c>
      <c r="F53" s="69"/>
      <c r="G53" s="29"/>
      <c r="H53" s="70"/>
      <c r="I53" s="70"/>
      <c r="J53" s="70"/>
      <c r="K53" s="70"/>
      <c r="L53" s="70"/>
      <c r="M53" s="70"/>
      <c r="N53" s="70"/>
      <c r="O53" s="70"/>
      <c r="P53" s="70"/>
      <c r="Q53" s="84"/>
      <c r="R53" s="17"/>
      <c r="S53" s="72">
        <f>C53*R53</f>
        <v>0</v>
      </c>
      <c r="T53" s="73">
        <v>5.5E-2</v>
      </c>
      <c r="U53" s="74">
        <f t="shared" si="0"/>
        <v>0</v>
      </c>
      <c r="V53" s="76" t="s">
        <v>191</v>
      </c>
    </row>
    <row r="54" spans="1:25" s="3" customFormat="1" ht="60" customHeight="1">
      <c r="A54" s="58" t="s">
        <v>192</v>
      </c>
      <c r="B54" s="61" t="s">
        <v>132</v>
      </c>
      <c r="C54" s="18">
        <v>108000</v>
      </c>
      <c r="D54" s="79" t="s">
        <v>25</v>
      </c>
      <c r="E54" s="81">
        <v>840</v>
      </c>
      <c r="F54" s="69"/>
      <c r="G54" s="29"/>
      <c r="H54" s="70"/>
      <c r="I54" s="70"/>
      <c r="J54" s="70"/>
      <c r="K54" s="70"/>
      <c r="L54" s="70"/>
      <c r="M54" s="70"/>
      <c r="N54" s="70"/>
      <c r="O54" s="70"/>
      <c r="P54" s="70"/>
      <c r="Q54" s="84"/>
      <c r="R54" s="17"/>
      <c r="S54" s="72">
        <f>C54*R54</f>
        <v>0</v>
      </c>
      <c r="T54" s="73">
        <v>5.5E-2</v>
      </c>
      <c r="U54" s="74">
        <f t="shared" si="0"/>
        <v>0</v>
      </c>
      <c r="V54" s="76" t="s">
        <v>193</v>
      </c>
    </row>
    <row r="55" spans="1:25" s="3" customFormat="1" ht="60" customHeight="1">
      <c r="A55" s="58" t="s">
        <v>194</v>
      </c>
      <c r="B55" s="61" t="s">
        <v>195</v>
      </c>
      <c r="C55" s="18">
        <v>26100</v>
      </c>
      <c r="D55" s="79" t="s">
        <v>25</v>
      </c>
      <c r="E55" s="81">
        <v>840</v>
      </c>
      <c r="F55" s="69"/>
      <c r="G55" s="29"/>
      <c r="H55" s="70"/>
      <c r="I55" s="70"/>
      <c r="J55" s="70"/>
      <c r="K55" s="70"/>
      <c r="L55" s="70"/>
      <c r="M55" s="70"/>
      <c r="N55" s="70"/>
      <c r="O55" s="70"/>
      <c r="P55" s="70"/>
      <c r="Q55" s="84"/>
      <c r="R55" s="17"/>
      <c r="S55" s="72">
        <f>C55*R55</f>
        <v>0</v>
      </c>
      <c r="T55" s="73">
        <v>5.5E-2</v>
      </c>
      <c r="U55" s="74">
        <f t="shared" si="0"/>
        <v>0</v>
      </c>
      <c r="V55" s="78" t="s">
        <v>196</v>
      </c>
    </row>
    <row r="56" spans="1:25" s="3" customFormat="1" ht="60" customHeight="1">
      <c r="A56" s="58" t="s">
        <v>197</v>
      </c>
      <c r="B56" s="61" t="s">
        <v>198</v>
      </c>
      <c r="C56" s="18">
        <v>60000</v>
      </c>
      <c r="D56" s="79" t="s">
        <v>25</v>
      </c>
      <c r="E56" s="81">
        <v>754</v>
      </c>
      <c r="F56" s="69"/>
      <c r="G56" s="29"/>
      <c r="H56" s="70"/>
      <c r="I56" s="70"/>
      <c r="J56" s="70"/>
      <c r="K56" s="70"/>
      <c r="L56" s="70"/>
      <c r="M56" s="70"/>
      <c r="N56" s="70"/>
      <c r="O56" s="70"/>
      <c r="P56" s="70"/>
      <c r="Q56" s="84"/>
      <c r="R56" s="17"/>
      <c r="S56" s="72">
        <f>C56*R56</f>
        <v>0</v>
      </c>
      <c r="T56" s="73">
        <v>5.5E-2</v>
      </c>
      <c r="U56" s="74">
        <f t="shared" si="0"/>
        <v>0</v>
      </c>
      <c r="V56" s="24" t="s">
        <v>199</v>
      </c>
    </row>
    <row r="57" spans="1:25" s="3" customFormat="1" ht="60" customHeight="1">
      <c r="A57" s="58" t="s">
        <v>200</v>
      </c>
      <c r="B57" s="61" t="s">
        <v>201</v>
      </c>
      <c r="C57" s="18">
        <v>4500</v>
      </c>
      <c r="D57" s="79" t="s">
        <v>25</v>
      </c>
      <c r="E57" s="83">
        <v>753</v>
      </c>
      <c r="F57" s="69"/>
      <c r="G57" s="29"/>
      <c r="H57" s="70"/>
      <c r="I57" s="70"/>
      <c r="J57" s="70"/>
      <c r="K57" s="70"/>
      <c r="L57" s="70"/>
      <c r="M57" s="70"/>
      <c r="N57" s="70"/>
      <c r="O57" s="70"/>
      <c r="P57" s="70"/>
      <c r="Q57" s="84"/>
      <c r="R57" s="17"/>
      <c r="S57" s="72">
        <f>C57*R57</f>
        <v>0</v>
      </c>
      <c r="T57" s="73">
        <v>5.5E-2</v>
      </c>
      <c r="U57" s="74">
        <f t="shared" si="0"/>
        <v>0</v>
      </c>
      <c r="V57" s="30" t="s">
        <v>202</v>
      </c>
      <c r="W57" s="3" t="s">
        <v>203</v>
      </c>
      <c r="X57" s="3" t="s">
        <v>144</v>
      </c>
    </row>
    <row r="58" spans="1:25" s="3" customFormat="1" ht="60" customHeight="1">
      <c r="A58" s="58" t="s">
        <v>204</v>
      </c>
      <c r="B58" s="61" t="s">
        <v>205</v>
      </c>
      <c r="C58" s="18">
        <v>48100</v>
      </c>
      <c r="D58" s="79" t="s">
        <v>25</v>
      </c>
      <c r="E58" s="81">
        <v>844</v>
      </c>
      <c r="F58" s="69"/>
      <c r="G58" s="29"/>
      <c r="H58" s="70"/>
      <c r="I58" s="70"/>
      <c r="J58" s="70"/>
      <c r="K58" s="70"/>
      <c r="L58" s="70"/>
      <c r="M58" s="70"/>
      <c r="N58" s="70"/>
      <c r="O58" s="70"/>
      <c r="P58" s="70"/>
      <c r="Q58" s="84"/>
      <c r="R58" s="17"/>
      <c r="S58" s="72">
        <f>C58*R58</f>
        <v>0</v>
      </c>
      <c r="T58" s="73">
        <v>5.5E-2</v>
      </c>
      <c r="U58" s="74">
        <f t="shared" si="0"/>
        <v>0</v>
      </c>
      <c r="V58" s="76" t="s">
        <v>206</v>
      </c>
    </row>
    <row r="59" spans="1:25" s="3" customFormat="1" ht="60" customHeight="1">
      <c r="A59" s="58" t="s">
        <v>207</v>
      </c>
      <c r="B59" s="5" t="s">
        <v>208</v>
      </c>
      <c r="C59" s="18">
        <v>10300</v>
      </c>
      <c r="D59" s="79" t="s">
        <v>25</v>
      </c>
      <c r="E59" s="81">
        <v>754</v>
      </c>
      <c r="F59" s="69"/>
      <c r="G59" s="29"/>
      <c r="H59" s="70"/>
      <c r="I59" s="70"/>
      <c r="J59" s="70"/>
      <c r="K59" s="70"/>
      <c r="L59" s="70"/>
      <c r="M59" s="70"/>
      <c r="N59" s="70"/>
      <c r="O59" s="85"/>
      <c r="P59" s="70"/>
      <c r="Q59" s="84"/>
      <c r="R59" s="17"/>
      <c r="S59" s="72">
        <f>C59*R59</f>
        <v>0</v>
      </c>
      <c r="T59" s="73">
        <v>5.5E-2</v>
      </c>
      <c r="U59" s="74">
        <f t="shared" si="0"/>
        <v>0</v>
      </c>
      <c r="V59" s="78" t="s">
        <v>209</v>
      </c>
    </row>
    <row r="60" spans="1:25" s="3" customFormat="1" ht="60" customHeight="1">
      <c r="A60" s="58" t="s">
        <v>210</v>
      </c>
      <c r="B60" s="5" t="s">
        <v>211</v>
      </c>
      <c r="C60" s="18">
        <v>2900</v>
      </c>
      <c r="D60" s="79" t="s">
        <v>25</v>
      </c>
      <c r="E60" s="81">
        <v>753</v>
      </c>
      <c r="F60" s="69"/>
      <c r="G60" s="29"/>
      <c r="H60" s="70"/>
      <c r="I60" s="70"/>
      <c r="J60" s="70"/>
      <c r="K60" s="70"/>
      <c r="L60" s="70"/>
      <c r="M60" s="70"/>
      <c r="N60" s="70"/>
      <c r="O60" s="70"/>
      <c r="P60" s="70"/>
      <c r="Q60" s="84"/>
      <c r="R60" s="17"/>
      <c r="S60" s="72">
        <f>C60*R60</f>
        <v>0</v>
      </c>
      <c r="T60" s="73">
        <v>5.5E-2</v>
      </c>
      <c r="U60" s="74">
        <f t="shared" si="0"/>
        <v>0</v>
      </c>
      <c r="V60" s="22" t="s">
        <v>212</v>
      </c>
    </row>
    <row r="61" spans="1:25" s="3" customFormat="1" ht="60" customHeight="1">
      <c r="A61" s="58" t="s">
        <v>213</v>
      </c>
      <c r="B61" s="61" t="s">
        <v>214</v>
      </c>
      <c r="C61" s="18">
        <v>80100</v>
      </c>
      <c r="D61" s="79" t="s">
        <v>25</v>
      </c>
      <c r="E61" s="81">
        <v>841</v>
      </c>
      <c r="F61" s="69"/>
      <c r="G61" s="29"/>
      <c r="H61" s="70"/>
      <c r="I61" s="70"/>
      <c r="J61" s="70"/>
      <c r="K61" s="70"/>
      <c r="L61" s="70"/>
      <c r="M61" s="70"/>
      <c r="N61" s="70"/>
      <c r="O61" s="70"/>
      <c r="P61" s="70"/>
      <c r="Q61" s="84"/>
      <c r="R61" s="17"/>
      <c r="S61" s="72">
        <f>C61*R61</f>
        <v>0</v>
      </c>
      <c r="T61" s="73">
        <v>5.5E-2</v>
      </c>
      <c r="U61" s="74">
        <f t="shared" si="0"/>
        <v>0</v>
      </c>
      <c r="V61" s="22" t="s">
        <v>215</v>
      </c>
    </row>
    <row r="62" spans="1:25" s="3" customFormat="1" ht="60" customHeight="1">
      <c r="A62" s="58" t="s">
        <v>216</v>
      </c>
      <c r="B62" s="61" t="s">
        <v>217</v>
      </c>
      <c r="C62" s="18">
        <v>29300</v>
      </c>
      <c r="D62" s="79" t="s">
        <v>25</v>
      </c>
      <c r="E62" s="81">
        <v>841</v>
      </c>
      <c r="F62" s="69"/>
      <c r="G62" s="29"/>
      <c r="H62" s="70"/>
      <c r="I62" s="70"/>
      <c r="J62" s="70"/>
      <c r="K62" s="70"/>
      <c r="L62" s="70"/>
      <c r="M62" s="70"/>
      <c r="N62" s="70"/>
      <c r="O62" s="85"/>
      <c r="P62" s="70"/>
      <c r="Q62" s="84"/>
      <c r="R62" s="17"/>
      <c r="S62" s="72">
        <f>C62*R62</f>
        <v>0</v>
      </c>
      <c r="T62" s="73">
        <v>5.5E-2</v>
      </c>
      <c r="U62" s="74">
        <f t="shared" si="0"/>
        <v>0</v>
      </c>
      <c r="V62" s="77" t="s">
        <v>218</v>
      </c>
    </row>
    <row r="63" spans="1:25" s="3" customFormat="1" ht="60" customHeight="1">
      <c r="A63" s="58" t="s">
        <v>219</v>
      </c>
      <c r="B63" s="61" t="s">
        <v>220</v>
      </c>
      <c r="C63" s="18">
        <v>4600</v>
      </c>
      <c r="D63" s="79" t="s">
        <v>25</v>
      </c>
      <c r="E63" s="81">
        <v>765</v>
      </c>
      <c r="F63" s="69"/>
      <c r="G63" s="29"/>
      <c r="H63" s="70"/>
      <c r="I63" s="70"/>
      <c r="J63" s="70"/>
      <c r="K63" s="70"/>
      <c r="L63" s="70"/>
      <c r="M63" s="70"/>
      <c r="N63" s="70"/>
      <c r="O63" s="70"/>
      <c r="P63" s="70"/>
      <c r="Q63" s="84"/>
      <c r="R63" s="17"/>
      <c r="S63" s="72">
        <f>C63*R63</f>
        <v>0</v>
      </c>
      <c r="T63" s="73">
        <v>5.5E-2</v>
      </c>
      <c r="U63" s="74">
        <f t="shared" ref="U63:U120" si="1">S63*(1+T63)</f>
        <v>0</v>
      </c>
      <c r="V63" s="76" t="s">
        <v>221</v>
      </c>
    </row>
    <row r="64" spans="1:25" s="3" customFormat="1" ht="60" customHeight="1">
      <c r="A64" s="58" t="s">
        <v>222</v>
      </c>
      <c r="B64" s="61" t="s">
        <v>223</v>
      </c>
      <c r="C64" s="18">
        <v>21600</v>
      </c>
      <c r="D64" s="79" t="s">
        <v>25</v>
      </c>
      <c r="E64" s="81">
        <v>763</v>
      </c>
      <c r="F64" s="69"/>
      <c r="G64" s="29"/>
      <c r="H64" s="70"/>
      <c r="I64" s="70"/>
      <c r="J64" s="70"/>
      <c r="K64" s="70"/>
      <c r="L64" s="70"/>
      <c r="M64" s="70"/>
      <c r="N64" s="70"/>
      <c r="O64" s="70"/>
      <c r="P64" s="70"/>
      <c r="Q64" s="84"/>
      <c r="R64" s="17"/>
      <c r="S64" s="72">
        <f>C64*R64</f>
        <v>0</v>
      </c>
      <c r="T64" s="73">
        <v>5.5E-2</v>
      </c>
      <c r="U64" s="74">
        <f t="shared" si="1"/>
        <v>0</v>
      </c>
      <c r="V64" s="76" t="s">
        <v>224</v>
      </c>
    </row>
    <row r="65" spans="1:25" s="3" customFormat="1" ht="60" customHeight="1">
      <c r="A65" s="58" t="s">
        <v>225</v>
      </c>
      <c r="B65" s="61" t="s">
        <v>226</v>
      </c>
      <c r="C65" s="18">
        <v>125200</v>
      </c>
      <c r="D65" s="79" t="s">
        <v>25</v>
      </c>
      <c r="E65" s="81">
        <v>842</v>
      </c>
      <c r="F65" s="69"/>
      <c r="G65" s="29"/>
      <c r="H65" s="70"/>
      <c r="I65" s="70"/>
      <c r="J65" s="70"/>
      <c r="K65" s="70"/>
      <c r="L65" s="70"/>
      <c r="M65" s="70"/>
      <c r="N65" s="70"/>
      <c r="O65" s="70"/>
      <c r="P65" s="70"/>
      <c r="Q65" s="84"/>
      <c r="R65" s="17"/>
      <c r="S65" s="72">
        <f>C65*R65</f>
        <v>0</v>
      </c>
      <c r="T65" s="73">
        <v>5.5E-2</v>
      </c>
      <c r="U65" s="74">
        <f t="shared" si="1"/>
        <v>0</v>
      </c>
      <c r="V65" s="76" t="s">
        <v>227</v>
      </c>
    </row>
    <row r="66" spans="1:25" s="3" customFormat="1" ht="60" customHeight="1">
      <c r="A66" s="58" t="s">
        <v>228</v>
      </c>
      <c r="B66" s="61" t="s">
        <v>229</v>
      </c>
      <c r="C66" s="18">
        <v>17800</v>
      </c>
      <c r="D66" s="79" t="s">
        <v>25</v>
      </c>
      <c r="E66" s="81">
        <v>767</v>
      </c>
      <c r="F66" s="69"/>
      <c r="G66" s="34"/>
      <c r="H66" s="70"/>
      <c r="I66" s="70"/>
      <c r="J66" s="70"/>
      <c r="K66" s="70"/>
      <c r="L66" s="70"/>
      <c r="M66" s="70"/>
      <c r="N66" s="70"/>
      <c r="O66" s="70"/>
      <c r="P66" s="85"/>
      <c r="Q66" s="84"/>
      <c r="R66" s="17"/>
      <c r="S66" s="72">
        <f>C66*R66</f>
        <v>0</v>
      </c>
      <c r="T66" s="73">
        <v>5.5E-2</v>
      </c>
      <c r="U66" s="74">
        <f t="shared" si="1"/>
        <v>0</v>
      </c>
      <c r="V66" s="76" t="s">
        <v>230</v>
      </c>
    </row>
    <row r="67" spans="1:25" s="3" customFormat="1" ht="60" customHeight="1">
      <c r="A67" s="58" t="s">
        <v>231</v>
      </c>
      <c r="B67" s="61" t="s">
        <v>232</v>
      </c>
      <c r="C67" s="18">
        <v>28700</v>
      </c>
      <c r="D67" s="79" t="s">
        <v>25</v>
      </c>
      <c r="E67" s="83">
        <v>877</v>
      </c>
      <c r="F67" s="69"/>
      <c r="G67" s="29"/>
      <c r="H67" s="70"/>
      <c r="I67" s="70"/>
      <c r="J67" s="70"/>
      <c r="K67" s="70"/>
      <c r="L67" s="70"/>
      <c r="M67" s="70"/>
      <c r="N67" s="70"/>
      <c r="O67" s="70"/>
      <c r="P67" s="70"/>
      <c r="Q67" s="84"/>
      <c r="R67" s="17"/>
      <c r="S67" s="72">
        <f>C67*R67</f>
        <v>0</v>
      </c>
      <c r="T67" s="73">
        <v>5.5E-2</v>
      </c>
      <c r="U67" s="74">
        <f t="shared" si="1"/>
        <v>0</v>
      </c>
      <c r="V67" s="78" t="s">
        <v>233</v>
      </c>
    </row>
    <row r="68" spans="1:25" s="3" customFormat="1" ht="60" customHeight="1">
      <c r="A68" s="58" t="s">
        <v>234</v>
      </c>
      <c r="B68" s="61" t="s">
        <v>235</v>
      </c>
      <c r="C68" s="18">
        <v>66100</v>
      </c>
      <c r="D68" s="79" t="s">
        <v>25</v>
      </c>
      <c r="E68" s="81">
        <v>764</v>
      </c>
      <c r="F68" s="69"/>
      <c r="G68" s="29"/>
      <c r="H68" s="70"/>
      <c r="I68" s="70"/>
      <c r="J68" s="70"/>
      <c r="K68" s="70"/>
      <c r="L68" s="70"/>
      <c r="M68" s="70"/>
      <c r="N68" s="70"/>
      <c r="O68" s="70"/>
      <c r="P68" s="70"/>
      <c r="Q68" s="84"/>
      <c r="R68" s="17"/>
      <c r="S68" s="72">
        <f>C68*R68</f>
        <v>0</v>
      </c>
      <c r="T68" s="73">
        <v>5.5E-2</v>
      </c>
      <c r="U68" s="74">
        <f t="shared" si="1"/>
        <v>0</v>
      </c>
      <c r="V68" s="77" t="s">
        <v>236</v>
      </c>
    </row>
    <row r="69" spans="1:25" s="3" customFormat="1" ht="60" customHeight="1">
      <c r="A69" s="58" t="s">
        <v>237</v>
      </c>
      <c r="B69" s="61" t="s">
        <v>238</v>
      </c>
      <c r="C69" s="18">
        <v>2200</v>
      </c>
      <c r="D69" s="79" t="s">
        <v>25</v>
      </c>
      <c r="E69" s="81">
        <v>758</v>
      </c>
      <c r="F69" s="69"/>
      <c r="G69" s="29"/>
      <c r="H69" s="70"/>
      <c r="I69" s="70"/>
      <c r="J69" s="70"/>
      <c r="K69" s="70"/>
      <c r="L69" s="70"/>
      <c r="M69" s="70"/>
      <c r="N69" s="70"/>
      <c r="O69" s="70"/>
      <c r="P69" s="70"/>
      <c r="Q69" s="84"/>
      <c r="R69" s="17"/>
      <c r="S69" s="72">
        <f>C69*R69</f>
        <v>0</v>
      </c>
      <c r="T69" s="73">
        <v>5.5E-2</v>
      </c>
      <c r="U69" s="74">
        <f>S69*(1+T69)</f>
        <v>0</v>
      </c>
      <c r="V69" s="76" t="s">
        <v>239</v>
      </c>
      <c r="W69" s="3" t="s">
        <v>240</v>
      </c>
    </row>
    <row r="70" spans="1:25" s="3" customFormat="1" ht="60" customHeight="1">
      <c r="A70" s="58" t="s">
        <v>241</v>
      </c>
      <c r="B70" s="61" t="s">
        <v>132</v>
      </c>
      <c r="C70" s="18">
        <v>5000</v>
      </c>
      <c r="D70" s="79" t="s">
        <v>25</v>
      </c>
      <c r="E70" s="81">
        <v>850</v>
      </c>
      <c r="F70" s="69"/>
      <c r="G70" s="29"/>
      <c r="H70" s="70"/>
      <c r="I70" s="70"/>
      <c r="J70" s="70"/>
      <c r="K70" s="70"/>
      <c r="L70" s="70"/>
      <c r="M70" s="70"/>
      <c r="N70" s="70"/>
      <c r="O70" s="70"/>
      <c r="P70" s="70"/>
      <c r="Q70" s="84"/>
      <c r="R70" s="17"/>
      <c r="S70" s="72">
        <f>C70*R70</f>
        <v>0</v>
      </c>
      <c r="T70" s="73">
        <v>5.5E-2</v>
      </c>
      <c r="U70" s="74">
        <f t="shared" si="1"/>
        <v>0</v>
      </c>
      <c r="V70" s="76" t="s">
        <v>242</v>
      </c>
    </row>
    <row r="71" spans="1:25" s="3" customFormat="1" ht="60" customHeight="1">
      <c r="A71" s="58" t="s">
        <v>243</v>
      </c>
      <c r="B71" s="61" t="s">
        <v>198</v>
      </c>
      <c r="C71" s="18">
        <v>15800</v>
      </c>
      <c r="D71" s="79" t="s">
        <v>25</v>
      </c>
      <c r="E71" s="81">
        <v>851</v>
      </c>
      <c r="F71" s="69"/>
      <c r="G71" s="29"/>
      <c r="H71" s="70"/>
      <c r="I71" s="70"/>
      <c r="J71" s="70"/>
      <c r="K71" s="70"/>
      <c r="L71" s="70"/>
      <c r="M71" s="70"/>
      <c r="N71" s="70"/>
      <c r="O71" s="70"/>
      <c r="P71" s="70"/>
      <c r="Q71" s="84"/>
      <c r="R71" s="17"/>
      <c r="S71" s="72">
        <f>C71*R71</f>
        <v>0</v>
      </c>
      <c r="T71" s="73">
        <v>5.5E-2</v>
      </c>
      <c r="U71" s="74">
        <f t="shared" si="1"/>
        <v>0</v>
      </c>
      <c r="V71" s="76" t="s">
        <v>244</v>
      </c>
    </row>
    <row r="72" spans="1:25" s="3" customFormat="1" ht="60" customHeight="1">
      <c r="A72" s="58" t="s">
        <v>245</v>
      </c>
      <c r="B72" s="61" t="s">
        <v>246</v>
      </c>
      <c r="C72" s="18">
        <v>5100</v>
      </c>
      <c r="D72" s="79" t="s">
        <v>25</v>
      </c>
      <c r="E72" s="81">
        <v>853</v>
      </c>
      <c r="F72" s="69"/>
      <c r="G72" s="29"/>
      <c r="H72" s="70"/>
      <c r="I72" s="70"/>
      <c r="J72" s="70"/>
      <c r="K72" s="70"/>
      <c r="L72" s="70"/>
      <c r="M72" s="70"/>
      <c r="N72" s="70"/>
      <c r="O72" s="70"/>
      <c r="P72" s="70"/>
      <c r="Q72" s="84"/>
      <c r="R72" s="17"/>
      <c r="S72" s="72">
        <f>C72*R72</f>
        <v>0</v>
      </c>
      <c r="T72" s="73">
        <v>5.5E-2</v>
      </c>
      <c r="U72" s="74">
        <f t="shared" si="1"/>
        <v>0</v>
      </c>
      <c r="V72" s="76" t="s">
        <v>247</v>
      </c>
    </row>
    <row r="73" spans="1:25" s="3" customFormat="1" ht="60" customHeight="1">
      <c r="A73" s="58" t="s">
        <v>248</v>
      </c>
      <c r="B73" s="61" t="s">
        <v>249</v>
      </c>
      <c r="C73" s="18">
        <v>5900</v>
      </c>
      <c r="D73" s="79" t="s">
        <v>25</v>
      </c>
      <c r="E73" s="81">
        <v>855</v>
      </c>
      <c r="F73" s="69"/>
      <c r="G73" s="29"/>
      <c r="H73" s="70"/>
      <c r="I73" s="70"/>
      <c r="J73" s="70"/>
      <c r="K73" s="70"/>
      <c r="L73" s="70"/>
      <c r="M73" s="70"/>
      <c r="N73" s="70"/>
      <c r="O73" s="70"/>
      <c r="P73" s="70"/>
      <c r="Q73" s="84"/>
      <c r="R73" s="17"/>
      <c r="S73" s="72">
        <f>C73*R73</f>
        <v>0</v>
      </c>
      <c r="T73" s="73">
        <v>5.5E-2</v>
      </c>
      <c r="U73" s="74">
        <f t="shared" si="1"/>
        <v>0</v>
      </c>
      <c r="V73" s="76" t="s">
        <v>250</v>
      </c>
    </row>
    <row r="74" spans="1:25" s="3" customFormat="1" ht="60" customHeight="1">
      <c r="A74" s="58" t="s">
        <v>251</v>
      </c>
      <c r="B74" s="61" t="s">
        <v>252</v>
      </c>
      <c r="C74" s="18">
        <v>9800</v>
      </c>
      <c r="D74" s="79" t="s">
        <v>25</v>
      </c>
      <c r="E74" s="81">
        <v>843</v>
      </c>
      <c r="F74" s="69"/>
      <c r="G74" s="34"/>
      <c r="H74" s="70"/>
      <c r="I74" s="70"/>
      <c r="J74" s="70"/>
      <c r="K74" s="70"/>
      <c r="L74" s="70"/>
      <c r="M74" s="70"/>
      <c r="N74" s="70"/>
      <c r="O74" s="85"/>
      <c r="P74" s="70"/>
      <c r="Q74" s="84"/>
      <c r="R74" s="17"/>
      <c r="S74" s="72">
        <f>C74*R74</f>
        <v>0</v>
      </c>
      <c r="T74" s="73">
        <v>5.5E-2</v>
      </c>
      <c r="U74" s="74">
        <f t="shared" si="1"/>
        <v>0</v>
      </c>
      <c r="V74" s="76" t="s">
        <v>253</v>
      </c>
      <c r="W74" s="3" t="s">
        <v>254</v>
      </c>
      <c r="X74" s="76" t="s">
        <v>178</v>
      </c>
      <c r="Y74" s="3" t="s">
        <v>255</v>
      </c>
    </row>
    <row r="75" spans="1:25" s="3" customFormat="1" ht="60" customHeight="1">
      <c r="A75" s="58" t="s">
        <v>256</v>
      </c>
      <c r="B75" s="61" t="s">
        <v>257</v>
      </c>
      <c r="C75" s="18">
        <v>14000</v>
      </c>
      <c r="D75" s="79" t="s">
        <v>25</v>
      </c>
      <c r="E75" s="81">
        <v>843</v>
      </c>
      <c r="F75" s="69"/>
      <c r="G75" s="29"/>
      <c r="H75" s="70"/>
      <c r="I75" s="70"/>
      <c r="J75" s="70"/>
      <c r="K75" s="70"/>
      <c r="L75" s="70"/>
      <c r="M75" s="70"/>
      <c r="N75" s="70"/>
      <c r="O75" s="85"/>
      <c r="P75" s="70"/>
      <c r="Q75" s="84"/>
      <c r="R75" s="17"/>
      <c r="S75" s="72">
        <f>C75*R75</f>
        <v>0</v>
      </c>
      <c r="T75" s="73">
        <v>5.5E-2</v>
      </c>
      <c r="U75" s="74">
        <f t="shared" si="1"/>
        <v>0</v>
      </c>
      <c r="V75" s="76" t="s">
        <v>258</v>
      </c>
      <c r="W75" s="76"/>
    </row>
    <row r="76" spans="1:25" s="3" customFormat="1" ht="60" customHeight="1">
      <c r="A76" s="58" t="s">
        <v>259</v>
      </c>
      <c r="B76" s="61" t="s">
        <v>260</v>
      </c>
      <c r="C76" s="18">
        <v>6000</v>
      </c>
      <c r="D76" s="79" t="s">
        <v>25</v>
      </c>
      <c r="E76" s="81">
        <v>843</v>
      </c>
      <c r="F76" s="69"/>
      <c r="G76" s="29"/>
      <c r="H76" s="70"/>
      <c r="I76" s="70"/>
      <c r="J76" s="70"/>
      <c r="K76" s="70"/>
      <c r="L76" s="70"/>
      <c r="M76" s="70"/>
      <c r="N76" s="70"/>
      <c r="O76" s="85"/>
      <c r="P76" s="70"/>
      <c r="Q76" s="84"/>
      <c r="R76" s="17"/>
      <c r="S76" s="72">
        <f>C76*R76</f>
        <v>0</v>
      </c>
      <c r="T76" s="73">
        <v>5.5E-2</v>
      </c>
      <c r="U76" s="74">
        <f t="shared" si="1"/>
        <v>0</v>
      </c>
      <c r="V76" s="76" t="s">
        <v>261</v>
      </c>
    </row>
    <row r="77" spans="1:25" s="3" customFormat="1" ht="60" customHeight="1">
      <c r="A77" s="58" t="s">
        <v>262</v>
      </c>
      <c r="B77" s="61" t="s">
        <v>263</v>
      </c>
      <c r="C77" s="18">
        <v>4800</v>
      </c>
      <c r="D77" s="79" t="s">
        <v>25</v>
      </c>
      <c r="E77" s="81">
        <v>843</v>
      </c>
      <c r="F77" s="69"/>
      <c r="G77" s="29"/>
      <c r="H77" s="70"/>
      <c r="I77" s="70"/>
      <c r="J77" s="70"/>
      <c r="K77" s="70"/>
      <c r="L77" s="70"/>
      <c r="M77" s="70"/>
      <c r="N77" s="70"/>
      <c r="O77" s="85"/>
      <c r="P77" s="70"/>
      <c r="Q77" s="84"/>
      <c r="R77" s="17"/>
      <c r="S77" s="72">
        <f>C77*R77</f>
        <v>0</v>
      </c>
      <c r="T77" s="73">
        <v>5.5E-2</v>
      </c>
      <c r="U77" s="74">
        <f t="shared" si="1"/>
        <v>0</v>
      </c>
      <c r="V77" s="76" t="s">
        <v>264</v>
      </c>
      <c r="W77" s="76" t="s">
        <v>265</v>
      </c>
      <c r="X77" s="76" t="s">
        <v>178</v>
      </c>
      <c r="Y77" s="3" t="s">
        <v>255</v>
      </c>
    </row>
    <row r="78" spans="1:25" s="3" customFormat="1" ht="60" customHeight="1">
      <c r="A78" s="58" t="s">
        <v>266</v>
      </c>
      <c r="B78" s="61" t="s">
        <v>267</v>
      </c>
      <c r="C78" s="18">
        <v>22000</v>
      </c>
      <c r="D78" s="79" t="s">
        <v>25</v>
      </c>
      <c r="E78" s="81">
        <v>843</v>
      </c>
      <c r="F78" s="69"/>
      <c r="G78" s="29"/>
      <c r="H78" s="70"/>
      <c r="I78" s="70"/>
      <c r="J78" s="70"/>
      <c r="K78" s="70"/>
      <c r="L78" s="70"/>
      <c r="M78" s="70"/>
      <c r="N78" s="70"/>
      <c r="O78" s="85"/>
      <c r="P78" s="70"/>
      <c r="Q78" s="84"/>
      <c r="R78" s="17"/>
      <c r="S78" s="72">
        <f>C78*R78</f>
        <v>0</v>
      </c>
      <c r="T78" s="73">
        <v>5.5E-2</v>
      </c>
      <c r="U78" s="74">
        <f t="shared" si="1"/>
        <v>0</v>
      </c>
      <c r="V78" s="77" t="s">
        <v>268</v>
      </c>
      <c r="W78" s="3" t="s">
        <v>269</v>
      </c>
      <c r="X78" s="76" t="s">
        <v>178</v>
      </c>
      <c r="Y78" s="3" t="s">
        <v>255</v>
      </c>
    </row>
    <row r="79" spans="1:25" s="3" customFormat="1" ht="60" customHeight="1">
      <c r="A79" s="58" t="s">
        <v>270</v>
      </c>
      <c r="B79" s="61" t="s">
        <v>271</v>
      </c>
      <c r="C79" s="18">
        <v>27000</v>
      </c>
      <c r="D79" s="79" t="s">
        <v>25</v>
      </c>
      <c r="E79" s="81">
        <v>843</v>
      </c>
      <c r="F79" s="69"/>
      <c r="G79" s="29"/>
      <c r="H79" s="70"/>
      <c r="I79" s="70"/>
      <c r="J79" s="70"/>
      <c r="K79" s="70"/>
      <c r="L79" s="70"/>
      <c r="M79" s="70"/>
      <c r="N79" s="70"/>
      <c r="O79" s="85"/>
      <c r="P79" s="70"/>
      <c r="Q79" s="84"/>
      <c r="R79" s="17"/>
      <c r="S79" s="72">
        <f>C79*R79</f>
        <v>0</v>
      </c>
      <c r="T79" s="73">
        <v>5.5E-2</v>
      </c>
      <c r="U79" s="74">
        <f t="shared" si="1"/>
        <v>0</v>
      </c>
      <c r="V79" s="77" t="s">
        <v>272</v>
      </c>
      <c r="W79" s="31" t="s">
        <v>273</v>
      </c>
      <c r="X79" s="76" t="s">
        <v>178</v>
      </c>
      <c r="Y79" s="3" t="s">
        <v>255</v>
      </c>
    </row>
    <row r="80" spans="1:25" s="3" customFormat="1" ht="60" customHeight="1">
      <c r="A80" s="58" t="s">
        <v>274</v>
      </c>
      <c r="B80" s="61" t="s">
        <v>275</v>
      </c>
      <c r="C80" s="25">
        <v>37800</v>
      </c>
      <c r="D80" s="79" t="s">
        <v>25</v>
      </c>
      <c r="E80" s="81">
        <v>777</v>
      </c>
      <c r="F80" s="69"/>
      <c r="G80" s="29"/>
      <c r="H80" s="70"/>
      <c r="I80" s="70"/>
      <c r="J80" s="70"/>
      <c r="K80" s="70"/>
      <c r="L80" s="70"/>
      <c r="M80" s="70"/>
      <c r="N80" s="70"/>
      <c r="O80" s="85"/>
      <c r="P80" s="70"/>
      <c r="Q80" s="84"/>
      <c r="R80" s="17"/>
      <c r="S80" s="72">
        <f>C80*R80</f>
        <v>0</v>
      </c>
      <c r="T80" s="73">
        <v>5.5E-2</v>
      </c>
      <c r="U80" s="74">
        <f t="shared" si="1"/>
        <v>0</v>
      </c>
      <c r="V80" s="76" t="s">
        <v>276</v>
      </c>
      <c r="W80" s="31" t="s">
        <v>277</v>
      </c>
      <c r="X80" s="76" t="s">
        <v>178</v>
      </c>
      <c r="Y80" s="3" t="s">
        <v>255</v>
      </c>
    </row>
    <row r="81" spans="1:25" s="3" customFormat="1" ht="60" customHeight="1">
      <c r="A81" s="58" t="s">
        <v>278</v>
      </c>
      <c r="B81" s="61" t="s">
        <v>279</v>
      </c>
      <c r="C81" s="18">
        <v>46600</v>
      </c>
      <c r="D81" s="79" t="s">
        <v>25</v>
      </c>
      <c r="E81" s="81">
        <v>879</v>
      </c>
      <c r="F81" s="69"/>
      <c r="G81" s="29"/>
      <c r="H81" s="70"/>
      <c r="I81" s="70"/>
      <c r="J81" s="70"/>
      <c r="K81" s="70"/>
      <c r="L81" s="70"/>
      <c r="M81" s="70"/>
      <c r="N81" s="70"/>
      <c r="O81" s="85"/>
      <c r="P81" s="70"/>
      <c r="Q81" s="84"/>
      <c r="R81" s="17"/>
      <c r="S81" s="72">
        <f>C81*R81</f>
        <v>0</v>
      </c>
      <c r="T81" s="73">
        <v>5.5E-2</v>
      </c>
      <c r="U81" s="74">
        <f t="shared" si="1"/>
        <v>0</v>
      </c>
      <c r="V81" s="78" t="s">
        <v>280</v>
      </c>
      <c r="W81" s="76" t="s">
        <v>281</v>
      </c>
      <c r="X81" s="76" t="s">
        <v>178</v>
      </c>
      <c r="Y81" s="3" t="s">
        <v>255</v>
      </c>
    </row>
    <row r="82" spans="1:25" s="3" customFormat="1" ht="60" customHeight="1">
      <c r="A82" s="58" t="s">
        <v>282</v>
      </c>
      <c r="B82" s="61" t="s">
        <v>283</v>
      </c>
      <c r="C82" s="18">
        <v>31100</v>
      </c>
      <c r="D82" s="79" t="s">
        <v>25</v>
      </c>
      <c r="E82" s="81">
        <v>843</v>
      </c>
      <c r="F82" s="69"/>
      <c r="G82" s="33"/>
      <c r="H82" s="70"/>
      <c r="I82" s="70"/>
      <c r="J82" s="70"/>
      <c r="K82" s="70"/>
      <c r="L82" s="70"/>
      <c r="M82" s="70"/>
      <c r="N82" s="70"/>
      <c r="O82" s="85"/>
      <c r="P82" s="70"/>
      <c r="Q82" s="84"/>
      <c r="R82" s="17"/>
      <c r="S82" s="72">
        <f>C82*R82</f>
        <v>0</v>
      </c>
      <c r="T82" s="73">
        <v>5.5E-2</v>
      </c>
      <c r="U82" s="74">
        <f t="shared" si="1"/>
        <v>0</v>
      </c>
      <c r="V82" s="22" t="s">
        <v>284</v>
      </c>
    </row>
    <row r="83" spans="1:25" s="3" customFormat="1" ht="60" customHeight="1">
      <c r="A83" s="58" t="s">
        <v>285</v>
      </c>
      <c r="B83" s="61" t="s">
        <v>286</v>
      </c>
      <c r="C83" s="18">
        <v>9100</v>
      </c>
      <c r="D83" s="79" t="s">
        <v>25</v>
      </c>
      <c r="E83" s="81">
        <v>843</v>
      </c>
      <c r="F83" s="69"/>
      <c r="G83" s="29"/>
      <c r="H83" s="70"/>
      <c r="I83" s="70"/>
      <c r="J83" s="70"/>
      <c r="K83" s="70"/>
      <c r="L83" s="70"/>
      <c r="M83" s="70"/>
      <c r="N83" s="70"/>
      <c r="O83" s="85"/>
      <c r="P83" s="70"/>
      <c r="Q83" s="84"/>
      <c r="R83" s="17"/>
      <c r="S83" s="72">
        <f>C83*R83</f>
        <v>0</v>
      </c>
      <c r="T83" s="73">
        <v>5.5E-2</v>
      </c>
      <c r="U83" s="74">
        <f t="shared" si="1"/>
        <v>0</v>
      </c>
      <c r="V83" s="77" t="s">
        <v>287</v>
      </c>
    </row>
    <row r="84" spans="1:25" s="3" customFormat="1" ht="60" customHeight="1">
      <c r="A84" s="58" t="s">
        <v>288</v>
      </c>
      <c r="B84" s="61" t="s">
        <v>289</v>
      </c>
      <c r="C84" s="18">
        <v>15300</v>
      </c>
      <c r="D84" s="79" t="s">
        <v>25</v>
      </c>
      <c r="E84" s="81">
        <v>843</v>
      </c>
      <c r="F84" s="69"/>
      <c r="G84" s="29"/>
      <c r="H84" s="70"/>
      <c r="I84" s="70"/>
      <c r="J84" s="70"/>
      <c r="K84" s="70"/>
      <c r="L84" s="70"/>
      <c r="M84" s="70"/>
      <c r="N84" s="70"/>
      <c r="O84" s="85"/>
      <c r="P84" s="70"/>
      <c r="Q84" s="84"/>
      <c r="R84" s="17"/>
      <c r="S84" s="72">
        <f>C84*R84</f>
        <v>0</v>
      </c>
      <c r="T84" s="73">
        <v>5.5E-2</v>
      </c>
      <c r="U84" s="74">
        <f t="shared" si="1"/>
        <v>0</v>
      </c>
      <c r="V84" s="76" t="s">
        <v>290</v>
      </c>
      <c r="W84" s="31" t="s">
        <v>291</v>
      </c>
      <c r="X84" s="31" t="s">
        <v>255</v>
      </c>
    </row>
    <row r="85" spans="1:25" s="3" customFormat="1" ht="60" customHeight="1">
      <c r="A85" s="58" t="s">
        <v>292</v>
      </c>
      <c r="B85" s="61" t="s">
        <v>293</v>
      </c>
      <c r="C85" s="18">
        <v>20400</v>
      </c>
      <c r="D85" s="79" t="s">
        <v>25</v>
      </c>
      <c r="E85" s="81">
        <v>779</v>
      </c>
      <c r="F85" s="69"/>
      <c r="G85" s="29"/>
      <c r="H85" s="70"/>
      <c r="I85" s="70"/>
      <c r="J85" s="70"/>
      <c r="K85" s="70"/>
      <c r="L85" s="70"/>
      <c r="M85" s="70"/>
      <c r="N85" s="70"/>
      <c r="O85" s="85"/>
      <c r="P85" s="70"/>
      <c r="Q85" s="84"/>
      <c r="R85" s="17"/>
      <c r="S85" s="72">
        <f>C85*R85</f>
        <v>0</v>
      </c>
      <c r="T85" s="73">
        <v>5.5E-2</v>
      </c>
      <c r="U85" s="74">
        <f t="shared" si="1"/>
        <v>0</v>
      </c>
      <c r="V85" s="76" t="s">
        <v>294</v>
      </c>
      <c r="W85" s="77" t="s">
        <v>295</v>
      </c>
      <c r="X85" s="31" t="s">
        <v>255</v>
      </c>
    </row>
    <row r="86" spans="1:25" s="3" customFormat="1" ht="60" customHeight="1">
      <c r="A86" s="58" t="s">
        <v>296</v>
      </c>
      <c r="B86" s="61" t="s">
        <v>297</v>
      </c>
      <c r="C86" s="18">
        <v>3100</v>
      </c>
      <c r="D86" s="79" t="s">
        <v>25</v>
      </c>
      <c r="E86" s="81">
        <v>843</v>
      </c>
      <c r="F86" s="69"/>
      <c r="G86" s="29"/>
      <c r="H86" s="70"/>
      <c r="I86" s="70"/>
      <c r="J86" s="70"/>
      <c r="K86" s="70"/>
      <c r="L86" s="70"/>
      <c r="M86" s="70"/>
      <c r="N86" s="70"/>
      <c r="O86" s="85"/>
      <c r="P86" s="70"/>
      <c r="Q86" s="84"/>
      <c r="R86" s="17"/>
      <c r="S86" s="72">
        <f>C86*R86</f>
        <v>0</v>
      </c>
      <c r="T86" s="73">
        <v>5.5E-2</v>
      </c>
      <c r="U86" s="74">
        <f t="shared" si="1"/>
        <v>0</v>
      </c>
      <c r="V86" s="76" t="s">
        <v>298</v>
      </c>
    </row>
    <row r="87" spans="1:25" s="3" customFormat="1" ht="60" customHeight="1">
      <c r="A87" s="58" t="s">
        <v>299</v>
      </c>
      <c r="B87" s="61" t="s">
        <v>300</v>
      </c>
      <c r="C87" s="18">
        <v>18900</v>
      </c>
      <c r="D87" s="79" t="s">
        <v>25</v>
      </c>
      <c r="E87" s="81">
        <v>773</v>
      </c>
      <c r="F87" s="69"/>
      <c r="G87" s="29"/>
      <c r="H87" s="85"/>
      <c r="I87" s="70"/>
      <c r="J87" s="70"/>
      <c r="K87" s="70"/>
      <c r="L87" s="70"/>
      <c r="M87" s="70"/>
      <c r="N87" s="70"/>
      <c r="O87" s="85"/>
      <c r="P87" s="70"/>
      <c r="Q87" s="84"/>
      <c r="R87" s="17"/>
      <c r="S87" s="72">
        <f>C87*R87</f>
        <v>0</v>
      </c>
      <c r="T87" s="73">
        <v>5.5E-2</v>
      </c>
      <c r="U87" s="74">
        <f t="shared" si="1"/>
        <v>0</v>
      </c>
      <c r="V87" s="76" t="s">
        <v>301</v>
      </c>
    </row>
    <row r="88" spans="1:25" s="3" customFormat="1" ht="60" customHeight="1">
      <c r="A88" s="58" t="s">
        <v>302</v>
      </c>
      <c r="B88" s="61" t="s">
        <v>303</v>
      </c>
      <c r="C88" s="18">
        <v>70000</v>
      </c>
      <c r="D88" s="79" t="s">
        <v>25</v>
      </c>
      <c r="E88" s="81">
        <v>773</v>
      </c>
      <c r="F88" s="69"/>
      <c r="G88" s="29"/>
      <c r="H88" s="70"/>
      <c r="I88" s="70"/>
      <c r="J88" s="70"/>
      <c r="K88" s="70"/>
      <c r="L88" s="70"/>
      <c r="M88" s="70"/>
      <c r="N88" s="70"/>
      <c r="O88" s="85"/>
      <c r="P88" s="70"/>
      <c r="Q88" s="84"/>
      <c r="R88" s="17"/>
      <c r="S88" s="72">
        <f>C88*R88</f>
        <v>0</v>
      </c>
      <c r="T88" s="73">
        <v>5.5E-2</v>
      </c>
      <c r="U88" s="74">
        <f t="shared" si="1"/>
        <v>0</v>
      </c>
      <c r="V88" s="76" t="s">
        <v>304</v>
      </c>
    </row>
    <row r="89" spans="1:25" s="3" customFormat="1" ht="60" customHeight="1">
      <c r="A89" s="58" t="s">
        <v>305</v>
      </c>
      <c r="B89" s="61" t="s">
        <v>306</v>
      </c>
      <c r="C89" s="18">
        <v>7100</v>
      </c>
      <c r="D89" s="79" t="s">
        <v>25</v>
      </c>
      <c r="E89" s="81">
        <v>850</v>
      </c>
      <c r="F89" s="69"/>
      <c r="G89" s="34"/>
      <c r="H89" s="70"/>
      <c r="I89" s="70"/>
      <c r="J89" s="70"/>
      <c r="K89" s="70"/>
      <c r="L89" s="70"/>
      <c r="M89" s="70"/>
      <c r="N89" s="70"/>
      <c r="O89" s="70"/>
      <c r="P89" s="70"/>
      <c r="Q89" s="84"/>
      <c r="R89" s="17"/>
      <c r="S89" s="72">
        <f>C89*R89</f>
        <v>0</v>
      </c>
      <c r="T89" s="73">
        <v>5.5E-2</v>
      </c>
      <c r="U89" s="74">
        <f t="shared" si="1"/>
        <v>0</v>
      </c>
      <c r="V89" s="76" t="s">
        <v>307</v>
      </c>
    </row>
    <row r="90" spans="1:25" s="3" customFormat="1" ht="76.900000000000006" customHeight="1">
      <c r="A90" s="58" t="s">
        <v>308</v>
      </c>
      <c r="B90" s="61" t="s">
        <v>303</v>
      </c>
      <c r="C90" s="18">
        <v>8900</v>
      </c>
      <c r="D90" s="79" t="s">
        <v>25</v>
      </c>
      <c r="E90" s="81">
        <v>900</v>
      </c>
      <c r="F90" s="69"/>
      <c r="G90" s="29"/>
      <c r="H90" s="70"/>
      <c r="I90" s="70"/>
      <c r="J90" s="70"/>
      <c r="K90" s="70"/>
      <c r="L90" s="70"/>
      <c r="M90" s="70"/>
      <c r="N90" s="70"/>
      <c r="O90" s="85"/>
      <c r="P90" s="70"/>
      <c r="Q90" s="84"/>
      <c r="R90" s="17"/>
      <c r="S90" s="72">
        <f>C90*R90</f>
        <v>0</v>
      </c>
      <c r="T90" s="73">
        <v>5.5E-2</v>
      </c>
      <c r="U90" s="74">
        <f t="shared" si="1"/>
        <v>0</v>
      </c>
      <c r="V90" s="76" t="s">
        <v>309</v>
      </c>
    </row>
    <row r="91" spans="1:25" s="3" customFormat="1" ht="60" customHeight="1">
      <c r="A91" s="58" t="s">
        <v>310</v>
      </c>
      <c r="B91" s="61" t="s">
        <v>311</v>
      </c>
      <c r="C91" s="18">
        <v>13500</v>
      </c>
      <c r="D91" s="79" t="s">
        <v>25</v>
      </c>
      <c r="E91" s="81">
        <v>846</v>
      </c>
      <c r="F91" s="69"/>
      <c r="G91" s="29"/>
      <c r="H91" s="70"/>
      <c r="I91" s="70"/>
      <c r="J91" s="70"/>
      <c r="K91" s="70"/>
      <c r="L91" s="70"/>
      <c r="M91" s="70"/>
      <c r="N91" s="70"/>
      <c r="O91" s="85"/>
      <c r="P91" s="85"/>
      <c r="Q91" s="84"/>
      <c r="R91" s="17"/>
      <c r="S91" s="72">
        <f>C91*R91</f>
        <v>0</v>
      </c>
      <c r="T91" s="73">
        <v>5.5E-2</v>
      </c>
      <c r="U91" s="74">
        <f t="shared" si="1"/>
        <v>0</v>
      </c>
      <c r="V91" s="76" t="s">
        <v>312</v>
      </c>
    </row>
    <row r="92" spans="1:25" s="3" customFormat="1" ht="60" customHeight="1">
      <c r="A92" s="58" t="s">
        <v>313</v>
      </c>
      <c r="B92" s="61" t="s">
        <v>214</v>
      </c>
      <c r="C92" s="18">
        <v>7800</v>
      </c>
      <c r="D92" s="79" t="s">
        <v>25</v>
      </c>
      <c r="E92" s="81">
        <v>841</v>
      </c>
      <c r="F92" s="69"/>
      <c r="G92" s="29"/>
      <c r="H92" s="70"/>
      <c r="I92" s="70"/>
      <c r="J92" s="70"/>
      <c r="K92" s="70"/>
      <c r="L92" s="70"/>
      <c r="M92" s="70"/>
      <c r="N92" s="70"/>
      <c r="O92" s="85"/>
      <c r="P92" s="85"/>
      <c r="Q92" s="84"/>
      <c r="R92" s="17"/>
      <c r="S92" s="72">
        <f>C92*R92</f>
        <v>0</v>
      </c>
      <c r="T92" s="73">
        <v>5.5E-2</v>
      </c>
      <c r="U92" s="74">
        <f t="shared" si="1"/>
        <v>0</v>
      </c>
      <c r="V92" s="76" t="s">
        <v>314</v>
      </c>
    </row>
    <row r="93" spans="1:25" s="3" customFormat="1" ht="60" customHeight="1">
      <c r="A93" s="58" t="s">
        <v>315</v>
      </c>
      <c r="B93" s="61" t="s">
        <v>316</v>
      </c>
      <c r="C93" s="18">
        <v>1000</v>
      </c>
      <c r="D93" s="79" t="s">
        <v>25</v>
      </c>
      <c r="E93" s="81">
        <v>846</v>
      </c>
      <c r="F93" s="69"/>
      <c r="G93" s="29"/>
      <c r="H93" s="70"/>
      <c r="I93" s="70"/>
      <c r="J93" s="70"/>
      <c r="K93" s="70"/>
      <c r="L93" s="70"/>
      <c r="M93" s="70"/>
      <c r="N93" s="70"/>
      <c r="O93" s="85"/>
      <c r="P93" s="70"/>
      <c r="Q93" s="84"/>
      <c r="R93" s="17"/>
      <c r="S93" s="72">
        <f>C93*R93</f>
        <v>0</v>
      </c>
      <c r="T93" s="73">
        <v>5.5E-2</v>
      </c>
      <c r="U93" s="74">
        <f t="shared" si="1"/>
        <v>0</v>
      </c>
      <c r="V93" s="78" t="s">
        <v>317</v>
      </c>
    </row>
    <row r="94" spans="1:25" s="3" customFormat="1" ht="60" customHeight="1">
      <c r="A94" s="58" t="s">
        <v>318</v>
      </c>
      <c r="B94" s="61" t="s">
        <v>319</v>
      </c>
      <c r="C94" s="18">
        <v>8900</v>
      </c>
      <c r="D94" s="79" t="s">
        <v>25</v>
      </c>
      <c r="E94" s="81">
        <v>866</v>
      </c>
      <c r="F94" s="69"/>
      <c r="G94" s="29"/>
      <c r="H94" s="70"/>
      <c r="I94" s="70"/>
      <c r="J94" s="70"/>
      <c r="K94" s="70"/>
      <c r="L94" s="70"/>
      <c r="M94" s="70"/>
      <c r="N94" s="70"/>
      <c r="O94" s="85"/>
      <c r="P94" s="85"/>
      <c r="Q94" s="84"/>
      <c r="R94" s="17"/>
      <c r="S94" s="72">
        <f>C94*R94</f>
        <v>0</v>
      </c>
      <c r="T94" s="73">
        <v>5.5E-2</v>
      </c>
      <c r="U94" s="74">
        <f t="shared" si="1"/>
        <v>0</v>
      </c>
      <c r="V94" s="22" t="s">
        <v>320</v>
      </c>
    </row>
    <row r="95" spans="1:25" s="3" customFormat="1" ht="60" customHeight="1">
      <c r="A95" s="58" t="s">
        <v>321</v>
      </c>
      <c r="B95" s="61" t="s">
        <v>322</v>
      </c>
      <c r="C95" s="18">
        <v>2200</v>
      </c>
      <c r="D95" s="79" t="s">
        <v>25</v>
      </c>
      <c r="E95" s="81">
        <v>893</v>
      </c>
      <c r="F95" s="69"/>
      <c r="G95" s="29"/>
      <c r="H95" s="70"/>
      <c r="I95" s="70"/>
      <c r="J95" s="70"/>
      <c r="K95" s="70"/>
      <c r="L95" s="70"/>
      <c r="M95" s="70"/>
      <c r="N95" s="70"/>
      <c r="O95" s="70"/>
      <c r="P95" s="70"/>
      <c r="Q95" s="84"/>
      <c r="R95" s="17"/>
      <c r="S95" s="72">
        <f>C95*R95</f>
        <v>0</v>
      </c>
      <c r="T95" s="73">
        <v>5.5E-2</v>
      </c>
      <c r="U95" s="74">
        <f t="shared" si="1"/>
        <v>0</v>
      </c>
      <c r="V95" s="77" t="s">
        <v>323</v>
      </c>
    </row>
    <row r="96" spans="1:25" s="3" customFormat="1" ht="60" customHeight="1">
      <c r="A96" s="58" t="s">
        <v>324</v>
      </c>
      <c r="B96" s="61" t="s">
        <v>325</v>
      </c>
      <c r="C96" s="18">
        <v>6500</v>
      </c>
      <c r="D96" s="79" t="s">
        <v>25</v>
      </c>
      <c r="E96" s="81">
        <v>890</v>
      </c>
      <c r="F96" s="69"/>
      <c r="G96" s="29"/>
      <c r="H96" s="70"/>
      <c r="I96" s="70"/>
      <c r="J96" s="70"/>
      <c r="K96" s="70"/>
      <c r="L96" s="70"/>
      <c r="M96" s="70"/>
      <c r="N96" s="70"/>
      <c r="O96" s="70"/>
      <c r="P96" s="70"/>
      <c r="Q96" s="84"/>
      <c r="R96" s="17"/>
      <c r="S96" s="72">
        <f>C96*R96</f>
        <v>0</v>
      </c>
      <c r="T96" s="73">
        <v>5.5E-2</v>
      </c>
      <c r="U96" s="74">
        <f t="shared" si="1"/>
        <v>0</v>
      </c>
      <c r="V96" s="76" t="s">
        <v>326</v>
      </c>
    </row>
    <row r="97" spans="1:25" s="3" customFormat="1" ht="60" customHeight="1">
      <c r="A97" s="58" t="s">
        <v>327</v>
      </c>
      <c r="B97" s="61" t="s">
        <v>328</v>
      </c>
      <c r="C97" s="18">
        <v>1400</v>
      </c>
      <c r="D97" s="79" t="s">
        <v>25</v>
      </c>
      <c r="E97" s="81">
        <v>897</v>
      </c>
      <c r="F97" s="69"/>
      <c r="G97" s="29"/>
      <c r="H97" s="70"/>
      <c r="I97" s="70"/>
      <c r="J97" s="70"/>
      <c r="K97" s="70"/>
      <c r="L97" s="70"/>
      <c r="M97" s="70"/>
      <c r="N97" s="70"/>
      <c r="O97" s="70"/>
      <c r="P97" s="70"/>
      <c r="Q97" s="84"/>
      <c r="R97" s="17"/>
      <c r="S97" s="72">
        <f>C97*R97</f>
        <v>0</v>
      </c>
      <c r="T97" s="73">
        <v>5.5E-2</v>
      </c>
      <c r="U97" s="74">
        <f t="shared" si="1"/>
        <v>0</v>
      </c>
      <c r="V97" s="76" t="s">
        <v>329</v>
      </c>
    </row>
    <row r="98" spans="1:25" s="3" customFormat="1" ht="60" customHeight="1">
      <c r="A98" s="58" t="s">
        <v>330</v>
      </c>
      <c r="B98" s="61" t="s">
        <v>331</v>
      </c>
      <c r="C98" s="18">
        <v>3700</v>
      </c>
      <c r="D98" s="79" t="s">
        <v>25</v>
      </c>
      <c r="E98" s="81">
        <v>868</v>
      </c>
      <c r="F98" s="69"/>
      <c r="G98" s="29"/>
      <c r="H98" s="70"/>
      <c r="I98" s="70"/>
      <c r="J98" s="70"/>
      <c r="K98" s="70"/>
      <c r="L98" s="70"/>
      <c r="M98" s="70"/>
      <c r="N98" s="70"/>
      <c r="O98" s="70"/>
      <c r="P98" s="70"/>
      <c r="Q98" s="84"/>
      <c r="R98" s="17"/>
      <c r="S98" s="72">
        <f>C98*R98</f>
        <v>0</v>
      </c>
      <c r="T98" s="73">
        <v>5.5E-2</v>
      </c>
      <c r="U98" s="74">
        <f t="shared" si="1"/>
        <v>0</v>
      </c>
      <c r="V98" s="76" t="s">
        <v>332</v>
      </c>
    </row>
    <row r="99" spans="1:25" s="3" customFormat="1" ht="60" customHeight="1">
      <c r="A99" s="58" t="s">
        <v>333</v>
      </c>
      <c r="B99" s="61" t="s">
        <v>334</v>
      </c>
      <c r="C99" s="18">
        <v>3000</v>
      </c>
      <c r="D99" s="79" t="s">
        <v>25</v>
      </c>
      <c r="E99" s="81">
        <v>765</v>
      </c>
      <c r="F99" s="69"/>
      <c r="G99" s="29"/>
      <c r="H99" s="70"/>
      <c r="I99" s="70"/>
      <c r="J99" s="70"/>
      <c r="K99" s="70"/>
      <c r="L99" s="70"/>
      <c r="M99" s="70"/>
      <c r="N99" s="70"/>
      <c r="O99" s="70"/>
      <c r="P99" s="70"/>
      <c r="Q99" s="84"/>
      <c r="R99" s="17"/>
      <c r="S99" s="72">
        <f>C99*R99</f>
        <v>0</v>
      </c>
      <c r="T99" s="73">
        <v>5.5E-2</v>
      </c>
      <c r="U99" s="74">
        <f t="shared" ref="U99" si="2">S99*(1+T99)</f>
        <v>0</v>
      </c>
      <c r="V99" s="76" t="s">
        <v>335</v>
      </c>
      <c r="W99" s="3" t="s">
        <v>336</v>
      </c>
      <c r="X99" s="3" t="s">
        <v>337</v>
      </c>
    </row>
    <row r="100" spans="1:25" s="3" customFormat="1" ht="60" customHeight="1">
      <c r="A100" s="58" t="s">
        <v>338</v>
      </c>
      <c r="B100" s="61" t="s">
        <v>339</v>
      </c>
      <c r="C100" s="18">
        <v>1000</v>
      </c>
      <c r="D100" s="79" t="s">
        <v>25</v>
      </c>
      <c r="E100" s="81">
        <v>860</v>
      </c>
      <c r="F100" s="69"/>
      <c r="G100" s="29"/>
      <c r="H100" s="70"/>
      <c r="I100" s="70"/>
      <c r="J100" s="70"/>
      <c r="K100" s="70"/>
      <c r="L100" s="70"/>
      <c r="M100" s="70"/>
      <c r="N100" s="70"/>
      <c r="O100" s="70"/>
      <c r="P100" s="70"/>
      <c r="Q100" s="82"/>
      <c r="R100" s="17"/>
      <c r="S100" s="72">
        <f>C100*R100</f>
        <v>0</v>
      </c>
      <c r="T100" s="73">
        <v>5.5E-2</v>
      </c>
      <c r="U100" s="74">
        <f t="shared" si="1"/>
        <v>0</v>
      </c>
      <c r="V100" s="22" t="s">
        <v>340</v>
      </c>
    </row>
    <row r="101" spans="1:25" s="3" customFormat="1" ht="60" customHeight="1">
      <c r="A101" s="58" t="s">
        <v>341</v>
      </c>
      <c r="B101" s="61" t="s">
        <v>342</v>
      </c>
      <c r="C101" s="18">
        <v>6700</v>
      </c>
      <c r="D101" s="79" t="s">
        <v>25</v>
      </c>
      <c r="E101" s="81">
        <v>812</v>
      </c>
      <c r="F101" s="69"/>
      <c r="G101" s="29"/>
      <c r="H101" s="70"/>
      <c r="I101" s="70"/>
      <c r="J101" s="70"/>
      <c r="K101" s="70"/>
      <c r="L101" s="70"/>
      <c r="M101" s="70"/>
      <c r="N101" s="70"/>
      <c r="O101" s="70"/>
      <c r="P101" s="70"/>
      <c r="Q101" s="84"/>
      <c r="R101" s="17"/>
      <c r="S101" s="72">
        <f>C101*R101</f>
        <v>0</v>
      </c>
      <c r="T101" s="73">
        <v>5.5E-2</v>
      </c>
      <c r="U101" s="74">
        <f t="shared" si="1"/>
        <v>0</v>
      </c>
      <c r="V101" s="77" t="s">
        <v>343</v>
      </c>
    </row>
    <row r="102" spans="1:25" s="3" customFormat="1" ht="60" customHeight="1">
      <c r="A102" s="58" t="s">
        <v>344</v>
      </c>
      <c r="B102" s="61" t="s">
        <v>345</v>
      </c>
      <c r="C102" s="18">
        <v>11000</v>
      </c>
      <c r="D102" s="79" t="s">
        <v>25</v>
      </c>
      <c r="E102" s="81">
        <v>813</v>
      </c>
      <c r="F102" s="69"/>
      <c r="G102" s="29"/>
      <c r="H102" s="70"/>
      <c r="I102" s="70"/>
      <c r="J102" s="70"/>
      <c r="K102" s="70"/>
      <c r="L102" s="70"/>
      <c r="M102" s="70"/>
      <c r="N102" s="70"/>
      <c r="O102" s="70"/>
      <c r="P102" s="70"/>
      <c r="Q102" s="82"/>
      <c r="R102" s="17"/>
      <c r="S102" s="72">
        <f>C102*R102</f>
        <v>0</v>
      </c>
      <c r="T102" s="73">
        <v>5.5E-2</v>
      </c>
      <c r="U102" s="74">
        <f t="shared" si="1"/>
        <v>0</v>
      </c>
      <c r="V102" s="76" t="s">
        <v>346</v>
      </c>
    </row>
    <row r="103" spans="1:25" s="3" customFormat="1" ht="60" customHeight="1">
      <c r="A103" s="58" t="s">
        <v>347</v>
      </c>
      <c r="B103" s="61" t="s">
        <v>348</v>
      </c>
      <c r="C103" s="18">
        <v>78900</v>
      </c>
      <c r="D103" s="79" t="s">
        <v>25</v>
      </c>
      <c r="E103" s="81">
        <v>780</v>
      </c>
      <c r="F103" s="69"/>
      <c r="G103" s="29"/>
      <c r="H103" s="70"/>
      <c r="I103" s="70"/>
      <c r="J103" s="70"/>
      <c r="K103" s="70"/>
      <c r="L103" s="70"/>
      <c r="M103" s="70"/>
      <c r="N103" s="70"/>
      <c r="O103" s="70"/>
      <c r="P103" s="70"/>
      <c r="Q103" s="82"/>
      <c r="R103" s="17"/>
      <c r="S103" s="72">
        <f>C103*R103</f>
        <v>0</v>
      </c>
      <c r="T103" s="73">
        <v>5.5E-2</v>
      </c>
      <c r="U103" s="74">
        <f t="shared" si="1"/>
        <v>0</v>
      </c>
      <c r="V103" s="76" t="s">
        <v>349</v>
      </c>
    </row>
    <row r="104" spans="1:25" s="3" customFormat="1" ht="60" customHeight="1">
      <c r="A104" s="58" t="s">
        <v>350</v>
      </c>
      <c r="B104" s="61" t="s">
        <v>348</v>
      </c>
      <c r="C104" s="18">
        <v>33000</v>
      </c>
      <c r="D104" s="79" t="s">
        <v>25</v>
      </c>
      <c r="E104" s="81">
        <v>780</v>
      </c>
      <c r="F104" s="69"/>
      <c r="G104" s="29"/>
      <c r="H104" s="70"/>
      <c r="I104" s="70"/>
      <c r="J104" s="70"/>
      <c r="K104" s="70"/>
      <c r="L104" s="70"/>
      <c r="M104" s="70"/>
      <c r="N104" s="70"/>
      <c r="O104" s="70"/>
      <c r="P104" s="70"/>
      <c r="Q104" s="84"/>
      <c r="R104" s="17"/>
      <c r="S104" s="72">
        <f>C104*R104</f>
        <v>0</v>
      </c>
      <c r="T104" s="73">
        <v>5.5E-2</v>
      </c>
      <c r="U104" s="74">
        <f t="shared" si="1"/>
        <v>0</v>
      </c>
      <c r="V104" s="76" t="s">
        <v>351</v>
      </c>
      <c r="W104" s="76" t="s">
        <v>352</v>
      </c>
      <c r="X104" s="3" t="s">
        <v>353</v>
      </c>
      <c r="Y104" s="3" t="s">
        <v>354</v>
      </c>
    </row>
    <row r="105" spans="1:25" s="3" customFormat="1" ht="60" customHeight="1">
      <c r="A105" s="58" t="s">
        <v>355</v>
      </c>
      <c r="B105" s="61" t="s">
        <v>356</v>
      </c>
      <c r="C105" s="18">
        <v>4400</v>
      </c>
      <c r="D105" s="79" t="s">
        <v>25</v>
      </c>
      <c r="E105" s="81">
        <v>786</v>
      </c>
      <c r="F105" s="69"/>
      <c r="G105" s="29"/>
      <c r="H105" s="70"/>
      <c r="I105" s="70"/>
      <c r="J105" s="70"/>
      <c r="K105" s="70"/>
      <c r="L105" s="70"/>
      <c r="M105" s="70"/>
      <c r="N105" s="70"/>
      <c r="O105" s="70"/>
      <c r="P105" s="70"/>
      <c r="Q105" s="84"/>
      <c r="R105" s="17"/>
      <c r="S105" s="72">
        <f>C105*R105</f>
        <v>0</v>
      </c>
      <c r="T105" s="73">
        <v>5.5E-2</v>
      </c>
      <c r="U105" s="74">
        <f t="shared" si="1"/>
        <v>0</v>
      </c>
      <c r="V105" s="76" t="s">
        <v>357</v>
      </c>
    </row>
    <row r="106" spans="1:25" s="3" customFormat="1" ht="60" customHeight="1">
      <c r="A106" s="105" t="s">
        <v>358</v>
      </c>
      <c r="B106" s="106" t="s">
        <v>359</v>
      </c>
      <c r="C106" s="107">
        <v>3500</v>
      </c>
      <c r="D106" s="108" t="s">
        <v>25</v>
      </c>
      <c r="E106" s="109">
        <v>780</v>
      </c>
      <c r="F106" s="110"/>
      <c r="G106" s="111"/>
      <c r="H106" s="123"/>
      <c r="I106" s="123"/>
      <c r="J106" s="112"/>
      <c r="K106" s="112"/>
      <c r="L106" s="112"/>
      <c r="M106" s="112"/>
      <c r="N106" s="112"/>
      <c r="O106" s="112"/>
      <c r="P106" s="123"/>
      <c r="Q106" s="113"/>
      <c r="R106" s="114"/>
      <c r="S106" s="115">
        <f>C106*R106</f>
        <v>0</v>
      </c>
      <c r="T106" s="116">
        <v>5.5E-2</v>
      </c>
      <c r="U106" s="117">
        <f t="shared" si="1"/>
        <v>0</v>
      </c>
      <c r="V106" s="20" t="s">
        <v>360</v>
      </c>
      <c r="W106" s="76" t="s">
        <v>361</v>
      </c>
      <c r="X106" s="3" t="s">
        <v>353</v>
      </c>
      <c r="Y106" s="3" t="s">
        <v>354</v>
      </c>
    </row>
    <row r="107" spans="1:25" s="3" customFormat="1" ht="60" customHeight="1">
      <c r="A107" s="91" t="s">
        <v>362</v>
      </c>
      <c r="B107" s="92" t="s">
        <v>363</v>
      </c>
      <c r="C107" s="93">
        <v>9000</v>
      </c>
      <c r="D107" s="94" t="s">
        <v>25</v>
      </c>
      <c r="E107" s="122" t="s">
        <v>364</v>
      </c>
      <c r="F107" s="96"/>
      <c r="G107" s="97"/>
      <c r="H107" s="98"/>
      <c r="I107" s="98"/>
      <c r="J107" s="98"/>
      <c r="K107" s="98"/>
      <c r="L107" s="98"/>
      <c r="M107" s="98"/>
      <c r="N107" s="98"/>
      <c r="O107" s="98"/>
      <c r="P107" s="98"/>
      <c r="Q107" s="99"/>
      <c r="R107" s="100"/>
      <c r="S107" s="101">
        <f>C107*R107</f>
        <v>0</v>
      </c>
      <c r="T107" s="102">
        <v>5.5E-2</v>
      </c>
      <c r="U107" s="103">
        <f t="shared" si="1"/>
        <v>0</v>
      </c>
      <c r="V107" s="104" t="s">
        <v>365</v>
      </c>
    </row>
    <row r="108" spans="1:25" s="3" customFormat="1" ht="60" customHeight="1">
      <c r="A108" s="91" t="s">
        <v>366</v>
      </c>
      <c r="B108" s="92" t="s">
        <v>367</v>
      </c>
      <c r="C108" s="93">
        <v>89000</v>
      </c>
      <c r="D108" s="94" t="s">
        <v>25</v>
      </c>
      <c r="E108" s="122" t="s">
        <v>364</v>
      </c>
      <c r="F108" s="96"/>
      <c r="G108" s="97"/>
      <c r="H108" s="98"/>
      <c r="I108" s="98"/>
      <c r="J108" s="98"/>
      <c r="K108" s="98"/>
      <c r="L108" s="98"/>
      <c r="M108" s="98"/>
      <c r="N108" s="98"/>
      <c r="O108" s="98"/>
      <c r="P108" s="98"/>
      <c r="Q108" s="99"/>
      <c r="R108" s="100"/>
      <c r="S108" s="101">
        <f>C108*R108</f>
        <v>0</v>
      </c>
      <c r="T108" s="102">
        <v>5.5E-2</v>
      </c>
      <c r="U108" s="103">
        <f t="shared" si="1"/>
        <v>0</v>
      </c>
      <c r="V108" s="104" t="s">
        <v>368</v>
      </c>
    </row>
    <row r="109" spans="1:25" s="3" customFormat="1" ht="60" customHeight="1">
      <c r="A109" s="91" t="s">
        <v>369</v>
      </c>
      <c r="B109" s="92" t="s">
        <v>370</v>
      </c>
      <c r="C109" s="93">
        <v>1100</v>
      </c>
      <c r="D109" s="94" t="s">
        <v>25</v>
      </c>
      <c r="E109" s="122" t="s">
        <v>364</v>
      </c>
      <c r="F109" s="96"/>
      <c r="G109" s="97"/>
      <c r="H109" s="98"/>
      <c r="I109" s="98"/>
      <c r="J109" s="98"/>
      <c r="K109" s="98"/>
      <c r="L109" s="98"/>
      <c r="M109" s="98"/>
      <c r="N109" s="98"/>
      <c r="O109" s="98"/>
      <c r="P109" s="98"/>
      <c r="Q109" s="99"/>
      <c r="R109" s="100"/>
      <c r="S109" s="101">
        <f>C109*R109</f>
        <v>0</v>
      </c>
      <c r="T109" s="102">
        <v>5.5E-2</v>
      </c>
      <c r="U109" s="103">
        <f t="shared" si="1"/>
        <v>0</v>
      </c>
      <c r="V109" s="104" t="s">
        <v>371</v>
      </c>
    </row>
    <row r="110" spans="1:25" s="3" customFormat="1" ht="60" customHeight="1">
      <c r="A110" s="91" t="s">
        <v>372</v>
      </c>
      <c r="B110" s="92" t="s">
        <v>373</v>
      </c>
      <c r="C110" s="93">
        <v>1400</v>
      </c>
      <c r="D110" s="94" t="s">
        <v>25</v>
      </c>
      <c r="E110" s="95">
        <v>736</v>
      </c>
      <c r="F110" s="96"/>
      <c r="G110" s="97"/>
      <c r="H110" s="98"/>
      <c r="I110" s="98"/>
      <c r="J110" s="98"/>
      <c r="K110" s="98"/>
      <c r="L110" s="98"/>
      <c r="M110" s="98"/>
      <c r="N110" s="98"/>
      <c r="O110" s="98"/>
      <c r="P110" s="98"/>
      <c r="Q110" s="99"/>
      <c r="R110" s="100"/>
      <c r="S110" s="101">
        <f>C110*R110</f>
        <v>0</v>
      </c>
      <c r="T110" s="102">
        <v>5.5E-2</v>
      </c>
      <c r="U110" s="103">
        <f t="shared" si="1"/>
        <v>0</v>
      </c>
      <c r="V110" s="104" t="s">
        <v>374</v>
      </c>
    </row>
    <row r="111" spans="1:25" s="3" customFormat="1" ht="60" customHeight="1">
      <c r="A111" s="91" t="s">
        <v>375</v>
      </c>
      <c r="B111" s="92" t="s">
        <v>376</v>
      </c>
      <c r="C111" s="93">
        <v>1550</v>
      </c>
      <c r="D111" s="94" t="s">
        <v>25</v>
      </c>
      <c r="E111" s="95">
        <v>736</v>
      </c>
      <c r="F111" s="96"/>
      <c r="G111" s="97"/>
      <c r="H111" s="98"/>
      <c r="I111" s="98"/>
      <c r="J111" s="98"/>
      <c r="K111" s="98"/>
      <c r="L111" s="98"/>
      <c r="M111" s="98"/>
      <c r="N111" s="98"/>
      <c r="O111" s="98"/>
      <c r="P111" s="98"/>
      <c r="Q111" s="99"/>
      <c r="R111" s="100"/>
      <c r="S111" s="101">
        <f>C111*R111</f>
        <v>0</v>
      </c>
      <c r="T111" s="102">
        <v>5.5E-2</v>
      </c>
      <c r="U111" s="103">
        <f t="shared" si="1"/>
        <v>0</v>
      </c>
      <c r="V111" s="104" t="s">
        <v>377</v>
      </c>
    </row>
    <row r="112" spans="1:25" s="3" customFormat="1" ht="60" customHeight="1">
      <c r="A112" s="91" t="s">
        <v>378</v>
      </c>
      <c r="B112" s="92" t="s">
        <v>379</v>
      </c>
      <c r="C112" s="93">
        <v>630000</v>
      </c>
      <c r="D112" s="94" t="s">
        <v>25</v>
      </c>
      <c r="E112" s="122">
        <v>717</v>
      </c>
      <c r="F112" s="96"/>
      <c r="G112" s="97"/>
      <c r="H112" s="98"/>
      <c r="I112" s="98"/>
      <c r="J112" s="98"/>
      <c r="K112" s="98"/>
      <c r="L112" s="98"/>
      <c r="M112" s="98"/>
      <c r="N112" s="98"/>
      <c r="O112" s="98"/>
      <c r="P112" s="98"/>
      <c r="Q112" s="99"/>
      <c r="R112" s="100"/>
      <c r="S112" s="101">
        <f>C112*R112</f>
        <v>0</v>
      </c>
      <c r="T112" s="102">
        <v>5.5E-2</v>
      </c>
      <c r="U112" s="103">
        <f t="shared" si="1"/>
        <v>0</v>
      </c>
      <c r="V112" s="104" t="s">
        <v>380</v>
      </c>
    </row>
    <row r="113" spans="1:23" s="3" customFormat="1" ht="60" customHeight="1">
      <c r="A113" s="91" t="s">
        <v>381</v>
      </c>
      <c r="B113" s="92" t="s">
        <v>382</v>
      </c>
      <c r="C113" s="93">
        <v>2200</v>
      </c>
      <c r="D113" s="94" t="s">
        <v>25</v>
      </c>
      <c r="E113" s="95">
        <v>717</v>
      </c>
      <c r="F113" s="96"/>
      <c r="G113" s="97"/>
      <c r="H113" s="98"/>
      <c r="I113" s="98"/>
      <c r="J113" s="98"/>
      <c r="K113" s="98"/>
      <c r="L113" s="98"/>
      <c r="M113" s="98"/>
      <c r="N113" s="98"/>
      <c r="O113" s="98"/>
      <c r="P113" s="98"/>
      <c r="Q113" s="99"/>
      <c r="R113" s="100"/>
      <c r="S113" s="101">
        <f>C113*R113</f>
        <v>0</v>
      </c>
      <c r="T113" s="102">
        <v>5.5E-2</v>
      </c>
      <c r="U113" s="103">
        <f t="shared" si="1"/>
        <v>0</v>
      </c>
      <c r="V113" s="104" t="s">
        <v>383</v>
      </c>
    </row>
    <row r="114" spans="1:23" s="3" customFormat="1" ht="60" customHeight="1">
      <c r="A114" s="91" t="s">
        <v>384</v>
      </c>
      <c r="B114" s="92" t="s">
        <v>385</v>
      </c>
      <c r="C114" s="93">
        <v>90500</v>
      </c>
      <c r="D114" s="94" t="s">
        <v>25</v>
      </c>
      <c r="E114" s="95">
        <v>715</v>
      </c>
      <c r="F114" s="96"/>
      <c r="G114" s="97"/>
      <c r="H114" s="98"/>
      <c r="I114" s="98"/>
      <c r="J114" s="98"/>
      <c r="K114" s="98"/>
      <c r="L114" s="98"/>
      <c r="M114" s="98"/>
      <c r="N114" s="98"/>
      <c r="O114" s="98"/>
      <c r="P114" s="98"/>
      <c r="Q114" s="99"/>
      <c r="R114" s="100"/>
      <c r="S114" s="101">
        <f>C114*R114</f>
        <v>0</v>
      </c>
      <c r="T114" s="102">
        <v>5.5E-2</v>
      </c>
      <c r="U114" s="103">
        <f t="shared" si="1"/>
        <v>0</v>
      </c>
      <c r="V114" s="104" t="s">
        <v>386</v>
      </c>
    </row>
    <row r="115" spans="1:23" s="3" customFormat="1" ht="60" customHeight="1">
      <c r="A115" s="56" t="s">
        <v>387</v>
      </c>
      <c r="B115" s="118" t="s">
        <v>388</v>
      </c>
      <c r="C115" s="45">
        <v>12350</v>
      </c>
      <c r="D115" s="119" t="s">
        <v>25</v>
      </c>
      <c r="E115" s="120">
        <v>737</v>
      </c>
      <c r="F115" s="62"/>
      <c r="G115" s="29"/>
      <c r="H115" s="63"/>
      <c r="I115" s="63"/>
      <c r="J115" s="63"/>
      <c r="K115" s="63"/>
      <c r="L115" s="63"/>
      <c r="M115" s="63"/>
      <c r="N115" s="63"/>
      <c r="O115" s="63"/>
      <c r="P115" s="63"/>
      <c r="Q115" s="121"/>
      <c r="R115" s="48"/>
      <c r="S115" s="65">
        <f>C115*R115</f>
        <v>0</v>
      </c>
      <c r="T115" s="66">
        <v>5.5E-2</v>
      </c>
      <c r="U115" s="67">
        <f t="shared" si="1"/>
        <v>0</v>
      </c>
      <c r="V115" s="77" t="s">
        <v>389</v>
      </c>
    </row>
    <row r="116" spans="1:23" s="3" customFormat="1" ht="60" customHeight="1">
      <c r="A116" s="58" t="s">
        <v>390</v>
      </c>
      <c r="B116" s="61" t="s">
        <v>391</v>
      </c>
      <c r="C116" s="18">
        <v>28000</v>
      </c>
      <c r="D116" s="79" t="s">
        <v>25</v>
      </c>
      <c r="E116" s="81">
        <v>737</v>
      </c>
      <c r="F116" s="69"/>
      <c r="G116" s="29"/>
      <c r="H116" s="70"/>
      <c r="I116" s="70"/>
      <c r="J116" s="70"/>
      <c r="K116" s="70"/>
      <c r="L116" s="70"/>
      <c r="M116" s="70"/>
      <c r="N116" s="70"/>
      <c r="O116" s="70"/>
      <c r="P116" s="70"/>
      <c r="Q116" s="84"/>
      <c r="R116" s="17"/>
      <c r="S116" s="72">
        <f>C116*R116</f>
        <v>0</v>
      </c>
      <c r="T116" s="73">
        <v>5.5E-2</v>
      </c>
      <c r="U116" s="74">
        <f t="shared" si="1"/>
        <v>0</v>
      </c>
      <c r="V116" s="76" t="s">
        <v>392</v>
      </c>
    </row>
    <row r="117" spans="1:23" s="3" customFormat="1" ht="60" customHeight="1">
      <c r="A117" s="58" t="s">
        <v>393</v>
      </c>
      <c r="B117" s="61" t="s">
        <v>394</v>
      </c>
      <c r="C117" s="18">
        <v>20000</v>
      </c>
      <c r="D117" s="79" t="s">
        <v>25</v>
      </c>
      <c r="E117" s="81">
        <v>738</v>
      </c>
      <c r="F117" s="69"/>
      <c r="G117" s="29"/>
      <c r="H117" s="70"/>
      <c r="I117" s="70"/>
      <c r="J117" s="70"/>
      <c r="K117" s="70"/>
      <c r="L117" s="70"/>
      <c r="M117" s="70"/>
      <c r="N117" s="70"/>
      <c r="O117" s="70"/>
      <c r="P117" s="70"/>
      <c r="Q117" s="84"/>
      <c r="R117" s="17"/>
      <c r="S117" s="72">
        <f>C117*R117</f>
        <v>0</v>
      </c>
      <c r="T117" s="73">
        <v>5.5E-2</v>
      </c>
      <c r="U117" s="74">
        <f t="shared" si="1"/>
        <v>0</v>
      </c>
      <c r="V117" s="76" t="s">
        <v>395</v>
      </c>
    </row>
    <row r="118" spans="1:23" s="3" customFormat="1" ht="60" customHeight="1">
      <c r="A118" s="58" t="s">
        <v>396</v>
      </c>
      <c r="B118" s="61" t="s">
        <v>397</v>
      </c>
      <c r="C118" s="18">
        <v>2800</v>
      </c>
      <c r="D118" s="79" t="s">
        <v>25</v>
      </c>
      <c r="E118" s="81">
        <v>737</v>
      </c>
      <c r="F118" s="69"/>
      <c r="G118" s="29"/>
      <c r="H118" s="70"/>
      <c r="I118" s="70"/>
      <c r="J118" s="70"/>
      <c r="K118" s="70"/>
      <c r="L118" s="70"/>
      <c r="M118" s="70"/>
      <c r="N118" s="70"/>
      <c r="O118" s="70"/>
      <c r="P118" s="70"/>
      <c r="Q118" s="84"/>
      <c r="R118" s="17"/>
      <c r="S118" s="72">
        <f>C118*R118</f>
        <v>0</v>
      </c>
      <c r="T118" s="73">
        <v>5.5E-2</v>
      </c>
      <c r="U118" s="74">
        <f t="shared" si="1"/>
        <v>0</v>
      </c>
      <c r="V118" s="76" t="s">
        <v>398</v>
      </c>
    </row>
    <row r="119" spans="1:23" s="3" customFormat="1" ht="60" customHeight="1">
      <c r="A119" s="58" t="s">
        <v>399</v>
      </c>
      <c r="B119" s="61" t="s">
        <v>400</v>
      </c>
      <c r="C119" s="26">
        <v>5500</v>
      </c>
      <c r="D119" s="79" t="s">
        <v>25</v>
      </c>
      <c r="E119" s="81">
        <v>733</v>
      </c>
      <c r="F119" s="69"/>
      <c r="G119" s="29"/>
      <c r="H119" s="70"/>
      <c r="I119" s="70"/>
      <c r="J119" s="70"/>
      <c r="K119" s="70"/>
      <c r="L119" s="70"/>
      <c r="M119" s="70"/>
      <c r="N119" s="70"/>
      <c r="O119" s="70"/>
      <c r="P119" s="70"/>
      <c r="Q119" s="84"/>
      <c r="R119" s="17"/>
      <c r="S119" s="72">
        <f>C119*R119</f>
        <v>0</v>
      </c>
      <c r="T119" s="73">
        <v>5.5E-2</v>
      </c>
      <c r="U119" s="74">
        <f t="shared" si="1"/>
        <v>0</v>
      </c>
      <c r="V119" s="76" t="s">
        <v>401</v>
      </c>
    </row>
    <row r="120" spans="1:23" s="3" customFormat="1" ht="60" customHeight="1">
      <c r="A120" s="58" t="s">
        <v>402</v>
      </c>
      <c r="B120" s="61" t="s">
        <v>403</v>
      </c>
      <c r="C120" s="18">
        <v>15800</v>
      </c>
      <c r="D120" s="79" t="s">
        <v>25</v>
      </c>
      <c r="E120" s="81">
        <v>737</v>
      </c>
      <c r="F120" s="69"/>
      <c r="G120" s="29"/>
      <c r="H120" s="70"/>
      <c r="I120" s="70"/>
      <c r="J120" s="70"/>
      <c r="K120" s="70"/>
      <c r="L120" s="70"/>
      <c r="M120" s="70"/>
      <c r="N120" s="70"/>
      <c r="O120" s="70"/>
      <c r="P120" s="70"/>
      <c r="Q120" s="84"/>
      <c r="R120" s="17"/>
      <c r="S120" s="72">
        <f>C120*R120</f>
        <v>0</v>
      </c>
      <c r="T120" s="73">
        <v>5.5E-2</v>
      </c>
      <c r="U120" s="74">
        <f t="shared" si="1"/>
        <v>0</v>
      </c>
      <c r="V120" s="76" t="s">
        <v>404</v>
      </c>
    </row>
    <row r="121" spans="1:23" s="3" customFormat="1" ht="60" customHeight="1">
      <c r="A121" s="58" t="s">
        <v>405</v>
      </c>
      <c r="B121" s="61" t="s">
        <v>406</v>
      </c>
      <c r="C121" s="18">
        <v>19650</v>
      </c>
      <c r="D121" s="79" t="s">
        <v>25</v>
      </c>
      <c r="E121" s="81">
        <v>737</v>
      </c>
      <c r="F121" s="69"/>
      <c r="G121" s="29"/>
      <c r="H121" s="70"/>
      <c r="I121" s="70"/>
      <c r="J121" s="70"/>
      <c r="K121" s="70"/>
      <c r="L121" s="70"/>
      <c r="M121" s="70"/>
      <c r="N121" s="70"/>
      <c r="O121" s="70"/>
      <c r="P121" s="70"/>
      <c r="Q121" s="84"/>
      <c r="R121" s="17"/>
      <c r="S121" s="72">
        <f>C121*R121</f>
        <v>0</v>
      </c>
      <c r="T121" s="73">
        <v>5.5E-2</v>
      </c>
      <c r="U121" s="74">
        <f t="shared" ref="U121:U127" si="3">S121*(1+T121)</f>
        <v>0</v>
      </c>
      <c r="V121" s="76" t="s">
        <v>407</v>
      </c>
    </row>
    <row r="122" spans="1:23" s="3" customFormat="1" ht="60" customHeight="1">
      <c r="A122" s="58" t="s">
        <v>408</v>
      </c>
      <c r="B122" s="61" t="s">
        <v>409</v>
      </c>
      <c r="C122" s="18">
        <v>3800</v>
      </c>
      <c r="D122" s="79" t="s">
        <v>25</v>
      </c>
      <c r="E122" s="81">
        <v>735</v>
      </c>
      <c r="F122" s="69"/>
      <c r="G122" s="29"/>
      <c r="H122" s="70"/>
      <c r="I122" s="70"/>
      <c r="J122" s="70"/>
      <c r="K122" s="70"/>
      <c r="L122" s="70"/>
      <c r="M122" s="70"/>
      <c r="N122" s="70"/>
      <c r="O122" s="70"/>
      <c r="P122" s="70"/>
      <c r="Q122" s="84"/>
      <c r="R122" s="17"/>
      <c r="S122" s="72">
        <f>C122*R122</f>
        <v>0</v>
      </c>
      <c r="T122" s="73">
        <v>5.5E-2</v>
      </c>
      <c r="U122" s="74">
        <f t="shared" si="3"/>
        <v>0</v>
      </c>
      <c r="V122" s="76" t="s">
        <v>410</v>
      </c>
    </row>
    <row r="123" spans="1:23" s="3" customFormat="1" ht="60" customHeight="1">
      <c r="A123" s="58" t="s">
        <v>411</v>
      </c>
      <c r="B123" s="61" t="s">
        <v>412</v>
      </c>
      <c r="C123" s="18">
        <v>13900</v>
      </c>
      <c r="D123" s="79" t="s">
        <v>25</v>
      </c>
      <c r="E123" s="81">
        <v>735</v>
      </c>
      <c r="F123" s="69"/>
      <c r="G123" s="29"/>
      <c r="H123" s="70"/>
      <c r="I123" s="70"/>
      <c r="J123" s="70"/>
      <c r="K123" s="70"/>
      <c r="L123" s="70"/>
      <c r="M123" s="70"/>
      <c r="N123" s="70"/>
      <c r="O123" s="70"/>
      <c r="P123" s="70"/>
      <c r="Q123" s="84"/>
      <c r="R123" s="17"/>
      <c r="S123" s="72">
        <f>C123*R123</f>
        <v>0</v>
      </c>
      <c r="T123" s="73">
        <v>5.5E-2</v>
      </c>
      <c r="U123" s="74">
        <f t="shared" si="3"/>
        <v>0</v>
      </c>
      <c r="V123" s="76" t="s">
        <v>413</v>
      </c>
    </row>
    <row r="124" spans="1:23" s="3" customFormat="1" ht="60" customHeight="1">
      <c r="A124" s="58" t="s">
        <v>414</v>
      </c>
      <c r="B124" s="61" t="s">
        <v>415</v>
      </c>
      <c r="C124" s="18">
        <v>43800</v>
      </c>
      <c r="D124" s="79" t="s">
        <v>25</v>
      </c>
      <c r="E124" s="81">
        <v>723</v>
      </c>
      <c r="F124" s="69"/>
      <c r="G124" s="29"/>
      <c r="H124" s="70"/>
      <c r="I124" s="70"/>
      <c r="J124" s="70"/>
      <c r="K124" s="70"/>
      <c r="L124" s="70"/>
      <c r="M124" s="70"/>
      <c r="N124" s="70"/>
      <c r="O124" s="70"/>
      <c r="P124" s="70"/>
      <c r="Q124" s="84"/>
      <c r="R124" s="17"/>
      <c r="S124" s="72">
        <f>C124*R124</f>
        <v>0</v>
      </c>
      <c r="T124" s="73">
        <v>5.5E-2</v>
      </c>
      <c r="U124" s="74">
        <f t="shared" si="3"/>
        <v>0</v>
      </c>
      <c r="V124" s="76" t="s">
        <v>416</v>
      </c>
    </row>
    <row r="125" spans="1:23" ht="60" customHeight="1">
      <c r="A125" s="58" t="s">
        <v>417</v>
      </c>
      <c r="B125" s="61" t="s">
        <v>418</v>
      </c>
      <c r="C125" s="18">
        <v>19000</v>
      </c>
      <c r="D125" s="79" t="s">
        <v>25</v>
      </c>
      <c r="E125" s="81">
        <v>734</v>
      </c>
      <c r="F125" s="69"/>
      <c r="G125" s="29"/>
      <c r="H125" s="70"/>
      <c r="I125" s="70"/>
      <c r="J125" s="70"/>
      <c r="K125" s="70"/>
      <c r="L125" s="70"/>
      <c r="M125" s="70"/>
      <c r="N125" s="70"/>
      <c r="O125" s="70"/>
      <c r="P125" s="70"/>
      <c r="Q125" s="84"/>
      <c r="R125" s="17"/>
      <c r="S125" s="72">
        <f>C125*R125</f>
        <v>0</v>
      </c>
      <c r="T125" s="73">
        <v>5.5E-2</v>
      </c>
      <c r="U125" s="74">
        <f t="shared" si="3"/>
        <v>0</v>
      </c>
      <c r="V125" s="76" t="s">
        <v>419</v>
      </c>
      <c r="W125" s="1"/>
    </row>
    <row r="126" spans="1:23" ht="60" customHeight="1">
      <c r="A126" s="58" t="s">
        <v>420</v>
      </c>
      <c r="B126" s="60" t="s">
        <v>421</v>
      </c>
      <c r="C126" s="27">
        <v>6000</v>
      </c>
      <c r="D126" s="81" t="s">
        <v>25</v>
      </c>
      <c r="E126" s="76">
        <v>190017</v>
      </c>
      <c r="F126" s="69"/>
      <c r="G126" s="29"/>
      <c r="H126" s="70"/>
      <c r="I126" s="70"/>
      <c r="J126" s="70"/>
      <c r="K126" s="70"/>
      <c r="L126" s="70"/>
      <c r="M126" s="70"/>
      <c r="N126" s="70"/>
      <c r="O126" s="70"/>
      <c r="P126" s="70"/>
      <c r="Q126" s="84"/>
      <c r="R126" s="17"/>
      <c r="S126" s="72">
        <f>C126*R126</f>
        <v>0</v>
      </c>
      <c r="T126" s="73">
        <v>5.5E-2</v>
      </c>
      <c r="U126" s="74">
        <f t="shared" si="3"/>
        <v>0</v>
      </c>
      <c r="V126" s="90" t="s">
        <v>422</v>
      </c>
      <c r="W126" s="1"/>
    </row>
    <row r="127" spans="1:23" ht="78" customHeight="1">
      <c r="A127" s="58" t="s">
        <v>423</v>
      </c>
      <c r="B127" s="60" t="s">
        <v>424</v>
      </c>
      <c r="C127" s="27">
        <v>5000</v>
      </c>
      <c r="D127" s="81" t="s">
        <v>25</v>
      </c>
      <c r="E127" s="76">
        <v>859</v>
      </c>
      <c r="F127" s="69"/>
      <c r="G127" s="35"/>
      <c r="H127" s="70"/>
      <c r="I127" s="70"/>
      <c r="J127" s="70"/>
      <c r="K127" s="70"/>
      <c r="L127" s="70"/>
      <c r="M127" s="70"/>
      <c r="N127" s="70"/>
      <c r="O127" s="70"/>
      <c r="P127" s="70"/>
      <c r="Q127" s="84"/>
      <c r="R127" s="17"/>
      <c r="S127" s="72">
        <f>C127*R127</f>
        <v>0</v>
      </c>
      <c r="T127" s="73">
        <v>5.5E-2</v>
      </c>
      <c r="U127" s="74">
        <f t="shared" si="3"/>
        <v>0</v>
      </c>
      <c r="V127" s="90" t="s">
        <v>425</v>
      </c>
      <c r="W127" s="1"/>
    </row>
    <row r="128" spans="1:23"/>
    <row r="129" spans="1:21" ht="30.6" customHeight="1">
      <c r="A129" s="126" t="s">
        <v>426</v>
      </c>
      <c r="B129" s="127"/>
      <c r="C129" s="127"/>
      <c r="D129" s="125"/>
      <c r="S129" s="12">
        <f>SUM(S3:S127)</f>
        <v>0</v>
      </c>
      <c r="U129" s="44">
        <f>SUM(U3:U127)</f>
        <v>0</v>
      </c>
    </row>
    <row r="130" spans="1:21">
      <c r="J130" s="11"/>
      <c r="S130" s="11"/>
    </row>
    <row r="131" spans="1:21">
      <c r="J131" s="11"/>
    </row>
  </sheetData>
  <autoFilter ref="A2:Z127" xr:uid="{00000000-0001-0000-0000-000000000000}"/>
  <mergeCells count="2">
    <mergeCell ref="A129:C129"/>
    <mergeCell ref="A1:D1"/>
  </mergeCells>
  <phoneticPr fontId="18" type="noConversion"/>
  <conditionalFormatting sqref="V2">
    <cfRule type="duplicateValues" dxfId="2" priority="5"/>
  </conditionalFormatting>
  <conditionalFormatting sqref="V126">
    <cfRule type="duplicateValues" dxfId="1" priority="2"/>
  </conditionalFormatting>
  <conditionalFormatting sqref="V127">
    <cfRule type="duplicateValues" dxfId="0" priority="1"/>
  </conditionalFormatting>
  <pageMargins left="0.11811023622047245" right="0.11811023622047245" top="0.74803149606299213" bottom="0.74803149606299213" header="0.31496062992125984" footer="0.31496062992125984"/>
  <pageSetup paperSize="8" scale="40" fitToHeight="0" orientation="landscape" r:id="rId1"/>
  <ignoredErrors>
    <ignoredError sqref="A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F599B4-F33D-4C3F-928A-E52F4AF2C3C9}"/>
</file>

<file path=customXml/itemProps2.xml><?xml version="1.0" encoding="utf-8"?>
<ds:datastoreItem xmlns:ds="http://schemas.openxmlformats.org/officeDocument/2006/customXml" ds:itemID="{8FDFFD21-104E-493A-AF4E-BDA9DD9106AD}"/>
</file>

<file path=customXml/itemProps3.xml><?xml version="1.0" encoding="utf-8"?>
<ds:datastoreItem xmlns:ds="http://schemas.openxmlformats.org/officeDocument/2006/customXml" ds:itemID="{0C5AFB4F-35C9-4CD2-B377-75490ED77B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Abderrahmane Maxime</dc:creator>
  <cp:keywords/>
  <dc:description/>
  <cp:lastModifiedBy>William FOUGERAY</cp:lastModifiedBy>
  <cp:revision/>
  <dcterms:created xsi:type="dcterms:W3CDTF">2019-08-21T13:31:17Z</dcterms:created>
  <dcterms:modified xsi:type="dcterms:W3CDTF">2026-03-24T09:18:12Z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2023-11-27T07:30:30Z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6ca97535-1ce9-47ed-8f21-b63e79141b0c</vt:lpwstr>
  </property>
  <property fmtid="{D5CDD505-2E9C-101B-9397-08002B2CF9AE}" pid="8" name="MSIP_Label_defa4170-0d19-0005-0004-bc88714345d2_ActionId">
    <vt:lpwstr>6f645302-a980-45ea-9aea-4780ac69e18a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ediaServiceImageTags">
    <vt:lpwstr/>
  </property>
</Properties>
</file>