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SIEGE\LOGISTIQUE\MARCHES\MARCHES\MARCHES\F &amp; S\2025\Pièces et accessoires pour prothèses et orthèses\DCE_UGECAM_NE_2026_04\"/>
    </mc:Choice>
  </mc:AlternateContent>
  <bookViews>
    <workbookView xWindow="240" yWindow="60" windowWidth="20730" windowHeight="11760"/>
  </bookViews>
  <sheets>
    <sheet name="Nancy" sheetId="1" r:id="rId1"/>
  </sheets>
  <calcPr calcId="162913"/>
</workbook>
</file>

<file path=xl/calcChain.xml><?xml version="1.0" encoding="utf-8"?>
<calcChain xmlns="http://schemas.openxmlformats.org/spreadsheetml/2006/main">
  <c r="L201" i="1" l="1"/>
  <c r="N201" i="1" s="1"/>
  <c r="L202" i="1"/>
  <c r="N202" i="1" s="1"/>
  <c r="L203" i="1"/>
  <c r="L204" i="1"/>
  <c r="N204" i="1" s="1"/>
  <c r="L205" i="1"/>
  <c r="N205" i="1" s="1"/>
  <c r="L206" i="1"/>
  <c r="N206" i="1" s="1"/>
  <c r="L207" i="1"/>
  <c r="N207" i="1" s="1"/>
  <c r="L208" i="1"/>
  <c r="N208" i="1" s="1"/>
  <c r="L209" i="1"/>
  <c r="N209" i="1" s="1"/>
  <c r="L210" i="1"/>
  <c r="N210" i="1" s="1"/>
  <c r="L211" i="1"/>
  <c r="N211" i="1" s="1"/>
  <c r="L212" i="1"/>
  <c r="N212" i="1" s="1"/>
  <c r="L213" i="1"/>
  <c r="N213" i="1" s="1"/>
  <c r="L214" i="1"/>
  <c r="N214" i="1" s="1"/>
  <c r="L215" i="1"/>
  <c r="N215" i="1" s="1"/>
  <c r="L216" i="1"/>
  <c r="N216" i="1" s="1"/>
  <c r="L217" i="1"/>
  <c r="N217" i="1" s="1"/>
  <c r="L218" i="1"/>
  <c r="N218" i="1" s="1"/>
  <c r="L219" i="1"/>
  <c r="N219" i="1" s="1"/>
  <c r="L220" i="1"/>
  <c r="N220" i="1" s="1"/>
  <c r="L221" i="1"/>
  <c r="N221" i="1" s="1"/>
  <c r="L222" i="1"/>
  <c r="N222" i="1" s="1"/>
  <c r="L223" i="1"/>
  <c r="N223" i="1" s="1"/>
  <c r="L200" i="1"/>
  <c r="N200" i="1" s="1"/>
  <c r="N177" i="1"/>
  <c r="N181" i="1"/>
  <c r="N185" i="1"/>
  <c r="N197" i="1"/>
  <c r="L177" i="1"/>
  <c r="L178" i="1"/>
  <c r="N178" i="1" s="1"/>
  <c r="L179" i="1"/>
  <c r="N179" i="1" s="1"/>
  <c r="L180" i="1"/>
  <c r="N180" i="1" s="1"/>
  <c r="L181" i="1"/>
  <c r="L182" i="1"/>
  <c r="N182" i="1" s="1"/>
  <c r="L183" i="1"/>
  <c r="N183" i="1" s="1"/>
  <c r="L184" i="1"/>
  <c r="N184" i="1" s="1"/>
  <c r="L185" i="1"/>
  <c r="L186" i="1"/>
  <c r="N186" i="1" s="1"/>
  <c r="L187" i="1"/>
  <c r="N187" i="1" s="1"/>
  <c r="L188" i="1"/>
  <c r="N188" i="1" s="1"/>
  <c r="L189" i="1"/>
  <c r="N189" i="1" s="1"/>
  <c r="L190" i="1"/>
  <c r="N190" i="1" s="1"/>
  <c r="L191" i="1"/>
  <c r="N191" i="1" s="1"/>
  <c r="L192" i="1"/>
  <c r="N192" i="1" s="1"/>
  <c r="L193" i="1"/>
  <c r="N193" i="1" s="1"/>
  <c r="L194" i="1"/>
  <c r="N194" i="1" s="1"/>
  <c r="L195" i="1"/>
  <c r="N195" i="1" s="1"/>
  <c r="L196" i="1"/>
  <c r="N196" i="1" s="1"/>
  <c r="L197" i="1"/>
  <c r="L176" i="1"/>
  <c r="N176" i="1" s="1"/>
  <c r="L157" i="1"/>
  <c r="N157" i="1" s="1"/>
  <c r="L158" i="1"/>
  <c r="N158" i="1" s="1"/>
  <c r="L159" i="1"/>
  <c r="N159" i="1" s="1"/>
  <c r="L160" i="1"/>
  <c r="N160" i="1" s="1"/>
  <c r="L161" i="1"/>
  <c r="N161" i="1" s="1"/>
  <c r="L162" i="1"/>
  <c r="N162" i="1" s="1"/>
  <c r="L163" i="1"/>
  <c r="N163" i="1" s="1"/>
  <c r="L164" i="1"/>
  <c r="L165" i="1"/>
  <c r="N165" i="1" s="1"/>
  <c r="L166" i="1"/>
  <c r="N166" i="1" s="1"/>
  <c r="L167" i="1"/>
  <c r="N167" i="1" s="1"/>
  <c r="L168" i="1"/>
  <c r="N168" i="1" s="1"/>
  <c r="L169" i="1"/>
  <c r="N169" i="1" s="1"/>
  <c r="L170" i="1"/>
  <c r="N170" i="1" s="1"/>
  <c r="L171" i="1"/>
  <c r="N171" i="1" s="1"/>
  <c r="L172" i="1"/>
  <c r="N172" i="1" s="1"/>
  <c r="L173" i="1"/>
  <c r="N173" i="1" s="1"/>
  <c r="L156" i="1"/>
  <c r="N156" i="1" s="1"/>
  <c r="N147" i="1"/>
  <c r="N150" i="1"/>
  <c r="L144" i="1"/>
  <c r="N144" i="1" s="1"/>
  <c r="L145" i="1"/>
  <c r="N145" i="1" s="1"/>
  <c r="L146" i="1"/>
  <c r="N146" i="1" s="1"/>
  <c r="L147" i="1"/>
  <c r="L148" i="1"/>
  <c r="N148" i="1" s="1"/>
  <c r="L149" i="1"/>
  <c r="N149" i="1" s="1"/>
  <c r="L150" i="1"/>
  <c r="L151" i="1"/>
  <c r="N151" i="1" s="1"/>
  <c r="L152" i="1"/>
  <c r="N152" i="1" s="1"/>
  <c r="L153" i="1"/>
  <c r="N153" i="1" s="1"/>
  <c r="L143" i="1"/>
  <c r="N143" i="1" s="1"/>
  <c r="N126" i="1"/>
  <c r="N127" i="1"/>
  <c r="N139" i="1"/>
  <c r="L120" i="1"/>
  <c r="N120" i="1" s="1"/>
  <c r="L121" i="1"/>
  <c r="N121" i="1" s="1"/>
  <c r="L122" i="1"/>
  <c r="N122" i="1" s="1"/>
  <c r="L123" i="1"/>
  <c r="N123" i="1" s="1"/>
  <c r="L124" i="1"/>
  <c r="N124" i="1" s="1"/>
  <c r="L125" i="1"/>
  <c r="N125" i="1" s="1"/>
  <c r="L126" i="1"/>
  <c r="L127" i="1"/>
  <c r="L128" i="1"/>
  <c r="N128" i="1" s="1"/>
  <c r="L129" i="1"/>
  <c r="N129" i="1" s="1"/>
  <c r="L130" i="1"/>
  <c r="N130" i="1" s="1"/>
  <c r="L131" i="1"/>
  <c r="N131" i="1" s="1"/>
  <c r="L132" i="1"/>
  <c r="N132" i="1" s="1"/>
  <c r="L133" i="1"/>
  <c r="N133" i="1" s="1"/>
  <c r="L134" i="1"/>
  <c r="N134" i="1" s="1"/>
  <c r="L135" i="1"/>
  <c r="N135" i="1" s="1"/>
  <c r="L136" i="1"/>
  <c r="N136" i="1" s="1"/>
  <c r="L137" i="1"/>
  <c r="N137" i="1" s="1"/>
  <c r="L138" i="1"/>
  <c r="N138" i="1" s="1"/>
  <c r="L139" i="1"/>
  <c r="L140" i="1"/>
  <c r="N140" i="1" s="1"/>
  <c r="L119" i="1"/>
  <c r="N119" i="1" s="1"/>
  <c r="N111" i="1"/>
  <c r="L112" i="1"/>
  <c r="N112" i="1" s="1"/>
  <c r="L113" i="1"/>
  <c r="N113" i="1" s="1"/>
  <c r="L114" i="1"/>
  <c r="N114" i="1" s="1"/>
  <c r="L115" i="1"/>
  <c r="N115" i="1" s="1"/>
  <c r="L116" i="1"/>
  <c r="N116" i="1" s="1"/>
  <c r="L111" i="1"/>
  <c r="N104" i="1"/>
  <c r="L101" i="1"/>
  <c r="N101" i="1" s="1"/>
  <c r="L102" i="1"/>
  <c r="N102" i="1" s="1"/>
  <c r="L103" i="1"/>
  <c r="N103" i="1" s="1"/>
  <c r="L104" i="1"/>
  <c r="L105" i="1"/>
  <c r="N105" i="1" s="1"/>
  <c r="L106" i="1"/>
  <c r="N106" i="1" s="1"/>
  <c r="L107" i="1"/>
  <c r="N107" i="1" s="1"/>
  <c r="L108" i="1"/>
  <c r="N108" i="1" s="1"/>
  <c r="L109" i="1"/>
  <c r="N109" i="1" s="1"/>
  <c r="L100" i="1"/>
  <c r="N100" i="1" s="1"/>
  <c r="L83" i="1"/>
  <c r="N83" i="1" s="1"/>
  <c r="L84" i="1"/>
  <c r="N84" i="1" s="1"/>
  <c r="L85" i="1"/>
  <c r="N85" i="1" s="1"/>
  <c r="L86" i="1"/>
  <c r="N86" i="1" s="1"/>
  <c r="L87" i="1"/>
  <c r="N87" i="1" s="1"/>
  <c r="L88" i="1"/>
  <c r="N88" i="1" s="1"/>
  <c r="L89" i="1"/>
  <c r="N89" i="1" s="1"/>
  <c r="L90" i="1"/>
  <c r="N90" i="1" s="1"/>
  <c r="L91" i="1"/>
  <c r="N91" i="1" s="1"/>
  <c r="L92" i="1"/>
  <c r="N92" i="1" s="1"/>
  <c r="L93" i="1"/>
  <c r="N93" i="1" s="1"/>
  <c r="L94" i="1"/>
  <c r="N94" i="1" s="1"/>
  <c r="L95" i="1"/>
  <c r="N95" i="1" s="1"/>
  <c r="L96" i="1"/>
  <c r="N96" i="1" s="1"/>
  <c r="L97" i="1"/>
  <c r="N97" i="1" s="1"/>
  <c r="L82" i="1"/>
  <c r="N82" i="1" s="1"/>
  <c r="L63" i="1"/>
  <c r="N63" i="1" s="1"/>
  <c r="L64" i="1"/>
  <c r="L65" i="1"/>
  <c r="N65" i="1" s="1"/>
  <c r="L66" i="1"/>
  <c r="N66" i="1" s="1"/>
  <c r="L67" i="1"/>
  <c r="N67" i="1" s="1"/>
  <c r="L68" i="1"/>
  <c r="L69" i="1"/>
  <c r="N69" i="1" s="1"/>
  <c r="L70" i="1"/>
  <c r="N70" i="1" s="1"/>
  <c r="L71" i="1"/>
  <c r="N71" i="1" s="1"/>
  <c r="L72" i="1"/>
  <c r="N72" i="1" s="1"/>
  <c r="L73" i="1"/>
  <c r="N73" i="1" s="1"/>
  <c r="L74" i="1"/>
  <c r="L75" i="1"/>
  <c r="L76" i="1"/>
  <c r="L77" i="1"/>
  <c r="N77" i="1" s="1"/>
  <c r="L78" i="1"/>
  <c r="N78" i="1" s="1"/>
  <c r="L79" i="1"/>
  <c r="N79" i="1" s="1"/>
  <c r="L62" i="1"/>
  <c r="N62" i="1" s="1"/>
  <c r="N64" i="1"/>
  <c r="N68" i="1"/>
  <c r="N74" i="1"/>
  <c r="N75" i="1"/>
  <c r="N76" i="1"/>
  <c r="N57" i="1"/>
  <c r="L58" i="1"/>
  <c r="N58" i="1" s="1"/>
  <c r="L59" i="1"/>
  <c r="N59" i="1" s="1"/>
  <c r="L60" i="1"/>
  <c r="N60" i="1" s="1"/>
  <c r="L57" i="1"/>
  <c r="L45" i="1"/>
  <c r="L46" i="1"/>
  <c r="L47" i="1"/>
  <c r="L48" i="1"/>
  <c r="N48" i="1" s="1"/>
  <c r="L49" i="1"/>
  <c r="N49" i="1" s="1"/>
  <c r="L50" i="1"/>
  <c r="N50" i="1" s="1"/>
  <c r="L51" i="1"/>
  <c r="N51" i="1" s="1"/>
  <c r="L52" i="1"/>
  <c r="N52" i="1" s="1"/>
  <c r="L53" i="1"/>
  <c r="L54" i="1"/>
  <c r="N54" i="1" s="1"/>
  <c r="L44" i="1"/>
  <c r="N44" i="1" s="1"/>
  <c r="N45" i="1"/>
  <c r="N46" i="1"/>
  <c r="N47" i="1"/>
  <c r="N53" i="1"/>
  <c r="L42" i="1"/>
  <c r="N42" i="1" s="1"/>
  <c r="L24" i="1"/>
  <c r="N24" i="1" s="1"/>
  <c r="L25" i="1"/>
  <c r="N25" i="1" s="1"/>
  <c r="L26" i="1"/>
  <c r="N26" i="1" s="1"/>
  <c r="L27" i="1"/>
  <c r="N27" i="1" s="1"/>
  <c r="L28" i="1"/>
  <c r="N28" i="1" s="1"/>
  <c r="L29" i="1"/>
  <c r="N29" i="1" s="1"/>
  <c r="L30" i="1"/>
  <c r="N30" i="1" s="1"/>
  <c r="L31" i="1"/>
  <c r="N31" i="1" s="1"/>
  <c r="L32" i="1"/>
  <c r="N32" i="1" s="1"/>
  <c r="L33" i="1"/>
  <c r="N33" i="1" s="1"/>
  <c r="L34" i="1"/>
  <c r="N34" i="1" s="1"/>
  <c r="L35" i="1"/>
  <c r="N35" i="1" s="1"/>
  <c r="L36" i="1"/>
  <c r="N36" i="1" s="1"/>
  <c r="L37" i="1"/>
  <c r="N37" i="1" s="1"/>
  <c r="L38" i="1"/>
  <c r="N38" i="1" s="1"/>
  <c r="L39" i="1"/>
  <c r="N39" i="1" s="1"/>
  <c r="N17" i="1"/>
  <c r="M15" i="1"/>
  <c r="M16" i="1"/>
  <c r="M17" i="1"/>
  <c r="M18" i="1"/>
  <c r="M19" i="1"/>
  <c r="M20" i="1"/>
  <c r="M21" i="1"/>
  <c r="L15" i="1"/>
  <c r="N15" i="1" s="1"/>
  <c r="L16" i="1"/>
  <c r="N16" i="1" s="1"/>
  <c r="L17" i="1"/>
  <c r="L18" i="1"/>
  <c r="N18" i="1" s="1"/>
  <c r="L19" i="1"/>
  <c r="N19" i="1" s="1"/>
  <c r="L20" i="1"/>
  <c r="N20" i="1" s="1"/>
  <c r="L21" i="1"/>
  <c r="N21" i="1" s="1"/>
  <c r="L14" i="1"/>
  <c r="N14" i="1" s="1"/>
  <c r="M223" i="1" l="1"/>
  <c r="M222" i="1"/>
  <c r="M221" i="1"/>
  <c r="M220" i="1"/>
  <c r="M219" i="1"/>
  <c r="M218" i="1"/>
  <c r="M217" i="1"/>
  <c r="M216" i="1"/>
  <c r="M215" i="1"/>
  <c r="M214" i="1"/>
  <c r="M213" i="1"/>
  <c r="M212" i="1"/>
  <c r="M211" i="1"/>
  <c r="M210" i="1"/>
  <c r="M209" i="1"/>
  <c r="M208" i="1"/>
  <c r="M207" i="1"/>
  <c r="M206" i="1"/>
  <c r="M205" i="1"/>
  <c r="M204" i="1"/>
  <c r="M202" i="1"/>
  <c r="M201" i="1"/>
  <c r="M200" i="1"/>
  <c r="M197" i="1"/>
  <c r="M196" i="1"/>
  <c r="M195" i="1"/>
  <c r="M194" i="1"/>
  <c r="M193" i="1"/>
  <c r="M192" i="1"/>
  <c r="M191" i="1"/>
  <c r="M190" i="1"/>
  <c r="M189" i="1"/>
  <c r="M188" i="1"/>
  <c r="M187" i="1"/>
  <c r="M186" i="1"/>
  <c r="M185" i="1"/>
  <c r="M184" i="1"/>
  <c r="M183" i="1"/>
  <c r="M182" i="1"/>
  <c r="M181" i="1"/>
  <c r="M180" i="1"/>
  <c r="M179" i="1"/>
  <c r="M178" i="1"/>
  <c r="M177" i="1"/>
  <c r="M176" i="1"/>
  <c r="M173" i="1"/>
  <c r="M172" i="1"/>
  <c r="M171" i="1"/>
  <c r="M170" i="1"/>
  <c r="M169" i="1"/>
  <c r="M168" i="1"/>
  <c r="M167" i="1"/>
  <c r="M166" i="1"/>
  <c r="M165" i="1"/>
  <c r="M163" i="1"/>
  <c r="M162" i="1"/>
  <c r="M161" i="1"/>
  <c r="M160" i="1"/>
  <c r="M159" i="1"/>
  <c r="M158" i="1"/>
  <c r="M157" i="1"/>
  <c r="M156" i="1"/>
  <c r="M153" i="1"/>
  <c r="M152" i="1"/>
  <c r="M151" i="1"/>
  <c r="M150" i="1"/>
  <c r="M149" i="1"/>
  <c r="M148" i="1"/>
  <c r="M147" i="1"/>
  <c r="M146" i="1"/>
  <c r="M145" i="1"/>
  <c r="M144" i="1"/>
  <c r="M143" i="1"/>
  <c r="M140" i="1"/>
  <c r="M139" i="1"/>
  <c r="M138" i="1"/>
  <c r="M137" i="1"/>
  <c r="M136" i="1"/>
  <c r="M135" i="1"/>
  <c r="M134" i="1"/>
  <c r="M133" i="1"/>
  <c r="M132" i="1"/>
  <c r="M131" i="1"/>
  <c r="M130" i="1"/>
  <c r="M129" i="1"/>
  <c r="M128" i="1"/>
  <c r="M127" i="1"/>
  <c r="M126" i="1"/>
  <c r="M125" i="1"/>
  <c r="M124" i="1"/>
  <c r="M123" i="1"/>
  <c r="M122" i="1"/>
  <c r="M121" i="1"/>
  <c r="M120" i="1"/>
  <c r="M119" i="1"/>
  <c r="M116" i="1"/>
  <c r="M115" i="1"/>
  <c r="M114" i="1"/>
  <c r="M113" i="1"/>
  <c r="M112" i="1"/>
  <c r="M111" i="1"/>
  <c r="M109" i="1"/>
  <c r="M108" i="1"/>
  <c r="M107" i="1"/>
  <c r="M106" i="1"/>
  <c r="M105" i="1"/>
  <c r="M104" i="1"/>
  <c r="M103" i="1"/>
  <c r="M102" i="1"/>
  <c r="M101" i="1"/>
  <c r="M100" i="1"/>
  <c r="M97" i="1"/>
  <c r="M96" i="1"/>
  <c r="M95" i="1"/>
  <c r="M94" i="1"/>
  <c r="M93" i="1"/>
  <c r="M92" i="1"/>
  <c r="M91" i="1"/>
  <c r="M90" i="1"/>
  <c r="M89" i="1"/>
  <c r="M88" i="1"/>
  <c r="M87" i="1"/>
  <c r="M86" i="1"/>
  <c r="M85" i="1"/>
  <c r="M84" i="1"/>
  <c r="M83" i="1"/>
  <c r="M82" i="1"/>
  <c r="M79" i="1"/>
  <c r="M78" i="1"/>
  <c r="M77" i="1"/>
  <c r="M76" i="1"/>
  <c r="M75" i="1"/>
  <c r="M74" i="1"/>
  <c r="M73" i="1"/>
  <c r="M72" i="1"/>
  <c r="M71" i="1"/>
  <c r="M70" i="1"/>
  <c r="M69" i="1"/>
  <c r="M68" i="1"/>
  <c r="M67" i="1"/>
  <c r="M66" i="1"/>
  <c r="M65" i="1"/>
  <c r="M64" i="1"/>
  <c r="M63" i="1"/>
  <c r="M62" i="1"/>
  <c r="M60" i="1"/>
  <c r="M59" i="1"/>
  <c r="M58" i="1"/>
  <c r="M57" i="1"/>
  <c r="M54" i="1"/>
  <c r="M53" i="1"/>
  <c r="M52" i="1"/>
  <c r="M51" i="1"/>
  <c r="M50" i="1"/>
  <c r="M49" i="1"/>
  <c r="M48" i="1"/>
  <c r="M47" i="1"/>
  <c r="M46" i="1"/>
  <c r="M45" i="1"/>
  <c r="M44" i="1"/>
  <c r="M42" i="1"/>
  <c r="M30" i="1"/>
  <c r="M31" i="1"/>
  <c r="M32" i="1"/>
  <c r="M33" i="1"/>
  <c r="M34" i="1"/>
  <c r="M35" i="1"/>
  <c r="M36" i="1"/>
  <c r="M37" i="1"/>
  <c r="M38" i="1"/>
  <c r="M39" i="1"/>
  <c r="M25" i="1"/>
  <c r="M26" i="1"/>
  <c r="M27" i="1"/>
  <c r="M28" i="1"/>
  <c r="M29" i="1"/>
  <c r="M24" i="1"/>
  <c r="M14" i="1"/>
  <c r="E203" i="1" l="1"/>
  <c r="E164" i="1"/>
  <c r="M164" i="1" l="1"/>
  <c r="N164" i="1"/>
  <c r="M203" i="1"/>
  <c r="N203" i="1"/>
</calcChain>
</file>

<file path=xl/sharedStrings.xml><?xml version="1.0" encoding="utf-8"?>
<sst xmlns="http://schemas.openxmlformats.org/spreadsheetml/2006/main" count="527" uniqueCount="413">
  <si>
    <t>REFERENCE PROPOSEE</t>
  </si>
  <si>
    <t>PRIX UNITAIRE BRUT EN € HT</t>
  </si>
  <si>
    <t>TAUX DE REMISE CONSENTI</t>
  </si>
  <si>
    <t>PRIX UNITAIRE NET EN € HT</t>
  </si>
  <si>
    <t xml:space="preserve"> </t>
  </si>
  <si>
    <t>CONSOMMABLES - OUTILLAGE</t>
  </si>
  <si>
    <t>Super solvant</t>
  </si>
  <si>
    <t>Cartouches colle seules</t>
  </si>
  <si>
    <t>Bombe de colle aérosol 500ml</t>
  </si>
  <si>
    <t>Lot de 6 buses seules</t>
  </si>
  <si>
    <t>Savon Star Marseille noir mou starwax 1 kg</t>
  </si>
  <si>
    <t>Talc ultra fin</t>
  </si>
  <si>
    <t>Mini bobine film étirable/125mm</t>
  </si>
  <si>
    <t>Colle cyanoacrylate instantanée 3 G</t>
  </si>
  <si>
    <t xml:space="preserve">Rouleau atelier 40X25 gr.150 </t>
  </si>
  <si>
    <t>Rouleau atelier 40X25 gr.80</t>
  </si>
  <si>
    <t>Rouleau atelier 40X25/gr.240</t>
  </si>
  <si>
    <t>Lame demi ronde – SURFORM</t>
  </si>
  <si>
    <t>Ruban polyp. (chainé-tramé)</t>
  </si>
  <si>
    <t>CONSOMMABLES - GARNISSAGE</t>
  </si>
  <si>
    <t>Coussinet de confort multi-usage</t>
  </si>
  <si>
    <t>Sangle PVC 300x25 cuir</t>
  </si>
  <si>
    <t>Sangle PU noire 25x300</t>
  </si>
  <si>
    <t>Sangle PU noire 400x40</t>
  </si>
  <si>
    <t>Sangles auto agrippantes en PU souples et fines 40X400</t>
  </si>
  <si>
    <t>Plastazote chair</t>
  </si>
  <si>
    <t>Chockless bleu de 3,5mm</t>
  </si>
  <si>
    <t>Chockless noir 2mm/plaque 1,20</t>
  </si>
  <si>
    <t>CONSOMMABLES - MOULAGE</t>
  </si>
  <si>
    <t>Biplatrix prise ultra rapide 3x15 (bte de 40)</t>
  </si>
  <si>
    <t>Biplatrix prise ultra rapide 3x20 (bte de 20)</t>
  </si>
  <si>
    <t>Jersey coton tubulaire 25X10</t>
  </si>
  <si>
    <t>Jersey coton tubulaire 25X15</t>
  </si>
  <si>
    <t>Jersey coton tubulaire 25X7</t>
  </si>
  <si>
    <t>Guypse blanche 3MX10CM (bte de 40)</t>
  </si>
  <si>
    <t>Guypse blanche 3MX15CM (bte de 40)</t>
  </si>
  <si>
    <t>Guypse blanche 3MX20CM (bte de 20)</t>
  </si>
  <si>
    <t>Guypse blanche 50MX15CM</t>
  </si>
  <si>
    <t>Guypse blanche 50MX20CM</t>
  </si>
  <si>
    <t>Adhéroplaste 25X2</t>
  </si>
  <si>
    <t>Bandes plâtrées élastiques 2mx15cm</t>
  </si>
  <si>
    <t>Bandes plâtrées élastiques 2mx10cm</t>
  </si>
  <si>
    <t>Cellacast Xtra 7,5cmx3,6m</t>
  </si>
  <si>
    <t>Plâtre à mouler normal 25 kg</t>
  </si>
  <si>
    <t>CONSOMMABLES - PODOLOGIE</t>
  </si>
  <si>
    <t>Liège agglo 10mm/GF</t>
  </si>
  <si>
    <t>Liège agglo 15mm/GF</t>
  </si>
  <si>
    <t>Liège agglo 6mm/GF</t>
  </si>
  <si>
    <t>Caoutchouc beige/3mm</t>
  </si>
  <si>
    <t>Lisse Lunalight 6mm /Noir</t>
  </si>
  <si>
    <t>Lisse Lunalight 10mm/noir</t>
  </si>
  <si>
    <t>Mousse à empreinte</t>
  </si>
  <si>
    <t>Plaque Evamic 5 mm 1100x1100mm/Argent</t>
  </si>
  <si>
    <t xml:space="preserve">Plaque Evamic 2,5mm MP/ argent </t>
  </si>
  <si>
    <t>Plaque ORTHOMIC 5mm 900x900mm/Chair</t>
  </si>
  <si>
    <t>RFTX stabilis.1,5 anthracite – Médium</t>
  </si>
  <si>
    <t>RFTX stabilis.1,5 anthracite – Large</t>
  </si>
  <si>
    <t>Plaque Podialène 100/10mm – bleu</t>
  </si>
  <si>
    <t>Plaque Podialène 125/3 mm 1150x1150 – Rouge</t>
  </si>
  <si>
    <t>Plaque Podialène 160/10mm 1250x1000 Blanc</t>
  </si>
  <si>
    <t xml:space="preserve">Plaque Podialène 5mm 1205x1000 blanc </t>
  </si>
  <si>
    <t>Plaque Transflux 1,5mm – Orange</t>
  </si>
  <si>
    <t>CONSOMMABLES - STRATIFICATION</t>
  </si>
  <si>
    <t>Cartouche silicone 450/5 (moyen)</t>
  </si>
  <si>
    <t>Cartouche silicone 450/10 (souple)</t>
  </si>
  <si>
    <t>Scotch pour PVA</t>
  </si>
  <si>
    <t>Ruban adhésif double face</t>
  </si>
  <si>
    <t>Mousse dure Pédilen 200</t>
  </si>
  <si>
    <t>Durcisseur Orthocryl</t>
  </si>
  <si>
    <t>Durcisseur Pédilen</t>
  </si>
  <si>
    <t>Gobelet en plastique =100</t>
  </si>
  <si>
    <t>Gobelet en plastique =400</t>
  </si>
  <si>
    <t>Agent démoulant</t>
  </si>
  <si>
    <t>Durcisseur proacryl</t>
  </si>
  <si>
    <t>Gaine de finition</t>
  </si>
  <si>
    <t>Carbone Sergé 285 g 3k</t>
  </si>
  <si>
    <t>PETG de 10</t>
  </si>
  <si>
    <t>PETG de 12</t>
  </si>
  <si>
    <t>Plaque Polypropylène de 3 et 4 en 2m</t>
  </si>
  <si>
    <t xml:space="preserve">Trolen en plaque </t>
  </si>
  <si>
    <t>PETG de 15 mm</t>
  </si>
  <si>
    <t>Adaptateur à vis alu.</t>
  </si>
  <si>
    <t>Adaptateur à vis/titane</t>
  </si>
  <si>
    <t>Adaptateur d'emboiture, acier inox</t>
  </si>
  <si>
    <t>Adaptateur enfant/filt.M6</t>
  </si>
  <si>
    <t>Adaptateur tub. diam30</t>
  </si>
  <si>
    <t>Adaptateur tube enfant</t>
  </si>
  <si>
    <t>Adaptateur tubulaire</t>
  </si>
  <si>
    <t>Ame tubulaire dia.30</t>
  </si>
  <si>
    <t>Amortisseur ar.pied art.normal</t>
  </si>
  <si>
    <t>Ancre 3 branches adapt. a pas/titane</t>
  </si>
  <si>
    <t>Ancre à couler avec rotation</t>
  </si>
  <si>
    <t>Ancre à couler, acier inox</t>
  </si>
  <si>
    <t>Ancre à couler, aluminium</t>
  </si>
  <si>
    <t>Bas pour moignon, en tissus</t>
  </si>
  <si>
    <t>Bonnet contact - forme 3/L25cm</t>
  </si>
  <si>
    <t>Bonnet contact - forme 3/L30cm</t>
  </si>
  <si>
    <t>Bonnet contact - forme 4/L30cm</t>
  </si>
  <si>
    <t>Bonnet contact - forme 4/L35cm</t>
  </si>
  <si>
    <t>Esthétique monobloc/droite</t>
  </si>
  <si>
    <t>Gaine suspension gel renforcé 3 mm</t>
  </si>
  <si>
    <t>Pied Sach esthétique - tal.10</t>
  </si>
  <si>
    <t>Releveur de pied homme femme D et G</t>
  </si>
  <si>
    <t>Releveur Jousto 45 gauche</t>
  </si>
  <si>
    <t xml:space="preserve">Tube alu. diam22/L300 </t>
  </si>
  <si>
    <t>Tube alu.diam30/L420</t>
  </si>
  <si>
    <t>Valve automatique GM couleur chair</t>
  </si>
  <si>
    <t>Valve pour prothèse tibiale</t>
  </si>
  <si>
    <t>Verrou 3S endolite</t>
  </si>
  <si>
    <t>CONSOMMABLES - THERMO</t>
  </si>
  <si>
    <t>CONSOMMABLES - MEMBRES INFERIEURS ET ACCESSOIRES</t>
  </si>
  <si>
    <t>CAPITONNAGE AUTOCOLLANT - TISSU EPONGE COTON - GRIS CLAIR - LARGEUR 48 CM - EPAISSEUR 3 MM</t>
  </si>
  <si>
    <t>CAPITONNAGE AUTOCOLLANT - TISSU EPONGE COTON - GRIS CLAIR - LARGEUR 48 CM - EPAISSEUR 1.6 MM</t>
  </si>
  <si>
    <t>PLAQUE THERMOFORMABLE - T 60-70°C - 460 X 610 X 2,4 MM - PERFOREE A 1% - BEIGE</t>
  </si>
  <si>
    <t>PLAQUE THERMOFORMABLE - T 60-70°C - 460 X 610 X 3.2 MM - PERFOREE A 1% - BEIGE</t>
  </si>
  <si>
    <t>PLAQUE THERMOFORMABLE - T 70-75°C - 460 X 610 X 1.6 MM - PERFOREE A 42% - BLANC</t>
  </si>
  <si>
    <t>PLAQUE THERMOFORMABLE - T 70-75°C - 460 X 610 X 2.4 MM - PERFOREE A 38% - BLANC</t>
  </si>
  <si>
    <t>PLAQUE THERMOFORMABLE - T 70-75°C - 460 X 610 X 3.2 MM - PERFOREE A 42% - BLANC</t>
  </si>
  <si>
    <t>PLAQUE THERMOFORMABLE - T 70-75°C - 460 X 610 X 2.4 MM – PLEIN - BLANC</t>
  </si>
  <si>
    <t>PLAQUE THERMOFORMABLE - T 70-75°C - 460 X 610 X 3.2 MM – PLEIN - BLANC</t>
  </si>
  <si>
    <t>BANDE DE MOUSSE AUTO AGRIPPANTE NOIRE – 10M X 25MM</t>
  </si>
  <si>
    <t>BANDE RESINE AVEC FIBRE DE VERRE – TRICO/RESINE POLYURETHANE – 10CM X 3.6M</t>
  </si>
  <si>
    <t>BANDE RESINE AVEC FIBRE DE VERRE – TRICO/RESINE POLYURETHANE – 12.5CM X 3.6M</t>
  </si>
  <si>
    <t>BANDE RESINE AVEC FIBRE DE VERRE – TRICO/RESINE POLYURETHANE – 7.5CM X 3.6M</t>
  </si>
  <si>
    <t>BANDE RESINE SANS FIBRE DE VERRE – TRICO/RESINE POLYURETHANE – 10CM X 3.6M</t>
  </si>
  <si>
    <t>BANDE PLATREE - PRISE ULTRA-RAPIDE - 10 CM X 3 M</t>
  </si>
  <si>
    <t>BANDE PLATREE - PRISE ULTRA-RAPIDE - 15 CM X 3 M</t>
  </si>
  <si>
    <t>BANDE PLATREE - PRISE ULTRA-RAPIDE - 5 CM X 3 M</t>
  </si>
  <si>
    <t>BANDE THERMOFORMABLE - BLEU - 15 CM X 1,80 M</t>
  </si>
  <si>
    <t>BANDE DE RESINE SANS FIBRE DE VERRE - POLYESTER / RESINE POLYURETHANE - 10 CM X 3,6 M - BLANC</t>
  </si>
  <si>
    <t>BANDE DE RESINE SANS FIBRE DE VERRE - POLYESTER / RESINE POLYURETHANE - 5 CM X 3,6 M - BLANC</t>
  </si>
  <si>
    <t>BANDE DE RESINE SANS FIBRE DE VERRE - POLYESTER / RESINE POLYURETHANE – 7.5 CM X 3,6 M - BLANC</t>
  </si>
  <si>
    <t>BANDE PLATREE - PRISE TRES RAPIDE - 20 CM X 50 M</t>
  </si>
  <si>
    <t>BANDE PLATREE - PRISE TRES RAPIDE - 60 CM X 50 M</t>
  </si>
  <si>
    <t>BANDE PLATREE - PRISE TRES RAPIDE - 10 CM X 3 M</t>
  </si>
  <si>
    <t>BANDE PLATREE - PRISE TRES RAPIDE - 20 CM X 3 M</t>
  </si>
  <si>
    <t>JERSEY TUBULAIRE A COTES - 100% COTON - 10 CM X 25 M</t>
  </si>
  <si>
    <t>JERSEY TUBULAIRE A COTES - 100% COTON - 12 CM X 25 M</t>
  </si>
  <si>
    <t>JERSEY TUBULAIRE A COTES - 100% COTON - 15 CM X 25 M</t>
  </si>
  <si>
    <t>JERSEY TUBULAIRE A COTES - 100% COTON - 20 CM X 25 M</t>
  </si>
  <si>
    <t>JERSEY TUBULAIRE A COTES - 100% COTON - 25 CM X 25 M</t>
  </si>
  <si>
    <t>JERSEY TUBULAIRE A COTES - 100% COTON - 30 CM X 25 M</t>
  </si>
  <si>
    <t>JERSEY TUBULAIRE A COTES - 100% COTON - 3 CM X 25 M</t>
  </si>
  <si>
    <t>JERSEY TUBULAIRE A COTES - 100% COTON - 5 CM X 25 M</t>
  </si>
  <si>
    <t>JERSEY TUBULAIRE A COTES - 100% COTON - 7 CM X 25 M</t>
  </si>
  <si>
    <t>PLAQUE THERMOFORMABLE LEGER 450X600X2.5MM MICROPERFORE</t>
  </si>
  <si>
    <t>PLAQUE THERMOFORMABLE LEGER 450X600X1.6MM MICROPERFORE</t>
  </si>
  <si>
    <t>PLAQUE THERMOFORMABLE  450X600X2.0MM MICROPERFORE</t>
  </si>
  <si>
    <t>PLAQUE THERMOFORMABLE  450X600X1.6MM MICROPERFORE</t>
  </si>
  <si>
    <t>PLAQUE THERMOFORMABLE  450X600X2.0MM MICROPERFORE NOIR</t>
  </si>
  <si>
    <t>PLAQUE THERMOFORMABLE  450X600X2.0MM MAXIPERFORE</t>
  </si>
  <si>
    <t>PASTILLES CROCHET ADHESIVES Ø22MM – RLX DE 200</t>
  </si>
  <si>
    <t>PLASTAZOTE ADHESIF NON PERFORE 150X910X1.6MM</t>
  </si>
  <si>
    <t>PLASTAZOTE ADHESIF NON PERFORE 150X910X3.2MM</t>
  </si>
  <si>
    <t>PLATRE DE MOULAGE BLANC – SAC DE 25KG</t>
  </si>
  <si>
    <t>RUBAN CROCHET ADHESIF 50MM X 25M – BEIGE</t>
  </si>
  <si>
    <t>RUBAN VELOURS 50MM X 25M – BLEU</t>
  </si>
  <si>
    <t>RUBAN VELOURS 50MM X 25M – ROSE</t>
  </si>
  <si>
    <t>RUBAN VELOURS 50MM X 25M – ROUGE</t>
  </si>
  <si>
    <t>RUBAN VELOURS 25MM X 25M – NOIR</t>
  </si>
  <si>
    <t>RUBAN VELOURS 50MM X 25M – NOIR</t>
  </si>
  <si>
    <t>RUBAN VELOURS 50MM X 25M – BEIGE</t>
  </si>
  <si>
    <t>RUBAN CROCHET ADHESIF 25MM X 25M – BLANC</t>
  </si>
  <si>
    <t>RUBAN CROCHET ADHESIF 50MM X 25M – BLANC</t>
  </si>
  <si>
    <t>RUBAN CROCHET 25MM X 25M – BLANC</t>
  </si>
  <si>
    <t>RUBAN CROCHET 50MM X 25M – BLANC</t>
  </si>
  <si>
    <t>RUBAN CROCHET 50MM X 25M – NOIR</t>
  </si>
  <si>
    <t>RUBAN VELOURS ELASTIQUE 25MM X 25M – BLANC</t>
  </si>
  <si>
    <t>RUBAN VELOURS ELASTIQUE 38MM X 25M – BLANC</t>
  </si>
  <si>
    <t>RUBAN VELOURS ELASTIQUE 50MM X 25M – BLANC</t>
  </si>
  <si>
    <t>RUBAN VELOURS 25MM X 25M – BLANC</t>
  </si>
  <si>
    <t>RUBAN VELOURS 50MM X 25M – BLANC</t>
  </si>
  <si>
    <t>NEOPRENE/TISSUS BLEU 3,5 PLAQUE 1,20</t>
  </si>
  <si>
    <t>NEOPRENE/TISSUS BLEU 2mm PLAQUE 1,20</t>
  </si>
  <si>
    <t>CONSOMMABLES GENERAUX</t>
  </si>
  <si>
    <t>Le Candidat,</t>
  </si>
  <si>
    <t>Lu et approuvé (Cachet et signature)</t>
  </si>
  <si>
    <t>Fait à ............…….... le ……..….....</t>
  </si>
  <si>
    <t>L’UGECAM Nord-Est,</t>
  </si>
  <si>
    <t>DESIGNATION DU PRODUIT OU EQUIVALENT</t>
  </si>
  <si>
    <t>% de remise permanente consenti sur le tarif catalogue :</t>
  </si>
  <si>
    <t>CONDITIONNEMENT PROPOSE</t>
  </si>
  <si>
    <t>Clé male longue sphère. 4mm</t>
  </si>
  <si>
    <t>Sangles auto agrippantes en PU souples et fines 25X300</t>
  </si>
  <si>
    <t>Cuir cheval chromé beige/1 choix</t>
  </si>
  <si>
    <t>10 Isolants latex - L</t>
  </si>
  <si>
    <t>10 Isolants latex - M</t>
  </si>
  <si>
    <t>10 Isolants latex - S</t>
  </si>
  <si>
    <t>10 Gobelets de 80 cl</t>
  </si>
  <si>
    <t>Résine proacryl dure</t>
  </si>
  <si>
    <t>Résine proacryl carbone</t>
  </si>
  <si>
    <t>Liaison tubulaire de 30</t>
  </si>
  <si>
    <t>Revêtement mousse préform.tibial</t>
  </si>
  <si>
    <t>Fait à Nancy, le .........…..........................</t>
  </si>
  <si>
    <t>Bas de revêtement en perlon enfant</t>
  </si>
  <si>
    <t>Bas de revêtement en perlon fémoral</t>
  </si>
  <si>
    <t xml:space="preserve">Bas de revêtement en perlon tibial </t>
  </si>
  <si>
    <t>PETG de 20 mm</t>
  </si>
  <si>
    <t>CONSOMMABLES - MEMBRES INFERIEURES ET ACCESSOIRES</t>
  </si>
  <si>
    <r>
      <t xml:space="preserve">Plaque </t>
    </r>
    <r>
      <rPr>
        <sz val="11"/>
        <rFont val="Arial Narrow"/>
        <family val="2"/>
      </rPr>
      <t>CSL 0,65mm</t>
    </r>
    <r>
      <rPr>
        <sz val="11"/>
        <color indexed="8"/>
        <rFont val="Arial Narrow"/>
        <family val="2"/>
      </rPr>
      <t xml:space="preserve"> 1400x1000/Noir</t>
    </r>
    <r>
      <rPr>
        <b/>
        <sz val="11"/>
        <rFont val="Arial Narrow"/>
        <family val="2"/>
      </rPr>
      <t xml:space="preserve"> </t>
    </r>
  </si>
  <si>
    <r>
      <t xml:space="preserve">Housses en film PVA x10 </t>
    </r>
    <r>
      <rPr>
        <sz val="11"/>
        <color indexed="8"/>
        <rFont val="Arial Narrow"/>
        <family val="2"/>
      </rPr>
      <t>100X36X5</t>
    </r>
  </si>
  <si>
    <r>
      <t xml:space="preserve">Housses en film PVA x10 </t>
    </r>
    <r>
      <rPr>
        <sz val="11"/>
        <color indexed="8"/>
        <rFont val="Arial Narrow"/>
        <family val="2"/>
      </rPr>
      <t>120X50X10</t>
    </r>
  </si>
  <si>
    <r>
      <t xml:space="preserve">Housses en film PVA x10 </t>
    </r>
    <r>
      <rPr>
        <sz val="11"/>
        <color indexed="8"/>
        <rFont val="Arial Narrow"/>
        <family val="2"/>
      </rPr>
      <t>130X22X5</t>
    </r>
  </si>
  <si>
    <r>
      <t xml:space="preserve">Housses en film PVA x10 </t>
    </r>
    <r>
      <rPr>
        <sz val="11"/>
        <color indexed="8"/>
        <rFont val="Arial Narrow"/>
        <family val="2"/>
      </rPr>
      <t>130X26X5</t>
    </r>
  </si>
  <si>
    <r>
      <t xml:space="preserve">Housses en film PVA x10 </t>
    </r>
    <r>
      <rPr>
        <sz val="11"/>
        <color indexed="8"/>
        <rFont val="Arial Narrow"/>
        <family val="2"/>
      </rPr>
      <t>60X11X4</t>
    </r>
  </si>
  <si>
    <r>
      <t xml:space="preserve">Housses en film PVA x10 </t>
    </r>
    <r>
      <rPr>
        <sz val="11"/>
        <color indexed="8"/>
        <rFont val="Arial Narrow"/>
        <family val="2"/>
      </rPr>
      <t>70X19X5</t>
    </r>
  </si>
  <si>
    <r>
      <t xml:space="preserve">Housses en film PVA x10 </t>
    </r>
    <r>
      <rPr>
        <sz val="11"/>
        <color indexed="8"/>
        <rFont val="Arial Narrow"/>
        <family val="2"/>
      </rPr>
      <t>70X27X5</t>
    </r>
  </si>
  <si>
    <r>
      <t>Durée de garantie proposée :</t>
    </r>
    <r>
      <rPr>
        <b/>
        <sz val="11"/>
        <rFont val="Arial Narrow"/>
        <family val="2"/>
      </rPr>
      <t xml:space="preserve"> ……………………………………………………………………</t>
    </r>
  </si>
  <si>
    <t>Le pouvoir adjudicateur, représenté par la Directrice Générale</t>
  </si>
  <si>
    <t>Mme Christelle PROST</t>
  </si>
  <si>
    <t>Total DQE en euros H.T.</t>
  </si>
  <si>
    <t>Total DQE en euros T.T.C.</t>
  </si>
  <si>
    <t>REF.</t>
  </si>
  <si>
    <t>Sous-lot 1.1</t>
  </si>
  <si>
    <t>Sous-lot 1.2</t>
  </si>
  <si>
    <t>Sous-lot 1.3</t>
  </si>
  <si>
    <t>Sous-lot 1.4</t>
  </si>
  <si>
    <t>Sous-lot 1.5</t>
  </si>
  <si>
    <t>Sous-lot 1.6</t>
  </si>
  <si>
    <t>Sous-lot 1.7</t>
  </si>
  <si>
    <t>Sous-lot 1.8</t>
  </si>
  <si>
    <t>Sous-lot 1.9</t>
  </si>
  <si>
    <t>Sous-lot 1.10</t>
  </si>
  <si>
    <t>Sous-lot 1.11</t>
  </si>
  <si>
    <t>Sous-lot 1.12</t>
  </si>
  <si>
    <t>Sous-lot 1.13</t>
  </si>
  <si>
    <t>Sous-lot 1.14</t>
  </si>
  <si>
    <t>Sous-lot 1.15</t>
  </si>
  <si>
    <t>Sous-lot 1.16</t>
  </si>
  <si>
    <t>Sous-lot 1.17</t>
  </si>
  <si>
    <t>Sous-lot 1.18</t>
  </si>
  <si>
    <t>Sous-lot 1.19</t>
  </si>
  <si>
    <t>Sous-lot 1.20</t>
  </si>
  <si>
    <t>Sous-lot 1.21</t>
  </si>
  <si>
    <t>Sous-lot 1.22</t>
  </si>
  <si>
    <t>Sous-lot 1.23</t>
  </si>
  <si>
    <t>Sous-lot 1.24</t>
  </si>
  <si>
    <t>Sous-lot 1.25</t>
  </si>
  <si>
    <t>Sous-lot 1.26</t>
  </si>
  <si>
    <t>Sous-lot 1.27</t>
  </si>
  <si>
    <t>Sous-lot 1.28</t>
  </si>
  <si>
    <t>Sous-lot 1.29</t>
  </si>
  <si>
    <t>Sous-lot 1.30</t>
  </si>
  <si>
    <t>Sous-lot 1.31</t>
  </si>
  <si>
    <t>Sous-lot 1.32</t>
  </si>
  <si>
    <t>Sous-lot 1.33</t>
  </si>
  <si>
    <t>Sous-lot 1.34</t>
  </si>
  <si>
    <t>Sous-lot 1.35</t>
  </si>
  <si>
    <t>Sous-lot 1.36</t>
  </si>
  <si>
    <t>Sous-lot 1.41</t>
  </si>
  <si>
    <t>Sous-lot 1.37</t>
  </si>
  <si>
    <t>Sous-lot 1.38</t>
  </si>
  <si>
    <t>Sous-lot 1.39</t>
  </si>
  <si>
    <t>Sous-lot 1.40</t>
  </si>
  <si>
    <t>Sous-lot 1.42</t>
  </si>
  <si>
    <t>Sous-lot 1.43</t>
  </si>
  <si>
    <t>Sous-lot 1.44</t>
  </si>
  <si>
    <t>Sous-lot 1.45</t>
  </si>
  <si>
    <t>Sous-lot 1.46</t>
  </si>
  <si>
    <t>Sous-lot 1.47</t>
  </si>
  <si>
    <t>Sous-lot 1.48</t>
  </si>
  <si>
    <t>Sous-lot 1.49</t>
  </si>
  <si>
    <t>Sous-lot 1.50</t>
  </si>
  <si>
    <t>Sous-lot 1.51</t>
  </si>
  <si>
    <t>Sous-lot 1.52</t>
  </si>
  <si>
    <t>Sous-lot 1.53</t>
  </si>
  <si>
    <t>Sous-lot 1.54</t>
  </si>
  <si>
    <t>Sous-lot 1.55</t>
  </si>
  <si>
    <t>Sous-lot 1.56</t>
  </si>
  <si>
    <t>Sous-lot 1.57</t>
  </si>
  <si>
    <t>Sous-lot 1.58</t>
  </si>
  <si>
    <t>Sous-lot 1.59</t>
  </si>
  <si>
    <t>Sous-lot 1.60</t>
  </si>
  <si>
    <t>Sous-lot 1.61</t>
  </si>
  <si>
    <t>Sous-lot 1.62</t>
  </si>
  <si>
    <t>Sous-lot 1.63</t>
  </si>
  <si>
    <t>Sous-lot 1.64</t>
  </si>
  <si>
    <t>Sous-lot 1.65</t>
  </si>
  <si>
    <t>Sous-lot 1.66</t>
  </si>
  <si>
    <t>Sous-lot 1.67</t>
  </si>
  <si>
    <t>Sous-lot 1.68</t>
  </si>
  <si>
    <t>Sous-lot 1.69</t>
  </si>
  <si>
    <t>Sous-lot 1.70</t>
  </si>
  <si>
    <t>Sous-lot 1.71</t>
  </si>
  <si>
    <t>Sous-lot 1.72</t>
  </si>
  <si>
    <t>Sous-lot 1.73</t>
  </si>
  <si>
    <t>Sous-lot 1.74</t>
  </si>
  <si>
    <t>Sous-lot 1.75</t>
  </si>
  <si>
    <t>Sous-lot 1.76</t>
  </si>
  <si>
    <t>Sous-lot 1.77</t>
  </si>
  <si>
    <t>Sous-lot 1.78</t>
  </si>
  <si>
    <t>Sous-lot 1.79</t>
  </si>
  <si>
    <t>Sous-lot 1.80</t>
  </si>
  <si>
    <t>Sous-lot 1.81</t>
  </si>
  <si>
    <t>Sous-lot 1.82</t>
  </si>
  <si>
    <t>Sous-lot 1.83</t>
  </si>
  <si>
    <t>Sous-lot 1.84</t>
  </si>
  <si>
    <t>Sous-lot 1.85</t>
  </si>
  <si>
    <t>Sous-lot 1.86</t>
  </si>
  <si>
    <t>Sous-lot 1.87</t>
  </si>
  <si>
    <t>Sous-lot 1.88</t>
  </si>
  <si>
    <t>Sous-lot 1.89</t>
  </si>
  <si>
    <t>Sous-lot 1.90</t>
  </si>
  <si>
    <t>Sous-lot 1.91</t>
  </si>
  <si>
    <t>Sous-lot 1.92</t>
  </si>
  <si>
    <t>Sous-lot 1.93</t>
  </si>
  <si>
    <t>Sous-lot 1.94</t>
  </si>
  <si>
    <t>Sous-lot 1.95</t>
  </si>
  <si>
    <t>Sous-lot 1.96</t>
  </si>
  <si>
    <t>Sous-lot 1.97</t>
  </si>
  <si>
    <t>Sous-lot 1.98</t>
  </si>
  <si>
    <t>Sous-lot 1.99</t>
  </si>
  <si>
    <t>Sous-lot 1.100</t>
  </si>
  <si>
    <t>Sous-lot 1.101</t>
  </si>
  <si>
    <t>Sous-lot 1.102</t>
  </si>
  <si>
    <t>Sous-lot 1.103</t>
  </si>
  <si>
    <t>Sous-lot 1.104</t>
  </si>
  <si>
    <t>Sous-lot 1.105</t>
  </si>
  <si>
    <t>Sous-lot 1.106</t>
  </si>
  <si>
    <t>Sous-lot 1.107</t>
  </si>
  <si>
    <t>Sous-lot 1.108</t>
  </si>
  <si>
    <t>Sous-lot 1.109</t>
  </si>
  <si>
    <t>Sous-lot 1.110</t>
  </si>
  <si>
    <t>Sous-lot 1.111</t>
  </si>
  <si>
    <t>Sous-lot 1.112</t>
  </si>
  <si>
    <t>Sous-lot 1.113</t>
  </si>
  <si>
    <t>Sous-lot 1.114</t>
  </si>
  <si>
    <t>Sous-lot 1.115</t>
  </si>
  <si>
    <t>Sous-lot 1.116</t>
  </si>
  <si>
    <t>Sous-lot 1.117</t>
  </si>
  <si>
    <t>Sous-lot 1.118</t>
  </si>
  <si>
    <t>Sous-lot 1.119</t>
  </si>
  <si>
    <t>Sous-lot 1.120</t>
  </si>
  <si>
    <t>Sous-lot 1.121</t>
  </si>
  <si>
    <t>Sous-lot 1.122</t>
  </si>
  <si>
    <t>Sous-lot 1.123</t>
  </si>
  <si>
    <t>Sous-lot 1.124</t>
  </si>
  <si>
    <t>Sous-lot 1.125</t>
  </si>
  <si>
    <t>Sous-lot 1.126</t>
  </si>
  <si>
    <t>Sous-lot 1.127</t>
  </si>
  <si>
    <t>Sous-lot 1.128</t>
  </si>
  <si>
    <t>Sous-lot 1.129</t>
  </si>
  <si>
    <t>Sous-lot 1.130</t>
  </si>
  <si>
    <t>Sous-lot 1.131</t>
  </si>
  <si>
    <t>Sous-lot 1.132</t>
  </si>
  <si>
    <t>Sous-lot 1.133</t>
  </si>
  <si>
    <t>Sous-lot 1.134</t>
  </si>
  <si>
    <t>Sous-lot 1.135</t>
  </si>
  <si>
    <t>Sous-lot 1.136</t>
  </si>
  <si>
    <t>Sous-lot 1.137</t>
  </si>
  <si>
    <t>Sous-lot 1.138</t>
  </si>
  <si>
    <t>Sous-lot 1.139</t>
  </si>
  <si>
    <t>Sous-lot 1.140</t>
  </si>
  <si>
    <t>Sous-lot 1.141</t>
  </si>
  <si>
    <t>Sous-lot 1.142</t>
  </si>
  <si>
    <t>Sous-lot 1.143</t>
  </si>
  <si>
    <t>Sous-lot 1.144</t>
  </si>
  <si>
    <t>Sous-lot 1.145</t>
  </si>
  <si>
    <t>Sous-lot 1.146</t>
  </si>
  <si>
    <t>Sous-lot 1.147</t>
  </si>
  <si>
    <t>Sous-lot 1.148</t>
  </si>
  <si>
    <t>Sous-lot 1.149</t>
  </si>
  <si>
    <t>Sous-lot 1.150</t>
  </si>
  <si>
    <t>Sous-lot 1.151</t>
  </si>
  <si>
    <t>Sous-lot 1.152</t>
  </si>
  <si>
    <t>Sous-lot 1.153</t>
  </si>
  <si>
    <t>Sous-lot 1.154</t>
  </si>
  <si>
    <t>Sous-lot 1.155</t>
  </si>
  <si>
    <t>Sous-lot 1.156</t>
  </si>
  <si>
    <t>Sous-lot 1.157</t>
  </si>
  <si>
    <t>Sous-lot 1.158</t>
  </si>
  <si>
    <t>Sous-lot 1.159</t>
  </si>
  <si>
    <t>Sous-lot 1.160</t>
  </si>
  <si>
    <t>Sous-lot 1.161</t>
  </si>
  <si>
    <t>Sous-lot 1.162</t>
  </si>
  <si>
    <t>Sous-lot 1.163</t>
  </si>
  <si>
    <t>Sous-lot 1.164</t>
  </si>
  <si>
    <t>Sous-lot 1.165</t>
  </si>
  <si>
    <t>Sous-lot 1.166</t>
  </si>
  <si>
    <t>Sous-lot 1.167</t>
  </si>
  <si>
    <t>Sous-lot 1.168</t>
  </si>
  <si>
    <t>Sous-lot 1.169</t>
  </si>
  <si>
    <t>Sous-lot 1.170</t>
  </si>
  <si>
    <t>Sous-lot 1.171</t>
  </si>
  <si>
    <t>Sous-lot 1.172</t>
  </si>
  <si>
    <t>Sous-lot 1.173</t>
  </si>
  <si>
    <t>Sous-lot 1.174</t>
  </si>
  <si>
    <t>Sous-lot 1.175</t>
  </si>
  <si>
    <t>Sous-lot 1.176</t>
  </si>
  <si>
    <t>Sous-lot 1.177</t>
  </si>
  <si>
    <t>Sous-lot 1.178</t>
  </si>
  <si>
    <t>Sous-lot 1.179</t>
  </si>
  <si>
    <t>Sous-lot 1.180</t>
  </si>
  <si>
    <t>Sous-lot 1.181</t>
  </si>
  <si>
    <t>Sous-lot 1.182</t>
  </si>
  <si>
    <t>Sous-lot 1.183</t>
  </si>
  <si>
    <t>Sous-lot 1.184</t>
  </si>
  <si>
    <t>Sous-lot 1.185</t>
  </si>
  <si>
    <t>Sous-lot 1.186</t>
  </si>
  <si>
    <t>Sous-lot 1.187</t>
  </si>
  <si>
    <t>BORDEREAU DES PRIX UNITAIRES (BPU) / DETAIL QUANTITATIF ESTIMATIF (DQE)</t>
  </si>
  <si>
    <t>Les candidats ont interdiction de modifier la monture (structure) du BPU et du DQE, d'ajouter ou de supprimer des lignes de prix dans ces documents, ou modifier les quantités indiquées. 
En cas d'incohérences repérées dans le document, le candidat doit uniquement informer l'acheteur via le profil d'acheteur de la consultation, sans apporter de modifications de sa propre initiative.</t>
  </si>
  <si>
    <t>OBLIGATOIRE ! VEUILLEZ INDIQUER LE NOM DE VOTRE SOCIETE :</t>
  </si>
  <si>
    <t>MARCHE DE FOURNITURE DE PIECES DETACHEES, ACCESSOIRES ET CONSOMMABLES POUR PROTHESES ET ORTHESES DESTINES AU CENTRE DE READAPTATION L.PIERQUIN A NANCY 
LOT 1</t>
  </si>
  <si>
    <t>Partie BORDEREAU DES PRIX UNITAIRES (BPU) - Contractuel</t>
  </si>
  <si>
    <t>DQE - Partie non contractuelle, servant uniquement à l'analyse des offres</t>
  </si>
  <si>
    <t>QUANTITES ANNUELLES ESTIMATIVES</t>
  </si>
  <si>
    <t>Total DQE en euros H.T.
(ExJ)</t>
  </si>
  <si>
    <t>TAUX DE TVA</t>
  </si>
  <si>
    <t>PRIX UNITAIRE NET EN € TTC</t>
  </si>
  <si>
    <t>Total DQE en euros T.T.C.
(ExL)</t>
  </si>
  <si>
    <t>REFERENCE PROPOSEE PAR LA SOCIETE</t>
  </si>
  <si>
    <t xml:space="preserve">CONDITIONNEMENT PROPOSE PAR LA SOCIETE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</si>
</sst>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_-* #,##0.00\ [$€-40C]_-;\-* #,##0.00\ [$€-40C]_-;_-* &quot;-&quot;??\ [$€-40C]_-;_-@_-"/>
    <numFmt numFmtId="166" formatCode="#,##0.00\ &quot;€&quot;"/>
    <numFmt numFmtId="167" formatCode="#,##0.00\ &quot;€&quot;;[Red]#,##0.00\ &quot;€&quot;"/>
  </numFmts>
  <fonts count="14" x14ac:knownFonts="1">
    <font>
      <sz val="10"/>
      <name val="Arial"/>
    </font>
    <font>
      <sz val="8"/>
      <name val="Arial"/>
      <family val="2"/>
    </font>
    <font>
      <sz val="10"/>
      <name val="Arial Narrow"/>
      <family val="2"/>
    </font>
    <font>
      <b/>
      <sz val="11"/>
      <name val="Arial Narrow"/>
      <family val="2"/>
    </font>
    <font>
      <b/>
      <sz val="10"/>
      <name val="Arial Narrow"/>
      <family val="2"/>
    </font>
    <font>
      <sz val="9"/>
      <name val="Arial Narrow"/>
      <family val="2"/>
    </font>
    <font>
      <sz val="10"/>
      <color indexed="8"/>
      <name val="Arial Narrow"/>
      <family val="2"/>
    </font>
    <font>
      <sz val="7"/>
      <name val="Arial Narrow"/>
      <family val="2"/>
    </font>
    <font>
      <sz val="11"/>
      <name val="Arial Narrow"/>
      <family val="2"/>
    </font>
    <font>
      <sz val="11"/>
      <color indexed="8"/>
      <name val="Arial Narrow"/>
      <family val="2"/>
    </font>
    <font>
      <b/>
      <u/>
      <sz val="11"/>
      <name val="Arial Narrow"/>
      <family val="2"/>
    </font>
    <font>
      <b/>
      <sz val="12"/>
      <name val="Arial Narrow"/>
      <family val="2"/>
    </font>
    <font>
      <b/>
      <i/>
      <sz val="10"/>
      <name val="Arial Narrow"/>
      <family val="2"/>
    </font>
    <font>
      <b/>
      <sz val="16"/>
      <name val="Arial Narrow"/>
      <family val="2"/>
    </font>
  </fonts>
  <fills count="4">
    <fill>
      <patternFill patternType="none"/>
    </fill>
    <fill>
      <patternFill patternType="gray125"/>
    </fill>
    <fill>
      <patternFill patternType="solid">
        <fgColor theme="7" tint="0.59999389629810485"/>
        <bgColor indexed="64"/>
      </patternFill>
    </fill>
    <fill>
      <patternFill patternType="solid">
        <fgColor theme="6" tint="0.39997558519241921"/>
        <bgColor indexed="64"/>
      </patternFill>
    </fill>
  </fills>
  <borders count="35">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44">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0" xfId="0" applyFont="1" applyBorder="1" applyAlignment="1">
      <alignment vertical="center"/>
    </xf>
    <xf numFmtId="0" fontId="4" fillId="0" borderId="0" xfId="0" applyFont="1" applyAlignment="1">
      <alignment vertical="center"/>
    </xf>
    <xf numFmtId="0" fontId="2" fillId="0" borderId="0" xfId="0" applyFont="1" applyBorder="1" applyAlignment="1">
      <alignment horizontal="center" vertical="center"/>
    </xf>
    <xf numFmtId="0" fontId="4" fillId="0" borderId="5" xfId="0" applyFont="1" applyBorder="1" applyAlignment="1">
      <alignment horizontal="center" vertical="center" wrapText="1"/>
    </xf>
    <xf numFmtId="0" fontId="2" fillId="0" borderId="7" xfId="0" applyFont="1" applyBorder="1" applyAlignment="1">
      <alignment horizontal="center" vertical="center"/>
    </xf>
    <xf numFmtId="0" fontId="5" fillId="0" borderId="0" xfId="0" applyFont="1" applyAlignment="1">
      <alignmen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6" xfId="0" applyFont="1" applyBorder="1" applyAlignment="1">
      <alignment horizontal="center" vertical="center"/>
    </xf>
    <xf numFmtId="0" fontId="2" fillId="0" borderId="0" xfId="0" applyFont="1" applyAlignment="1">
      <alignment horizontal="left" vertical="center"/>
    </xf>
    <xf numFmtId="0" fontId="7" fillId="0" borderId="0" xfId="0" applyFont="1" applyBorder="1" applyAlignment="1">
      <alignment horizontal="left" vertical="center"/>
    </xf>
    <xf numFmtId="0" fontId="2" fillId="0" borderId="0" xfId="0" applyFont="1" applyBorder="1" applyAlignment="1">
      <alignment vertical="center"/>
    </xf>
    <xf numFmtId="0" fontId="4" fillId="0" borderId="0" xfId="0" applyFont="1" applyAlignment="1">
      <alignment horizontal="left"/>
    </xf>
    <xf numFmtId="0" fontId="2" fillId="0" borderId="0" xfId="0" applyFont="1" applyAlignment="1">
      <alignment horizontal="left"/>
    </xf>
    <xf numFmtId="0" fontId="8" fillId="0" borderId="2" xfId="0" applyFont="1" applyBorder="1" applyAlignment="1">
      <alignment horizontal="center" vertical="center"/>
    </xf>
    <xf numFmtId="0" fontId="8" fillId="0" borderId="1" xfId="0" applyFont="1" applyBorder="1" applyAlignment="1">
      <alignment horizontal="center" vertical="center"/>
    </xf>
    <xf numFmtId="164" fontId="8" fillId="0" borderId="2" xfId="0" applyNumberFormat="1" applyFont="1" applyBorder="1" applyAlignment="1">
      <alignment horizontal="center" vertical="center"/>
    </xf>
    <xf numFmtId="164" fontId="8" fillId="0" borderId="1" xfId="0" applyNumberFormat="1" applyFont="1" applyBorder="1" applyAlignment="1">
      <alignment horizontal="center" vertical="center"/>
    </xf>
    <xf numFmtId="0" fontId="10" fillId="0" borderId="0" xfId="0" applyFont="1" applyBorder="1" applyAlignment="1">
      <alignment horizontal="left" vertical="center"/>
    </xf>
    <xf numFmtId="0" fontId="8" fillId="0" borderId="0" xfId="0" applyFont="1" applyAlignment="1">
      <alignment horizontal="left" vertical="center"/>
    </xf>
    <xf numFmtId="0" fontId="8" fillId="0" borderId="0" xfId="0" applyFont="1" applyBorder="1" applyAlignment="1">
      <alignment horizontal="left" vertical="center"/>
    </xf>
    <xf numFmtId="0" fontId="10" fillId="0" borderId="0" xfId="0" applyFont="1"/>
    <xf numFmtId="0" fontId="8" fillId="0" borderId="0" xfId="0" applyFont="1" applyAlignment="1">
      <alignment vertical="center"/>
    </xf>
    <xf numFmtId="0" fontId="3" fillId="0" borderId="0" xfId="0" applyFont="1"/>
    <xf numFmtId="0" fontId="8" fillId="0" borderId="0" xfId="0" applyFont="1" applyAlignment="1">
      <alignment horizontal="justify"/>
    </xf>
    <xf numFmtId="0" fontId="8" fillId="0" borderId="0" xfId="0" applyFont="1" applyAlignment="1"/>
    <xf numFmtId="0" fontId="4" fillId="2" borderId="5" xfId="0" applyFont="1" applyFill="1" applyBorder="1" applyAlignment="1">
      <alignment horizontal="center" vertical="center" wrapText="1"/>
    </xf>
    <xf numFmtId="165" fontId="2" fillId="0" borderId="3" xfId="0" applyNumberFormat="1" applyFont="1" applyBorder="1" applyAlignment="1">
      <alignment vertical="center"/>
    </xf>
    <xf numFmtId="165" fontId="2" fillId="0" borderId="5" xfId="0" applyNumberFormat="1" applyFont="1" applyBorder="1" applyAlignment="1">
      <alignment vertical="center"/>
    </xf>
    <xf numFmtId="0" fontId="5" fillId="0" borderId="4" xfId="0" applyFont="1" applyBorder="1" applyAlignment="1">
      <alignment vertical="center" wrapText="1"/>
    </xf>
    <xf numFmtId="165" fontId="2" fillId="0" borderId="0" xfId="0" applyNumberFormat="1" applyFont="1" applyBorder="1" applyAlignment="1">
      <alignment vertical="center"/>
    </xf>
    <xf numFmtId="0" fontId="4" fillId="0" borderId="5" xfId="0" applyFont="1" applyBorder="1" applyAlignment="1">
      <alignment horizontal="center" vertical="center"/>
    </xf>
    <xf numFmtId="0" fontId="4" fillId="0" borderId="21" xfId="0" applyFont="1" applyBorder="1" applyAlignment="1">
      <alignment horizontal="center" vertical="center"/>
    </xf>
    <xf numFmtId="0" fontId="4" fillId="0" borderId="0" xfId="0" applyFont="1" applyAlignment="1">
      <alignment horizontal="center" vertical="center"/>
    </xf>
    <xf numFmtId="166" fontId="8" fillId="0" borderId="2" xfId="0" applyNumberFormat="1" applyFont="1" applyBorder="1" applyAlignment="1">
      <alignment horizontal="center" vertical="center"/>
    </xf>
    <xf numFmtId="167" fontId="2" fillId="0" borderId="2" xfId="0" applyNumberFormat="1" applyFont="1" applyBorder="1" applyAlignment="1">
      <alignment horizontal="center" vertical="center"/>
    </xf>
    <xf numFmtId="167" fontId="2" fillId="0" borderId="1" xfId="0" applyNumberFormat="1" applyFont="1" applyBorder="1" applyAlignment="1">
      <alignment horizontal="center" vertical="center"/>
    </xf>
    <xf numFmtId="10" fontId="4" fillId="0" borderId="5" xfId="0" applyNumberFormat="1" applyFont="1" applyBorder="1" applyAlignment="1">
      <alignment horizontal="center" vertical="center" wrapText="1"/>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10" fontId="2" fillId="0" borderId="24" xfId="0" applyNumberFormat="1" applyFont="1" applyBorder="1" applyAlignment="1">
      <alignment horizontal="center" vertical="center"/>
    </xf>
    <xf numFmtId="167" fontId="2" fillId="0" borderId="24" xfId="0" applyNumberFormat="1" applyFont="1" applyBorder="1" applyAlignment="1">
      <alignment horizontal="center" vertical="center"/>
    </xf>
    <xf numFmtId="0" fontId="4" fillId="0" borderId="0" xfId="0" applyFont="1" applyBorder="1" applyAlignment="1">
      <alignment horizontal="center" vertical="center"/>
    </xf>
    <xf numFmtId="0" fontId="8" fillId="0" borderId="5" xfId="0" applyFont="1" applyBorder="1" applyAlignment="1">
      <alignment horizontal="center" vertical="center"/>
    </xf>
    <xf numFmtId="0" fontId="2" fillId="0" borderId="5" xfId="0" applyFont="1" applyBorder="1" applyAlignment="1">
      <alignment horizontal="center" vertical="center"/>
    </xf>
    <xf numFmtId="166" fontId="2" fillId="0" borderId="5" xfId="0" applyNumberFormat="1" applyFont="1" applyBorder="1" applyAlignment="1">
      <alignment horizontal="center" vertical="center"/>
    </xf>
    <xf numFmtId="10" fontId="2" fillId="0" borderId="5" xfId="0" applyNumberFormat="1" applyFont="1" applyBorder="1" applyAlignment="1">
      <alignment horizontal="center" vertical="center"/>
    </xf>
    <xf numFmtId="167" fontId="2" fillId="0" borderId="5" xfId="0" applyNumberFormat="1" applyFont="1" applyBorder="1" applyAlignment="1">
      <alignment horizontal="center" vertical="center"/>
    </xf>
    <xf numFmtId="165" fontId="2" fillId="0" borderId="5" xfId="0" applyNumberFormat="1" applyFont="1" applyBorder="1" applyAlignment="1">
      <alignment horizontal="center" vertical="center"/>
    </xf>
    <xf numFmtId="0" fontId="2" fillId="0" borderId="5" xfId="0" applyFont="1" applyBorder="1" applyAlignment="1">
      <alignment vertical="center"/>
    </xf>
    <xf numFmtId="166" fontId="2" fillId="0" borderId="5" xfId="0" applyNumberFormat="1" applyFont="1" applyBorder="1" applyAlignment="1">
      <alignment vertical="center"/>
    </xf>
    <xf numFmtId="0" fontId="8" fillId="0" borderId="5" xfId="0" applyFont="1" applyBorder="1" applyAlignment="1">
      <alignment vertical="center"/>
    </xf>
    <xf numFmtId="166" fontId="8" fillId="0" borderId="5" xfId="0" applyNumberFormat="1" applyFont="1" applyBorder="1" applyAlignment="1">
      <alignment horizontal="center" vertical="center"/>
    </xf>
    <xf numFmtId="10" fontId="8" fillId="0" borderId="5" xfId="0" applyNumberFormat="1" applyFont="1" applyBorder="1" applyAlignment="1">
      <alignment horizontal="center" vertical="center"/>
    </xf>
    <xf numFmtId="167" fontId="8" fillId="0" borderId="5" xfId="0" applyNumberFormat="1" applyFont="1" applyBorder="1" applyAlignment="1">
      <alignment horizontal="center" vertical="center"/>
    </xf>
    <xf numFmtId="167" fontId="2" fillId="0" borderId="5" xfId="0" applyNumberFormat="1" applyFont="1" applyBorder="1" applyAlignment="1">
      <alignment vertical="center"/>
    </xf>
    <xf numFmtId="0" fontId="2" fillId="0" borderId="5" xfId="0" applyNumberFormat="1" applyFont="1" applyBorder="1" applyAlignment="1">
      <alignment vertical="center"/>
    </xf>
    <xf numFmtId="165" fontId="2" fillId="0" borderId="24" xfId="0" applyNumberFormat="1" applyFont="1" applyBorder="1" applyAlignment="1">
      <alignment vertical="center"/>
    </xf>
    <xf numFmtId="165" fontId="2" fillId="0" borderId="14" xfId="0" applyNumberFormat="1" applyFont="1" applyBorder="1" applyAlignment="1">
      <alignment vertical="center"/>
    </xf>
    <xf numFmtId="0" fontId="8" fillId="0" borderId="5" xfId="0" applyFont="1" applyFill="1" applyBorder="1" applyAlignment="1">
      <alignment horizontal="center" vertical="center"/>
    </xf>
    <xf numFmtId="164" fontId="8" fillId="0" borderId="1"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2" fillId="0" borderId="5" xfId="0" applyFont="1" applyFill="1" applyBorder="1" applyAlignment="1">
      <alignment vertical="center"/>
    </xf>
    <xf numFmtId="167" fontId="2" fillId="0" borderId="5" xfId="0" applyNumberFormat="1" applyFont="1" applyFill="1" applyBorder="1" applyAlignment="1">
      <alignment vertical="center"/>
    </xf>
    <xf numFmtId="10" fontId="12" fillId="0" borderId="5" xfId="0" applyNumberFormat="1" applyFont="1" applyFill="1" applyBorder="1" applyAlignment="1">
      <alignment horizontal="center" vertical="center"/>
    </xf>
    <xf numFmtId="167" fontId="2" fillId="0" borderId="5" xfId="0" applyNumberFormat="1" applyFont="1" applyFill="1" applyBorder="1" applyAlignment="1">
      <alignment horizontal="center" vertical="center"/>
    </xf>
    <xf numFmtId="0" fontId="8" fillId="0" borderId="24"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24" xfId="0" applyFont="1" applyFill="1" applyBorder="1" applyAlignment="1">
      <alignment vertical="center"/>
    </xf>
    <xf numFmtId="167" fontId="2" fillId="0" borderId="24" xfId="0" applyNumberFormat="1" applyFont="1" applyFill="1" applyBorder="1" applyAlignment="1">
      <alignment vertical="center"/>
    </xf>
    <xf numFmtId="10" fontId="12" fillId="0" borderId="24" xfId="0" applyNumberFormat="1" applyFont="1" applyFill="1" applyBorder="1" applyAlignment="1">
      <alignment horizontal="center" vertical="center"/>
    </xf>
    <xf numFmtId="167" fontId="2" fillId="0" borderId="24" xfId="0" applyNumberFormat="1" applyFont="1" applyFill="1" applyBorder="1" applyAlignment="1">
      <alignment horizontal="center" vertical="center"/>
    </xf>
    <xf numFmtId="0" fontId="8" fillId="0" borderId="3"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vertical="center"/>
    </xf>
    <xf numFmtId="167" fontId="2" fillId="0" borderId="3" xfId="0" applyNumberFormat="1" applyFont="1" applyFill="1" applyBorder="1" applyAlignment="1">
      <alignment vertical="center"/>
    </xf>
    <xf numFmtId="10" fontId="12" fillId="0" borderId="3" xfId="0" applyNumberFormat="1" applyFont="1" applyFill="1" applyBorder="1" applyAlignment="1">
      <alignment horizontal="center" vertical="center"/>
    </xf>
    <xf numFmtId="167" fontId="2" fillId="0" borderId="3" xfId="0" applyNumberFormat="1" applyFont="1" applyFill="1" applyBorder="1" applyAlignment="1">
      <alignment horizontal="center" vertical="center"/>
    </xf>
    <xf numFmtId="0" fontId="4" fillId="0" borderId="5" xfId="0" applyFont="1" applyFill="1" applyBorder="1" applyAlignment="1">
      <alignment horizontal="center" vertical="center" wrapText="1"/>
    </xf>
    <xf numFmtId="164" fontId="8" fillId="0" borderId="5" xfId="0" applyNumberFormat="1" applyFont="1" applyFill="1" applyBorder="1" applyAlignment="1">
      <alignment horizontal="center" vertical="center"/>
    </xf>
    <xf numFmtId="10" fontId="2" fillId="0" borderId="5" xfId="0" applyNumberFormat="1" applyFont="1" applyFill="1" applyBorder="1" applyAlignment="1">
      <alignment horizontal="center" vertical="center"/>
    </xf>
    <xf numFmtId="164" fontId="8" fillId="0" borderId="24" xfId="0" applyNumberFormat="1" applyFont="1" applyFill="1" applyBorder="1" applyAlignment="1">
      <alignment horizontal="center" vertical="center"/>
    </xf>
    <xf numFmtId="164" fontId="8" fillId="0" borderId="0" xfId="0" applyNumberFormat="1" applyFont="1" applyFill="1" applyBorder="1" applyAlignment="1">
      <alignment horizontal="center"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4" fillId="0" borderId="0" xfId="0" applyFont="1" applyFill="1" applyBorder="1" applyAlignment="1">
      <alignment vertical="center"/>
    </xf>
    <xf numFmtId="0" fontId="8" fillId="0" borderId="15" xfId="0" applyFont="1" applyBorder="1" applyAlignment="1">
      <alignment horizontal="left" vertical="center"/>
    </xf>
    <xf numFmtId="0" fontId="8" fillId="0" borderId="16" xfId="0" applyFont="1" applyBorder="1" applyAlignment="1">
      <alignment horizontal="left" vertical="center"/>
    </xf>
    <xf numFmtId="0" fontId="8" fillId="0" borderId="17" xfId="0" applyFont="1" applyBorder="1" applyAlignment="1">
      <alignment horizontal="left" vertical="center"/>
    </xf>
    <xf numFmtId="0" fontId="8" fillId="0" borderId="15" xfId="0" applyFont="1" applyBorder="1" applyAlignment="1">
      <alignment vertical="center"/>
    </xf>
    <xf numFmtId="0" fontId="8" fillId="0" borderId="16" xfId="0" applyFont="1" applyBorder="1" applyAlignment="1">
      <alignment vertical="center"/>
    </xf>
    <xf numFmtId="0" fontId="8" fillId="0" borderId="17" xfId="0" applyFont="1" applyBorder="1" applyAlignment="1">
      <alignment vertical="center"/>
    </xf>
    <xf numFmtId="0" fontId="13" fillId="0" borderId="0" xfId="0" applyFont="1" applyBorder="1" applyAlignment="1">
      <alignment horizontal="center" vertical="center" wrapText="1"/>
    </xf>
    <xf numFmtId="0" fontId="4" fillId="0" borderId="16" xfId="0" applyFont="1" applyBorder="1" applyAlignment="1">
      <alignment horizontal="center" vertical="center"/>
    </xf>
    <xf numFmtId="0" fontId="4" fillId="0" borderId="15" xfId="0" applyFont="1" applyBorder="1" applyAlignment="1">
      <alignment horizontal="center" vertical="center"/>
    </xf>
    <xf numFmtId="0" fontId="4" fillId="0" borderId="17" xfId="0" applyFont="1" applyBorder="1" applyAlignment="1">
      <alignment horizontal="center" vertical="center"/>
    </xf>
    <xf numFmtId="0" fontId="11" fillId="0" borderId="0" xfId="0" applyFont="1" applyBorder="1" applyAlignment="1">
      <alignment horizontal="center" vertical="center"/>
    </xf>
    <xf numFmtId="0" fontId="11" fillId="3" borderId="29" xfId="0" applyFont="1" applyFill="1" applyBorder="1" applyAlignment="1">
      <alignment horizontal="center" vertical="center" wrapText="1"/>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2" fillId="3" borderId="33" xfId="0" applyFont="1" applyFill="1" applyBorder="1" applyAlignment="1">
      <alignment horizontal="center" vertical="center"/>
    </xf>
    <xf numFmtId="0" fontId="2" fillId="3" borderId="34" xfId="0" applyFont="1" applyFill="1" applyBorder="1" applyAlignment="1">
      <alignment horizontal="center" vertical="center"/>
    </xf>
    <xf numFmtId="0" fontId="11" fillId="0" borderId="32" xfId="0" applyFont="1" applyBorder="1" applyAlignment="1">
      <alignment horizontal="right" vertical="center"/>
    </xf>
    <xf numFmtId="0" fontId="11" fillId="0" borderId="33" xfId="0" applyFont="1" applyBorder="1" applyAlignment="1">
      <alignment horizontal="right" vertical="center"/>
    </xf>
    <xf numFmtId="0" fontId="4" fillId="0" borderId="28"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8" fillId="0" borderId="5" xfId="0" applyFont="1" applyBorder="1" applyAlignment="1">
      <alignment horizontal="left" vertical="center" wrapText="1"/>
    </xf>
    <xf numFmtId="0" fontId="9" fillId="0" borderId="5" xfId="0" applyFont="1" applyBorder="1" applyAlignment="1">
      <alignment horizontal="left" vertical="center"/>
    </xf>
    <xf numFmtId="0" fontId="4" fillId="0" borderId="5" xfId="0" applyFont="1" applyBorder="1" applyAlignment="1">
      <alignment horizontal="center" vertical="center"/>
    </xf>
    <xf numFmtId="0" fontId="9" fillId="0" borderId="5" xfId="0" applyFont="1" applyBorder="1" applyAlignment="1">
      <alignment horizontal="left" vertical="center" wrapText="1"/>
    </xf>
    <xf numFmtId="0" fontId="6" fillId="0" borderId="5" xfId="0" applyFont="1" applyBorder="1" applyAlignment="1">
      <alignment horizontal="left" vertical="center" wrapText="1"/>
    </xf>
    <xf numFmtId="0" fontId="9" fillId="0" borderId="8" xfId="0" applyFont="1" applyBorder="1" applyAlignment="1">
      <alignment horizontal="left" vertical="center" wrapText="1"/>
    </xf>
    <xf numFmtId="0" fontId="9" fillId="0" borderId="11" xfId="0" applyFont="1" applyBorder="1" applyAlignment="1">
      <alignment horizontal="left" vertical="center" wrapText="1"/>
    </xf>
    <xf numFmtId="0" fontId="9" fillId="0" borderId="9" xfId="0" applyFont="1" applyBorder="1" applyAlignment="1">
      <alignment horizontal="left" vertical="center" wrapText="1"/>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8" fillId="0" borderId="5" xfId="0" applyFont="1" applyBorder="1" applyAlignment="1">
      <alignment horizontal="left" vertical="center"/>
    </xf>
    <xf numFmtId="0" fontId="8" fillId="0" borderId="5" xfId="0" applyFont="1" applyFill="1" applyBorder="1" applyAlignment="1">
      <alignment horizontal="left" vertical="center" wrapText="1"/>
    </xf>
    <xf numFmtId="0" fontId="8" fillId="0" borderId="0" xfId="0" applyFont="1" applyAlignment="1">
      <alignment horizontal="left"/>
    </xf>
    <xf numFmtId="0" fontId="3" fillId="0" borderId="0" xfId="0" applyFont="1" applyAlignment="1">
      <alignment horizontal="left"/>
    </xf>
    <xf numFmtId="0" fontId="2" fillId="0" borderId="0" xfId="0" applyFont="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17" xfId="0" applyFont="1" applyFill="1" applyBorder="1" applyAlignment="1">
      <alignment horizontal="center" vertical="center"/>
    </xf>
    <xf numFmtId="0" fontId="4" fillId="2" borderId="28"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0" borderId="5" xfId="0" applyFont="1" applyFill="1" applyBorder="1" applyAlignment="1">
      <alignment horizontal="center" vertical="center"/>
    </xf>
    <xf numFmtId="0" fontId="8" fillId="0" borderId="13"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25" xfId="0" applyFont="1" applyFill="1" applyBorder="1" applyAlignment="1">
      <alignment horizontal="left" vertical="center" wrapText="1"/>
    </xf>
    <xf numFmtId="0" fontId="8" fillId="0" borderId="26" xfId="0" applyFont="1" applyFill="1" applyBorder="1" applyAlignment="1">
      <alignment horizontal="left" vertical="center" wrapText="1"/>
    </xf>
    <xf numFmtId="0" fontId="8" fillId="0" borderId="2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32657</xdr:rowOff>
    </xdr:from>
    <xdr:to>
      <xdr:col>2</xdr:col>
      <xdr:colOff>200025</xdr:colOff>
      <xdr:row>2</xdr:row>
      <xdr:rowOff>70757</xdr:rowOff>
    </xdr:to>
    <xdr:pic>
      <xdr:nvPicPr>
        <xdr:cNvPr id="1030" name="Picture 2" descr="logo paint dg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32657"/>
          <a:ext cx="2152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41"/>
  <sheetViews>
    <sheetView showGridLines="0" tabSelected="1" topLeftCell="A109" zoomScale="85" zoomScaleNormal="85" workbookViewId="0">
      <selection activeCell="J16" sqref="J16"/>
    </sheetView>
  </sheetViews>
  <sheetFormatPr baseColWidth="10" defaultColWidth="11.42578125" defaultRowHeight="20.100000000000001" customHeight="1" x14ac:dyDescent="0.2"/>
  <cols>
    <col min="1" max="1" width="11" style="1" customWidth="1"/>
    <col min="2" max="2" width="17.7109375" style="2" customWidth="1"/>
    <col min="3" max="3" width="15.7109375" style="2" customWidth="1"/>
    <col min="4" max="4" width="29" style="2" customWidth="1"/>
    <col min="5" max="5" width="15.5703125" style="1" customWidth="1"/>
    <col min="6" max="6" width="20.42578125" style="1" customWidth="1"/>
    <col min="7" max="7" width="22.140625" style="2" customWidth="1"/>
    <col min="8" max="8" width="16" style="2" customWidth="1"/>
    <col min="9" max="9" width="15.140625" style="4" customWidth="1"/>
    <col min="10" max="12" width="16.28515625" style="2" customWidth="1"/>
    <col min="13" max="16384" width="11.42578125" style="2"/>
  </cols>
  <sheetData>
    <row r="1" spans="1:14" ht="20.100000000000001" customHeight="1" x14ac:dyDescent="0.2">
      <c r="C1" s="3"/>
      <c r="D1" s="97" t="s">
        <v>403</v>
      </c>
      <c r="E1" s="97"/>
      <c r="F1" s="97"/>
      <c r="G1" s="97"/>
      <c r="H1" s="97"/>
      <c r="I1" s="97"/>
      <c r="J1" s="97"/>
      <c r="K1" s="97"/>
      <c r="L1" s="97"/>
      <c r="M1" s="97"/>
      <c r="N1" s="97"/>
    </row>
    <row r="2" spans="1:14" ht="20.100000000000001" customHeight="1" x14ac:dyDescent="0.2">
      <c r="C2" s="3"/>
      <c r="D2" s="97"/>
      <c r="E2" s="97"/>
      <c r="F2" s="97"/>
      <c r="G2" s="97"/>
      <c r="H2" s="97"/>
      <c r="I2" s="97"/>
      <c r="J2" s="97"/>
      <c r="K2" s="97"/>
      <c r="L2" s="97"/>
      <c r="M2" s="97"/>
      <c r="N2" s="97"/>
    </row>
    <row r="3" spans="1:14" ht="43.15" customHeight="1" x14ac:dyDescent="0.2">
      <c r="C3" s="3"/>
      <c r="D3" s="97"/>
      <c r="E3" s="97"/>
      <c r="F3" s="97"/>
      <c r="G3" s="97"/>
      <c r="H3" s="97"/>
      <c r="I3" s="97"/>
      <c r="J3" s="97"/>
      <c r="K3" s="97"/>
      <c r="L3" s="97"/>
      <c r="M3" s="97"/>
      <c r="N3" s="97"/>
    </row>
    <row r="4" spans="1:14" ht="20.100000000000001" customHeight="1" x14ac:dyDescent="0.2">
      <c r="C4" s="3"/>
      <c r="D4" s="3"/>
      <c r="E4" s="3"/>
      <c r="F4" s="3"/>
      <c r="G4" s="3"/>
      <c r="H4" s="3"/>
      <c r="I4" s="3"/>
    </row>
    <row r="5" spans="1:14" ht="20.100000000000001" customHeight="1" x14ac:dyDescent="0.2">
      <c r="A5" s="101" t="s">
        <v>400</v>
      </c>
      <c r="B5" s="101"/>
      <c r="C5" s="101"/>
      <c r="D5" s="101"/>
      <c r="E5" s="101"/>
      <c r="F5" s="101"/>
      <c r="G5" s="101"/>
      <c r="H5" s="101"/>
      <c r="I5" s="101"/>
      <c r="J5" s="101"/>
      <c r="K5" s="101"/>
      <c r="L5" s="101"/>
      <c r="M5" s="101"/>
      <c r="N5" s="101"/>
    </row>
    <row r="6" spans="1:14" ht="20.100000000000001" customHeight="1" thickBot="1" x14ac:dyDescent="0.25"/>
    <row r="7" spans="1:14" ht="104.45" customHeight="1" x14ac:dyDescent="0.2">
      <c r="A7" s="102" t="s">
        <v>401</v>
      </c>
      <c r="B7" s="103"/>
      <c r="C7" s="103"/>
      <c r="D7" s="103"/>
      <c r="E7" s="103"/>
      <c r="F7" s="103"/>
      <c r="G7" s="103"/>
      <c r="H7" s="103"/>
      <c r="I7" s="103"/>
      <c r="J7" s="103"/>
      <c r="K7" s="103"/>
      <c r="L7" s="103"/>
      <c r="M7" s="103"/>
      <c r="N7" s="104"/>
    </row>
    <row r="8" spans="1:14" ht="19.5" customHeight="1" thickBot="1" x14ac:dyDescent="0.25">
      <c r="A8" s="107" t="s">
        <v>402</v>
      </c>
      <c r="B8" s="108"/>
      <c r="C8" s="108"/>
      <c r="D8" s="108"/>
      <c r="E8" s="108"/>
      <c r="F8" s="105"/>
      <c r="G8" s="105"/>
      <c r="H8" s="105"/>
      <c r="I8" s="105"/>
      <c r="J8" s="105"/>
      <c r="K8" s="105"/>
      <c r="L8" s="105"/>
      <c r="M8" s="105"/>
      <c r="N8" s="106"/>
    </row>
    <row r="9" spans="1:14" ht="19.5" customHeight="1" x14ac:dyDescent="0.2">
      <c r="D9" s="129"/>
      <c r="E9" s="129"/>
      <c r="F9" s="129"/>
      <c r="G9" s="129"/>
      <c r="H9" s="129"/>
    </row>
    <row r="10" spans="1:14" ht="25.9" customHeight="1" x14ac:dyDescent="0.2">
      <c r="A10" s="109" t="s">
        <v>404</v>
      </c>
      <c r="B10" s="110"/>
      <c r="C10" s="110"/>
      <c r="D10" s="110"/>
      <c r="E10" s="110"/>
      <c r="F10" s="110"/>
      <c r="G10" s="110"/>
      <c r="H10" s="110"/>
      <c r="I10" s="110"/>
      <c r="J10" s="110"/>
      <c r="K10" s="110"/>
      <c r="L10" s="111"/>
      <c r="M10" s="133" t="s">
        <v>405</v>
      </c>
      <c r="N10" s="134"/>
    </row>
    <row r="11" spans="1:14" ht="25.9" customHeight="1" x14ac:dyDescent="0.2">
      <c r="A11" s="112"/>
      <c r="B11" s="113"/>
      <c r="C11" s="113"/>
      <c r="D11" s="113"/>
      <c r="E11" s="113"/>
      <c r="F11" s="113"/>
      <c r="G11" s="113"/>
      <c r="H11" s="113"/>
      <c r="I11" s="113"/>
      <c r="J11" s="113"/>
      <c r="K11" s="113"/>
      <c r="L11" s="114"/>
      <c r="M11" s="135"/>
      <c r="N11" s="136"/>
    </row>
    <row r="12" spans="1:14" ht="61.5" customHeight="1" x14ac:dyDescent="0.2">
      <c r="A12" s="34" t="s">
        <v>212</v>
      </c>
      <c r="B12" s="99" t="s">
        <v>179</v>
      </c>
      <c r="C12" s="98"/>
      <c r="D12" s="100"/>
      <c r="E12" s="6" t="s">
        <v>406</v>
      </c>
      <c r="F12" s="6" t="s">
        <v>411</v>
      </c>
      <c r="G12" s="6" t="s">
        <v>412</v>
      </c>
      <c r="H12" s="6" t="s">
        <v>1</v>
      </c>
      <c r="I12" s="6" t="s">
        <v>2</v>
      </c>
      <c r="J12" s="6" t="s">
        <v>3</v>
      </c>
      <c r="K12" s="6" t="s">
        <v>408</v>
      </c>
      <c r="L12" s="6" t="s">
        <v>409</v>
      </c>
      <c r="M12" s="29" t="s">
        <v>407</v>
      </c>
      <c r="N12" s="29" t="s">
        <v>410</v>
      </c>
    </row>
    <row r="13" spans="1:14" s="8" customFormat="1" ht="16.5" customHeight="1" x14ac:dyDescent="0.2">
      <c r="A13" s="7"/>
      <c r="B13" s="123" t="s">
        <v>5</v>
      </c>
      <c r="C13" s="124"/>
      <c r="D13" s="124"/>
      <c r="E13" s="124"/>
      <c r="F13" s="124"/>
      <c r="G13" s="124"/>
      <c r="H13" s="124"/>
      <c r="I13" s="124"/>
      <c r="J13" s="124"/>
      <c r="K13" s="35"/>
      <c r="L13" s="35"/>
      <c r="M13" s="32"/>
      <c r="N13" s="32"/>
    </row>
    <row r="14" spans="1:14" s="1" customFormat="1" ht="20.100000000000001" customHeight="1" x14ac:dyDescent="0.2">
      <c r="A14" s="46" t="s">
        <v>213</v>
      </c>
      <c r="B14" s="115" t="s">
        <v>6</v>
      </c>
      <c r="C14" s="115"/>
      <c r="D14" s="115"/>
      <c r="E14" s="46">
        <v>11</v>
      </c>
      <c r="F14" s="47"/>
      <c r="G14" s="47"/>
      <c r="H14" s="48"/>
      <c r="I14" s="49"/>
      <c r="J14" s="50"/>
      <c r="K14" s="49"/>
      <c r="L14" s="50" t="str">
        <f>IF(J14+(J14*K14)&lt;=0,"Saisie incorrecte",IF(K14=0,"TVA manquante",(J14*K14)+J14))</f>
        <v>Saisie incorrecte</v>
      </c>
      <c r="M14" s="51">
        <f>E14*J14</f>
        <v>0</v>
      </c>
      <c r="N14" s="51" t="e">
        <f>E14*L14</f>
        <v>#VALUE!</v>
      </c>
    </row>
    <row r="15" spans="1:14" ht="20.100000000000001" customHeight="1" x14ac:dyDescent="0.2">
      <c r="A15" s="46" t="s">
        <v>214</v>
      </c>
      <c r="B15" s="115" t="s">
        <v>7</v>
      </c>
      <c r="C15" s="115"/>
      <c r="D15" s="115"/>
      <c r="E15" s="46">
        <v>11</v>
      </c>
      <c r="F15" s="47"/>
      <c r="G15" s="52"/>
      <c r="H15" s="53"/>
      <c r="I15" s="49"/>
      <c r="J15" s="50"/>
      <c r="K15" s="49"/>
      <c r="L15" s="50" t="str">
        <f t="shared" ref="L15:L39" si="0">IF(J15+(J15*K15)&lt;=0,"Saisie incorrecte",IF(K15=0,"TVA manquante",(J15*K15)+J15))</f>
        <v>Saisie incorrecte</v>
      </c>
      <c r="M15" s="51">
        <f t="shared" ref="M15:M21" si="1">E15*J15</f>
        <v>0</v>
      </c>
      <c r="N15" s="51" t="e">
        <f t="shared" ref="N15:N21" si="2">E15*L15</f>
        <v>#VALUE!</v>
      </c>
    </row>
    <row r="16" spans="1:14" ht="20.100000000000001" customHeight="1" x14ac:dyDescent="0.2">
      <c r="A16" s="46" t="s">
        <v>215</v>
      </c>
      <c r="B16" s="115" t="s">
        <v>8</v>
      </c>
      <c r="C16" s="115"/>
      <c r="D16" s="115"/>
      <c r="E16" s="46">
        <v>11</v>
      </c>
      <c r="F16" s="47"/>
      <c r="G16" s="52"/>
      <c r="H16" s="53"/>
      <c r="I16" s="49"/>
      <c r="J16" s="50"/>
      <c r="K16" s="49"/>
      <c r="L16" s="50" t="str">
        <f t="shared" si="0"/>
        <v>Saisie incorrecte</v>
      </c>
      <c r="M16" s="51">
        <f t="shared" si="1"/>
        <v>0</v>
      </c>
      <c r="N16" s="51" t="e">
        <f t="shared" si="2"/>
        <v>#VALUE!</v>
      </c>
    </row>
    <row r="17" spans="1:14" ht="20.100000000000001" customHeight="1" x14ac:dyDescent="0.2">
      <c r="A17" s="46" t="s">
        <v>216</v>
      </c>
      <c r="B17" s="115" t="s">
        <v>9</v>
      </c>
      <c r="C17" s="115"/>
      <c r="D17" s="115"/>
      <c r="E17" s="46">
        <v>12</v>
      </c>
      <c r="F17" s="47"/>
      <c r="G17" s="52"/>
      <c r="H17" s="53"/>
      <c r="I17" s="49"/>
      <c r="J17" s="50"/>
      <c r="K17" s="49"/>
      <c r="L17" s="50" t="str">
        <f t="shared" si="0"/>
        <v>Saisie incorrecte</v>
      </c>
      <c r="M17" s="51">
        <f t="shared" si="1"/>
        <v>0</v>
      </c>
      <c r="N17" s="51" t="e">
        <f t="shared" si="2"/>
        <v>#VALUE!</v>
      </c>
    </row>
    <row r="18" spans="1:14" ht="19.5" customHeight="1" x14ac:dyDescent="0.2">
      <c r="A18" s="46" t="s">
        <v>217</v>
      </c>
      <c r="B18" s="115" t="s">
        <v>10</v>
      </c>
      <c r="C18" s="115"/>
      <c r="D18" s="115"/>
      <c r="E18" s="46">
        <v>3</v>
      </c>
      <c r="F18" s="47"/>
      <c r="G18" s="52"/>
      <c r="H18" s="53"/>
      <c r="I18" s="49"/>
      <c r="J18" s="50"/>
      <c r="K18" s="49"/>
      <c r="L18" s="50" t="str">
        <f t="shared" si="0"/>
        <v>Saisie incorrecte</v>
      </c>
      <c r="M18" s="51">
        <f t="shared" si="1"/>
        <v>0</v>
      </c>
      <c r="N18" s="51" t="e">
        <f t="shared" si="2"/>
        <v>#VALUE!</v>
      </c>
    </row>
    <row r="19" spans="1:14" ht="20.100000000000001" customHeight="1" x14ac:dyDescent="0.2">
      <c r="A19" s="46" t="s">
        <v>218</v>
      </c>
      <c r="B19" s="115" t="s">
        <v>11</v>
      </c>
      <c r="C19" s="115"/>
      <c r="D19" s="115"/>
      <c r="E19" s="46">
        <v>1</v>
      </c>
      <c r="F19" s="47"/>
      <c r="G19" s="52"/>
      <c r="H19" s="53"/>
      <c r="I19" s="49"/>
      <c r="J19" s="50"/>
      <c r="K19" s="49"/>
      <c r="L19" s="50" t="str">
        <f t="shared" si="0"/>
        <v>Saisie incorrecte</v>
      </c>
      <c r="M19" s="51">
        <f t="shared" si="1"/>
        <v>0</v>
      </c>
      <c r="N19" s="51" t="e">
        <f t="shared" si="2"/>
        <v>#VALUE!</v>
      </c>
    </row>
    <row r="20" spans="1:14" ht="20.100000000000001" customHeight="1" x14ac:dyDescent="0.2">
      <c r="A20" s="46" t="s">
        <v>219</v>
      </c>
      <c r="B20" s="125" t="s">
        <v>12</v>
      </c>
      <c r="C20" s="125"/>
      <c r="D20" s="125"/>
      <c r="E20" s="46">
        <v>12</v>
      </c>
      <c r="F20" s="47"/>
      <c r="G20" s="52"/>
      <c r="H20" s="53"/>
      <c r="I20" s="49"/>
      <c r="J20" s="50"/>
      <c r="K20" s="49"/>
      <c r="L20" s="50" t="str">
        <f t="shared" si="0"/>
        <v>Saisie incorrecte</v>
      </c>
      <c r="M20" s="51">
        <f t="shared" si="1"/>
        <v>0</v>
      </c>
      <c r="N20" s="51" t="e">
        <f t="shared" si="2"/>
        <v>#VALUE!</v>
      </c>
    </row>
    <row r="21" spans="1:14" ht="20.100000000000001" customHeight="1" x14ac:dyDescent="0.2">
      <c r="A21" s="46" t="s">
        <v>220</v>
      </c>
      <c r="B21" s="125" t="s">
        <v>13</v>
      </c>
      <c r="C21" s="125"/>
      <c r="D21" s="125"/>
      <c r="E21" s="46">
        <v>14</v>
      </c>
      <c r="F21" s="47"/>
      <c r="G21" s="52"/>
      <c r="H21" s="53"/>
      <c r="I21" s="49"/>
      <c r="J21" s="50"/>
      <c r="K21" s="49"/>
      <c r="L21" s="50" t="str">
        <f t="shared" si="0"/>
        <v>Saisie incorrecte</v>
      </c>
      <c r="M21" s="51">
        <f t="shared" si="1"/>
        <v>0</v>
      </c>
      <c r="N21" s="51" t="e">
        <f t="shared" si="2"/>
        <v>#VALUE!</v>
      </c>
    </row>
    <row r="22" spans="1:14" s="4" customFormat="1" ht="64.5" customHeight="1" x14ac:dyDescent="0.2">
      <c r="A22" s="117" t="s">
        <v>179</v>
      </c>
      <c r="B22" s="117"/>
      <c r="C22" s="117"/>
      <c r="D22" s="117"/>
      <c r="E22" s="6" t="s">
        <v>406</v>
      </c>
      <c r="F22" s="6" t="s">
        <v>0</v>
      </c>
      <c r="G22" s="6" t="s">
        <v>181</v>
      </c>
      <c r="H22" s="6" t="s">
        <v>1</v>
      </c>
      <c r="I22" s="6" t="s">
        <v>2</v>
      </c>
      <c r="J22" s="6" t="s">
        <v>3</v>
      </c>
      <c r="K22" s="6" t="s">
        <v>408</v>
      </c>
      <c r="L22" s="6" t="s">
        <v>409</v>
      </c>
      <c r="M22" s="29" t="s">
        <v>210</v>
      </c>
      <c r="N22" s="29" t="s">
        <v>211</v>
      </c>
    </row>
    <row r="23" spans="1:14" ht="20.100000000000001" customHeight="1" x14ac:dyDescent="0.2">
      <c r="A23" s="11"/>
      <c r="B23" s="98" t="s">
        <v>5</v>
      </c>
      <c r="C23" s="98"/>
      <c r="D23" s="98"/>
      <c r="E23" s="98"/>
      <c r="F23" s="98"/>
      <c r="G23" s="98"/>
      <c r="H23" s="98"/>
      <c r="I23" s="98"/>
      <c r="J23" s="98"/>
      <c r="K23" s="98"/>
      <c r="L23" s="98"/>
      <c r="M23" s="98"/>
      <c r="N23" s="100"/>
    </row>
    <row r="24" spans="1:14" ht="20.100000000000001" customHeight="1" x14ac:dyDescent="0.2">
      <c r="A24" s="46" t="s">
        <v>221</v>
      </c>
      <c r="B24" s="125" t="s">
        <v>14</v>
      </c>
      <c r="C24" s="125"/>
      <c r="D24" s="125"/>
      <c r="E24" s="46">
        <v>11</v>
      </c>
      <c r="F24" s="46"/>
      <c r="G24" s="54"/>
      <c r="H24" s="55"/>
      <c r="I24" s="56"/>
      <c r="J24" s="57"/>
      <c r="K24" s="56"/>
      <c r="L24" s="50" t="str">
        <f t="shared" si="0"/>
        <v>Saisie incorrecte</v>
      </c>
      <c r="M24" s="31">
        <f>E24*J24</f>
        <v>0</v>
      </c>
      <c r="N24" s="31" t="e">
        <f>E24*L24</f>
        <v>#VALUE!</v>
      </c>
    </row>
    <row r="25" spans="1:14" ht="20.100000000000001" customHeight="1" x14ac:dyDescent="0.2">
      <c r="A25" s="46" t="s">
        <v>222</v>
      </c>
      <c r="B25" s="125" t="s">
        <v>15</v>
      </c>
      <c r="C25" s="125"/>
      <c r="D25" s="125"/>
      <c r="E25" s="46">
        <v>11</v>
      </c>
      <c r="F25" s="46"/>
      <c r="G25" s="54"/>
      <c r="H25" s="55"/>
      <c r="I25" s="56"/>
      <c r="J25" s="57"/>
      <c r="K25" s="56"/>
      <c r="L25" s="50" t="str">
        <f t="shared" si="0"/>
        <v>Saisie incorrecte</v>
      </c>
      <c r="M25" s="31">
        <f t="shared" ref="M25:M29" si="3">E25*J25</f>
        <v>0</v>
      </c>
      <c r="N25" s="31" t="e">
        <f t="shared" ref="N25:N39" si="4">E25*L25</f>
        <v>#VALUE!</v>
      </c>
    </row>
    <row r="26" spans="1:14" ht="20.100000000000001" customHeight="1" x14ac:dyDescent="0.2">
      <c r="A26" s="46" t="s">
        <v>223</v>
      </c>
      <c r="B26" s="116" t="s">
        <v>16</v>
      </c>
      <c r="C26" s="116"/>
      <c r="D26" s="116"/>
      <c r="E26" s="46">
        <v>8</v>
      </c>
      <c r="F26" s="46"/>
      <c r="G26" s="54"/>
      <c r="H26" s="55"/>
      <c r="I26" s="56"/>
      <c r="J26" s="57"/>
      <c r="K26" s="56"/>
      <c r="L26" s="50" t="str">
        <f t="shared" si="0"/>
        <v>Saisie incorrecte</v>
      </c>
      <c r="M26" s="31">
        <f t="shared" si="3"/>
        <v>0</v>
      </c>
      <c r="N26" s="31" t="e">
        <f t="shared" si="4"/>
        <v>#VALUE!</v>
      </c>
    </row>
    <row r="27" spans="1:14" ht="20.100000000000001" customHeight="1" x14ac:dyDescent="0.2">
      <c r="A27" s="46" t="s">
        <v>224</v>
      </c>
      <c r="B27" s="116" t="s">
        <v>17</v>
      </c>
      <c r="C27" s="116"/>
      <c r="D27" s="116"/>
      <c r="E27" s="46">
        <v>8</v>
      </c>
      <c r="F27" s="46"/>
      <c r="G27" s="54"/>
      <c r="H27" s="55"/>
      <c r="I27" s="56"/>
      <c r="J27" s="57"/>
      <c r="K27" s="56"/>
      <c r="L27" s="50" t="str">
        <f t="shared" si="0"/>
        <v>Saisie incorrecte</v>
      </c>
      <c r="M27" s="31">
        <f t="shared" si="3"/>
        <v>0</v>
      </c>
      <c r="N27" s="31" t="e">
        <f t="shared" si="4"/>
        <v>#VALUE!</v>
      </c>
    </row>
    <row r="28" spans="1:14" ht="20.100000000000001" customHeight="1" x14ac:dyDescent="0.2">
      <c r="A28" s="46" t="s">
        <v>225</v>
      </c>
      <c r="B28" s="116" t="s">
        <v>182</v>
      </c>
      <c r="C28" s="116"/>
      <c r="D28" s="116"/>
      <c r="E28" s="46">
        <v>2</v>
      </c>
      <c r="F28" s="46"/>
      <c r="G28" s="54"/>
      <c r="H28" s="55"/>
      <c r="I28" s="56"/>
      <c r="J28" s="57"/>
      <c r="K28" s="56"/>
      <c r="L28" s="50" t="str">
        <f t="shared" si="0"/>
        <v>Saisie incorrecte</v>
      </c>
      <c r="M28" s="31">
        <f t="shared" si="3"/>
        <v>0</v>
      </c>
      <c r="N28" s="31" t="e">
        <f t="shared" si="4"/>
        <v>#VALUE!</v>
      </c>
    </row>
    <row r="29" spans="1:14" ht="20.100000000000001" customHeight="1" x14ac:dyDescent="0.2">
      <c r="A29" s="46" t="s">
        <v>226</v>
      </c>
      <c r="B29" s="116" t="s">
        <v>18</v>
      </c>
      <c r="C29" s="116"/>
      <c r="D29" s="116"/>
      <c r="E29" s="46">
        <v>21</v>
      </c>
      <c r="F29" s="46"/>
      <c r="G29" s="54"/>
      <c r="H29" s="55"/>
      <c r="I29" s="56"/>
      <c r="J29" s="57"/>
      <c r="K29" s="56"/>
      <c r="L29" s="50" t="str">
        <f t="shared" si="0"/>
        <v>Saisie incorrecte</v>
      </c>
      <c r="M29" s="31">
        <f t="shared" si="3"/>
        <v>0</v>
      </c>
      <c r="N29" s="31" t="e">
        <f t="shared" si="4"/>
        <v>#VALUE!</v>
      </c>
    </row>
    <row r="30" spans="1:14" ht="20.100000000000001" customHeight="1" x14ac:dyDescent="0.2">
      <c r="A30" s="46" t="s">
        <v>227</v>
      </c>
      <c r="B30" s="118" t="s">
        <v>184</v>
      </c>
      <c r="C30" s="118"/>
      <c r="D30" s="118"/>
      <c r="E30" s="46">
        <v>2</v>
      </c>
      <c r="F30" s="46"/>
      <c r="G30" s="46"/>
      <c r="H30" s="55"/>
      <c r="I30" s="56"/>
      <c r="J30" s="57"/>
      <c r="K30" s="56"/>
      <c r="L30" s="50" t="str">
        <f t="shared" si="0"/>
        <v>Saisie incorrecte</v>
      </c>
      <c r="M30" s="31">
        <f t="shared" ref="M30:M39" si="5">E30*J30</f>
        <v>0</v>
      </c>
      <c r="N30" s="31" t="e">
        <f t="shared" si="4"/>
        <v>#VALUE!</v>
      </c>
    </row>
    <row r="31" spans="1:14" ht="20.100000000000001" customHeight="1" x14ac:dyDescent="0.2">
      <c r="A31" s="46" t="s">
        <v>228</v>
      </c>
      <c r="B31" s="116" t="s">
        <v>20</v>
      </c>
      <c r="C31" s="116"/>
      <c r="D31" s="116"/>
      <c r="E31" s="46">
        <v>1</v>
      </c>
      <c r="F31" s="46"/>
      <c r="G31" s="46"/>
      <c r="H31" s="55"/>
      <c r="I31" s="56"/>
      <c r="J31" s="57"/>
      <c r="K31" s="56"/>
      <c r="L31" s="50" t="str">
        <f t="shared" si="0"/>
        <v>Saisie incorrecte</v>
      </c>
      <c r="M31" s="31">
        <f t="shared" si="5"/>
        <v>0</v>
      </c>
      <c r="N31" s="31" t="e">
        <f t="shared" si="4"/>
        <v>#VALUE!</v>
      </c>
    </row>
    <row r="32" spans="1:14" ht="20.100000000000001" customHeight="1" x14ac:dyDescent="0.2">
      <c r="A32" s="46" t="s">
        <v>229</v>
      </c>
      <c r="B32" s="116" t="s">
        <v>21</v>
      </c>
      <c r="C32" s="116"/>
      <c r="D32" s="116"/>
      <c r="E32" s="46">
        <v>1</v>
      </c>
      <c r="F32" s="46"/>
      <c r="G32" s="46"/>
      <c r="H32" s="55"/>
      <c r="I32" s="56"/>
      <c r="J32" s="57"/>
      <c r="K32" s="56"/>
      <c r="L32" s="50" t="str">
        <f t="shared" si="0"/>
        <v>Saisie incorrecte</v>
      </c>
      <c r="M32" s="31">
        <f t="shared" si="5"/>
        <v>0</v>
      </c>
      <c r="N32" s="31" t="e">
        <f t="shared" si="4"/>
        <v>#VALUE!</v>
      </c>
    </row>
    <row r="33" spans="1:14" ht="20.100000000000001" customHeight="1" x14ac:dyDescent="0.2">
      <c r="A33" s="46" t="s">
        <v>230</v>
      </c>
      <c r="B33" s="116" t="s">
        <v>22</v>
      </c>
      <c r="C33" s="116"/>
      <c r="D33" s="116"/>
      <c r="E33" s="46">
        <v>1</v>
      </c>
      <c r="F33" s="46"/>
      <c r="G33" s="46"/>
      <c r="H33" s="55"/>
      <c r="I33" s="56"/>
      <c r="J33" s="57"/>
      <c r="K33" s="56"/>
      <c r="L33" s="50" t="str">
        <f t="shared" si="0"/>
        <v>Saisie incorrecte</v>
      </c>
      <c r="M33" s="31">
        <f t="shared" si="5"/>
        <v>0</v>
      </c>
      <c r="N33" s="31" t="e">
        <f t="shared" si="4"/>
        <v>#VALUE!</v>
      </c>
    </row>
    <row r="34" spans="1:14" ht="20.100000000000001" customHeight="1" x14ac:dyDescent="0.2">
      <c r="A34" s="46" t="s">
        <v>231</v>
      </c>
      <c r="B34" s="118" t="s">
        <v>23</v>
      </c>
      <c r="C34" s="118"/>
      <c r="D34" s="118"/>
      <c r="E34" s="46">
        <v>3</v>
      </c>
      <c r="F34" s="46"/>
      <c r="G34" s="54"/>
      <c r="H34" s="55"/>
      <c r="I34" s="56"/>
      <c r="J34" s="57"/>
      <c r="K34" s="56"/>
      <c r="L34" s="50" t="str">
        <f t="shared" si="0"/>
        <v>Saisie incorrecte</v>
      </c>
      <c r="M34" s="31">
        <f t="shared" si="5"/>
        <v>0</v>
      </c>
      <c r="N34" s="31" t="e">
        <f t="shared" si="4"/>
        <v>#VALUE!</v>
      </c>
    </row>
    <row r="35" spans="1:14" ht="20.100000000000001" customHeight="1" x14ac:dyDescent="0.2">
      <c r="A35" s="46" t="s">
        <v>232</v>
      </c>
      <c r="B35" s="118" t="s">
        <v>183</v>
      </c>
      <c r="C35" s="118"/>
      <c r="D35" s="118"/>
      <c r="E35" s="46">
        <v>1</v>
      </c>
      <c r="F35" s="46"/>
      <c r="G35" s="54"/>
      <c r="H35" s="55"/>
      <c r="I35" s="56"/>
      <c r="J35" s="57"/>
      <c r="K35" s="56"/>
      <c r="L35" s="50" t="str">
        <f t="shared" si="0"/>
        <v>Saisie incorrecte</v>
      </c>
      <c r="M35" s="31">
        <f t="shared" si="5"/>
        <v>0</v>
      </c>
      <c r="N35" s="31" t="e">
        <f t="shared" si="4"/>
        <v>#VALUE!</v>
      </c>
    </row>
    <row r="36" spans="1:14" ht="20.100000000000001" customHeight="1" x14ac:dyDescent="0.2">
      <c r="A36" s="46" t="s">
        <v>233</v>
      </c>
      <c r="B36" s="118" t="s">
        <v>24</v>
      </c>
      <c r="C36" s="118"/>
      <c r="D36" s="118"/>
      <c r="E36" s="46">
        <v>1</v>
      </c>
      <c r="F36" s="46"/>
      <c r="G36" s="54"/>
      <c r="H36" s="55"/>
      <c r="I36" s="56"/>
      <c r="J36" s="57"/>
      <c r="K36" s="56"/>
      <c r="L36" s="50" t="str">
        <f t="shared" si="0"/>
        <v>Saisie incorrecte</v>
      </c>
      <c r="M36" s="31">
        <f t="shared" si="5"/>
        <v>0</v>
      </c>
      <c r="N36" s="31" t="e">
        <f t="shared" si="4"/>
        <v>#VALUE!</v>
      </c>
    </row>
    <row r="37" spans="1:14" ht="20.100000000000001" customHeight="1" x14ac:dyDescent="0.2">
      <c r="A37" s="46" t="s">
        <v>234</v>
      </c>
      <c r="B37" s="118" t="s">
        <v>25</v>
      </c>
      <c r="C37" s="118"/>
      <c r="D37" s="118"/>
      <c r="E37" s="46">
        <v>2</v>
      </c>
      <c r="F37" s="46"/>
      <c r="G37" s="54"/>
      <c r="H37" s="55"/>
      <c r="I37" s="56"/>
      <c r="J37" s="57"/>
      <c r="K37" s="56"/>
      <c r="L37" s="50" t="str">
        <f t="shared" si="0"/>
        <v>Saisie incorrecte</v>
      </c>
      <c r="M37" s="31">
        <f t="shared" si="5"/>
        <v>0</v>
      </c>
      <c r="N37" s="31" t="e">
        <f t="shared" si="4"/>
        <v>#VALUE!</v>
      </c>
    </row>
    <row r="38" spans="1:14" ht="20.100000000000001" customHeight="1" x14ac:dyDescent="0.2">
      <c r="A38" s="46" t="s">
        <v>235</v>
      </c>
      <c r="B38" s="118" t="s">
        <v>25</v>
      </c>
      <c r="C38" s="118"/>
      <c r="D38" s="118"/>
      <c r="E38" s="46">
        <v>2</v>
      </c>
      <c r="F38" s="46"/>
      <c r="G38" s="54"/>
      <c r="H38" s="55"/>
      <c r="I38" s="56"/>
      <c r="J38" s="57"/>
      <c r="K38" s="56"/>
      <c r="L38" s="50" t="str">
        <f t="shared" si="0"/>
        <v>Saisie incorrecte</v>
      </c>
      <c r="M38" s="31">
        <f t="shared" si="5"/>
        <v>0</v>
      </c>
      <c r="N38" s="31" t="e">
        <f t="shared" si="4"/>
        <v>#VALUE!</v>
      </c>
    </row>
    <row r="39" spans="1:14" ht="20.100000000000001" customHeight="1" x14ac:dyDescent="0.2">
      <c r="A39" s="46" t="s">
        <v>236</v>
      </c>
      <c r="B39" s="119" t="s">
        <v>26</v>
      </c>
      <c r="C39" s="119"/>
      <c r="D39" s="119"/>
      <c r="E39" s="47">
        <v>4</v>
      </c>
      <c r="F39" s="47"/>
      <c r="G39" s="52"/>
      <c r="H39" s="48"/>
      <c r="I39" s="49"/>
      <c r="J39" s="50"/>
      <c r="K39" s="49"/>
      <c r="L39" s="50" t="str">
        <f t="shared" si="0"/>
        <v>Saisie incorrecte</v>
      </c>
      <c r="M39" s="31">
        <f t="shared" si="5"/>
        <v>0</v>
      </c>
      <c r="N39" s="31" t="e">
        <f t="shared" si="4"/>
        <v>#VALUE!</v>
      </c>
    </row>
    <row r="40" spans="1:14" s="4" customFormat="1" ht="65.25" customHeight="1" x14ac:dyDescent="0.2">
      <c r="A40" s="117" t="s">
        <v>179</v>
      </c>
      <c r="B40" s="117"/>
      <c r="C40" s="117"/>
      <c r="D40" s="117"/>
      <c r="E40" s="6" t="s">
        <v>406</v>
      </c>
      <c r="F40" s="6" t="s">
        <v>0</v>
      </c>
      <c r="G40" s="6" t="s">
        <v>181</v>
      </c>
      <c r="H40" s="6" t="s">
        <v>1</v>
      </c>
      <c r="I40" s="6" t="s">
        <v>2</v>
      </c>
      <c r="J40" s="6" t="s">
        <v>3</v>
      </c>
      <c r="K40" s="6" t="s">
        <v>408</v>
      </c>
      <c r="L40" s="6" t="s">
        <v>409</v>
      </c>
      <c r="M40" s="29" t="s">
        <v>210</v>
      </c>
      <c r="N40" s="29" t="s">
        <v>211</v>
      </c>
    </row>
    <row r="41" spans="1:14" ht="20.100000000000001" customHeight="1" x14ac:dyDescent="0.2">
      <c r="A41" s="99" t="s">
        <v>19</v>
      </c>
      <c r="B41" s="98"/>
      <c r="C41" s="98"/>
      <c r="D41" s="98"/>
      <c r="E41" s="98"/>
      <c r="F41" s="98"/>
      <c r="G41" s="98"/>
      <c r="H41" s="98"/>
      <c r="I41" s="98"/>
      <c r="J41" s="98"/>
      <c r="K41" s="98"/>
      <c r="L41" s="98"/>
      <c r="M41" s="98"/>
      <c r="N41" s="98"/>
    </row>
    <row r="42" spans="1:14" ht="20.100000000000001" customHeight="1" x14ac:dyDescent="0.2">
      <c r="A42" s="17" t="s">
        <v>237</v>
      </c>
      <c r="B42" s="120" t="s">
        <v>27</v>
      </c>
      <c r="C42" s="121"/>
      <c r="D42" s="122"/>
      <c r="E42" s="17">
        <v>2</v>
      </c>
      <c r="F42" s="9"/>
      <c r="G42" s="10"/>
      <c r="H42" s="37"/>
      <c r="I42" s="41"/>
      <c r="J42" s="38"/>
      <c r="K42" s="56"/>
      <c r="L42" s="50" t="str">
        <f>IF(J42+(J42*K42)&lt;=0,"Saisie incorrecte",IF(K42=0,"TVA manquante",(J42*K42)+J42))</f>
        <v>Saisie incorrecte</v>
      </c>
      <c r="M42" s="31">
        <f t="shared" ref="M42" si="6">E42*J42</f>
        <v>0</v>
      </c>
      <c r="N42" s="31" t="e">
        <f>E42*L42</f>
        <v>#VALUE!</v>
      </c>
    </row>
    <row r="43" spans="1:14" ht="20.100000000000001" customHeight="1" x14ac:dyDescent="0.2">
      <c r="A43" s="99" t="s">
        <v>28</v>
      </c>
      <c r="B43" s="98"/>
      <c r="C43" s="98"/>
      <c r="D43" s="98"/>
      <c r="E43" s="98"/>
      <c r="F43" s="98"/>
      <c r="G43" s="98"/>
      <c r="H43" s="98"/>
      <c r="I43" s="98"/>
      <c r="J43" s="98"/>
      <c r="K43" s="98"/>
      <c r="L43" s="98"/>
      <c r="M43" s="98"/>
      <c r="N43" s="98"/>
    </row>
    <row r="44" spans="1:14" ht="20.100000000000001" customHeight="1" x14ac:dyDescent="0.2">
      <c r="A44" s="18" t="s">
        <v>238</v>
      </c>
      <c r="B44" s="115" t="s">
        <v>29</v>
      </c>
      <c r="C44" s="115"/>
      <c r="D44" s="115"/>
      <c r="E44" s="46">
        <v>11</v>
      </c>
      <c r="F44" s="47"/>
      <c r="G44" s="47"/>
      <c r="H44" s="55"/>
      <c r="I44" s="49"/>
      <c r="J44" s="50"/>
      <c r="K44" s="49"/>
      <c r="L44" s="50" t="str">
        <f>IF(J44+(J44*K44)&lt;=0,"Saisie incorrecte",IF(K44=0,"TVA manquante",(J44*K44)+J44))</f>
        <v>Saisie incorrecte</v>
      </c>
      <c r="M44" s="31">
        <f t="shared" ref="M44:M54" si="7">E44*J44</f>
        <v>0</v>
      </c>
      <c r="N44" s="31" t="e">
        <f>E44*L44</f>
        <v>#VALUE!</v>
      </c>
    </row>
    <row r="45" spans="1:14" ht="20.100000000000001" customHeight="1" x14ac:dyDescent="0.2">
      <c r="A45" s="18" t="s">
        <v>239</v>
      </c>
      <c r="B45" s="115" t="s">
        <v>30</v>
      </c>
      <c r="C45" s="115"/>
      <c r="D45" s="115"/>
      <c r="E45" s="46">
        <v>7</v>
      </c>
      <c r="F45" s="47"/>
      <c r="G45" s="47"/>
      <c r="H45" s="55"/>
      <c r="I45" s="49"/>
      <c r="J45" s="50"/>
      <c r="K45" s="49"/>
      <c r="L45" s="50" t="str">
        <f t="shared" ref="L45:L54" si="8">IF(J45+(J45*K45)&lt;=0,"Saisie incorrecte",IF(K45=0,"TVA manquante",(J45*K45)+J45))</f>
        <v>Saisie incorrecte</v>
      </c>
      <c r="M45" s="31">
        <f t="shared" si="7"/>
        <v>0</v>
      </c>
      <c r="N45" s="31" t="e">
        <f t="shared" ref="N45:N54" si="9">E45*L45</f>
        <v>#VALUE!</v>
      </c>
    </row>
    <row r="46" spans="1:14" ht="20.100000000000001" customHeight="1" x14ac:dyDescent="0.2">
      <c r="A46" s="18" t="s">
        <v>240</v>
      </c>
      <c r="B46" s="115" t="s">
        <v>31</v>
      </c>
      <c r="C46" s="115"/>
      <c r="D46" s="115"/>
      <c r="E46" s="46">
        <v>17</v>
      </c>
      <c r="F46" s="47"/>
      <c r="G46" s="47"/>
      <c r="H46" s="55" t="s">
        <v>4</v>
      </c>
      <c r="I46" s="49"/>
      <c r="J46" s="50"/>
      <c r="K46" s="49"/>
      <c r="L46" s="50" t="str">
        <f t="shared" si="8"/>
        <v>Saisie incorrecte</v>
      </c>
      <c r="M46" s="31">
        <f t="shared" si="7"/>
        <v>0</v>
      </c>
      <c r="N46" s="31" t="e">
        <f t="shared" si="9"/>
        <v>#VALUE!</v>
      </c>
    </row>
    <row r="47" spans="1:14" ht="20.100000000000001" customHeight="1" x14ac:dyDescent="0.2">
      <c r="A47" s="18" t="s">
        <v>241</v>
      </c>
      <c r="B47" s="115" t="s">
        <v>32</v>
      </c>
      <c r="C47" s="115"/>
      <c r="D47" s="115"/>
      <c r="E47" s="46">
        <v>17</v>
      </c>
      <c r="F47" s="47"/>
      <c r="G47" s="47"/>
      <c r="H47" s="55"/>
      <c r="I47" s="49"/>
      <c r="J47" s="50"/>
      <c r="K47" s="49"/>
      <c r="L47" s="50" t="str">
        <f t="shared" si="8"/>
        <v>Saisie incorrecte</v>
      </c>
      <c r="M47" s="31">
        <f t="shared" si="7"/>
        <v>0</v>
      </c>
      <c r="N47" s="31" t="e">
        <f t="shared" si="9"/>
        <v>#VALUE!</v>
      </c>
    </row>
    <row r="48" spans="1:14" ht="20.100000000000001" customHeight="1" x14ac:dyDescent="0.2">
      <c r="A48" s="18" t="s">
        <v>242</v>
      </c>
      <c r="B48" s="115" t="s">
        <v>33</v>
      </c>
      <c r="C48" s="115"/>
      <c r="D48" s="115"/>
      <c r="E48" s="46">
        <v>24</v>
      </c>
      <c r="F48" s="47"/>
      <c r="G48" s="47"/>
      <c r="H48" s="55"/>
      <c r="I48" s="49"/>
      <c r="J48" s="50"/>
      <c r="K48" s="49"/>
      <c r="L48" s="50" t="str">
        <f t="shared" si="8"/>
        <v>Saisie incorrecte</v>
      </c>
      <c r="M48" s="31">
        <f t="shared" si="7"/>
        <v>0</v>
      </c>
      <c r="N48" s="31" t="e">
        <f t="shared" si="9"/>
        <v>#VALUE!</v>
      </c>
    </row>
    <row r="49" spans="1:14" ht="20.100000000000001" customHeight="1" x14ac:dyDescent="0.2">
      <c r="A49" s="18" t="s">
        <v>243</v>
      </c>
      <c r="B49" s="115" t="s">
        <v>34</v>
      </c>
      <c r="C49" s="115"/>
      <c r="D49" s="115"/>
      <c r="E49" s="46">
        <v>18</v>
      </c>
      <c r="F49" s="47"/>
      <c r="G49" s="52"/>
      <c r="H49" s="55"/>
      <c r="I49" s="49"/>
      <c r="J49" s="50"/>
      <c r="K49" s="49"/>
      <c r="L49" s="50" t="str">
        <f t="shared" si="8"/>
        <v>Saisie incorrecte</v>
      </c>
      <c r="M49" s="31">
        <f t="shared" si="7"/>
        <v>0</v>
      </c>
      <c r="N49" s="31" t="e">
        <f t="shared" si="9"/>
        <v>#VALUE!</v>
      </c>
    </row>
    <row r="50" spans="1:14" ht="20.100000000000001" customHeight="1" x14ac:dyDescent="0.2">
      <c r="A50" s="18" t="s">
        <v>244</v>
      </c>
      <c r="B50" s="115" t="s">
        <v>35</v>
      </c>
      <c r="C50" s="115"/>
      <c r="D50" s="115"/>
      <c r="E50" s="46">
        <v>8</v>
      </c>
      <c r="F50" s="47"/>
      <c r="G50" s="52"/>
      <c r="H50" s="55"/>
      <c r="I50" s="49"/>
      <c r="J50" s="50"/>
      <c r="K50" s="49"/>
      <c r="L50" s="50" t="str">
        <f t="shared" si="8"/>
        <v>Saisie incorrecte</v>
      </c>
      <c r="M50" s="31">
        <f t="shared" si="7"/>
        <v>0</v>
      </c>
      <c r="N50" s="31" t="e">
        <f t="shared" si="9"/>
        <v>#VALUE!</v>
      </c>
    </row>
    <row r="51" spans="1:14" ht="20.100000000000001" customHeight="1" x14ac:dyDescent="0.2">
      <c r="A51" s="18" t="s">
        <v>245</v>
      </c>
      <c r="B51" s="115" t="s">
        <v>36</v>
      </c>
      <c r="C51" s="115"/>
      <c r="D51" s="115"/>
      <c r="E51" s="46">
        <v>11</v>
      </c>
      <c r="F51" s="47"/>
      <c r="G51" s="52"/>
      <c r="H51" s="55"/>
      <c r="I51" s="49"/>
      <c r="J51" s="50"/>
      <c r="K51" s="49"/>
      <c r="L51" s="50" t="str">
        <f t="shared" si="8"/>
        <v>Saisie incorrecte</v>
      </c>
      <c r="M51" s="31">
        <f t="shared" si="7"/>
        <v>0</v>
      </c>
      <c r="N51" s="31" t="e">
        <f t="shared" si="9"/>
        <v>#VALUE!</v>
      </c>
    </row>
    <row r="52" spans="1:14" ht="20.100000000000001" customHeight="1" x14ac:dyDescent="0.2">
      <c r="A52" s="18" t="s">
        <v>246</v>
      </c>
      <c r="B52" s="115" t="s">
        <v>37</v>
      </c>
      <c r="C52" s="115"/>
      <c r="D52" s="115"/>
      <c r="E52" s="46">
        <v>12</v>
      </c>
      <c r="F52" s="47"/>
      <c r="G52" s="52"/>
      <c r="H52" s="55"/>
      <c r="I52" s="49"/>
      <c r="J52" s="50"/>
      <c r="K52" s="49"/>
      <c r="L52" s="50" t="str">
        <f t="shared" si="8"/>
        <v>Saisie incorrecte</v>
      </c>
      <c r="M52" s="31">
        <f t="shared" si="7"/>
        <v>0</v>
      </c>
      <c r="N52" s="31" t="e">
        <f t="shared" si="9"/>
        <v>#VALUE!</v>
      </c>
    </row>
    <row r="53" spans="1:14" ht="20.100000000000001" customHeight="1" x14ac:dyDescent="0.2">
      <c r="A53" s="18" t="s">
        <v>247</v>
      </c>
      <c r="B53" s="115" t="s">
        <v>38</v>
      </c>
      <c r="C53" s="115"/>
      <c r="D53" s="115"/>
      <c r="E53" s="46">
        <v>23</v>
      </c>
      <c r="F53" s="47"/>
      <c r="G53" s="52"/>
      <c r="H53" s="55"/>
      <c r="I53" s="49"/>
      <c r="J53" s="50"/>
      <c r="K53" s="49"/>
      <c r="L53" s="50" t="str">
        <f t="shared" si="8"/>
        <v>Saisie incorrecte</v>
      </c>
      <c r="M53" s="31">
        <f t="shared" si="7"/>
        <v>0</v>
      </c>
      <c r="N53" s="31" t="e">
        <f t="shared" si="9"/>
        <v>#VALUE!</v>
      </c>
    </row>
    <row r="54" spans="1:14" ht="20.100000000000001" customHeight="1" x14ac:dyDescent="0.2">
      <c r="A54" s="18" t="s">
        <v>248</v>
      </c>
      <c r="B54" s="115" t="s">
        <v>39</v>
      </c>
      <c r="C54" s="115"/>
      <c r="D54" s="115"/>
      <c r="E54" s="46">
        <v>1</v>
      </c>
      <c r="F54" s="47"/>
      <c r="G54" s="52"/>
      <c r="H54" s="55"/>
      <c r="I54" s="49"/>
      <c r="J54" s="50"/>
      <c r="K54" s="49"/>
      <c r="L54" s="50" t="str">
        <f t="shared" si="8"/>
        <v>Saisie incorrecte</v>
      </c>
      <c r="M54" s="31">
        <f t="shared" si="7"/>
        <v>0</v>
      </c>
      <c r="N54" s="31" t="e">
        <f t="shared" si="9"/>
        <v>#VALUE!</v>
      </c>
    </row>
    <row r="55" spans="1:14" s="4" customFormat="1" ht="72" customHeight="1" x14ac:dyDescent="0.2">
      <c r="A55" s="117" t="s">
        <v>179</v>
      </c>
      <c r="B55" s="117"/>
      <c r="C55" s="117"/>
      <c r="D55" s="117"/>
      <c r="E55" s="6" t="s">
        <v>406</v>
      </c>
      <c r="F55" s="6" t="s">
        <v>0</v>
      </c>
      <c r="G55" s="6" t="s">
        <v>181</v>
      </c>
      <c r="H55" s="6" t="s">
        <v>1</v>
      </c>
      <c r="I55" s="6" t="s">
        <v>2</v>
      </c>
      <c r="J55" s="6" t="s">
        <v>3</v>
      </c>
      <c r="K55" s="6" t="s">
        <v>408</v>
      </c>
      <c r="L55" s="6" t="s">
        <v>409</v>
      </c>
      <c r="M55" s="29" t="s">
        <v>210</v>
      </c>
      <c r="N55" s="29" t="s">
        <v>211</v>
      </c>
    </row>
    <row r="56" spans="1:14" ht="20.100000000000001" customHeight="1" x14ac:dyDescent="0.2">
      <c r="A56" s="99" t="s">
        <v>28</v>
      </c>
      <c r="B56" s="98"/>
      <c r="C56" s="98"/>
      <c r="D56" s="98"/>
      <c r="E56" s="98"/>
      <c r="F56" s="98"/>
      <c r="G56" s="98"/>
      <c r="H56" s="98"/>
      <c r="I56" s="98"/>
      <c r="J56" s="100"/>
      <c r="K56" s="45"/>
      <c r="L56" s="45"/>
    </row>
    <row r="57" spans="1:14" ht="20.100000000000001" customHeight="1" x14ac:dyDescent="0.2">
      <c r="A57" s="18" t="s">
        <v>250</v>
      </c>
      <c r="B57" s="115" t="s">
        <v>40</v>
      </c>
      <c r="C57" s="115"/>
      <c r="D57" s="115"/>
      <c r="E57" s="46">
        <v>15</v>
      </c>
      <c r="F57" s="47"/>
      <c r="G57" s="52"/>
      <c r="H57" s="58"/>
      <c r="I57" s="49"/>
      <c r="J57" s="50"/>
      <c r="K57" s="49"/>
      <c r="L57" s="50" t="str">
        <f>IF(J57+(J57*K57)&lt;=0,"Saisie incorrecte",IF(K57=0,"TVA manquante",(J57*K57)+J57))</f>
        <v>Saisie incorrecte</v>
      </c>
      <c r="M57" s="31">
        <f t="shared" ref="M57:M60" si="10">E57*J57</f>
        <v>0</v>
      </c>
      <c r="N57" s="31" t="e">
        <f>E57*L57</f>
        <v>#VALUE!</v>
      </c>
    </row>
    <row r="58" spans="1:14" ht="20.100000000000001" customHeight="1" x14ac:dyDescent="0.2">
      <c r="A58" s="18" t="s">
        <v>251</v>
      </c>
      <c r="B58" s="115" t="s">
        <v>41</v>
      </c>
      <c r="C58" s="115"/>
      <c r="D58" s="115"/>
      <c r="E58" s="46">
        <v>8</v>
      </c>
      <c r="F58" s="47"/>
      <c r="G58" s="52"/>
      <c r="H58" s="58"/>
      <c r="I58" s="49"/>
      <c r="J58" s="50"/>
      <c r="K58" s="49"/>
      <c r="L58" s="50" t="str">
        <f t="shared" ref="L58:L60" si="11">IF(J58+(J58*K58)&lt;=0,"Saisie incorrecte",IF(K58=0,"TVA manquante",(J58*K58)+J58))</f>
        <v>Saisie incorrecte</v>
      </c>
      <c r="M58" s="31">
        <f t="shared" si="10"/>
        <v>0</v>
      </c>
      <c r="N58" s="31" t="e">
        <f t="shared" ref="N58:N60" si="12">E58*L58</f>
        <v>#VALUE!</v>
      </c>
    </row>
    <row r="59" spans="1:14" ht="20.100000000000001" customHeight="1" x14ac:dyDescent="0.2">
      <c r="A59" s="18" t="s">
        <v>252</v>
      </c>
      <c r="B59" s="115" t="s">
        <v>42</v>
      </c>
      <c r="C59" s="115"/>
      <c r="D59" s="115"/>
      <c r="E59" s="46">
        <v>22</v>
      </c>
      <c r="F59" s="47"/>
      <c r="G59" s="52"/>
      <c r="H59" s="58"/>
      <c r="I59" s="49"/>
      <c r="J59" s="50"/>
      <c r="K59" s="49"/>
      <c r="L59" s="50" t="str">
        <f t="shared" si="11"/>
        <v>Saisie incorrecte</v>
      </c>
      <c r="M59" s="31">
        <f t="shared" si="10"/>
        <v>0</v>
      </c>
      <c r="N59" s="31" t="e">
        <f t="shared" si="12"/>
        <v>#VALUE!</v>
      </c>
    </row>
    <row r="60" spans="1:14" ht="20.100000000000001" customHeight="1" x14ac:dyDescent="0.2">
      <c r="A60" s="18" t="s">
        <v>253</v>
      </c>
      <c r="B60" s="115" t="s">
        <v>43</v>
      </c>
      <c r="C60" s="115"/>
      <c r="D60" s="115"/>
      <c r="E60" s="46">
        <v>110</v>
      </c>
      <c r="F60" s="47"/>
      <c r="G60" s="52"/>
      <c r="H60" s="58"/>
      <c r="I60" s="49"/>
      <c r="J60" s="50"/>
      <c r="K60" s="49"/>
      <c r="L60" s="50" t="str">
        <f t="shared" si="11"/>
        <v>Saisie incorrecte</v>
      </c>
      <c r="M60" s="31">
        <f t="shared" si="10"/>
        <v>0</v>
      </c>
      <c r="N60" s="31" t="e">
        <f t="shared" si="12"/>
        <v>#VALUE!</v>
      </c>
    </row>
    <row r="61" spans="1:14" ht="20.100000000000001" customHeight="1" x14ac:dyDescent="0.2">
      <c r="A61" s="98" t="s">
        <v>44</v>
      </c>
      <c r="B61" s="98"/>
      <c r="C61" s="98"/>
      <c r="D61" s="98"/>
      <c r="E61" s="98"/>
      <c r="F61" s="98"/>
      <c r="G61" s="98"/>
      <c r="H61" s="98"/>
      <c r="I61" s="98"/>
      <c r="J61" s="98"/>
      <c r="K61" s="98"/>
      <c r="L61" s="98"/>
      <c r="M61" s="98"/>
      <c r="N61" s="98"/>
    </row>
    <row r="62" spans="1:14" ht="20.100000000000001" customHeight="1" x14ac:dyDescent="0.2">
      <c r="A62" s="18" t="s">
        <v>249</v>
      </c>
      <c r="B62" s="116" t="s">
        <v>45</v>
      </c>
      <c r="C62" s="116"/>
      <c r="D62" s="116"/>
      <c r="E62" s="46">
        <v>2</v>
      </c>
      <c r="F62" s="47"/>
      <c r="G62" s="52"/>
      <c r="H62" s="58"/>
      <c r="I62" s="49"/>
      <c r="J62" s="50"/>
      <c r="K62" s="49"/>
      <c r="L62" s="50" t="str">
        <f>IF(J62+(J62*K62)&lt;=0,"Saisie incorrecte",IF(K62=0,"TVA manquante",(J62*K62)+J62))</f>
        <v>Saisie incorrecte</v>
      </c>
      <c r="M62" s="31">
        <f t="shared" ref="M62:M79" si="13">E62*J62</f>
        <v>0</v>
      </c>
      <c r="N62" s="31" t="e">
        <f>E62*L62</f>
        <v>#VALUE!</v>
      </c>
    </row>
    <row r="63" spans="1:14" ht="20.100000000000001" customHeight="1" x14ac:dyDescent="0.2">
      <c r="A63" s="18" t="s">
        <v>254</v>
      </c>
      <c r="B63" s="116" t="s">
        <v>46</v>
      </c>
      <c r="C63" s="116"/>
      <c r="D63" s="116"/>
      <c r="E63" s="46">
        <v>1</v>
      </c>
      <c r="F63" s="47"/>
      <c r="G63" s="47"/>
      <c r="H63" s="50"/>
      <c r="I63" s="49"/>
      <c r="J63" s="50"/>
      <c r="K63" s="49"/>
      <c r="L63" s="50" t="str">
        <f t="shared" ref="L63:L79" si="14">IF(J63+(J63*K63)&lt;=0,"Saisie incorrecte",IF(K63=0,"TVA manquante",(J63*K63)+J63))</f>
        <v>Saisie incorrecte</v>
      </c>
      <c r="M63" s="31">
        <f t="shared" si="13"/>
        <v>0</v>
      </c>
      <c r="N63" s="31" t="e">
        <f t="shared" ref="N63:N79" si="15">E63*L63</f>
        <v>#VALUE!</v>
      </c>
    </row>
    <row r="64" spans="1:14" ht="20.100000000000001" customHeight="1" x14ac:dyDescent="0.2">
      <c r="A64" s="18" t="s">
        <v>255</v>
      </c>
      <c r="B64" s="116" t="s">
        <v>47</v>
      </c>
      <c r="C64" s="116"/>
      <c r="D64" s="116"/>
      <c r="E64" s="46">
        <v>1</v>
      </c>
      <c r="F64" s="47"/>
      <c r="G64" s="47"/>
      <c r="H64" s="50"/>
      <c r="I64" s="49"/>
      <c r="J64" s="50"/>
      <c r="K64" s="49"/>
      <c r="L64" s="50" t="str">
        <f t="shared" si="14"/>
        <v>Saisie incorrecte</v>
      </c>
      <c r="M64" s="31">
        <f t="shared" si="13"/>
        <v>0</v>
      </c>
      <c r="N64" s="31" t="e">
        <f t="shared" si="15"/>
        <v>#VALUE!</v>
      </c>
    </row>
    <row r="65" spans="1:14" ht="20.100000000000001" customHeight="1" x14ac:dyDescent="0.2">
      <c r="A65" s="18" t="s">
        <v>256</v>
      </c>
      <c r="B65" s="116" t="s">
        <v>48</v>
      </c>
      <c r="C65" s="116"/>
      <c r="D65" s="116"/>
      <c r="E65" s="46">
        <v>1</v>
      </c>
      <c r="F65" s="47"/>
      <c r="G65" s="47"/>
      <c r="H65" s="50"/>
      <c r="I65" s="49"/>
      <c r="J65" s="50"/>
      <c r="K65" s="49"/>
      <c r="L65" s="50" t="str">
        <f t="shared" si="14"/>
        <v>Saisie incorrecte</v>
      </c>
      <c r="M65" s="31">
        <f t="shared" si="13"/>
        <v>0</v>
      </c>
      <c r="N65" s="31" t="e">
        <f t="shared" si="15"/>
        <v>#VALUE!</v>
      </c>
    </row>
    <row r="66" spans="1:14" ht="20.100000000000001" customHeight="1" x14ac:dyDescent="0.2">
      <c r="A66" s="18" t="s">
        <v>257</v>
      </c>
      <c r="B66" s="116" t="s">
        <v>49</v>
      </c>
      <c r="C66" s="116"/>
      <c r="D66" s="116"/>
      <c r="E66" s="46">
        <v>1</v>
      </c>
      <c r="F66" s="47"/>
      <c r="G66" s="47"/>
      <c r="H66" s="50" t="s">
        <v>4</v>
      </c>
      <c r="I66" s="49"/>
      <c r="J66" s="50"/>
      <c r="K66" s="49"/>
      <c r="L66" s="50" t="str">
        <f t="shared" si="14"/>
        <v>Saisie incorrecte</v>
      </c>
      <c r="M66" s="31">
        <f t="shared" si="13"/>
        <v>0</v>
      </c>
      <c r="N66" s="31" t="e">
        <f t="shared" si="15"/>
        <v>#VALUE!</v>
      </c>
    </row>
    <row r="67" spans="1:14" ht="20.100000000000001" customHeight="1" x14ac:dyDescent="0.2">
      <c r="A67" s="18" t="s">
        <v>258</v>
      </c>
      <c r="B67" s="116" t="s">
        <v>50</v>
      </c>
      <c r="C67" s="116"/>
      <c r="D67" s="116"/>
      <c r="E67" s="46">
        <v>1</v>
      </c>
      <c r="F67" s="47"/>
      <c r="G67" s="47"/>
      <c r="H67" s="50"/>
      <c r="I67" s="49"/>
      <c r="J67" s="50"/>
      <c r="K67" s="49"/>
      <c r="L67" s="50" t="str">
        <f t="shared" si="14"/>
        <v>Saisie incorrecte</v>
      </c>
      <c r="M67" s="31">
        <f t="shared" si="13"/>
        <v>0</v>
      </c>
      <c r="N67" s="31" t="e">
        <f t="shared" si="15"/>
        <v>#VALUE!</v>
      </c>
    </row>
    <row r="68" spans="1:14" ht="20.100000000000001" customHeight="1" x14ac:dyDescent="0.2">
      <c r="A68" s="18" t="s">
        <v>259</v>
      </c>
      <c r="B68" s="116" t="s">
        <v>51</v>
      </c>
      <c r="C68" s="116"/>
      <c r="D68" s="116"/>
      <c r="E68" s="46">
        <v>50</v>
      </c>
      <c r="F68" s="47"/>
      <c r="G68" s="47"/>
      <c r="H68" s="50"/>
      <c r="I68" s="49"/>
      <c r="J68" s="50"/>
      <c r="K68" s="49"/>
      <c r="L68" s="50" t="str">
        <f t="shared" si="14"/>
        <v>Saisie incorrecte</v>
      </c>
      <c r="M68" s="31">
        <f t="shared" si="13"/>
        <v>0</v>
      </c>
      <c r="N68" s="31" t="e">
        <f t="shared" si="15"/>
        <v>#VALUE!</v>
      </c>
    </row>
    <row r="69" spans="1:14" ht="20.100000000000001" customHeight="1" x14ac:dyDescent="0.2">
      <c r="A69" s="18" t="s">
        <v>260</v>
      </c>
      <c r="B69" s="116" t="s">
        <v>199</v>
      </c>
      <c r="C69" s="116"/>
      <c r="D69" s="116"/>
      <c r="E69" s="46">
        <v>8</v>
      </c>
      <c r="F69" s="47"/>
      <c r="G69" s="47"/>
      <c r="H69" s="50"/>
      <c r="I69" s="49"/>
      <c r="J69" s="50"/>
      <c r="K69" s="49"/>
      <c r="L69" s="50" t="str">
        <f t="shared" si="14"/>
        <v>Saisie incorrecte</v>
      </c>
      <c r="M69" s="31">
        <f t="shared" si="13"/>
        <v>0</v>
      </c>
      <c r="N69" s="31" t="e">
        <f t="shared" si="15"/>
        <v>#VALUE!</v>
      </c>
    </row>
    <row r="70" spans="1:14" ht="20.100000000000001" customHeight="1" x14ac:dyDescent="0.2">
      <c r="A70" s="18" t="s">
        <v>261</v>
      </c>
      <c r="B70" s="116" t="s">
        <v>52</v>
      </c>
      <c r="C70" s="116"/>
      <c r="D70" s="116"/>
      <c r="E70" s="46">
        <v>5</v>
      </c>
      <c r="F70" s="47"/>
      <c r="G70" s="52"/>
      <c r="H70" s="58"/>
      <c r="I70" s="49"/>
      <c r="J70" s="50"/>
      <c r="K70" s="49"/>
      <c r="L70" s="50" t="str">
        <f t="shared" si="14"/>
        <v>Saisie incorrecte</v>
      </c>
      <c r="M70" s="31">
        <f t="shared" si="13"/>
        <v>0</v>
      </c>
      <c r="N70" s="31" t="e">
        <f t="shared" si="15"/>
        <v>#VALUE!</v>
      </c>
    </row>
    <row r="71" spans="1:14" ht="20.100000000000001" customHeight="1" x14ac:dyDescent="0.2">
      <c r="A71" s="18" t="s">
        <v>262</v>
      </c>
      <c r="B71" s="116" t="s">
        <v>53</v>
      </c>
      <c r="C71" s="116"/>
      <c r="D71" s="116"/>
      <c r="E71" s="46">
        <v>4</v>
      </c>
      <c r="F71" s="47"/>
      <c r="G71" s="52"/>
      <c r="H71" s="58"/>
      <c r="I71" s="49"/>
      <c r="J71" s="50"/>
      <c r="K71" s="49"/>
      <c r="L71" s="50" t="str">
        <f t="shared" si="14"/>
        <v>Saisie incorrecte</v>
      </c>
      <c r="M71" s="31">
        <f t="shared" si="13"/>
        <v>0</v>
      </c>
      <c r="N71" s="31" t="e">
        <f t="shared" si="15"/>
        <v>#VALUE!</v>
      </c>
    </row>
    <row r="72" spans="1:14" ht="20.100000000000001" customHeight="1" x14ac:dyDescent="0.2">
      <c r="A72" s="18" t="s">
        <v>263</v>
      </c>
      <c r="B72" s="116" t="s">
        <v>54</v>
      </c>
      <c r="C72" s="116"/>
      <c r="D72" s="116"/>
      <c r="E72" s="46">
        <v>2</v>
      </c>
      <c r="F72" s="47"/>
      <c r="G72" s="52"/>
      <c r="H72" s="58"/>
      <c r="I72" s="49"/>
      <c r="J72" s="50"/>
      <c r="K72" s="49"/>
      <c r="L72" s="50" t="str">
        <f t="shared" si="14"/>
        <v>Saisie incorrecte</v>
      </c>
      <c r="M72" s="31">
        <f t="shared" si="13"/>
        <v>0</v>
      </c>
      <c r="N72" s="31" t="e">
        <f t="shared" si="15"/>
        <v>#VALUE!</v>
      </c>
    </row>
    <row r="73" spans="1:14" ht="20.100000000000001" customHeight="1" x14ac:dyDescent="0.2">
      <c r="A73" s="18" t="s">
        <v>264</v>
      </c>
      <c r="B73" s="116" t="s">
        <v>55</v>
      </c>
      <c r="C73" s="116"/>
      <c r="D73" s="116"/>
      <c r="E73" s="46">
        <v>50</v>
      </c>
      <c r="F73" s="47"/>
      <c r="G73" s="52"/>
      <c r="H73" s="58"/>
      <c r="I73" s="49"/>
      <c r="J73" s="50"/>
      <c r="K73" s="49"/>
      <c r="L73" s="50" t="str">
        <f t="shared" si="14"/>
        <v>Saisie incorrecte</v>
      </c>
      <c r="M73" s="31">
        <f t="shared" si="13"/>
        <v>0</v>
      </c>
      <c r="N73" s="31" t="e">
        <f t="shared" si="15"/>
        <v>#VALUE!</v>
      </c>
    </row>
    <row r="74" spans="1:14" ht="20.100000000000001" customHeight="1" x14ac:dyDescent="0.2">
      <c r="A74" s="18" t="s">
        <v>265</v>
      </c>
      <c r="B74" s="116" t="s">
        <v>56</v>
      </c>
      <c r="C74" s="116"/>
      <c r="D74" s="116"/>
      <c r="E74" s="46">
        <v>50</v>
      </c>
      <c r="F74" s="47"/>
      <c r="G74" s="52"/>
      <c r="H74" s="58"/>
      <c r="I74" s="49"/>
      <c r="J74" s="50"/>
      <c r="K74" s="49"/>
      <c r="L74" s="50" t="str">
        <f t="shared" si="14"/>
        <v>Saisie incorrecte</v>
      </c>
      <c r="M74" s="31">
        <f t="shared" si="13"/>
        <v>0</v>
      </c>
      <c r="N74" s="31" t="e">
        <f t="shared" si="15"/>
        <v>#VALUE!</v>
      </c>
    </row>
    <row r="75" spans="1:14" ht="20.100000000000001" customHeight="1" x14ac:dyDescent="0.2">
      <c r="A75" s="18" t="s">
        <v>266</v>
      </c>
      <c r="B75" s="116" t="s">
        <v>57</v>
      </c>
      <c r="C75" s="116"/>
      <c r="D75" s="116"/>
      <c r="E75" s="46">
        <v>1</v>
      </c>
      <c r="F75" s="47"/>
      <c r="G75" s="52"/>
      <c r="H75" s="58"/>
      <c r="I75" s="49"/>
      <c r="J75" s="50"/>
      <c r="K75" s="49"/>
      <c r="L75" s="50" t="str">
        <f t="shared" si="14"/>
        <v>Saisie incorrecte</v>
      </c>
      <c r="M75" s="31">
        <f t="shared" si="13"/>
        <v>0</v>
      </c>
      <c r="N75" s="31" t="e">
        <f t="shared" si="15"/>
        <v>#VALUE!</v>
      </c>
    </row>
    <row r="76" spans="1:14" ht="20.100000000000001" customHeight="1" x14ac:dyDescent="0.2">
      <c r="A76" s="18" t="s">
        <v>267</v>
      </c>
      <c r="B76" s="116" t="s">
        <v>58</v>
      </c>
      <c r="C76" s="116"/>
      <c r="D76" s="116"/>
      <c r="E76" s="46">
        <v>10</v>
      </c>
      <c r="F76" s="47"/>
      <c r="G76" s="52"/>
      <c r="H76" s="58"/>
      <c r="I76" s="49"/>
      <c r="J76" s="50"/>
      <c r="K76" s="49"/>
      <c r="L76" s="50" t="str">
        <f t="shared" si="14"/>
        <v>Saisie incorrecte</v>
      </c>
      <c r="M76" s="31">
        <f t="shared" si="13"/>
        <v>0</v>
      </c>
      <c r="N76" s="31" t="e">
        <f t="shared" si="15"/>
        <v>#VALUE!</v>
      </c>
    </row>
    <row r="77" spans="1:14" ht="20.100000000000001" customHeight="1" x14ac:dyDescent="0.2">
      <c r="A77" s="18" t="s">
        <v>268</v>
      </c>
      <c r="B77" s="116" t="s">
        <v>59</v>
      </c>
      <c r="C77" s="116"/>
      <c r="D77" s="116"/>
      <c r="E77" s="46">
        <v>11</v>
      </c>
      <c r="F77" s="47"/>
      <c r="G77" s="52"/>
      <c r="H77" s="58"/>
      <c r="I77" s="49"/>
      <c r="J77" s="50"/>
      <c r="K77" s="49"/>
      <c r="L77" s="50" t="str">
        <f t="shared" si="14"/>
        <v>Saisie incorrecte</v>
      </c>
      <c r="M77" s="31">
        <f t="shared" si="13"/>
        <v>0</v>
      </c>
      <c r="N77" s="31" t="e">
        <f t="shared" si="15"/>
        <v>#VALUE!</v>
      </c>
    </row>
    <row r="78" spans="1:14" ht="20.100000000000001" customHeight="1" x14ac:dyDescent="0.2">
      <c r="A78" s="18" t="s">
        <v>269</v>
      </c>
      <c r="B78" s="116" t="s">
        <v>60</v>
      </c>
      <c r="C78" s="116"/>
      <c r="D78" s="116"/>
      <c r="E78" s="46">
        <v>1</v>
      </c>
      <c r="F78" s="47"/>
      <c r="G78" s="52"/>
      <c r="H78" s="58"/>
      <c r="I78" s="49"/>
      <c r="J78" s="50"/>
      <c r="K78" s="49"/>
      <c r="L78" s="50" t="str">
        <f t="shared" si="14"/>
        <v>Saisie incorrecte</v>
      </c>
      <c r="M78" s="31">
        <f t="shared" si="13"/>
        <v>0</v>
      </c>
      <c r="N78" s="31" t="e">
        <f t="shared" si="15"/>
        <v>#VALUE!</v>
      </c>
    </row>
    <row r="79" spans="1:14" ht="20.100000000000001" customHeight="1" x14ac:dyDescent="0.2">
      <c r="A79" s="18" t="s">
        <v>270</v>
      </c>
      <c r="B79" s="116" t="s">
        <v>61</v>
      </c>
      <c r="C79" s="116"/>
      <c r="D79" s="116"/>
      <c r="E79" s="46">
        <v>2</v>
      </c>
      <c r="F79" s="47"/>
      <c r="G79" s="52"/>
      <c r="H79" s="58"/>
      <c r="I79" s="49"/>
      <c r="J79" s="50"/>
      <c r="K79" s="49"/>
      <c r="L79" s="50" t="str">
        <f t="shared" si="14"/>
        <v>Saisie incorrecte</v>
      </c>
      <c r="M79" s="31">
        <f t="shared" si="13"/>
        <v>0</v>
      </c>
      <c r="N79" s="31" t="e">
        <f t="shared" si="15"/>
        <v>#VALUE!</v>
      </c>
    </row>
    <row r="80" spans="1:14" s="4" customFormat="1" ht="72.75" customHeight="1" x14ac:dyDescent="0.2">
      <c r="A80" s="117" t="s">
        <v>179</v>
      </c>
      <c r="B80" s="117"/>
      <c r="C80" s="117"/>
      <c r="D80" s="117"/>
      <c r="E80" s="6" t="s">
        <v>406</v>
      </c>
      <c r="F80" s="6" t="s">
        <v>0</v>
      </c>
      <c r="G80" s="6" t="s">
        <v>181</v>
      </c>
      <c r="H80" s="6" t="s">
        <v>1</v>
      </c>
      <c r="I80" s="6" t="s">
        <v>2</v>
      </c>
      <c r="J80" s="6" t="s">
        <v>3</v>
      </c>
      <c r="K80" s="6" t="s">
        <v>408</v>
      </c>
      <c r="L80" s="6" t="s">
        <v>409</v>
      </c>
      <c r="M80" s="29" t="s">
        <v>210</v>
      </c>
      <c r="N80" s="29" t="s">
        <v>211</v>
      </c>
    </row>
    <row r="81" spans="1:14" ht="20.100000000000001" customHeight="1" x14ac:dyDescent="0.2">
      <c r="A81" s="109" t="s">
        <v>62</v>
      </c>
      <c r="B81" s="110"/>
      <c r="C81" s="110"/>
      <c r="D81" s="110"/>
      <c r="E81" s="110"/>
      <c r="F81" s="110"/>
      <c r="G81" s="110"/>
      <c r="H81" s="110"/>
      <c r="I81" s="110"/>
      <c r="J81" s="111"/>
      <c r="K81" s="45"/>
      <c r="L81" s="45"/>
    </row>
    <row r="82" spans="1:14" ht="20.100000000000001" customHeight="1" x14ac:dyDescent="0.2">
      <c r="A82" s="46" t="s">
        <v>271</v>
      </c>
      <c r="B82" s="125" t="s">
        <v>63</v>
      </c>
      <c r="C82" s="125"/>
      <c r="D82" s="125"/>
      <c r="E82" s="46">
        <v>6</v>
      </c>
      <c r="F82" s="47"/>
      <c r="G82" s="47"/>
      <c r="H82" s="50"/>
      <c r="I82" s="49"/>
      <c r="J82" s="50"/>
      <c r="K82" s="49"/>
      <c r="L82" s="50" t="str">
        <f>IF(J82+(J82*K82)&lt;=0,"Saisie incorrecte",IF(K82=0,"TVA manquante",(J82*K82)+J82))</f>
        <v>Saisie incorrecte</v>
      </c>
      <c r="M82" s="31">
        <f t="shared" ref="M82:M97" si="16">E82*J82</f>
        <v>0</v>
      </c>
      <c r="N82" s="31" t="e">
        <f>E82*L82</f>
        <v>#VALUE!</v>
      </c>
    </row>
    <row r="83" spans="1:14" ht="20.100000000000001" customHeight="1" x14ac:dyDescent="0.2">
      <c r="A83" s="46" t="s">
        <v>272</v>
      </c>
      <c r="B83" s="125" t="s">
        <v>64</v>
      </c>
      <c r="C83" s="125"/>
      <c r="D83" s="125"/>
      <c r="E83" s="46">
        <v>35</v>
      </c>
      <c r="F83" s="47"/>
      <c r="G83" s="47"/>
      <c r="H83" s="50"/>
      <c r="I83" s="49"/>
      <c r="J83" s="50"/>
      <c r="K83" s="49"/>
      <c r="L83" s="50" t="str">
        <f t="shared" ref="L83:L97" si="17">IF(J83+(J83*K83)&lt;=0,"Saisie incorrecte",IF(K83=0,"TVA manquante",(J83*K83)+J83))</f>
        <v>Saisie incorrecte</v>
      </c>
      <c r="M83" s="31">
        <f t="shared" si="16"/>
        <v>0</v>
      </c>
      <c r="N83" s="31" t="e">
        <f t="shared" ref="N83:N97" si="18">E83*L83</f>
        <v>#VALUE!</v>
      </c>
    </row>
    <row r="84" spans="1:14" ht="20.100000000000001" customHeight="1" x14ac:dyDescent="0.2">
      <c r="A84" s="46" t="s">
        <v>273</v>
      </c>
      <c r="B84" s="125" t="s">
        <v>65</v>
      </c>
      <c r="C84" s="125"/>
      <c r="D84" s="125"/>
      <c r="E84" s="46">
        <v>50</v>
      </c>
      <c r="F84" s="47"/>
      <c r="G84" s="47"/>
      <c r="H84" s="50"/>
      <c r="I84" s="49"/>
      <c r="J84" s="50"/>
      <c r="K84" s="49"/>
      <c r="L84" s="50" t="str">
        <f t="shared" si="17"/>
        <v>Saisie incorrecte</v>
      </c>
      <c r="M84" s="31">
        <f t="shared" si="16"/>
        <v>0</v>
      </c>
      <c r="N84" s="31" t="e">
        <f t="shared" si="18"/>
        <v>#VALUE!</v>
      </c>
    </row>
    <row r="85" spans="1:14" ht="20.100000000000001" customHeight="1" x14ac:dyDescent="0.2">
      <c r="A85" s="46" t="s">
        <v>274</v>
      </c>
      <c r="B85" s="125" t="s">
        <v>66</v>
      </c>
      <c r="C85" s="125"/>
      <c r="D85" s="125"/>
      <c r="E85" s="46">
        <v>32</v>
      </c>
      <c r="F85" s="47"/>
      <c r="G85" s="47"/>
      <c r="H85" s="50"/>
      <c r="I85" s="49"/>
      <c r="J85" s="50"/>
      <c r="K85" s="49"/>
      <c r="L85" s="50" t="str">
        <f t="shared" si="17"/>
        <v>Saisie incorrecte</v>
      </c>
      <c r="M85" s="31">
        <f t="shared" si="16"/>
        <v>0</v>
      </c>
      <c r="N85" s="31" t="e">
        <f t="shared" si="18"/>
        <v>#VALUE!</v>
      </c>
    </row>
    <row r="86" spans="1:14" ht="20.100000000000001" customHeight="1" x14ac:dyDescent="0.2">
      <c r="A86" s="46" t="s">
        <v>275</v>
      </c>
      <c r="B86" s="115" t="s">
        <v>67</v>
      </c>
      <c r="C86" s="115"/>
      <c r="D86" s="115"/>
      <c r="E86" s="46">
        <v>3</v>
      </c>
      <c r="F86" s="47"/>
      <c r="G86" s="47"/>
      <c r="H86" s="50"/>
      <c r="I86" s="49"/>
      <c r="J86" s="50"/>
      <c r="K86" s="49"/>
      <c r="L86" s="50" t="str">
        <f t="shared" si="17"/>
        <v>Saisie incorrecte</v>
      </c>
      <c r="M86" s="31">
        <f t="shared" si="16"/>
        <v>0</v>
      </c>
      <c r="N86" s="31" t="e">
        <f t="shared" si="18"/>
        <v>#VALUE!</v>
      </c>
    </row>
    <row r="87" spans="1:14" ht="20.100000000000001" customHeight="1" x14ac:dyDescent="0.2">
      <c r="A87" s="46" t="s">
        <v>276</v>
      </c>
      <c r="B87" s="115" t="s">
        <v>68</v>
      </c>
      <c r="C87" s="115"/>
      <c r="D87" s="115"/>
      <c r="E87" s="46">
        <v>1</v>
      </c>
      <c r="F87" s="47"/>
      <c r="G87" s="47"/>
      <c r="H87" s="50"/>
      <c r="I87" s="49"/>
      <c r="J87" s="50"/>
      <c r="K87" s="49"/>
      <c r="L87" s="50" t="str">
        <f t="shared" si="17"/>
        <v>Saisie incorrecte</v>
      </c>
      <c r="M87" s="31">
        <f t="shared" si="16"/>
        <v>0</v>
      </c>
      <c r="N87" s="31" t="e">
        <f t="shared" si="18"/>
        <v>#VALUE!</v>
      </c>
    </row>
    <row r="88" spans="1:14" ht="20.100000000000001" customHeight="1" x14ac:dyDescent="0.2">
      <c r="A88" s="46" t="s">
        <v>277</v>
      </c>
      <c r="B88" s="115" t="s">
        <v>69</v>
      </c>
      <c r="C88" s="115"/>
      <c r="D88" s="115"/>
      <c r="E88" s="46">
        <v>1</v>
      </c>
      <c r="F88" s="47"/>
      <c r="G88" s="47"/>
      <c r="H88" s="50"/>
      <c r="I88" s="49"/>
      <c r="J88" s="50"/>
      <c r="K88" s="49"/>
      <c r="L88" s="50" t="str">
        <f t="shared" si="17"/>
        <v>Saisie incorrecte</v>
      </c>
      <c r="M88" s="31">
        <f t="shared" si="16"/>
        <v>0</v>
      </c>
      <c r="N88" s="31" t="e">
        <f t="shared" si="18"/>
        <v>#VALUE!</v>
      </c>
    </row>
    <row r="89" spans="1:14" ht="20.100000000000001" customHeight="1" x14ac:dyDescent="0.2">
      <c r="A89" s="46" t="s">
        <v>278</v>
      </c>
      <c r="B89" s="115" t="s">
        <v>70</v>
      </c>
      <c r="C89" s="115"/>
      <c r="D89" s="115"/>
      <c r="E89" s="46">
        <v>4</v>
      </c>
      <c r="F89" s="47"/>
      <c r="G89" s="47"/>
      <c r="H89" s="50"/>
      <c r="I89" s="49"/>
      <c r="J89" s="50"/>
      <c r="K89" s="49"/>
      <c r="L89" s="50" t="str">
        <f t="shared" si="17"/>
        <v>Saisie incorrecte</v>
      </c>
      <c r="M89" s="31">
        <f t="shared" si="16"/>
        <v>0</v>
      </c>
      <c r="N89" s="31" t="e">
        <f t="shared" si="18"/>
        <v>#VALUE!</v>
      </c>
    </row>
    <row r="90" spans="1:14" ht="20.100000000000001" customHeight="1" x14ac:dyDescent="0.2">
      <c r="A90" s="46" t="s">
        <v>279</v>
      </c>
      <c r="B90" s="115" t="s">
        <v>71</v>
      </c>
      <c r="C90" s="115"/>
      <c r="D90" s="115"/>
      <c r="E90" s="46">
        <v>4</v>
      </c>
      <c r="F90" s="47"/>
      <c r="G90" s="47"/>
      <c r="H90" s="50"/>
      <c r="I90" s="49"/>
      <c r="J90" s="50"/>
      <c r="K90" s="49"/>
      <c r="L90" s="50" t="str">
        <f t="shared" si="17"/>
        <v>Saisie incorrecte</v>
      </c>
      <c r="M90" s="31">
        <f t="shared" si="16"/>
        <v>0</v>
      </c>
      <c r="N90" s="31" t="e">
        <f t="shared" si="18"/>
        <v>#VALUE!</v>
      </c>
    </row>
    <row r="91" spans="1:14" ht="20.100000000000001" customHeight="1" x14ac:dyDescent="0.2">
      <c r="A91" s="46" t="s">
        <v>280</v>
      </c>
      <c r="B91" s="115" t="s">
        <v>200</v>
      </c>
      <c r="C91" s="115"/>
      <c r="D91" s="115"/>
      <c r="E91" s="46">
        <v>1</v>
      </c>
      <c r="F91" s="47"/>
      <c r="G91" s="47"/>
      <c r="H91" s="50"/>
      <c r="I91" s="49"/>
      <c r="J91" s="50"/>
      <c r="K91" s="49"/>
      <c r="L91" s="50" t="str">
        <f t="shared" si="17"/>
        <v>Saisie incorrecte</v>
      </c>
      <c r="M91" s="31">
        <f t="shared" si="16"/>
        <v>0</v>
      </c>
      <c r="N91" s="31" t="e">
        <f t="shared" si="18"/>
        <v>#VALUE!</v>
      </c>
    </row>
    <row r="92" spans="1:14" ht="20.100000000000001" customHeight="1" x14ac:dyDescent="0.2">
      <c r="A92" s="46" t="s">
        <v>281</v>
      </c>
      <c r="B92" s="115" t="s">
        <v>201</v>
      </c>
      <c r="C92" s="115"/>
      <c r="D92" s="115"/>
      <c r="E92" s="46">
        <v>1</v>
      </c>
      <c r="F92" s="47"/>
      <c r="G92" s="47"/>
      <c r="H92" s="50"/>
      <c r="I92" s="49"/>
      <c r="J92" s="50"/>
      <c r="K92" s="49"/>
      <c r="L92" s="50" t="str">
        <f t="shared" si="17"/>
        <v>Saisie incorrecte</v>
      </c>
      <c r="M92" s="31">
        <f t="shared" si="16"/>
        <v>0</v>
      </c>
      <c r="N92" s="31" t="e">
        <f t="shared" si="18"/>
        <v>#VALUE!</v>
      </c>
    </row>
    <row r="93" spans="1:14" ht="20.100000000000001" customHeight="1" x14ac:dyDescent="0.2">
      <c r="A93" s="46" t="s">
        <v>282</v>
      </c>
      <c r="B93" s="115" t="s">
        <v>202</v>
      </c>
      <c r="C93" s="115"/>
      <c r="D93" s="115"/>
      <c r="E93" s="46">
        <v>12</v>
      </c>
      <c r="F93" s="47"/>
      <c r="G93" s="47"/>
      <c r="H93" s="50"/>
      <c r="I93" s="49"/>
      <c r="J93" s="50"/>
      <c r="K93" s="49"/>
      <c r="L93" s="50" t="str">
        <f t="shared" si="17"/>
        <v>Saisie incorrecte</v>
      </c>
      <c r="M93" s="31">
        <f t="shared" si="16"/>
        <v>0</v>
      </c>
      <c r="N93" s="31" t="e">
        <f t="shared" si="18"/>
        <v>#VALUE!</v>
      </c>
    </row>
    <row r="94" spans="1:14" ht="20.100000000000001" customHeight="1" x14ac:dyDescent="0.2">
      <c r="A94" s="46" t="s">
        <v>283</v>
      </c>
      <c r="B94" s="115" t="s">
        <v>203</v>
      </c>
      <c r="C94" s="115"/>
      <c r="D94" s="115"/>
      <c r="E94" s="46">
        <v>1</v>
      </c>
      <c r="F94" s="47"/>
      <c r="G94" s="47"/>
      <c r="H94" s="50"/>
      <c r="I94" s="49"/>
      <c r="J94" s="50"/>
      <c r="K94" s="49"/>
      <c r="L94" s="50" t="str">
        <f t="shared" si="17"/>
        <v>Saisie incorrecte</v>
      </c>
      <c r="M94" s="31">
        <f t="shared" si="16"/>
        <v>0</v>
      </c>
      <c r="N94" s="31" t="e">
        <f t="shared" si="18"/>
        <v>#VALUE!</v>
      </c>
    </row>
    <row r="95" spans="1:14" ht="20.100000000000001" customHeight="1" x14ac:dyDescent="0.2">
      <c r="A95" s="46" t="s">
        <v>284</v>
      </c>
      <c r="B95" s="115" t="s">
        <v>204</v>
      </c>
      <c r="C95" s="115"/>
      <c r="D95" s="115"/>
      <c r="E95" s="46">
        <v>19</v>
      </c>
      <c r="F95" s="47"/>
      <c r="G95" s="47"/>
      <c r="H95" s="50"/>
      <c r="I95" s="49"/>
      <c r="J95" s="50"/>
      <c r="K95" s="49"/>
      <c r="L95" s="50" t="str">
        <f t="shared" si="17"/>
        <v>Saisie incorrecte</v>
      </c>
      <c r="M95" s="31">
        <f t="shared" si="16"/>
        <v>0</v>
      </c>
      <c r="N95" s="31" t="e">
        <f t="shared" si="18"/>
        <v>#VALUE!</v>
      </c>
    </row>
    <row r="96" spans="1:14" ht="20.100000000000001" customHeight="1" x14ac:dyDescent="0.2">
      <c r="A96" s="46" t="s">
        <v>285</v>
      </c>
      <c r="B96" s="115" t="s">
        <v>205</v>
      </c>
      <c r="C96" s="115"/>
      <c r="D96" s="115"/>
      <c r="E96" s="46">
        <v>22</v>
      </c>
      <c r="F96" s="47"/>
      <c r="G96" s="47"/>
      <c r="H96" s="50"/>
      <c r="I96" s="49"/>
      <c r="J96" s="50"/>
      <c r="K96" s="49"/>
      <c r="L96" s="50" t="str">
        <f t="shared" si="17"/>
        <v>Saisie incorrecte</v>
      </c>
      <c r="M96" s="31">
        <f t="shared" si="16"/>
        <v>0</v>
      </c>
      <c r="N96" s="31" t="e">
        <f t="shared" si="18"/>
        <v>#VALUE!</v>
      </c>
    </row>
    <row r="97" spans="1:14" ht="20.100000000000001" customHeight="1" x14ac:dyDescent="0.2">
      <c r="A97" s="46" t="s">
        <v>286</v>
      </c>
      <c r="B97" s="115" t="s">
        <v>206</v>
      </c>
      <c r="C97" s="115"/>
      <c r="D97" s="115"/>
      <c r="E97" s="46">
        <v>5</v>
      </c>
      <c r="F97" s="47"/>
      <c r="G97" s="47"/>
      <c r="H97" s="50"/>
      <c r="I97" s="49"/>
      <c r="J97" s="50"/>
      <c r="K97" s="49"/>
      <c r="L97" s="50" t="str">
        <f t="shared" si="17"/>
        <v>Saisie incorrecte</v>
      </c>
      <c r="M97" s="31">
        <f t="shared" si="16"/>
        <v>0</v>
      </c>
      <c r="N97" s="31" t="e">
        <f t="shared" si="18"/>
        <v>#VALUE!</v>
      </c>
    </row>
    <row r="98" spans="1:14" s="4" customFormat="1" ht="74.25" customHeight="1" x14ac:dyDescent="0.2">
      <c r="A98" s="117" t="s">
        <v>179</v>
      </c>
      <c r="B98" s="117"/>
      <c r="C98" s="117"/>
      <c r="D98" s="117"/>
      <c r="E98" s="6" t="s">
        <v>406</v>
      </c>
      <c r="F98" s="6" t="s">
        <v>0</v>
      </c>
      <c r="G98" s="6" t="s">
        <v>181</v>
      </c>
      <c r="H98" s="6" t="s">
        <v>1</v>
      </c>
      <c r="I98" s="6" t="s">
        <v>2</v>
      </c>
      <c r="J98" s="6" t="s">
        <v>3</v>
      </c>
      <c r="K98" s="6" t="s">
        <v>408</v>
      </c>
      <c r="L98" s="6" t="s">
        <v>409</v>
      </c>
      <c r="M98" s="29" t="s">
        <v>210</v>
      </c>
      <c r="N98" s="29" t="s">
        <v>211</v>
      </c>
    </row>
    <row r="99" spans="1:14" ht="20.100000000000001" customHeight="1" x14ac:dyDescent="0.2">
      <c r="A99" s="99" t="s">
        <v>62</v>
      </c>
      <c r="B99" s="98"/>
      <c r="C99" s="98"/>
      <c r="D99" s="98"/>
      <c r="E99" s="98"/>
      <c r="F99" s="98"/>
      <c r="G99" s="98"/>
      <c r="H99" s="98"/>
      <c r="I99" s="98"/>
      <c r="J99" s="100"/>
      <c r="K99" s="45"/>
      <c r="L99" s="45"/>
    </row>
    <row r="100" spans="1:14" ht="20.100000000000001" customHeight="1" x14ac:dyDescent="0.2">
      <c r="A100" s="18" t="s">
        <v>287</v>
      </c>
      <c r="B100" s="115" t="s">
        <v>185</v>
      </c>
      <c r="C100" s="115"/>
      <c r="D100" s="115"/>
      <c r="E100" s="46">
        <v>5</v>
      </c>
      <c r="F100" s="47"/>
      <c r="G100" s="47"/>
      <c r="H100" s="50"/>
      <c r="I100" s="49"/>
      <c r="J100" s="50"/>
      <c r="K100" s="49"/>
      <c r="L100" s="50" t="str">
        <f>IF(J100+(J100*K100)&lt;=0,"Saisie incorrecte",IF(K100=0,"TVA manquante",(J100*K100)+J100))</f>
        <v>Saisie incorrecte</v>
      </c>
      <c r="M100" s="31">
        <f t="shared" ref="M100:M109" si="19">E100*J100</f>
        <v>0</v>
      </c>
      <c r="N100" s="31" t="e">
        <f>E100*L100</f>
        <v>#VALUE!</v>
      </c>
    </row>
    <row r="101" spans="1:14" ht="20.100000000000001" customHeight="1" x14ac:dyDescent="0.2">
      <c r="A101" s="18" t="s">
        <v>288</v>
      </c>
      <c r="B101" s="115" t="s">
        <v>186</v>
      </c>
      <c r="C101" s="115"/>
      <c r="D101" s="115"/>
      <c r="E101" s="46">
        <v>2</v>
      </c>
      <c r="F101" s="47"/>
      <c r="G101" s="47"/>
      <c r="H101" s="50"/>
      <c r="I101" s="49"/>
      <c r="J101" s="50"/>
      <c r="K101" s="49"/>
      <c r="L101" s="50" t="str">
        <f t="shared" ref="L101:L109" si="20">IF(J101+(J101*K101)&lt;=0,"Saisie incorrecte",IF(K101=0,"TVA manquante",(J101*K101)+J101))</f>
        <v>Saisie incorrecte</v>
      </c>
      <c r="M101" s="31">
        <f t="shared" si="19"/>
        <v>0</v>
      </c>
      <c r="N101" s="31" t="e">
        <f t="shared" ref="N101:N109" si="21">E101*L101</f>
        <v>#VALUE!</v>
      </c>
    </row>
    <row r="102" spans="1:14" ht="20.100000000000001" customHeight="1" x14ac:dyDescent="0.2">
      <c r="A102" s="18" t="s">
        <v>289</v>
      </c>
      <c r="B102" s="115" t="s">
        <v>187</v>
      </c>
      <c r="C102" s="115"/>
      <c r="D102" s="115"/>
      <c r="E102" s="46">
        <v>1</v>
      </c>
      <c r="F102" s="47"/>
      <c r="G102" s="47"/>
      <c r="H102" s="50"/>
      <c r="I102" s="49"/>
      <c r="J102" s="50"/>
      <c r="K102" s="49"/>
      <c r="L102" s="50" t="str">
        <f t="shared" si="20"/>
        <v>Saisie incorrecte</v>
      </c>
      <c r="M102" s="31">
        <f t="shared" si="19"/>
        <v>0</v>
      </c>
      <c r="N102" s="31" t="e">
        <f t="shared" si="21"/>
        <v>#VALUE!</v>
      </c>
    </row>
    <row r="103" spans="1:14" ht="20.100000000000001" customHeight="1" x14ac:dyDescent="0.2">
      <c r="A103" s="18" t="s">
        <v>290</v>
      </c>
      <c r="B103" s="115" t="s">
        <v>188</v>
      </c>
      <c r="C103" s="115"/>
      <c r="D103" s="115"/>
      <c r="E103" s="46">
        <v>2</v>
      </c>
      <c r="F103" s="47"/>
      <c r="G103" s="47"/>
      <c r="H103" s="50"/>
      <c r="I103" s="49"/>
      <c r="J103" s="50"/>
      <c r="K103" s="49"/>
      <c r="L103" s="50" t="str">
        <f t="shared" si="20"/>
        <v>Saisie incorrecte</v>
      </c>
      <c r="M103" s="31">
        <f t="shared" si="19"/>
        <v>0</v>
      </c>
      <c r="N103" s="31" t="e">
        <f t="shared" si="21"/>
        <v>#VALUE!</v>
      </c>
    </row>
    <row r="104" spans="1:14" ht="20.100000000000001" customHeight="1" x14ac:dyDescent="0.2">
      <c r="A104" s="18" t="s">
        <v>291</v>
      </c>
      <c r="B104" s="118" t="s">
        <v>72</v>
      </c>
      <c r="C104" s="118"/>
      <c r="D104" s="118"/>
      <c r="E104" s="46">
        <v>12</v>
      </c>
      <c r="F104" s="47"/>
      <c r="G104" s="47"/>
      <c r="H104" s="50"/>
      <c r="I104" s="49"/>
      <c r="J104" s="50"/>
      <c r="K104" s="49"/>
      <c r="L104" s="50" t="str">
        <f t="shared" si="20"/>
        <v>Saisie incorrecte</v>
      </c>
      <c r="M104" s="31">
        <f t="shared" si="19"/>
        <v>0</v>
      </c>
      <c r="N104" s="31" t="e">
        <f t="shared" si="21"/>
        <v>#VALUE!</v>
      </c>
    </row>
    <row r="105" spans="1:14" ht="20.100000000000001" customHeight="1" x14ac:dyDescent="0.2">
      <c r="A105" s="18" t="s">
        <v>292</v>
      </c>
      <c r="B105" s="118" t="s">
        <v>189</v>
      </c>
      <c r="C105" s="118"/>
      <c r="D105" s="118"/>
      <c r="E105" s="46">
        <v>3</v>
      </c>
      <c r="F105" s="47"/>
      <c r="G105" s="47"/>
      <c r="H105" s="50"/>
      <c r="I105" s="49"/>
      <c r="J105" s="50"/>
      <c r="K105" s="49"/>
      <c r="L105" s="50" t="str">
        <f t="shared" si="20"/>
        <v>Saisie incorrecte</v>
      </c>
      <c r="M105" s="31">
        <f t="shared" si="19"/>
        <v>0</v>
      </c>
      <c r="N105" s="31" t="e">
        <f t="shared" si="21"/>
        <v>#VALUE!</v>
      </c>
    </row>
    <row r="106" spans="1:14" ht="20.100000000000001" customHeight="1" x14ac:dyDescent="0.2">
      <c r="A106" s="18" t="s">
        <v>293</v>
      </c>
      <c r="B106" s="118" t="s">
        <v>73</v>
      </c>
      <c r="C106" s="118"/>
      <c r="D106" s="118"/>
      <c r="E106" s="46">
        <v>3</v>
      </c>
      <c r="F106" s="47"/>
      <c r="G106" s="47"/>
      <c r="H106" s="50"/>
      <c r="I106" s="49"/>
      <c r="J106" s="50"/>
      <c r="K106" s="49"/>
      <c r="L106" s="50" t="str">
        <f t="shared" si="20"/>
        <v>Saisie incorrecte</v>
      </c>
      <c r="M106" s="31">
        <f t="shared" si="19"/>
        <v>0</v>
      </c>
      <c r="N106" s="31" t="e">
        <f t="shared" si="21"/>
        <v>#VALUE!</v>
      </c>
    </row>
    <row r="107" spans="1:14" ht="20.100000000000001" customHeight="1" x14ac:dyDescent="0.2">
      <c r="A107" s="18" t="s">
        <v>294</v>
      </c>
      <c r="B107" s="118" t="s">
        <v>190</v>
      </c>
      <c r="C107" s="118"/>
      <c r="D107" s="118"/>
      <c r="E107" s="46">
        <v>4</v>
      </c>
      <c r="F107" s="47"/>
      <c r="G107" s="47"/>
      <c r="H107" s="50"/>
      <c r="I107" s="49"/>
      <c r="J107" s="50"/>
      <c r="K107" s="49"/>
      <c r="L107" s="50" t="str">
        <f t="shared" si="20"/>
        <v>Saisie incorrecte</v>
      </c>
      <c r="M107" s="31">
        <f t="shared" si="19"/>
        <v>0</v>
      </c>
      <c r="N107" s="31" t="e">
        <f t="shared" si="21"/>
        <v>#VALUE!</v>
      </c>
    </row>
    <row r="108" spans="1:14" ht="20.100000000000001" customHeight="1" x14ac:dyDescent="0.2">
      <c r="A108" s="18" t="s">
        <v>295</v>
      </c>
      <c r="B108" s="118" t="s">
        <v>74</v>
      </c>
      <c r="C108" s="118"/>
      <c r="D108" s="118"/>
      <c r="E108" s="46">
        <v>71</v>
      </c>
      <c r="F108" s="47"/>
      <c r="G108" s="47"/>
      <c r="H108" s="50"/>
      <c r="I108" s="49"/>
      <c r="J108" s="50"/>
      <c r="K108" s="49"/>
      <c r="L108" s="50" t="str">
        <f t="shared" si="20"/>
        <v>Saisie incorrecte</v>
      </c>
      <c r="M108" s="31">
        <f t="shared" si="19"/>
        <v>0</v>
      </c>
      <c r="N108" s="31" t="e">
        <f t="shared" si="21"/>
        <v>#VALUE!</v>
      </c>
    </row>
    <row r="109" spans="1:14" ht="20.100000000000001" customHeight="1" x14ac:dyDescent="0.2">
      <c r="A109" s="18" t="s">
        <v>296</v>
      </c>
      <c r="B109" s="118" t="s">
        <v>75</v>
      </c>
      <c r="C109" s="118"/>
      <c r="D109" s="118"/>
      <c r="E109" s="46">
        <v>150</v>
      </c>
      <c r="F109" s="47"/>
      <c r="G109" s="52"/>
      <c r="H109" s="58"/>
      <c r="I109" s="49"/>
      <c r="J109" s="50"/>
      <c r="K109" s="49"/>
      <c r="L109" s="50" t="str">
        <f t="shared" si="20"/>
        <v>Saisie incorrecte</v>
      </c>
      <c r="M109" s="31">
        <f t="shared" si="19"/>
        <v>0</v>
      </c>
      <c r="N109" s="31" t="e">
        <f t="shared" si="21"/>
        <v>#VALUE!</v>
      </c>
    </row>
    <row r="110" spans="1:14" ht="20.100000000000001" customHeight="1" x14ac:dyDescent="0.2">
      <c r="A110" s="99" t="s">
        <v>109</v>
      </c>
      <c r="B110" s="113"/>
      <c r="C110" s="113"/>
      <c r="D110" s="113"/>
      <c r="E110" s="113"/>
      <c r="F110" s="113"/>
      <c r="G110" s="113"/>
      <c r="H110" s="113"/>
      <c r="I110" s="113"/>
      <c r="J110" s="114"/>
      <c r="K110" s="45"/>
      <c r="L110" s="45"/>
    </row>
    <row r="111" spans="1:14" ht="20.100000000000001" customHeight="1" x14ac:dyDescent="0.2">
      <c r="A111" s="18" t="s">
        <v>297</v>
      </c>
      <c r="B111" s="125" t="s">
        <v>76</v>
      </c>
      <c r="C111" s="125"/>
      <c r="D111" s="125"/>
      <c r="E111" s="46">
        <v>88</v>
      </c>
      <c r="F111" s="47"/>
      <c r="G111" s="52"/>
      <c r="H111" s="58"/>
      <c r="I111" s="49"/>
      <c r="J111" s="50"/>
      <c r="K111" s="49"/>
      <c r="L111" s="50" t="str">
        <f>IF(J111+(J111*K111)&lt;=0,"Saisie incorrecte",IF(K111=0,"TVA manquante",(J111*K111)+J111))</f>
        <v>Saisie incorrecte</v>
      </c>
      <c r="M111" s="31">
        <f t="shared" ref="M111:M116" si="22">E111*J111</f>
        <v>0</v>
      </c>
      <c r="N111" s="31" t="e">
        <f>E111*L111</f>
        <v>#VALUE!</v>
      </c>
    </row>
    <row r="112" spans="1:14" ht="20.100000000000001" customHeight="1" x14ac:dyDescent="0.2">
      <c r="A112" s="18" t="s">
        <v>298</v>
      </c>
      <c r="B112" s="125" t="s">
        <v>77</v>
      </c>
      <c r="C112" s="125"/>
      <c r="D112" s="125"/>
      <c r="E112" s="46">
        <v>67</v>
      </c>
      <c r="F112" s="47"/>
      <c r="G112" s="52"/>
      <c r="H112" s="58"/>
      <c r="I112" s="49"/>
      <c r="J112" s="50"/>
      <c r="K112" s="49"/>
      <c r="L112" s="50" t="str">
        <f t="shared" ref="L112:L116" si="23">IF(J112+(J112*K112)&lt;=0,"Saisie incorrecte",IF(K112=0,"TVA manquante",(J112*K112)+J112))</f>
        <v>Saisie incorrecte</v>
      </c>
      <c r="M112" s="31">
        <f t="shared" si="22"/>
        <v>0</v>
      </c>
      <c r="N112" s="31" t="e">
        <f t="shared" ref="N112:N116" si="24">E112*L112</f>
        <v>#VALUE!</v>
      </c>
    </row>
    <row r="113" spans="1:14" ht="20.100000000000001" customHeight="1" x14ac:dyDescent="0.2">
      <c r="A113" s="18" t="s">
        <v>299</v>
      </c>
      <c r="B113" s="125" t="s">
        <v>78</v>
      </c>
      <c r="C113" s="125"/>
      <c r="D113" s="125"/>
      <c r="E113" s="46">
        <v>10</v>
      </c>
      <c r="F113" s="47"/>
      <c r="G113" s="52"/>
      <c r="H113" s="58"/>
      <c r="I113" s="49"/>
      <c r="J113" s="50"/>
      <c r="K113" s="49"/>
      <c r="L113" s="50" t="str">
        <f t="shared" si="23"/>
        <v>Saisie incorrecte</v>
      </c>
      <c r="M113" s="31">
        <f t="shared" si="22"/>
        <v>0</v>
      </c>
      <c r="N113" s="31" t="e">
        <f t="shared" si="24"/>
        <v>#VALUE!</v>
      </c>
    </row>
    <row r="114" spans="1:14" ht="20.100000000000001" customHeight="1" x14ac:dyDescent="0.2">
      <c r="A114" s="18" t="s">
        <v>300</v>
      </c>
      <c r="B114" s="125" t="s">
        <v>79</v>
      </c>
      <c r="C114" s="125"/>
      <c r="D114" s="125"/>
      <c r="E114" s="46">
        <v>3</v>
      </c>
      <c r="F114" s="47"/>
      <c r="G114" s="52"/>
      <c r="H114" s="58"/>
      <c r="I114" s="49"/>
      <c r="J114" s="50"/>
      <c r="K114" s="49"/>
      <c r="L114" s="50" t="str">
        <f t="shared" si="23"/>
        <v>Saisie incorrecte</v>
      </c>
      <c r="M114" s="31">
        <f t="shared" si="22"/>
        <v>0</v>
      </c>
      <c r="N114" s="31" t="e">
        <f t="shared" si="24"/>
        <v>#VALUE!</v>
      </c>
    </row>
    <row r="115" spans="1:14" ht="20.100000000000001" customHeight="1" x14ac:dyDescent="0.2">
      <c r="A115" s="18" t="s">
        <v>301</v>
      </c>
      <c r="B115" s="125" t="s">
        <v>197</v>
      </c>
      <c r="C115" s="125"/>
      <c r="D115" s="125"/>
      <c r="E115" s="46">
        <v>7</v>
      </c>
      <c r="F115" s="47"/>
      <c r="G115" s="52"/>
      <c r="H115" s="58"/>
      <c r="I115" s="49"/>
      <c r="J115" s="50"/>
      <c r="K115" s="49"/>
      <c r="L115" s="50" t="str">
        <f t="shared" si="23"/>
        <v>Saisie incorrecte</v>
      </c>
      <c r="M115" s="31">
        <f t="shared" si="22"/>
        <v>0</v>
      </c>
      <c r="N115" s="31" t="e">
        <f t="shared" si="24"/>
        <v>#VALUE!</v>
      </c>
    </row>
    <row r="116" spans="1:14" ht="20.100000000000001" customHeight="1" x14ac:dyDescent="0.2">
      <c r="A116" s="18" t="s">
        <v>302</v>
      </c>
      <c r="B116" s="125" t="s">
        <v>80</v>
      </c>
      <c r="C116" s="125"/>
      <c r="D116" s="125"/>
      <c r="E116" s="46">
        <v>36</v>
      </c>
      <c r="F116" s="47"/>
      <c r="G116" s="52"/>
      <c r="H116" s="58"/>
      <c r="I116" s="49"/>
      <c r="J116" s="50"/>
      <c r="K116" s="49"/>
      <c r="L116" s="50" t="str">
        <f t="shared" si="23"/>
        <v>Saisie incorrecte</v>
      </c>
      <c r="M116" s="31">
        <f t="shared" si="22"/>
        <v>0</v>
      </c>
      <c r="N116" s="31" t="e">
        <f t="shared" si="24"/>
        <v>#VALUE!</v>
      </c>
    </row>
    <row r="117" spans="1:14" s="4" customFormat="1" ht="76.5" customHeight="1" x14ac:dyDescent="0.2">
      <c r="A117" s="117" t="s">
        <v>179</v>
      </c>
      <c r="B117" s="117"/>
      <c r="C117" s="117"/>
      <c r="D117" s="117"/>
      <c r="E117" s="6" t="s">
        <v>406</v>
      </c>
      <c r="F117" s="6" t="s">
        <v>0</v>
      </c>
      <c r="G117" s="6" t="s">
        <v>181</v>
      </c>
      <c r="H117" s="6" t="s">
        <v>1</v>
      </c>
      <c r="I117" s="6" t="s">
        <v>2</v>
      </c>
      <c r="J117" s="6" t="s">
        <v>3</v>
      </c>
      <c r="K117" s="6" t="s">
        <v>408</v>
      </c>
      <c r="L117" s="6" t="s">
        <v>409</v>
      </c>
      <c r="M117" s="29" t="s">
        <v>210</v>
      </c>
      <c r="N117" s="29" t="s">
        <v>211</v>
      </c>
    </row>
    <row r="118" spans="1:14" ht="20.100000000000001" customHeight="1" x14ac:dyDescent="0.2">
      <c r="A118" s="99" t="s">
        <v>198</v>
      </c>
      <c r="B118" s="98"/>
      <c r="C118" s="98"/>
      <c r="D118" s="98"/>
      <c r="E118" s="98"/>
      <c r="F118" s="98"/>
      <c r="G118" s="98"/>
      <c r="H118" s="98"/>
      <c r="I118" s="98"/>
      <c r="J118" s="100"/>
      <c r="K118" s="45"/>
      <c r="L118" s="45"/>
    </row>
    <row r="119" spans="1:14" ht="20.100000000000001" customHeight="1" x14ac:dyDescent="0.2">
      <c r="A119" s="46" t="s">
        <v>303</v>
      </c>
      <c r="B119" s="91" t="s">
        <v>81</v>
      </c>
      <c r="C119" s="92"/>
      <c r="D119" s="93"/>
      <c r="E119" s="46">
        <v>13</v>
      </c>
      <c r="F119" s="47"/>
      <c r="G119" s="52"/>
      <c r="H119" s="58"/>
      <c r="I119" s="49"/>
      <c r="J119" s="50"/>
      <c r="K119" s="49"/>
      <c r="L119" s="50" t="str">
        <f>IF(J119+(J119*K119)&lt;=0,"Saisie incorrecte",IF(K119=0,"TVA manquante",(J119*K119)+J119))</f>
        <v>Saisie incorrecte</v>
      </c>
      <c r="M119" s="31">
        <f t="shared" ref="M119:M140" si="25">E119*J119</f>
        <v>0</v>
      </c>
      <c r="N119" s="59" t="e">
        <f>E119*L119</f>
        <v>#VALUE!</v>
      </c>
    </row>
    <row r="120" spans="1:14" ht="20.100000000000001" customHeight="1" x14ac:dyDescent="0.2">
      <c r="A120" s="46" t="s">
        <v>304</v>
      </c>
      <c r="B120" s="94" t="s">
        <v>82</v>
      </c>
      <c r="C120" s="95"/>
      <c r="D120" s="96"/>
      <c r="E120" s="46">
        <v>3</v>
      </c>
      <c r="F120" s="47"/>
      <c r="G120" s="52"/>
      <c r="H120" s="58"/>
      <c r="I120" s="49"/>
      <c r="J120" s="50"/>
      <c r="K120" s="49"/>
      <c r="L120" s="50" t="str">
        <f t="shared" ref="L120:L140" si="26">IF(J120+(J120*K120)&lt;=0,"Saisie incorrecte",IF(K120=0,"TVA manquante",(J120*K120)+J120))</f>
        <v>Saisie incorrecte</v>
      </c>
      <c r="M120" s="31">
        <f t="shared" si="25"/>
        <v>0</v>
      </c>
      <c r="N120" s="59" t="e">
        <f t="shared" ref="N120:N140" si="27">E120*L120</f>
        <v>#VALUE!</v>
      </c>
    </row>
    <row r="121" spans="1:14" ht="20.100000000000001" customHeight="1" x14ac:dyDescent="0.2">
      <c r="A121" s="46" t="s">
        <v>305</v>
      </c>
      <c r="B121" s="91" t="s">
        <v>83</v>
      </c>
      <c r="C121" s="92"/>
      <c r="D121" s="93"/>
      <c r="E121" s="46">
        <v>9</v>
      </c>
      <c r="F121" s="47"/>
      <c r="G121" s="52"/>
      <c r="H121" s="58"/>
      <c r="I121" s="49"/>
      <c r="J121" s="50"/>
      <c r="K121" s="49"/>
      <c r="L121" s="50" t="str">
        <f t="shared" si="26"/>
        <v>Saisie incorrecte</v>
      </c>
      <c r="M121" s="31">
        <f t="shared" si="25"/>
        <v>0</v>
      </c>
      <c r="N121" s="59" t="e">
        <f t="shared" si="27"/>
        <v>#VALUE!</v>
      </c>
    </row>
    <row r="122" spans="1:14" ht="20.100000000000001" customHeight="1" x14ac:dyDescent="0.2">
      <c r="A122" s="46" t="s">
        <v>306</v>
      </c>
      <c r="B122" s="91" t="s">
        <v>84</v>
      </c>
      <c r="C122" s="92"/>
      <c r="D122" s="93"/>
      <c r="E122" s="46">
        <v>4</v>
      </c>
      <c r="F122" s="47"/>
      <c r="G122" s="52"/>
      <c r="H122" s="58"/>
      <c r="I122" s="49"/>
      <c r="J122" s="50"/>
      <c r="K122" s="49"/>
      <c r="L122" s="50" t="str">
        <f t="shared" si="26"/>
        <v>Saisie incorrecte</v>
      </c>
      <c r="M122" s="31">
        <f t="shared" si="25"/>
        <v>0</v>
      </c>
      <c r="N122" s="59" t="e">
        <f t="shared" si="27"/>
        <v>#VALUE!</v>
      </c>
    </row>
    <row r="123" spans="1:14" ht="20.100000000000001" customHeight="1" x14ac:dyDescent="0.2">
      <c r="A123" s="46" t="s">
        <v>307</v>
      </c>
      <c r="B123" s="91" t="s">
        <v>85</v>
      </c>
      <c r="C123" s="92"/>
      <c r="D123" s="93"/>
      <c r="E123" s="46">
        <v>3</v>
      </c>
      <c r="F123" s="47"/>
      <c r="G123" s="52"/>
      <c r="H123" s="58"/>
      <c r="I123" s="49"/>
      <c r="J123" s="50"/>
      <c r="K123" s="49"/>
      <c r="L123" s="50" t="str">
        <f t="shared" si="26"/>
        <v>Saisie incorrecte</v>
      </c>
      <c r="M123" s="31">
        <f t="shared" si="25"/>
        <v>0</v>
      </c>
      <c r="N123" s="59" t="e">
        <f t="shared" si="27"/>
        <v>#VALUE!</v>
      </c>
    </row>
    <row r="124" spans="1:14" ht="20.100000000000001" customHeight="1" x14ac:dyDescent="0.2">
      <c r="A124" s="46" t="s">
        <v>308</v>
      </c>
      <c r="B124" s="91" t="s">
        <v>86</v>
      </c>
      <c r="C124" s="92"/>
      <c r="D124" s="93"/>
      <c r="E124" s="46">
        <v>2</v>
      </c>
      <c r="F124" s="47"/>
      <c r="G124" s="52"/>
      <c r="H124" s="58"/>
      <c r="I124" s="49"/>
      <c r="J124" s="50"/>
      <c r="K124" s="49"/>
      <c r="L124" s="50" t="str">
        <f t="shared" si="26"/>
        <v>Saisie incorrecte</v>
      </c>
      <c r="M124" s="31">
        <f t="shared" si="25"/>
        <v>0</v>
      </c>
      <c r="N124" s="59" t="e">
        <f t="shared" si="27"/>
        <v>#VALUE!</v>
      </c>
    </row>
    <row r="125" spans="1:14" ht="20.100000000000001" customHeight="1" x14ac:dyDescent="0.2">
      <c r="A125" s="46" t="s">
        <v>309</v>
      </c>
      <c r="B125" s="91" t="s">
        <v>87</v>
      </c>
      <c r="C125" s="92"/>
      <c r="D125" s="93"/>
      <c r="E125" s="46">
        <v>3</v>
      </c>
      <c r="F125" s="47"/>
      <c r="G125" s="52"/>
      <c r="H125" s="58"/>
      <c r="I125" s="49"/>
      <c r="J125" s="50"/>
      <c r="K125" s="49"/>
      <c r="L125" s="50" t="str">
        <f t="shared" si="26"/>
        <v>Saisie incorrecte</v>
      </c>
      <c r="M125" s="31">
        <f t="shared" si="25"/>
        <v>0</v>
      </c>
      <c r="N125" s="59" t="e">
        <f t="shared" si="27"/>
        <v>#VALUE!</v>
      </c>
    </row>
    <row r="126" spans="1:14" ht="20.100000000000001" customHeight="1" x14ac:dyDescent="0.2">
      <c r="A126" s="46" t="s">
        <v>310</v>
      </c>
      <c r="B126" s="91" t="s">
        <v>88</v>
      </c>
      <c r="C126" s="92"/>
      <c r="D126" s="93"/>
      <c r="E126" s="46">
        <v>6</v>
      </c>
      <c r="F126" s="47"/>
      <c r="G126" s="52"/>
      <c r="H126" s="58"/>
      <c r="I126" s="49"/>
      <c r="J126" s="50"/>
      <c r="K126" s="49"/>
      <c r="L126" s="50" t="str">
        <f t="shared" si="26"/>
        <v>Saisie incorrecte</v>
      </c>
      <c r="M126" s="31">
        <f t="shared" si="25"/>
        <v>0</v>
      </c>
      <c r="N126" s="59" t="e">
        <f t="shared" si="27"/>
        <v>#VALUE!</v>
      </c>
    </row>
    <row r="127" spans="1:14" ht="20.100000000000001" customHeight="1" x14ac:dyDescent="0.2">
      <c r="A127" s="46" t="s">
        <v>311</v>
      </c>
      <c r="B127" s="91" t="s">
        <v>89</v>
      </c>
      <c r="C127" s="92"/>
      <c r="D127" s="93"/>
      <c r="E127" s="46">
        <v>10</v>
      </c>
      <c r="F127" s="47"/>
      <c r="G127" s="52"/>
      <c r="H127" s="58"/>
      <c r="I127" s="49"/>
      <c r="J127" s="50"/>
      <c r="K127" s="49"/>
      <c r="L127" s="50" t="str">
        <f t="shared" si="26"/>
        <v>Saisie incorrecte</v>
      </c>
      <c r="M127" s="31">
        <f t="shared" si="25"/>
        <v>0</v>
      </c>
      <c r="N127" s="59" t="e">
        <f t="shared" si="27"/>
        <v>#VALUE!</v>
      </c>
    </row>
    <row r="128" spans="1:14" ht="20.100000000000001" customHeight="1" x14ac:dyDescent="0.2">
      <c r="A128" s="46" t="s">
        <v>312</v>
      </c>
      <c r="B128" s="91" t="s">
        <v>90</v>
      </c>
      <c r="C128" s="92"/>
      <c r="D128" s="93"/>
      <c r="E128" s="46">
        <v>3</v>
      </c>
      <c r="F128" s="47"/>
      <c r="G128" s="52"/>
      <c r="H128" s="58"/>
      <c r="I128" s="49"/>
      <c r="J128" s="50"/>
      <c r="K128" s="49"/>
      <c r="L128" s="50" t="str">
        <f t="shared" si="26"/>
        <v>Saisie incorrecte</v>
      </c>
      <c r="M128" s="31">
        <f t="shared" si="25"/>
        <v>0</v>
      </c>
      <c r="N128" s="59" t="e">
        <f t="shared" si="27"/>
        <v>#VALUE!</v>
      </c>
    </row>
    <row r="129" spans="1:14" ht="20.100000000000001" customHeight="1" x14ac:dyDescent="0.2">
      <c r="A129" s="46" t="s">
        <v>313</v>
      </c>
      <c r="B129" s="91" t="s">
        <v>91</v>
      </c>
      <c r="C129" s="92"/>
      <c r="D129" s="93"/>
      <c r="E129" s="46">
        <v>3</v>
      </c>
      <c r="F129" s="47"/>
      <c r="G129" s="52"/>
      <c r="H129" s="58"/>
      <c r="I129" s="49"/>
      <c r="J129" s="50"/>
      <c r="K129" s="49"/>
      <c r="L129" s="50" t="str">
        <f t="shared" si="26"/>
        <v>Saisie incorrecte</v>
      </c>
      <c r="M129" s="31">
        <f t="shared" si="25"/>
        <v>0</v>
      </c>
      <c r="N129" s="59" t="e">
        <f t="shared" si="27"/>
        <v>#VALUE!</v>
      </c>
    </row>
    <row r="130" spans="1:14" ht="20.100000000000001" customHeight="1" x14ac:dyDescent="0.2">
      <c r="A130" s="46" t="s">
        <v>314</v>
      </c>
      <c r="B130" s="91" t="s">
        <v>92</v>
      </c>
      <c r="C130" s="92"/>
      <c r="D130" s="93"/>
      <c r="E130" s="46">
        <v>2</v>
      </c>
      <c r="F130" s="47"/>
      <c r="G130" s="52"/>
      <c r="H130" s="58"/>
      <c r="I130" s="49"/>
      <c r="J130" s="50"/>
      <c r="K130" s="49"/>
      <c r="L130" s="50" t="str">
        <f t="shared" si="26"/>
        <v>Saisie incorrecte</v>
      </c>
      <c r="M130" s="31">
        <f t="shared" si="25"/>
        <v>0</v>
      </c>
      <c r="N130" s="59" t="e">
        <f t="shared" si="27"/>
        <v>#VALUE!</v>
      </c>
    </row>
    <row r="131" spans="1:14" ht="20.100000000000001" customHeight="1" x14ac:dyDescent="0.2">
      <c r="A131" s="46" t="s">
        <v>315</v>
      </c>
      <c r="B131" s="91" t="s">
        <v>93</v>
      </c>
      <c r="C131" s="92"/>
      <c r="D131" s="93"/>
      <c r="E131" s="46">
        <v>5</v>
      </c>
      <c r="F131" s="47"/>
      <c r="G131" s="52"/>
      <c r="H131" s="58"/>
      <c r="I131" s="49"/>
      <c r="J131" s="50"/>
      <c r="K131" s="49"/>
      <c r="L131" s="50" t="str">
        <f t="shared" si="26"/>
        <v>Saisie incorrecte</v>
      </c>
      <c r="M131" s="31">
        <f t="shared" si="25"/>
        <v>0</v>
      </c>
      <c r="N131" s="59" t="e">
        <f t="shared" si="27"/>
        <v>#VALUE!</v>
      </c>
    </row>
    <row r="132" spans="1:14" ht="20.100000000000001" customHeight="1" x14ac:dyDescent="0.2">
      <c r="A132" s="46" t="s">
        <v>316</v>
      </c>
      <c r="B132" s="91" t="s">
        <v>194</v>
      </c>
      <c r="C132" s="92"/>
      <c r="D132" s="93"/>
      <c r="E132" s="46">
        <v>13</v>
      </c>
      <c r="F132" s="47"/>
      <c r="G132" s="52"/>
      <c r="H132" s="58"/>
      <c r="I132" s="49"/>
      <c r="J132" s="50"/>
      <c r="K132" s="49"/>
      <c r="L132" s="50" t="str">
        <f t="shared" si="26"/>
        <v>Saisie incorrecte</v>
      </c>
      <c r="M132" s="31">
        <f t="shared" si="25"/>
        <v>0</v>
      </c>
      <c r="N132" s="59" t="e">
        <f t="shared" si="27"/>
        <v>#VALUE!</v>
      </c>
    </row>
    <row r="133" spans="1:14" ht="20.100000000000001" customHeight="1" x14ac:dyDescent="0.2">
      <c r="A133" s="46" t="s">
        <v>317</v>
      </c>
      <c r="B133" s="91" t="s">
        <v>195</v>
      </c>
      <c r="C133" s="92"/>
      <c r="D133" s="93"/>
      <c r="E133" s="46">
        <v>17</v>
      </c>
      <c r="F133" s="47"/>
      <c r="G133" s="52"/>
      <c r="H133" s="58"/>
      <c r="I133" s="49"/>
      <c r="J133" s="50"/>
      <c r="K133" s="49"/>
      <c r="L133" s="50" t="str">
        <f t="shared" si="26"/>
        <v>Saisie incorrecte</v>
      </c>
      <c r="M133" s="31">
        <f t="shared" si="25"/>
        <v>0</v>
      </c>
      <c r="N133" s="59" t="e">
        <f t="shared" si="27"/>
        <v>#VALUE!</v>
      </c>
    </row>
    <row r="134" spans="1:14" ht="20.100000000000001" customHeight="1" x14ac:dyDescent="0.2">
      <c r="A134" s="46" t="s">
        <v>318</v>
      </c>
      <c r="B134" s="91" t="s">
        <v>196</v>
      </c>
      <c r="C134" s="92"/>
      <c r="D134" s="93"/>
      <c r="E134" s="46">
        <v>53</v>
      </c>
      <c r="F134" s="47"/>
      <c r="G134" s="52"/>
      <c r="H134" s="58"/>
      <c r="I134" s="49"/>
      <c r="J134" s="50"/>
      <c r="K134" s="49"/>
      <c r="L134" s="50" t="str">
        <f t="shared" si="26"/>
        <v>Saisie incorrecte</v>
      </c>
      <c r="M134" s="31">
        <f t="shared" si="25"/>
        <v>0</v>
      </c>
      <c r="N134" s="59" t="e">
        <f t="shared" si="27"/>
        <v>#VALUE!</v>
      </c>
    </row>
    <row r="135" spans="1:14" ht="20.100000000000001" customHeight="1" x14ac:dyDescent="0.2">
      <c r="A135" s="46" t="s">
        <v>319</v>
      </c>
      <c r="B135" s="91" t="s">
        <v>94</v>
      </c>
      <c r="C135" s="92"/>
      <c r="D135" s="93"/>
      <c r="E135" s="46">
        <v>33</v>
      </c>
      <c r="F135" s="47"/>
      <c r="G135" s="52"/>
      <c r="H135" s="58"/>
      <c r="I135" s="49"/>
      <c r="J135" s="50"/>
      <c r="K135" s="49"/>
      <c r="L135" s="50" t="str">
        <f t="shared" si="26"/>
        <v>Saisie incorrecte</v>
      </c>
      <c r="M135" s="31">
        <f t="shared" si="25"/>
        <v>0</v>
      </c>
      <c r="N135" s="59" t="e">
        <f t="shared" si="27"/>
        <v>#VALUE!</v>
      </c>
    </row>
    <row r="136" spans="1:14" ht="20.100000000000001" customHeight="1" x14ac:dyDescent="0.2">
      <c r="A136" s="46" t="s">
        <v>320</v>
      </c>
      <c r="B136" s="91" t="s">
        <v>95</v>
      </c>
      <c r="C136" s="92"/>
      <c r="D136" s="93"/>
      <c r="E136" s="46">
        <v>16</v>
      </c>
      <c r="F136" s="47"/>
      <c r="G136" s="52"/>
      <c r="H136" s="58"/>
      <c r="I136" s="49"/>
      <c r="J136" s="50"/>
      <c r="K136" s="49"/>
      <c r="L136" s="50" t="str">
        <f t="shared" si="26"/>
        <v>Saisie incorrecte</v>
      </c>
      <c r="M136" s="31">
        <f t="shared" si="25"/>
        <v>0</v>
      </c>
      <c r="N136" s="59" t="e">
        <f t="shared" si="27"/>
        <v>#VALUE!</v>
      </c>
    </row>
    <row r="137" spans="1:14" ht="20.100000000000001" customHeight="1" x14ac:dyDescent="0.2">
      <c r="A137" s="46" t="s">
        <v>321</v>
      </c>
      <c r="B137" s="91" t="s">
        <v>96</v>
      </c>
      <c r="C137" s="92"/>
      <c r="D137" s="93"/>
      <c r="E137" s="46">
        <v>16</v>
      </c>
      <c r="F137" s="47"/>
      <c r="G137" s="52"/>
      <c r="H137" s="58"/>
      <c r="I137" s="49"/>
      <c r="J137" s="50"/>
      <c r="K137" s="49"/>
      <c r="L137" s="50" t="str">
        <f t="shared" si="26"/>
        <v>Saisie incorrecte</v>
      </c>
      <c r="M137" s="31">
        <f t="shared" si="25"/>
        <v>0</v>
      </c>
      <c r="N137" s="59" t="e">
        <f t="shared" si="27"/>
        <v>#VALUE!</v>
      </c>
    </row>
    <row r="138" spans="1:14" ht="20.100000000000001" customHeight="1" x14ac:dyDescent="0.2">
      <c r="A138" s="46" t="s">
        <v>322</v>
      </c>
      <c r="B138" s="91" t="s">
        <v>97</v>
      </c>
      <c r="C138" s="92"/>
      <c r="D138" s="93"/>
      <c r="E138" s="46">
        <v>16</v>
      </c>
      <c r="F138" s="47"/>
      <c r="G138" s="52"/>
      <c r="H138" s="58"/>
      <c r="I138" s="49"/>
      <c r="J138" s="50"/>
      <c r="K138" s="49"/>
      <c r="L138" s="50" t="str">
        <f t="shared" si="26"/>
        <v>Saisie incorrecte</v>
      </c>
      <c r="M138" s="31">
        <f t="shared" si="25"/>
        <v>0</v>
      </c>
      <c r="N138" s="31" t="e">
        <f t="shared" si="27"/>
        <v>#VALUE!</v>
      </c>
    </row>
    <row r="139" spans="1:14" ht="20.100000000000001" customHeight="1" x14ac:dyDescent="0.2">
      <c r="A139" s="46" t="s">
        <v>323</v>
      </c>
      <c r="B139" s="91" t="s">
        <v>98</v>
      </c>
      <c r="C139" s="92"/>
      <c r="D139" s="93"/>
      <c r="E139" s="46">
        <v>8</v>
      </c>
      <c r="F139" s="47"/>
      <c r="G139" s="52"/>
      <c r="H139" s="58"/>
      <c r="I139" s="49"/>
      <c r="J139" s="50"/>
      <c r="K139" s="49"/>
      <c r="L139" s="50" t="str">
        <f t="shared" si="26"/>
        <v>Saisie incorrecte</v>
      </c>
      <c r="M139" s="31">
        <f t="shared" si="25"/>
        <v>0</v>
      </c>
      <c r="N139" s="59" t="e">
        <f t="shared" si="27"/>
        <v>#VALUE!</v>
      </c>
    </row>
    <row r="140" spans="1:14" ht="20.100000000000001" customHeight="1" x14ac:dyDescent="0.2">
      <c r="A140" s="46" t="s">
        <v>324</v>
      </c>
      <c r="B140" s="91" t="s">
        <v>99</v>
      </c>
      <c r="C140" s="92"/>
      <c r="D140" s="93"/>
      <c r="E140" s="46">
        <v>5</v>
      </c>
      <c r="F140" s="47"/>
      <c r="G140" s="52"/>
      <c r="H140" s="58"/>
      <c r="I140" s="49"/>
      <c r="J140" s="50"/>
      <c r="K140" s="49"/>
      <c r="L140" s="50" t="str">
        <f t="shared" si="26"/>
        <v>Saisie incorrecte</v>
      </c>
      <c r="M140" s="31">
        <f t="shared" si="25"/>
        <v>0</v>
      </c>
      <c r="N140" s="59" t="e">
        <f t="shared" si="27"/>
        <v>#VALUE!</v>
      </c>
    </row>
    <row r="141" spans="1:14" s="4" customFormat="1" ht="78" customHeight="1" x14ac:dyDescent="0.2">
      <c r="A141" s="117" t="s">
        <v>179</v>
      </c>
      <c r="B141" s="117"/>
      <c r="C141" s="117"/>
      <c r="D141" s="117"/>
      <c r="E141" s="6" t="s">
        <v>406</v>
      </c>
      <c r="F141" s="6" t="s">
        <v>0</v>
      </c>
      <c r="G141" s="6" t="s">
        <v>181</v>
      </c>
      <c r="H141" s="6" t="s">
        <v>1</v>
      </c>
      <c r="I141" s="40" t="s">
        <v>2</v>
      </c>
      <c r="J141" s="6" t="s">
        <v>3</v>
      </c>
      <c r="K141" s="6" t="s">
        <v>408</v>
      </c>
      <c r="L141" s="6" t="s">
        <v>409</v>
      </c>
      <c r="M141" s="29" t="s">
        <v>210</v>
      </c>
      <c r="N141" s="29" t="s">
        <v>211</v>
      </c>
    </row>
    <row r="142" spans="1:14" ht="20.100000000000001" customHeight="1" x14ac:dyDescent="0.2">
      <c r="A142" s="99" t="s">
        <v>110</v>
      </c>
      <c r="B142" s="98"/>
      <c r="C142" s="98"/>
      <c r="D142" s="98"/>
      <c r="E142" s="98"/>
      <c r="F142" s="98"/>
      <c r="G142" s="98"/>
      <c r="H142" s="98"/>
      <c r="I142" s="98"/>
      <c r="J142" s="98"/>
      <c r="K142" s="98"/>
      <c r="L142" s="98"/>
      <c r="M142" s="98"/>
      <c r="N142" s="98"/>
    </row>
    <row r="143" spans="1:14" ht="20.100000000000001" customHeight="1" x14ac:dyDescent="0.2">
      <c r="A143" s="19" t="s">
        <v>325</v>
      </c>
      <c r="B143" s="91" t="s">
        <v>100</v>
      </c>
      <c r="C143" s="92"/>
      <c r="D143" s="93"/>
      <c r="E143" s="46">
        <v>73</v>
      </c>
      <c r="F143" s="47"/>
      <c r="G143" s="52"/>
      <c r="H143" s="58"/>
      <c r="I143" s="49"/>
      <c r="J143" s="50"/>
      <c r="K143" s="49"/>
      <c r="L143" s="50" t="str">
        <f>IF(J143+(J143*K143)&lt;=0,"Saisie incorrecte",IF(K143=0,"TVA manquante",(J143*K143)+J143))</f>
        <v>Saisie incorrecte</v>
      </c>
      <c r="M143" s="31">
        <f t="shared" ref="M143:M153" si="28">E143*J143</f>
        <v>0</v>
      </c>
      <c r="N143" s="31" t="e">
        <f>E143*L143</f>
        <v>#VALUE!</v>
      </c>
    </row>
    <row r="144" spans="1:14" ht="20.100000000000001" customHeight="1" x14ac:dyDescent="0.2">
      <c r="A144" s="19" t="s">
        <v>326</v>
      </c>
      <c r="B144" s="91" t="s">
        <v>191</v>
      </c>
      <c r="C144" s="92"/>
      <c r="D144" s="93"/>
      <c r="E144" s="46">
        <v>5</v>
      </c>
      <c r="F144" s="47"/>
      <c r="G144" s="52"/>
      <c r="H144" s="58"/>
      <c r="I144" s="49"/>
      <c r="J144" s="50"/>
      <c r="K144" s="49"/>
      <c r="L144" s="50" t="str">
        <f t="shared" ref="L144:L153" si="29">IF(J144+(J144*K144)&lt;=0,"Saisie incorrecte",IF(K144=0,"TVA manquante",(J144*K144)+J144))</f>
        <v>Saisie incorrecte</v>
      </c>
      <c r="M144" s="31">
        <f t="shared" si="28"/>
        <v>0</v>
      </c>
      <c r="N144" s="31" t="e">
        <f t="shared" ref="N144:N153" si="30">E144*L144</f>
        <v>#VALUE!</v>
      </c>
    </row>
    <row r="145" spans="1:14" ht="20.100000000000001" customHeight="1" x14ac:dyDescent="0.2">
      <c r="A145" s="19" t="s">
        <v>327</v>
      </c>
      <c r="B145" s="91" t="s">
        <v>101</v>
      </c>
      <c r="C145" s="92"/>
      <c r="D145" s="93"/>
      <c r="E145" s="46">
        <v>4</v>
      </c>
      <c r="F145" s="47"/>
      <c r="G145" s="52"/>
      <c r="H145" s="58"/>
      <c r="I145" s="49"/>
      <c r="J145" s="50"/>
      <c r="K145" s="49"/>
      <c r="L145" s="50" t="str">
        <f t="shared" si="29"/>
        <v>Saisie incorrecte</v>
      </c>
      <c r="M145" s="31">
        <f t="shared" si="28"/>
        <v>0</v>
      </c>
      <c r="N145" s="31" t="e">
        <f t="shared" si="30"/>
        <v>#VALUE!</v>
      </c>
    </row>
    <row r="146" spans="1:14" ht="20.100000000000001" customHeight="1" x14ac:dyDescent="0.2">
      <c r="A146" s="19" t="s">
        <v>328</v>
      </c>
      <c r="B146" s="91" t="s">
        <v>102</v>
      </c>
      <c r="C146" s="92"/>
      <c r="D146" s="93"/>
      <c r="E146" s="46">
        <v>20</v>
      </c>
      <c r="F146" s="47"/>
      <c r="G146" s="52"/>
      <c r="H146" s="58"/>
      <c r="I146" s="49"/>
      <c r="J146" s="50"/>
      <c r="K146" s="49"/>
      <c r="L146" s="50" t="str">
        <f t="shared" si="29"/>
        <v>Saisie incorrecte</v>
      </c>
      <c r="M146" s="31">
        <f t="shared" si="28"/>
        <v>0</v>
      </c>
      <c r="N146" s="31" t="e">
        <f t="shared" si="30"/>
        <v>#VALUE!</v>
      </c>
    </row>
    <row r="147" spans="1:14" ht="20.100000000000001" customHeight="1" x14ac:dyDescent="0.2">
      <c r="A147" s="19" t="s">
        <v>329</v>
      </c>
      <c r="B147" s="91" t="s">
        <v>103</v>
      </c>
      <c r="C147" s="92"/>
      <c r="D147" s="93"/>
      <c r="E147" s="46">
        <v>36</v>
      </c>
      <c r="F147" s="47"/>
      <c r="G147" s="52"/>
      <c r="H147" s="58"/>
      <c r="I147" s="49"/>
      <c r="J147" s="50"/>
      <c r="K147" s="49"/>
      <c r="L147" s="50" t="str">
        <f t="shared" si="29"/>
        <v>Saisie incorrecte</v>
      </c>
      <c r="M147" s="31">
        <f t="shared" si="28"/>
        <v>0</v>
      </c>
      <c r="N147" s="31" t="e">
        <f t="shared" si="30"/>
        <v>#VALUE!</v>
      </c>
    </row>
    <row r="148" spans="1:14" ht="20.100000000000001" customHeight="1" x14ac:dyDescent="0.2">
      <c r="A148" s="19" t="s">
        <v>330</v>
      </c>
      <c r="B148" s="91" t="s">
        <v>192</v>
      </c>
      <c r="C148" s="92"/>
      <c r="D148" s="93"/>
      <c r="E148" s="46">
        <v>15</v>
      </c>
      <c r="F148" s="47"/>
      <c r="G148" s="52"/>
      <c r="H148" s="58"/>
      <c r="I148" s="49"/>
      <c r="J148" s="50"/>
      <c r="K148" s="49"/>
      <c r="L148" s="50" t="str">
        <f t="shared" si="29"/>
        <v>Saisie incorrecte</v>
      </c>
      <c r="M148" s="31">
        <f t="shared" si="28"/>
        <v>0</v>
      </c>
      <c r="N148" s="31" t="e">
        <f t="shared" si="30"/>
        <v>#VALUE!</v>
      </c>
    </row>
    <row r="149" spans="1:14" ht="20.100000000000001" customHeight="1" x14ac:dyDescent="0.2">
      <c r="A149" s="19" t="s">
        <v>331</v>
      </c>
      <c r="B149" s="91" t="s">
        <v>104</v>
      </c>
      <c r="C149" s="92"/>
      <c r="D149" s="93"/>
      <c r="E149" s="46">
        <v>1</v>
      </c>
      <c r="F149" s="47"/>
      <c r="G149" s="52"/>
      <c r="H149" s="58"/>
      <c r="I149" s="49"/>
      <c r="J149" s="50"/>
      <c r="K149" s="49"/>
      <c r="L149" s="50" t="str">
        <f t="shared" si="29"/>
        <v>Saisie incorrecte</v>
      </c>
      <c r="M149" s="31">
        <f t="shared" si="28"/>
        <v>0</v>
      </c>
      <c r="N149" s="31" t="e">
        <f t="shared" si="30"/>
        <v>#VALUE!</v>
      </c>
    </row>
    <row r="150" spans="1:14" ht="20.100000000000001" customHeight="1" x14ac:dyDescent="0.2">
      <c r="A150" s="19" t="s">
        <v>332</v>
      </c>
      <c r="B150" s="91" t="s">
        <v>105</v>
      </c>
      <c r="C150" s="92"/>
      <c r="D150" s="93"/>
      <c r="E150" s="46">
        <v>10</v>
      </c>
      <c r="F150" s="47"/>
      <c r="G150" s="52"/>
      <c r="H150" s="58"/>
      <c r="I150" s="49"/>
      <c r="J150" s="50"/>
      <c r="K150" s="49"/>
      <c r="L150" s="50" t="str">
        <f t="shared" si="29"/>
        <v>Saisie incorrecte</v>
      </c>
      <c r="M150" s="31">
        <f t="shared" si="28"/>
        <v>0</v>
      </c>
      <c r="N150" s="31" t="e">
        <f t="shared" si="30"/>
        <v>#VALUE!</v>
      </c>
    </row>
    <row r="151" spans="1:14" ht="20.100000000000001" customHeight="1" x14ac:dyDescent="0.2">
      <c r="A151" s="19" t="s">
        <v>333</v>
      </c>
      <c r="B151" s="91" t="s">
        <v>106</v>
      </c>
      <c r="C151" s="92"/>
      <c r="D151" s="93"/>
      <c r="E151" s="46">
        <v>14</v>
      </c>
      <c r="F151" s="47"/>
      <c r="G151" s="52"/>
      <c r="H151" s="58"/>
      <c r="I151" s="49"/>
      <c r="J151" s="50"/>
      <c r="K151" s="49"/>
      <c r="L151" s="50" t="str">
        <f t="shared" si="29"/>
        <v>Saisie incorrecte</v>
      </c>
      <c r="M151" s="31">
        <f t="shared" si="28"/>
        <v>0</v>
      </c>
      <c r="N151" s="31" t="e">
        <f t="shared" si="30"/>
        <v>#VALUE!</v>
      </c>
    </row>
    <row r="152" spans="1:14" ht="20.100000000000001" customHeight="1" x14ac:dyDescent="0.2">
      <c r="A152" s="19" t="s">
        <v>334</v>
      </c>
      <c r="B152" s="91" t="s">
        <v>107</v>
      </c>
      <c r="C152" s="92"/>
      <c r="D152" s="93"/>
      <c r="E152" s="46">
        <v>3</v>
      </c>
      <c r="F152" s="47"/>
      <c r="G152" s="52"/>
      <c r="H152" s="58"/>
      <c r="I152" s="49"/>
      <c r="J152" s="50"/>
      <c r="K152" s="49"/>
      <c r="L152" s="50" t="str">
        <f t="shared" si="29"/>
        <v>Saisie incorrecte</v>
      </c>
      <c r="M152" s="31">
        <f t="shared" si="28"/>
        <v>0</v>
      </c>
      <c r="N152" s="31" t="e">
        <f t="shared" si="30"/>
        <v>#VALUE!</v>
      </c>
    </row>
    <row r="153" spans="1:14" ht="20.100000000000001" customHeight="1" x14ac:dyDescent="0.2">
      <c r="A153" s="19" t="s">
        <v>335</v>
      </c>
      <c r="B153" s="91" t="s">
        <v>108</v>
      </c>
      <c r="C153" s="92"/>
      <c r="D153" s="93"/>
      <c r="E153" s="46">
        <v>26</v>
      </c>
      <c r="F153" s="47"/>
      <c r="G153" s="52"/>
      <c r="H153" s="58"/>
      <c r="I153" s="49"/>
      <c r="J153" s="50"/>
      <c r="K153" s="49"/>
      <c r="L153" s="50" t="str">
        <f t="shared" si="29"/>
        <v>Saisie incorrecte</v>
      </c>
      <c r="M153" s="31">
        <f t="shared" si="28"/>
        <v>0</v>
      </c>
      <c r="N153" s="31" t="e">
        <f t="shared" si="30"/>
        <v>#VALUE!</v>
      </c>
    </row>
    <row r="154" spans="1:14" s="4" customFormat="1" ht="72" customHeight="1" x14ac:dyDescent="0.2">
      <c r="A154" s="117" t="s">
        <v>179</v>
      </c>
      <c r="B154" s="117"/>
      <c r="C154" s="117"/>
      <c r="D154" s="117"/>
      <c r="E154" s="6" t="s">
        <v>406</v>
      </c>
      <c r="F154" s="6" t="s">
        <v>0</v>
      </c>
      <c r="G154" s="6" t="s">
        <v>181</v>
      </c>
      <c r="H154" s="6" t="s">
        <v>1</v>
      </c>
      <c r="I154" s="6" t="s">
        <v>2</v>
      </c>
      <c r="J154" s="6" t="s">
        <v>3</v>
      </c>
      <c r="K154" s="6" t="s">
        <v>408</v>
      </c>
      <c r="L154" s="6" t="s">
        <v>409</v>
      </c>
      <c r="M154" s="29" t="s">
        <v>210</v>
      </c>
      <c r="N154" s="29" t="s">
        <v>211</v>
      </c>
    </row>
    <row r="155" spans="1:14" ht="20.100000000000001" customHeight="1" x14ac:dyDescent="0.2">
      <c r="A155" s="99" t="s">
        <v>174</v>
      </c>
      <c r="B155" s="98"/>
      <c r="C155" s="98"/>
      <c r="D155" s="98"/>
      <c r="E155" s="98"/>
      <c r="F155" s="98"/>
      <c r="G155" s="98"/>
      <c r="H155" s="98"/>
      <c r="I155" s="98"/>
      <c r="J155" s="100"/>
      <c r="K155" s="45"/>
      <c r="L155" s="45"/>
    </row>
    <row r="156" spans="1:14" ht="19.5" customHeight="1" x14ac:dyDescent="0.2">
      <c r="A156" s="20" t="s">
        <v>336</v>
      </c>
      <c r="B156" s="115" t="s">
        <v>172</v>
      </c>
      <c r="C156" s="115"/>
      <c r="D156" s="115"/>
      <c r="E156" s="46">
        <v>7</v>
      </c>
      <c r="F156" s="47"/>
      <c r="G156" s="52"/>
      <c r="H156" s="58"/>
      <c r="I156" s="49"/>
      <c r="J156" s="50"/>
      <c r="K156" s="49"/>
      <c r="L156" s="50" t="str">
        <f>IF(J156+(J156*K156)&lt;=0,"Saisie incorrecte",IF(K156=0,"TVA manquante",(J156*K156)+J156))</f>
        <v>Saisie incorrecte</v>
      </c>
      <c r="M156" s="31">
        <f t="shared" ref="M156:M173" si="31">E156*J156</f>
        <v>0</v>
      </c>
      <c r="N156" s="31" t="e">
        <f>E156*L156</f>
        <v>#VALUE!</v>
      </c>
    </row>
    <row r="157" spans="1:14" ht="20.100000000000001" customHeight="1" x14ac:dyDescent="0.2">
      <c r="A157" s="20" t="s">
        <v>337</v>
      </c>
      <c r="B157" s="115" t="s">
        <v>173</v>
      </c>
      <c r="C157" s="115"/>
      <c r="D157" s="115"/>
      <c r="E157" s="46">
        <v>4</v>
      </c>
      <c r="F157" s="47"/>
      <c r="G157" s="52"/>
      <c r="H157" s="58"/>
      <c r="I157" s="49"/>
      <c r="J157" s="50"/>
      <c r="K157" s="49"/>
      <c r="L157" s="50" t="str">
        <f t="shared" ref="L157:L173" si="32">IF(J157+(J157*K157)&lt;=0,"Saisie incorrecte",IF(K157=0,"TVA manquante",(J157*K157)+J157))</f>
        <v>Saisie incorrecte</v>
      </c>
      <c r="M157" s="31">
        <f t="shared" si="31"/>
        <v>0</v>
      </c>
      <c r="N157" s="31" t="e">
        <f t="shared" ref="N157:N173" si="33">E157*L157</f>
        <v>#VALUE!</v>
      </c>
    </row>
    <row r="158" spans="1:14" ht="30" customHeight="1" x14ac:dyDescent="0.2">
      <c r="A158" s="20" t="s">
        <v>338</v>
      </c>
      <c r="B158" s="115" t="s">
        <v>111</v>
      </c>
      <c r="C158" s="115"/>
      <c r="D158" s="115"/>
      <c r="E158" s="62">
        <v>30</v>
      </c>
      <c r="F158" s="47"/>
      <c r="G158" s="52"/>
      <c r="H158" s="58"/>
      <c r="I158" s="49"/>
      <c r="J158" s="50"/>
      <c r="K158" s="49"/>
      <c r="L158" s="50" t="str">
        <f t="shared" si="32"/>
        <v>Saisie incorrecte</v>
      </c>
      <c r="M158" s="31">
        <f t="shared" si="31"/>
        <v>0</v>
      </c>
      <c r="N158" s="31" t="e">
        <f t="shared" si="33"/>
        <v>#VALUE!</v>
      </c>
    </row>
    <row r="159" spans="1:14" ht="30" customHeight="1" x14ac:dyDescent="0.2">
      <c r="A159" s="20" t="s">
        <v>339</v>
      </c>
      <c r="B159" s="115" t="s">
        <v>112</v>
      </c>
      <c r="C159" s="115"/>
      <c r="D159" s="115"/>
      <c r="E159" s="62">
        <v>15</v>
      </c>
      <c r="F159" s="47"/>
      <c r="G159" s="52"/>
      <c r="H159" s="58"/>
      <c r="I159" s="49"/>
      <c r="J159" s="50"/>
      <c r="K159" s="49"/>
      <c r="L159" s="50" t="str">
        <f t="shared" si="32"/>
        <v>Saisie incorrecte</v>
      </c>
      <c r="M159" s="31">
        <f t="shared" si="31"/>
        <v>0</v>
      </c>
      <c r="N159" s="31" t="e">
        <f t="shared" si="33"/>
        <v>#VALUE!</v>
      </c>
    </row>
    <row r="160" spans="1:14" ht="30" customHeight="1" x14ac:dyDescent="0.2">
      <c r="A160" s="20" t="s">
        <v>340</v>
      </c>
      <c r="B160" s="115" t="s">
        <v>113</v>
      </c>
      <c r="C160" s="115"/>
      <c r="D160" s="115"/>
      <c r="E160" s="62">
        <v>1</v>
      </c>
      <c r="F160" s="47"/>
      <c r="G160" s="52"/>
      <c r="H160" s="58"/>
      <c r="I160" s="49"/>
      <c r="J160" s="50"/>
      <c r="K160" s="49"/>
      <c r="L160" s="50" t="str">
        <f t="shared" si="32"/>
        <v>Saisie incorrecte</v>
      </c>
      <c r="M160" s="31">
        <f t="shared" si="31"/>
        <v>0</v>
      </c>
      <c r="N160" s="31" t="e">
        <f t="shared" si="33"/>
        <v>#VALUE!</v>
      </c>
    </row>
    <row r="161" spans="1:14" ht="30" customHeight="1" x14ac:dyDescent="0.2">
      <c r="A161" s="20" t="s">
        <v>341</v>
      </c>
      <c r="B161" s="115" t="s">
        <v>114</v>
      </c>
      <c r="C161" s="115"/>
      <c r="D161" s="115"/>
      <c r="E161" s="62">
        <v>1</v>
      </c>
      <c r="F161" s="47"/>
      <c r="G161" s="52"/>
      <c r="H161" s="58"/>
      <c r="I161" s="49"/>
      <c r="J161" s="50"/>
      <c r="K161" s="49"/>
      <c r="L161" s="50" t="str">
        <f t="shared" si="32"/>
        <v>Saisie incorrecte</v>
      </c>
      <c r="M161" s="31">
        <f t="shared" si="31"/>
        <v>0</v>
      </c>
      <c r="N161" s="31" t="e">
        <f t="shared" si="33"/>
        <v>#VALUE!</v>
      </c>
    </row>
    <row r="162" spans="1:14" ht="30" customHeight="1" x14ac:dyDescent="0.2">
      <c r="A162" s="20" t="s">
        <v>342</v>
      </c>
      <c r="B162" s="115" t="s">
        <v>115</v>
      </c>
      <c r="C162" s="115"/>
      <c r="D162" s="115"/>
      <c r="E162" s="62">
        <v>2</v>
      </c>
      <c r="F162" s="47"/>
      <c r="G162" s="52"/>
      <c r="H162" s="58"/>
      <c r="I162" s="49"/>
      <c r="J162" s="50"/>
      <c r="K162" s="49"/>
      <c r="L162" s="50" t="str">
        <f t="shared" si="32"/>
        <v>Saisie incorrecte</v>
      </c>
      <c r="M162" s="31">
        <f t="shared" si="31"/>
        <v>0</v>
      </c>
      <c r="N162" s="31" t="e">
        <f t="shared" si="33"/>
        <v>#VALUE!</v>
      </c>
    </row>
    <row r="163" spans="1:14" ht="30" customHeight="1" x14ac:dyDescent="0.2">
      <c r="A163" s="20" t="s">
        <v>343</v>
      </c>
      <c r="B163" s="115" t="s">
        <v>116</v>
      </c>
      <c r="C163" s="115"/>
      <c r="D163" s="115"/>
      <c r="E163" s="62">
        <v>7</v>
      </c>
      <c r="F163" s="47"/>
      <c r="G163" s="52"/>
      <c r="H163" s="58"/>
      <c r="I163" s="49"/>
      <c r="J163" s="50"/>
      <c r="K163" s="49"/>
      <c r="L163" s="50" t="str">
        <f t="shared" si="32"/>
        <v>Saisie incorrecte</v>
      </c>
      <c r="M163" s="31">
        <f t="shared" si="31"/>
        <v>0</v>
      </c>
      <c r="N163" s="31" t="e">
        <f t="shared" si="33"/>
        <v>#VALUE!</v>
      </c>
    </row>
    <row r="164" spans="1:14" ht="30" customHeight="1" x14ac:dyDescent="0.2">
      <c r="A164" s="20" t="s">
        <v>344</v>
      </c>
      <c r="B164" s="115" t="s">
        <v>117</v>
      </c>
      <c r="C164" s="115"/>
      <c r="D164" s="115"/>
      <c r="E164" s="62">
        <f>71+45</f>
        <v>116</v>
      </c>
      <c r="F164" s="47"/>
      <c r="G164" s="52"/>
      <c r="H164" s="58"/>
      <c r="I164" s="49"/>
      <c r="J164" s="50"/>
      <c r="K164" s="49"/>
      <c r="L164" s="50" t="str">
        <f t="shared" si="32"/>
        <v>Saisie incorrecte</v>
      </c>
      <c r="M164" s="31">
        <f t="shared" si="31"/>
        <v>0</v>
      </c>
      <c r="N164" s="31" t="e">
        <f t="shared" si="33"/>
        <v>#VALUE!</v>
      </c>
    </row>
    <row r="165" spans="1:14" ht="30" customHeight="1" x14ac:dyDescent="0.2">
      <c r="A165" s="20" t="s">
        <v>345</v>
      </c>
      <c r="B165" s="115" t="s">
        <v>118</v>
      </c>
      <c r="C165" s="115"/>
      <c r="D165" s="115"/>
      <c r="E165" s="62">
        <v>5</v>
      </c>
      <c r="F165" s="47"/>
      <c r="G165" s="52"/>
      <c r="H165" s="58"/>
      <c r="I165" s="49"/>
      <c r="J165" s="50"/>
      <c r="K165" s="49"/>
      <c r="L165" s="50" t="str">
        <f t="shared" si="32"/>
        <v>Saisie incorrecte</v>
      </c>
      <c r="M165" s="31">
        <f t="shared" si="31"/>
        <v>0</v>
      </c>
      <c r="N165" s="31" t="e">
        <f t="shared" si="33"/>
        <v>#VALUE!</v>
      </c>
    </row>
    <row r="166" spans="1:14" ht="30" customHeight="1" x14ac:dyDescent="0.2">
      <c r="A166" s="20" t="s">
        <v>346</v>
      </c>
      <c r="B166" s="115" t="s">
        <v>119</v>
      </c>
      <c r="C166" s="115"/>
      <c r="D166" s="115"/>
      <c r="E166" s="62">
        <v>10</v>
      </c>
      <c r="F166" s="47"/>
      <c r="G166" s="52"/>
      <c r="H166" s="58"/>
      <c r="I166" s="49"/>
      <c r="J166" s="50"/>
      <c r="K166" s="49"/>
      <c r="L166" s="50" t="str">
        <f t="shared" si="32"/>
        <v>Saisie incorrecte</v>
      </c>
      <c r="M166" s="31">
        <f t="shared" si="31"/>
        <v>0</v>
      </c>
      <c r="N166" s="31" t="e">
        <f t="shared" si="33"/>
        <v>#VALUE!</v>
      </c>
    </row>
    <row r="167" spans="1:14" ht="30" customHeight="1" x14ac:dyDescent="0.2">
      <c r="A167" s="20" t="s">
        <v>347</v>
      </c>
      <c r="B167" s="115" t="s">
        <v>120</v>
      </c>
      <c r="C167" s="115"/>
      <c r="D167" s="115"/>
      <c r="E167" s="62">
        <v>7</v>
      </c>
      <c r="F167" s="47"/>
      <c r="G167" s="52"/>
      <c r="H167" s="58"/>
      <c r="I167" s="49"/>
      <c r="J167" s="50"/>
      <c r="K167" s="49"/>
      <c r="L167" s="50" t="str">
        <f t="shared" si="32"/>
        <v>Saisie incorrecte</v>
      </c>
      <c r="M167" s="31">
        <f t="shared" si="31"/>
        <v>0</v>
      </c>
      <c r="N167" s="31" t="e">
        <f t="shared" si="33"/>
        <v>#VALUE!</v>
      </c>
    </row>
    <row r="168" spans="1:14" ht="30" customHeight="1" x14ac:dyDescent="0.2">
      <c r="A168" s="20" t="s">
        <v>348</v>
      </c>
      <c r="B168" s="115" t="s">
        <v>121</v>
      </c>
      <c r="C168" s="115"/>
      <c r="D168" s="115"/>
      <c r="E168" s="62">
        <v>20</v>
      </c>
      <c r="F168" s="47"/>
      <c r="G168" s="52"/>
      <c r="H168" s="58"/>
      <c r="I168" s="49"/>
      <c r="J168" s="50"/>
      <c r="K168" s="49"/>
      <c r="L168" s="50" t="str">
        <f t="shared" si="32"/>
        <v>Saisie incorrecte</v>
      </c>
      <c r="M168" s="31">
        <f t="shared" si="31"/>
        <v>0</v>
      </c>
      <c r="N168" s="31" t="e">
        <f t="shared" si="33"/>
        <v>#VALUE!</v>
      </c>
    </row>
    <row r="169" spans="1:14" ht="30" customHeight="1" x14ac:dyDescent="0.2">
      <c r="A169" s="20" t="s">
        <v>349</v>
      </c>
      <c r="B169" s="115" t="s">
        <v>122</v>
      </c>
      <c r="C169" s="115"/>
      <c r="D169" s="115"/>
      <c r="E169" s="62">
        <v>28</v>
      </c>
      <c r="F169" s="47"/>
      <c r="G169" s="52"/>
      <c r="H169" s="58"/>
      <c r="I169" s="49"/>
      <c r="J169" s="50"/>
      <c r="K169" s="49"/>
      <c r="L169" s="50" t="str">
        <f t="shared" si="32"/>
        <v>Saisie incorrecte</v>
      </c>
      <c r="M169" s="31">
        <f t="shared" si="31"/>
        <v>0</v>
      </c>
      <c r="N169" s="31" t="e">
        <f t="shared" si="33"/>
        <v>#VALUE!</v>
      </c>
    </row>
    <row r="170" spans="1:14" ht="30" customHeight="1" x14ac:dyDescent="0.2">
      <c r="A170" s="20" t="s">
        <v>350</v>
      </c>
      <c r="B170" s="115" t="s">
        <v>123</v>
      </c>
      <c r="C170" s="115"/>
      <c r="D170" s="115"/>
      <c r="E170" s="62">
        <v>20</v>
      </c>
      <c r="F170" s="47"/>
      <c r="G170" s="52"/>
      <c r="H170" s="58"/>
      <c r="I170" s="49"/>
      <c r="J170" s="50"/>
      <c r="K170" s="49"/>
      <c r="L170" s="50" t="str">
        <f t="shared" si="32"/>
        <v>Saisie incorrecte</v>
      </c>
      <c r="M170" s="31">
        <f t="shared" si="31"/>
        <v>0</v>
      </c>
      <c r="N170" s="31" t="e">
        <f t="shared" si="33"/>
        <v>#VALUE!</v>
      </c>
    </row>
    <row r="171" spans="1:14" ht="30" customHeight="1" x14ac:dyDescent="0.2">
      <c r="A171" s="20" t="s">
        <v>351</v>
      </c>
      <c r="B171" s="115" t="s">
        <v>124</v>
      </c>
      <c r="C171" s="115"/>
      <c r="D171" s="115"/>
      <c r="E171" s="62">
        <v>85</v>
      </c>
      <c r="F171" s="47"/>
      <c r="G171" s="52"/>
      <c r="H171" s="58"/>
      <c r="I171" s="49"/>
      <c r="J171" s="50"/>
      <c r="K171" s="49"/>
      <c r="L171" s="50" t="str">
        <f t="shared" si="32"/>
        <v>Saisie incorrecte</v>
      </c>
      <c r="M171" s="31">
        <f t="shared" si="31"/>
        <v>0</v>
      </c>
      <c r="N171" s="31" t="e">
        <f t="shared" si="33"/>
        <v>#VALUE!</v>
      </c>
    </row>
    <row r="172" spans="1:14" ht="38.25" customHeight="1" x14ac:dyDescent="0.2">
      <c r="A172" s="20" t="s">
        <v>352</v>
      </c>
      <c r="B172" s="115" t="s">
        <v>124</v>
      </c>
      <c r="C172" s="115"/>
      <c r="D172" s="115"/>
      <c r="E172" s="62">
        <v>375</v>
      </c>
      <c r="F172" s="47"/>
      <c r="G172" s="52"/>
      <c r="H172" s="58"/>
      <c r="I172" s="49"/>
      <c r="J172" s="50"/>
      <c r="K172" s="49"/>
      <c r="L172" s="50" t="str">
        <f t="shared" si="32"/>
        <v>Saisie incorrecte</v>
      </c>
      <c r="M172" s="31">
        <f t="shared" si="31"/>
        <v>0</v>
      </c>
      <c r="N172" s="31" t="e">
        <f t="shared" si="33"/>
        <v>#VALUE!</v>
      </c>
    </row>
    <row r="173" spans="1:14" ht="30.75" customHeight="1" x14ac:dyDescent="0.2">
      <c r="A173" s="20" t="s">
        <v>353</v>
      </c>
      <c r="B173" s="115" t="s">
        <v>125</v>
      </c>
      <c r="C173" s="115"/>
      <c r="D173" s="115"/>
      <c r="E173" s="62">
        <v>400</v>
      </c>
      <c r="F173" s="47"/>
      <c r="G173" s="52"/>
      <c r="H173" s="58"/>
      <c r="I173" s="49"/>
      <c r="J173" s="50"/>
      <c r="K173" s="49"/>
      <c r="L173" s="50" t="str">
        <f t="shared" si="32"/>
        <v>Saisie incorrecte</v>
      </c>
      <c r="M173" s="31">
        <f t="shared" si="31"/>
        <v>0</v>
      </c>
      <c r="N173" s="31" t="e">
        <f t="shared" si="33"/>
        <v>#VALUE!</v>
      </c>
    </row>
    <row r="174" spans="1:14" s="4" customFormat="1" ht="77.25" customHeight="1" x14ac:dyDescent="0.2">
      <c r="A174" s="117" t="s">
        <v>179</v>
      </c>
      <c r="B174" s="117"/>
      <c r="C174" s="117"/>
      <c r="D174" s="117"/>
      <c r="E174" s="6" t="s">
        <v>406</v>
      </c>
      <c r="F174" s="6" t="s">
        <v>0</v>
      </c>
      <c r="G174" s="6" t="s">
        <v>181</v>
      </c>
      <c r="H174" s="6" t="s">
        <v>1</v>
      </c>
      <c r="I174" s="6" t="s">
        <v>2</v>
      </c>
      <c r="J174" s="6" t="s">
        <v>3</v>
      </c>
      <c r="K174" s="6" t="s">
        <v>408</v>
      </c>
      <c r="L174" s="6" t="s">
        <v>409</v>
      </c>
      <c r="M174" s="29" t="s">
        <v>210</v>
      </c>
      <c r="N174" s="29" t="s">
        <v>211</v>
      </c>
    </row>
    <row r="175" spans="1:14" ht="20.100000000000001" customHeight="1" x14ac:dyDescent="0.2">
      <c r="A175" s="99" t="s">
        <v>174</v>
      </c>
      <c r="B175" s="98"/>
      <c r="C175" s="98"/>
      <c r="D175" s="98"/>
      <c r="E175" s="98"/>
      <c r="F175" s="98"/>
      <c r="G175" s="98"/>
      <c r="H175" s="98"/>
      <c r="I175" s="98"/>
      <c r="J175" s="100"/>
      <c r="K175" s="45"/>
      <c r="L175" s="45"/>
    </row>
    <row r="176" spans="1:14" ht="20.100000000000001" customHeight="1" x14ac:dyDescent="0.2">
      <c r="A176" s="63" t="s">
        <v>354</v>
      </c>
      <c r="B176" s="126" t="s">
        <v>126</v>
      </c>
      <c r="C176" s="126"/>
      <c r="D176" s="126"/>
      <c r="E176" s="62">
        <v>160</v>
      </c>
      <c r="F176" s="64"/>
      <c r="G176" s="65"/>
      <c r="H176" s="66"/>
      <c r="I176" s="67"/>
      <c r="J176" s="68"/>
      <c r="K176" s="49"/>
      <c r="L176" s="50" t="str">
        <f>IF(J176+(J176*K176)&lt;=0,"Saisie incorrecte",IF(K176=0,"TVA manquante",(J176*K176)+J176))</f>
        <v>Saisie incorrecte</v>
      </c>
      <c r="M176" s="31">
        <f t="shared" ref="M176:M197" si="34">E176*J176</f>
        <v>0</v>
      </c>
      <c r="N176" s="31" t="e">
        <f>E176*L176</f>
        <v>#VALUE!</v>
      </c>
    </row>
    <row r="177" spans="1:14" ht="20.100000000000001" customHeight="1" x14ac:dyDescent="0.2">
      <c r="A177" s="63" t="s">
        <v>355</v>
      </c>
      <c r="B177" s="126" t="s">
        <v>127</v>
      </c>
      <c r="C177" s="126"/>
      <c r="D177" s="126"/>
      <c r="E177" s="62">
        <v>80</v>
      </c>
      <c r="F177" s="64"/>
      <c r="G177" s="65"/>
      <c r="H177" s="66"/>
      <c r="I177" s="67"/>
      <c r="J177" s="68"/>
      <c r="K177" s="49"/>
      <c r="L177" s="50" t="str">
        <f t="shared" ref="L177:L197" si="35">IF(J177+(J177*K177)&lt;=0,"Saisie incorrecte",IF(K177=0,"TVA manquante",(J177*K177)+J177))</f>
        <v>Saisie incorrecte</v>
      </c>
      <c r="M177" s="31">
        <f t="shared" si="34"/>
        <v>0</v>
      </c>
      <c r="N177" s="31" t="e">
        <f t="shared" ref="N177:N197" si="36">E177*L177</f>
        <v>#VALUE!</v>
      </c>
    </row>
    <row r="178" spans="1:14" ht="20.100000000000001" customHeight="1" x14ac:dyDescent="0.2">
      <c r="A178" s="63" t="s">
        <v>356</v>
      </c>
      <c r="B178" s="126" t="s">
        <v>128</v>
      </c>
      <c r="C178" s="126"/>
      <c r="D178" s="126"/>
      <c r="E178" s="62">
        <v>5</v>
      </c>
      <c r="F178" s="64"/>
      <c r="G178" s="65"/>
      <c r="H178" s="66"/>
      <c r="I178" s="67"/>
      <c r="J178" s="68"/>
      <c r="K178" s="49"/>
      <c r="L178" s="50" t="str">
        <f t="shared" si="35"/>
        <v>Saisie incorrecte</v>
      </c>
      <c r="M178" s="31">
        <f t="shared" si="34"/>
        <v>0</v>
      </c>
      <c r="N178" s="31" t="e">
        <f t="shared" si="36"/>
        <v>#VALUE!</v>
      </c>
    </row>
    <row r="179" spans="1:14" ht="30" customHeight="1" x14ac:dyDescent="0.2">
      <c r="A179" s="63" t="s">
        <v>357</v>
      </c>
      <c r="B179" s="126" t="s">
        <v>129</v>
      </c>
      <c r="C179" s="126"/>
      <c r="D179" s="126"/>
      <c r="E179" s="62">
        <v>40</v>
      </c>
      <c r="F179" s="64"/>
      <c r="G179" s="65"/>
      <c r="H179" s="66"/>
      <c r="I179" s="67"/>
      <c r="J179" s="68"/>
      <c r="K179" s="49"/>
      <c r="L179" s="50" t="str">
        <f t="shared" si="35"/>
        <v>Saisie incorrecte</v>
      </c>
      <c r="M179" s="31">
        <f t="shared" si="34"/>
        <v>0</v>
      </c>
      <c r="N179" s="31" t="e">
        <f t="shared" si="36"/>
        <v>#VALUE!</v>
      </c>
    </row>
    <row r="180" spans="1:14" ht="30" customHeight="1" x14ac:dyDescent="0.2">
      <c r="A180" s="63" t="s">
        <v>358</v>
      </c>
      <c r="B180" s="126" t="s">
        <v>130</v>
      </c>
      <c r="C180" s="126"/>
      <c r="D180" s="126"/>
      <c r="E180" s="62">
        <v>80</v>
      </c>
      <c r="F180" s="64"/>
      <c r="G180" s="65"/>
      <c r="H180" s="66"/>
      <c r="I180" s="67"/>
      <c r="J180" s="68"/>
      <c r="K180" s="49"/>
      <c r="L180" s="50" t="str">
        <f t="shared" si="35"/>
        <v>Saisie incorrecte</v>
      </c>
      <c r="M180" s="31">
        <f t="shared" si="34"/>
        <v>0</v>
      </c>
      <c r="N180" s="31" t="e">
        <f t="shared" si="36"/>
        <v>#VALUE!</v>
      </c>
    </row>
    <row r="181" spans="1:14" ht="30" customHeight="1" x14ac:dyDescent="0.2">
      <c r="A181" s="63" t="s">
        <v>359</v>
      </c>
      <c r="B181" s="126" t="s">
        <v>131</v>
      </c>
      <c r="C181" s="126"/>
      <c r="D181" s="126"/>
      <c r="E181" s="62">
        <v>120</v>
      </c>
      <c r="F181" s="64"/>
      <c r="G181" s="65"/>
      <c r="H181" s="66"/>
      <c r="I181" s="67"/>
      <c r="J181" s="68"/>
      <c r="K181" s="49"/>
      <c r="L181" s="50" t="str">
        <f t="shared" si="35"/>
        <v>Saisie incorrecte</v>
      </c>
      <c r="M181" s="31">
        <f t="shared" si="34"/>
        <v>0</v>
      </c>
      <c r="N181" s="31" t="e">
        <f t="shared" si="36"/>
        <v>#VALUE!</v>
      </c>
    </row>
    <row r="182" spans="1:14" ht="20.100000000000001" customHeight="1" x14ac:dyDescent="0.2">
      <c r="A182" s="63" t="s">
        <v>360</v>
      </c>
      <c r="B182" s="126" t="s">
        <v>132</v>
      </c>
      <c r="C182" s="126"/>
      <c r="D182" s="126"/>
      <c r="E182" s="62">
        <v>5</v>
      </c>
      <c r="F182" s="64"/>
      <c r="G182" s="65"/>
      <c r="H182" s="66"/>
      <c r="I182" s="67"/>
      <c r="J182" s="68"/>
      <c r="K182" s="49"/>
      <c r="L182" s="50" t="str">
        <f t="shared" si="35"/>
        <v>Saisie incorrecte</v>
      </c>
      <c r="M182" s="31">
        <f t="shared" si="34"/>
        <v>0</v>
      </c>
      <c r="N182" s="31" t="e">
        <f t="shared" si="36"/>
        <v>#VALUE!</v>
      </c>
    </row>
    <row r="183" spans="1:14" ht="20.100000000000001" customHeight="1" x14ac:dyDescent="0.2">
      <c r="A183" s="63" t="s">
        <v>361</v>
      </c>
      <c r="B183" s="126" t="s">
        <v>133</v>
      </c>
      <c r="C183" s="126"/>
      <c r="D183" s="126"/>
      <c r="E183" s="62">
        <v>10</v>
      </c>
      <c r="F183" s="64"/>
      <c r="G183" s="65"/>
      <c r="H183" s="66"/>
      <c r="I183" s="67"/>
      <c r="J183" s="68"/>
      <c r="K183" s="49"/>
      <c r="L183" s="50" t="str">
        <f t="shared" si="35"/>
        <v>Saisie incorrecte</v>
      </c>
      <c r="M183" s="31">
        <f t="shared" si="34"/>
        <v>0</v>
      </c>
      <c r="N183" s="31" t="e">
        <f t="shared" si="36"/>
        <v>#VALUE!</v>
      </c>
    </row>
    <row r="184" spans="1:14" ht="20.100000000000001" customHeight="1" x14ac:dyDescent="0.2">
      <c r="A184" s="63" t="s">
        <v>362</v>
      </c>
      <c r="B184" s="126" t="s">
        <v>134</v>
      </c>
      <c r="C184" s="126"/>
      <c r="D184" s="126"/>
      <c r="E184" s="62">
        <v>240</v>
      </c>
      <c r="F184" s="64"/>
      <c r="G184" s="65"/>
      <c r="H184" s="66"/>
      <c r="I184" s="67"/>
      <c r="J184" s="68"/>
      <c r="K184" s="49"/>
      <c r="L184" s="50" t="str">
        <f t="shared" si="35"/>
        <v>Saisie incorrecte</v>
      </c>
      <c r="M184" s="31">
        <f t="shared" si="34"/>
        <v>0</v>
      </c>
      <c r="N184" s="31" t="e">
        <f t="shared" si="36"/>
        <v>#VALUE!</v>
      </c>
    </row>
    <row r="185" spans="1:14" ht="20.100000000000001" customHeight="1" x14ac:dyDescent="0.2">
      <c r="A185" s="63" t="s">
        <v>363</v>
      </c>
      <c r="B185" s="126" t="s">
        <v>135</v>
      </c>
      <c r="C185" s="126"/>
      <c r="D185" s="126"/>
      <c r="E185" s="62">
        <v>340</v>
      </c>
      <c r="F185" s="64"/>
      <c r="G185" s="65"/>
      <c r="H185" s="66"/>
      <c r="I185" s="67"/>
      <c r="J185" s="68"/>
      <c r="K185" s="49"/>
      <c r="L185" s="50" t="str">
        <f t="shared" si="35"/>
        <v>Saisie incorrecte</v>
      </c>
      <c r="M185" s="31">
        <f t="shared" si="34"/>
        <v>0</v>
      </c>
      <c r="N185" s="31" t="e">
        <f t="shared" si="36"/>
        <v>#VALUE!</v>
      </c>
    </row>
    <row r="186" spans="1:14" ht="20.100000000000001" customHeight="1" x14ac:dyDescent="0.2">
      <c r="A186" s="63" t="s">
        <v>364</v>
      </c>
      <c r="B186" s="126" t="s">
        <v>136</v>
      </c>
      <c r="C186" s="126"/>
      <c r="D186" s="126"/>
      <c r="E186" s="62">
        <v>15</v>
      </c>
      <c r="F186" s="64"/>
      <c r="G186" s="65"/>
      <c r="H186" s="66"/>
      <c r="I186" s="67"/>
      <c r="J186" s="68"/>
      <c r="K186" s="49"/>
      <c r="L186" s="50" t="str">
        <f t="shared" si="35"/>
        <v>Saisie incorrecte</v>
      </c>
      <c r="M186" s="31">
        <f t="shared" si="34"/>
        <v>0</v>
      </c>
      <c r="N186" s="31" t="e">
        <f t="shared" si="36"/>
        <v>#VALUE!</v>
      </c>
    </row>
    <row r="187" spans="1:14" ht="20.100000000000001" customHeight="1" x14ac:dyDescent="0.2">
      <c r="A187" s="63" t="s">
        <v>365</v>
      </c>
      <c r="B187" s="126" t="s">
        <v>137</v>
      </c>
      <c r="C187" s="126"/>
      <c r="D187" s="126"/>
      <c r="E187" s="62">
        <v>10</v>
      </c>
      <c r="F187" s="64"/>
      <c r="G187" s="65"/>
      <c r="H187" s="66"/>
      <c r="I187" s="67"/>
      <c r="J187" s="68"/>
      <c r="K187" s="49"/>
      <c r="L187" s="50" t="str">
        <f t="shared" si="35"/>
        <v>Saisie incorrecte</v>
      </c>
      <c r="M187" s="31">
        <f t="shared" si="34"/>
        <v>0</v>
      </c>
      <c r="N187" s="31" t="e">
        <f t="shared" si="36"/>
        <v>#VALUE!</v>
      </c>
    </row>
    <row r="188" spans="1:14" ht="20.100000000000001" customHeight="1" x14ac:dyDescent="0.2">
      <c r="A188" s="63" t="s">
        <v>366</v>
      </c>
      <c r="B188" s="126" t="s">
        <v>138</v>
      </c>
      <c r="C188" s="126"/>
      <c r="D188" s="126"/>
      <c r="E188" s="62">
        <v>14</v>
      </c>
      <c r="F188" s="64"/>
      <c r="G188" s="65"/>
      <c r="H188" s="66"/>
      <c r="I188" s="67"/>
      <c r="J188" s="68"/>
      <c r="K188" s="49"/>
      <c r="L188" s="50" t="str">
        <f t="shared" si="35"/>
        <v>Saisie incorrecte</v>
      </c>
      <c r="M188" s="31">
        <f t="shared" si="34"/>
        <v>0</v>
      </c>
      <c r="N188" s="31" t="e">
        <f t="shared" si="36"/>
        <v>#VALUE!</v>
      </c>
    </row>
    <row r="189" spans="1:14" ht="27" customHeight="1" x14ac:dyDescent="0.2">
      <c r="A189" s="63" t="s">
        <v>367</v>
      </c>
      <c r="B189" s="126" t="s">
        <v>139</v>
      </c>
      <c r="C189" s="126"/>
      <c r="D189" s="126"/>
      <c r="E189" s="62">
        <v>5</v>
      </c>
      <c r="F189" s="64"/>
      <c r="G189" s="65"/>
      <c r="H189" s="66"/>
      <c r="I189" s="67"/>
      <c r="J189" s="68"/>
      <c r="K189" s="49"/>
      <c r="L189" s="50" t="str">
        <f t="shared" si="35"/>
        <v>Saisie incorrecte</v>
      </c>
      <c r="M189" s="31">
        <f t="shared" si="34"/>
        <v>0</v>
      </c>
      <c r="N189" s="31" t="e">
        <f t="shared" si="36"/>
        <v>#VALUE!</v>
      </c>
    </row>
    <row r="190" spans="1:14" ht="27.75" customHeight="1" x14ac:dyDescent="0.2">
      <c r="A190" s="63" t="s">
        <v>368</v>
      </c>
      <c r="B190" s="126" t="s">
        <v>140</v>
      </c>
      <c r="C190" s="126"/>
      <c r="D190" s="126"/>
      <c r="E190" s="62">
        <v>18</v>
      </c>
      <c r="F190" s="64"/>
      <c r="G190" s="65"/>
      <c r="H190" s="66"/>
      <c r="I190" s="67"/>
      <c r="J190" s="68"/>
      <c r="K190" s="49"/>
      <c r="L190" s="50" t="str">
        <f t="shared" si="35"/>
        <v>Saisie incorrecte</v>
      </c>
      <c r="M190" s="31">
        <f t="shared" si="34"/>
        <v>0</v>
      </c>
      <c r="N190" s="31" t="e">
        <f t="shared" si="36"/>
        <v>#VALUE!</v>
      </c>
    </row>
    <row r="191" spans="1:14" ht="30.75" customHeight="1" x14ac:dyDescent="0.2">
      <c r="A191" s="63" t="s">
        <v>369</v>
      </c>
      <c r="B191" s="126" t="s">
        <v>141</v>
      </c>
      <c r="C191" s="126"/>
      <c r="D191" s="126"/>
      <c r="E191" s="62">
        <v>3</v>
      </c>
      <c r="F191" s="64"/>
      <c r="G191" s="65"/>
      <c r="H191" s="66"/>
      <c r="I191" s="67"/>
      <c r="J191" s="68"/>
      <c r="K191" s="49"/>
      <c r="L191" s="50" t="str">
        <f t="shared" si="35"/>
        <v>Saisie incorrecte</v>
      </c>
      <c r="M191" s="31">
        <f t="shared" si="34"/>
        <v>0</v>
      </c>
      <c r="N191" s="31" t="e">
        <f t="shared" si="36"/>
        <v>#VALUE!</v>
      </c>
    </row>
    <row r="192" spans="1:14" ht="20.100000000000001" customHeight="1" x14ac:dyDescent="0.2">
      <c r="A192" s="63" t="s">
        <v>370</v>
      </c>
      <c r="B192" s="126" t="s">
        <v>142</v>
      </c>
      <c r="C192" s="126"/>
      <c r="D192" s="126"/>
      <c r="E192" s="62">
        <v>34</v>
      </c>
      <c r="F192" s="64"/>
      <c r="G192" s="65"/>
      <c r="H192" s="66"/>
      <c r="I192" s="67"/>
      <c r="J192" s="68"/>
      <c r="K192" s="49"/>
      <c r="L192" s="50" t="str">
        <f t="shared" si="35"/>
        <v>Saisie incorrecte</v>
      </c>
      <c r="M192" s="31">
        <f t="shared" si="34"/>
        <v>0</v>
      </c>
      <c r="N192" s="31" t="e">
        <f t="shared" si="36"/>
        <v>#VALUE!</v>
      </c>
    </row>
    <row r="193" spans="1:14" ht="20.100000000000001" customHeight="1" x14ac:dyDescent="0.2">
      <c r="A193" s="63" t="s">
        <v>371</v>
      </c>
      <c r="B193" s="126" t="s">
        <v>143</v>
      </c>
      <c r="C193" s="126"/>
      <c r="D193" s="126"/>
      <c r="E193" s="62">
        <v>30</v>
      </c>
      <c r="F193" s="64"/>
      <c r="G193" s="65"/>
      <c r="H193" s="66"/>
      <c r="I193" s="67"/>
      <c r="J193" s="68"/>
      <c r="K193" s="49"/>
      <c r="L193" s="50" t="str">
        <f t="shared" si="35"/>
        <v>Saisie incorrecte</v>
      </c>
      <c r="M193" s="31">
        <f t="shared" si="34"/>
        <v>0</v>
      </c>
      <c r="N193" s="31" t="e">
        <f t="shared" si="36"/>
        <v>#VALUE!</v>
      </c>
    </row>
    <row r="194" spans="1:14" ht="20.100000000000001" customHeight="1" x14ac:dyDescent="0.2">
      <c r="A194" s="63" t="s">
        <v>372</v>
      </c>
      <c r="B194" s="126" t="s">
        <v>144</v>
      </c>
      <c r="C194" s="126"/>
      <c r="D194" s="126"/>
      <c r="E194" s="62">
        <v>18</v>
      </c>
      <c r="F194" s="64"/>
      <c r="G194" s="65"/>
      <c r="H194" s="66"/>
      <c r="I194" s="67"/>
      <c r="J194" s="68"/>
      <c r="K194" s="49"/>
      <c r="L194" s="50" t="str">
        <f t="shared" si="35"/>
        <v>Saisie incorrecte</v>
      </c>
      <c r="M194" s="31">
        <f t="shared" si="34"/>
        <v>0</v>
      </c>
      <c r="N194" s="31" t="e">
        <f t="shared" si="36"/>
        <v>#VALUE!</v>
      </c>
    </row>
    <row r="195" spans="1:14" ht="30" customHeight="1" x14ac:dyDescent="0.2">
      <c r="A195" s="63" t="s">
        <v>373</v>
      </c>
      <c r="B195" s="126" t="s">
        <v>145</v>
      </c>
      <c r="C195" s="126"/>
      <c r="D195" s="126"/>
      <c r="E195" s="62">
        <v>134</v>
      </c>
      <c r="F195" s="64"/>
      <c r="G195" s="65"/>
      <c r="H195" s="66"/>
      <c r="I195" s="67"/>
      <c r="J195" s="68"/>
      <c r="K195" s="49"/>
      <c r="L195" s="50" t="str">
        <f t="shared" si="35"/>
        <v>Saisie incorrecte</v>
      </c>
      <c r="M195" s="31">
        <f t="shared" si="34"/>
        <v>0</v>
      </c>
      <c r="N195" s="31" t="e">
        <f t="shared" si="36"/>
        <v>#VALUE!</v>
      </c>
    </row>
    <row r="196" spans="1:14" ht="30" customHeight="1" x14ac:dyDescent="0.2">
      <c r="A196" s="63" t="s">
        <v>374</v>
      </c>
      <c r="B196" s="141" t="s">
        <v>146</v>
      </c>
      <c r="C196" s="142"/>
      <c r="D196" s="143"/>
      <c r="E196" s="69">
        <v>64</v>
      </c>
      <c r="F196" s="70"/>
      <c r="G196" s="71"/>
      <c r="H196" s="72"/>
      <c r="I196" s="73"/>
      <c r="J196" s="74"/>
      <c r="K196" s="43"/>
      <c r="L196" s="44" t="str">
        <f t="shared" si="35"/>
        <v>Saisie incorrecte</v>
      </c>
      <c r="M196" s="60">
        <f t="shared" si="34"/>
        <v>0</v>
      </c>
      <c r="N196" s="61" t="e">
        <f t="shared" si="36"/>
        <v>#VALUE!</v>
      </c>
    </row>
    <row r="197" spans="1:14" ht="30" customHeight="1" x14ac:dyDescent="0.2">
      <c r="A197" s="63" t="s">
        <v>375</v>
      </c>
      <c r="B197" s="138" t="s">
        <v>147</v>
      </c>
      <c r="C197" s="139"/>
      <c r="D197" s="140"/>
      <c r="E197" s="75">
        <v>12</v>
      </c>
      <c r="F197" s="76"/>
      <c r="G197" s="77"/>
      <c r="H197" s="78"/>
      <c r="I197" s="79"/>
      <c r="J197" s="80"/>
      <c r="K197" s="42"/>
      <c r="L197" s="39" t="str">
        <f t="shared" si="35"/>
        <v>Saisie incorrecte</v>
      </c>
      <c r="M197" s="30">
        <f t="shared" si="34"/>
        <v>0</v>
      </c>
      <c r="N197" s="31" t="e">
        <f t="shared" si="36"/>
        <v>#VALUE!</v>
      </c>
    </row>
    <row r="198" spans="1:14" s="4" customFormat="1" ht="81.75" customHeight="1" x14ac:dyDescent="0.2">
      <c r="A198" s="137" t="s">
        <v>179</v>
      </c>
      <c r="B198" s="137"/>
      <c r="C198" s="137"/>
      <c r="D198" s="137"/>
      <c r="E198" s="81" t="s">
        <v>406</v>
      </c>
      <c r="F198" s="81" t="s">
        <v>0</v>
      </c>
      <c r="G198" s="81" t="s">
        <v>181</v>
      </c>
      <c r="H198" s="81" t="s">
        <v>1</v>
      </c>
      <c r="I198" s="81" t="s">
        <v>2</v>
      </c>
      <c r="J198" s="81" t="s">
        <v>3</v>
      </c>
      <c r="K198" s="6" t="s">
        <v>408</v>
      </c>
      <c r="L198" s="6" t="s">
        <v>409</v>
      </c>
      <c r="M198" s="29" t="s">
        <v>210</v>
      </c>
      <c r="N198" s="29" t="s">
        <v>211</v>
      </c>
    </row>
    <row r="199" spans="1:14" ht="20.100000000000001" customHeight="1" x14ac:dyDescent="0.2">
      <c r="A199" s="130" t="s">
        <v>174</v>
      </c>
      <c r="B199" s="131"/>
      <c r="C199" s="131"/>
      <c r="D199" s="131"/>
      <c r="E199" s="131"/>
      <c r="F199" s="131"/>
      <c r="G199" s="131"/>
      <c r="H199" s="131"/>
      <c r="I199" s="131"/>
      <c r="J199" s="132"/>
      <c r="K199" s="45"/>
      <c r="L199" s="45"/>
    </row>
    <row r="200" spans="1:14" ht="30" customHeight="1" x14ac:dyDescent="0.2">
      <c r="A200" s="82" t="s">
        <v>376</v>
      </c>
      <c r="B200" s="126" t="s">
        <v>148</v>
      </c>
      <c r="C200" s="126"/>
      <c r="D200" s="126"/>
      <c r="E200" s="62">
        <v>5</v>
      </c>
      <c r="F200" s="64"/>
      <c r="G200" s="65"/>
      <c r="H200" s="66"/>
      <c r="I200" s="83"/>
      <c r="J200" s="68"/>
      <c r="K200" s="49"/>
      <c r="L200" s="50" t="str">
        <f>IF(J200+(J200*K200)&lt;=0,"Saisie incorrecte",IF(K200=0,"TVA manquante",(J200*K200)+J200))</f>
        <v>Saisie incorrecte</v>
      </c>
      <c r="M200" s="31">
        <f t="shared" ref="M200:M223" si="37">E200*J200</f>
        <v>0</v>
      </c>
      <c r="N200" s="31" t="e">
        <f>E200*L200</f>
        <v>#VALUE!</v>
      </c>
    </row>
    <row r="201" spans="1:14" ht="30" customHeight="1" x14ac:dyDescent="0.2">
      <c r="A201" s="82" t="s">
        <v>377</v>
      </c>
      <c r="B201" s="126" t="s">
        <v>149</v>
      </c>
      <c r="C201" s="126"/>
      <c r="D201" s="126"/>
      <c r="E201" s="62">
        <v>5</v>
      </c>
      <c r="F201" s="64"/>
      <c r="G201" s="65"/>
      <c r="H201" s="66"/>
      <c r="I201" s="83"/>
      <c r="J201" s="68"/>
      <c r="K201" s="49"/>
      <c r="L201" s="50" t="str">
        <f t="shared" ref="L201:L223" si="38">IF(J201+(J201*K201)&lt;=0,"Saisie incorrecte",IF(K201=0,"TVA manquante",(J201*K201)+J201))</f>
        <v>Saisie incorrecte</v>
      </c>
      <c r="M201" s="31">
        <f t="shared" si="37"/>
        <v>0</v>
      </c>
      <c r="N201" s="31" t="e">
        <f t="shared" ref="N201:N223" si="39">E201*L201</f>
        <v>#VALUE!</v>
      </c>
    </row>
    <row r="202" spans="1:14" ht="30" customHeight="1" x14ac:dyDescent="0.2">
      <c r="A202" s="82" t="s">
        <v>378</v>
      </c>
      <c r="B202" s="126" t="s">
        <v>150</v>
      </c>
      <c r="C202" s="126"/>
      <c r="D202" s="126"/>
      <c r="E202" s="62">
        <v>90</v>
      </c>
      <c r="F202" s="64"/>
      <c r="G202" s="65"/>
      <c r="H202" s="66"/>
      <c r="I202" s="83"/>
      <c r="J202" s="68"/>
      <c r="K202" s="49"/>
      <c r="L202" s="50" t="str">
        <f t="shared" si="38"/>
        <v>Saisie incorrecte</v>
      </c>
      <c r="M202" s="31">
        <f t="shared" si="37"/>
        <v>0</v>
      </c>
      <c r="N202" s="31" t="e">
        <f t="shared" si="39"/>
        <v>#VALUE!</v>
      </c>
    </row>
    <row r="203" spans="1:14" ht="20.100000000000001" customHeight="1" x14ac:dyDescent="0.2">
      <c r="A203" s="82" t="s">
        <v>379</v>
      </c>
      <c r="B203" s="126" t="s">
        <v>151</v>
      </c>
      <c r="C203" s="126"/>
      <c r="D203" s="126"/>
      <c r="E203" s="62">
        <f>25+66</f>
        <v>91</v>
      </c>
      <c r="F203" s="64"/>
      <c r="G203" s="65"/>
      <c r="H203" s="66"/>
      <c r="I203" s="83"/>
      <c r="J203" s="68"/>
      <c r="K203" s="49"/>
      <c r="L203" s="50" t="str">
        <f t="shared" si="38"/>
        <v>Saisie incorrecte</v>
      </c>
      <c r="M203" s="31">
        <f t="shared" si="37"/>
        <v>0</v>
      </c>
      <c r="N203" s="31" t="e">
        <f t="shared" si="39"/>
        <v>#VALUE!</v>
      </c>
    </row>
    <row r="204" spans="1:14" ht="20.100000000000001" customHeight="1" x14ac:dyDescent="0.2">
      <c r="A204" s="82" t="s">
        <v>380</v>
      </c>
      <c r="B204" s="126" t="s">
        <v>152</v>
      </c>
      <c r="C204" s="126"/>
      <c r="D204" s="126"/>
      <c r="E204" s="62">
        <v>45</v>
      </c>
      <c r="F204" s="64"/>
      <c r="G204" s="65"/>
      <c r="H204" s="66"/>
      <c r="I204" s="83"/>
      <c r="J204" s="68"/>
      <c r="K204" s="49"/>
      <c r="L204" s="50" t="str">
        <f t="shared" si="38"/>
        <v>Saisie incorrecte</v>
      </c>
      <c r="M204" s="31">
        <f t="shared" si="37"/>
        <v>0</v>
      </c>
      <c r="N204" s="31" t="e">
        <f t="shared" si="39"/>
        <v>#VALUE!</v>
      </c>
    </row>
    <row r="205" spans="1:14" ht="20.100000000000001" customHeight="1" x14ac:dyDescent="0.2">
      <c r="A205" s="82" t="s">
        <v>381</v>
      </c>
      <c r="B205" s="126" t="s">
        <v>153</v>
      </c>
      <c r="C205" s="126"/>
      <c r="D205" s="126"/>
      <c r="E205" s="62">
        <v>22</v>
      </c>
      <c r="F205" s="64"/>
      <c r="G205" s="65"/>
      <c r="H205" s="66"/>
      <c r="I205" s="83"/>
      <c r="J205" s="68"/>
      <c r="K205" s="49"/>
      <c r="L205" s="50" t="str">
        <f t="shared" si="38"/>
        <v>Saisie incorrecte</v>
      </c>
      <c r="M205" s="31">
        <f t="shared" si="37"/>
        <v>0</v>
      </c>
      <c r="N205" s="31" t="e">
        <f t="shared" si="39"/>
        <v>#VALUE!</v>
      </c>
    </row>
    <row r="206" spans="1:14" ht="20.100000000000001" customHeight="1" x14ac:dyDescent="0.2">
      <c r="A206" s="82" t="s">
        <v>382</v>
      </c>
      <c r="B206" s="126" t="s">
        <v>154</v>
      </c>
      <c r="C206" s="126"/>
      <c r="D206" s="126"/>
      <c r="E206" s="62">
        <v>2</v>
      </c>
      <c r="F206" s="64"/>
      <c r="G206" s="65"/>
      <c r="H206" s="66"/>
      <c r="I206" s="83"/>
      <c r="J206" s="68"/>
      <c r="K206" s="49"/>
      <c r="L206" s="50" t="str">
        <f t="shared" si="38"/>
        <v>Saisie incorrecte</v>
      </c>
      <c r="M206" s="31">
        <f t="shared" si="37"/>
        <v>0</v>
      </c>
      <c r="N206" s="31" t="e">
        <f t="shared" si="39"/>
        <v>#VALUE!</v>
      </c>
    </row>
    <row r="207" spans="1:14" ht="20.100000000000001" customHeight="1" x14ac:dyDescent="0.2">
      <c r="A207" s="82" t="s">
        <v>383</v>
      </c>
      <c r="B207" s="126" t="s">
        <v>155</v>
      </c>
      <c r="C207" s="126"/>
      <c r="D207" s="126"/>
      <c r="E207" s="62">
        <v>1</v>
      </c>
      <c r="F207" s="64"/>
      <c r="G207" s="65"/>
      <c r="H207" s="66"/>
      <c r="I207" s="83"/>
      <c r="J207" s="68"/>
      <c r="K207" s="49"/>
      <c r="L207" s="50" t="str">
        <f t="shared" si="38"/>
        <v>Saisie incorrecte</v>
      </c>
      <c r="M207" s="31">
        <f t="shared" si="37"/>
        <v>0</v>
      </c>
      <c r="N207" s="31" t="e">
        <f t="shared" si="39"/>
        <v>#VALUE!</v>
      </c>
    </row>
    <row r="208" spans="1:14" ht="20.100000000000001" customHeight="1" x14ac:dyDescent="0.2">
      <c r="A208" s="82" t="s">
        <v>384</v>
      </c>
      <c r="B208" s="126" t="s">
        <v>156</v>
      </c>
      <c r="C208" s="126"/>
      <c r="D208" s="126"/>
      <c r="E208" s="62">
        <v>1</v>
      </c>
      <c r="F208" s="64"/>
      <c r="G208" s="65"/>
      <c r="H208" s="66"/>
      <c r="I208" s="83"/>
      <c r="J208" s="68"/>
      <c r="K208" s="49"/>
      <c r="L208" s="50" t="str">
        <f t="shared" si="38"/>
        <v>Saisie incorrecte</v>
      </c>
      <c r="M208" s="31">
        <f t="shared" si="37"/>
        <v>0</v>
      </c>
      <c r="N208" s="31" t="e">
        <f t="shared" si="39"/>
        <v>#VALUE!</v>
      </c>
    </row>
    <row r="209" spans="1:14" ht="20.100000000000001" customHeight="1" x14ac:dyDescent="0.2">
      <c r="A209" s="82" t="s">
        <v>385</v>
      </c>
      <c r="B209" s="126" t="s">
        <v>157</v>
      </c>
      <c r="C209" s="126"/>
      <c r="D209" s="126"/>
      <c r="E209" s="62">
        <v>1</v>
      </c>
      <c r="F209" s="64"/>
      <c r="G209" s="65"/>
      <c r="H209" s="66"/>
      <c r="I209" s="83"/>
      <c r="J209" s="68"/>
      <c r="K209" s="49"/>
      <c r="L209" s="50" t="str">
        <f t="shared" si="38"/>
        <v>Saisie incorrecte</v>
      </c>
      <c r="M209" s="31">
        <f t="shared" si="37"/>
        <v>0</v>
      </c>
      <c r="N209" s="31" t="e">
        <f t="shared" si="39"/>
        <v>#VALUE!</v>
      </c>
    </row>
    <row r="210" spans="1:14" ht="20.100000000000001" customHeight="1" x14ac:dyDescent="0.2">
      <c r="A210" s="82" t="s">
        <v>386</v>
      </c>
      <c r="B210" s="126" t="s">
        <v>158</v>
      </c>
      <c r="C210" s="126"/>
      <c r="D210" s="126"/>
      <c r="E210" s="62">
        <v>2</v>
      </c>
      <c r="F210" s="64"/>
      <c r="G210" s="65"/>
      <c r="H210" s="66"/>
      <c r="I210" s="83"/>
      <c r="J210" s="68"/>
      <c r="K210" s="49"/>
      <c r="L210" s="50" t="str">
        <f t="shared" si="38"/>
        <v>Saisie incorrecte</v>
      </c>
      <c r="M210" s="31">
        <f t="shared" si="37"/>
        <v>0</v>
      </c>
      <c r="N210" s="31" t="e">
        <f t="shared" si="39"/>
        <v>#VALUE!</v>
      </c>
    </row>
    <row r="211" spans="1:14" ht="20.100000000000001" customHeight="1" x14ac:dyDescent="0.2">
      <c r="A211" s="82" t="s">
        <v>387</v>
      </c>
      <c r="B211" s="126" t="s">
        <v>159</v>
      </c>
      <c r="C211" s="126"/>
      <c r="D211" s="126"/>
      <c r="E211" s="62">
        <v>8</v>
      </c>
      <c r="F211" s="64"/>
      <c r="G211" s="65"/>
      <c r="H211" s="66"/>
      <c r="I211" s="83"/>
      <c r="J211" s="68"/>
      <c r="K211" s="49"/>
      <c r="L211" s="50" t="str">
        <f t="shared" si="38"/>
        <v>Saisie incorrecte</v>
      </c>
      <c r="M211" s="31">
        <f t="shared" si="37"/>
        <v>0</v>
      </c>
      <c r="N211" s="31" t="e">
        <f t="shared" si="39"/>
        <v>#VALUE!</v>
      </c>
    </row>
    <row r="212" spans="1:14" ht="20.100000000000001" customHeight="1" x14ac:dyDescent="0.2">
      <c r="A212" s="82" t="s">
        <v>388</v>
      </c>
      <c r="B212" s="126" t="s">
        <v>160</v>
      </c>
      <c r="C212" s="126"/>
      <c r="D212" s="126"/>
      <c r="E212" s="62">
        <v>6</v>
      </c>
      <c r="F212" s="64"/>
      <c r="G212" s="65"/>
      <c r="H212" s="66"/>
      <c r="I212" s="83"/>
      <c r="J212" s="68"/>
      <c r="K212" s="49"/>
      <c r="L212" s="50" t="str">
        <f t="shared" si="38"/>
        <v>Saisie incorrecte</v>
      </c>
      <c r="M212" s="31">
        <f t="shared" si="37"/>
        <v>0</v>
      </c>
      <c r="N212" s="31" t="e">
        <f t="shared" si="39"/>
        <v>#VALUE!</v>
      </c>
    </row>
    <row r="213" spans="1:14" ht="20.100000000000001" customHeight="1" x14ac:dyDescent="0.2">
      <c r="A213" s="82" t="s">
        <v>389</v>
      </c>
      <c r="B213" s="126" t="s">
        <v>161</v>
      </c>
      <c r="C213" s="126"/>
      <c r="D213" s="126"/>
      <c r="E213" s="62">
        <v>2</v>
      </c>
      <c r="F213" s="64"/>
      <c r="G213" s="65"/>
      <c r="H213" s="66"/>
      <c r="I213" s="83"/>
      <c r="J213" s="68"/>
      <c r="K213" s="49"/>
      <c r="L213" s="50" t="str">
        <f t="shared" si="38"/>
        <v>Saisie incorrecte</v>
      </c>
      <c r="M213" s="31">
        <f t="shared" si="37"/>
        <v>0</v>
      </c>
      <c r="N213" s="31" t="e">
        <f t="shared" si="39"/>
        <v>#VALUE!</v>
      </c>
    </row>
    <row r="214" spans="1:14" ht="20.100000000000001" customHeight="1" x14ac:dyDescent="0.2">
      <c r="A214" s="82" t="s">
        <v>390</v>
      </c>
      <c r="B214" s="126" t="s">
        <v>162</v>
      </c>
      <c r="C214" s="126"/>
      <c r="D214" s="126"/>
      <c r="E214" s="62">
        <v>10</v>
      </c>
      <c r="F214" s="64"/>
      <c r="G214" s="65"/>
      <c r="H214" s="66"/>
      <c r="I214" s="83"/>
      <c r="J214" s="68"/>
      <c r="K214" s="49"/>
      <c r="L214" s="50" t="str">
        <f t="shared" si="38"/>
        <v>Saisie incorrecte</v>
      </c>
      <c r="M214" s="31">
        <f t="shared" si="37"/>
        <v>0</v>
      </c>
      <c r="N214" s="31" t="e">
        <f t="shared" si="39"/>
        <v>#VALUE!</v>
      </c>
    </row>
    <row r="215" spans="1:14" ht="20.100000000000001" customHeight="1" x14ac:dyDescent="0.2">
      <c r="A215" s="82" t="s">
        <v>391</v>
      </c>
      <c r="B215" s="126" t="s">
        <v>163</v>
      </c>
      <c r="C215" s="126"/>
      <c r="D215" s="126"/>
      <c r="E215" s="62">
        <v>4</v>
      </c>
      <c r="F215" s="64"/>
      <c r="G215" s="65"/>
      <c r="H215" s="66"/>
      <c r="I215" s="83"/>
      <c r="J215" s="68"/>
      <c r="K215" s="49"/>
      <c r="L215" s="50" t="str">
        <f t="shared" si="38"/>
        <v>Saisie incorrecte</v>
      </c>
      <c r="M215" s="31">
        <f t="shared" si="37"/>
        <v>0</v>
      </c>
      <c r="N215" s="31" t="e">
        <f t="shared" si="39"/>
        <v>#VALUE!</v>
      </c>
    </row>
    <row r="216" spans="1:14" ht="20.100000000000001" customHeight="1" x14ac:dyDescent="0.2">
      <c r="A216" s="82" t="s">
        <v>392</v>
      </c>
      <c r="B216" s="126" t="s">
        <v>164</v>
      </c>
      <c r="C216" s="126"/>
      <c r="D216" s="126"/>
      <c r="E216" s="62">
        <v>5</v>
      </c>
      <c r="F216" s="64"/>
      <c r="G216" s="65"/>
      <c r="H216" s="66"/>
      <c r="I216" s="83"/>
      <c r="J216" s="68"/>
      <c r="K216" s="49"/>
      <c r="L216" s="50" t="str">
        <f t="shared" si="38"/>
        <v>Saisie incorrecte</v>
      </c>
      <c r="M216" s="31">
        <f t="shared" si="37"/>
        <v>0</v>
      </c>
      <c r="N216" s="31" t="e">
        <f t="shared" si="39"/>
        <v>#VALUE!</v>
      </c>
    </row>
    <row r="217" spans="1:14" ht="20.100000000000001" customHeight="1" x14ac:dyDescent="0.2">
      <c r="A217" s="82" t="s">
        <v>393</v>
      </c>
      <c r="B217" s="126" t="s">
        <v>165</v>
      </c>
      <c r="C217" s="126"/>
      <c r="D217" s="126"/>
      <c r="E217" s="62">
        <v>8</v>
      </c>
      <c r="F217" s="64"/>
      <c r="G217" s="65"/>
      <c r="H217" s="66"/>
      <c r="I217" s="83"/>
      <c r="J217" s="68"/>
      <c r="K217" s="49"/>
      <c r="L217" s="50" t="str">
        <f t="shared" si="38"/>
        <v>Saisie incorrecte</v>
      </c>
      <c r="M217" s="31">
        <f t="shared" si="37"/>
        <v>0</v>
      </c>
      <c r="N217" s="31" t="e">
        <f t="shared" si="39"/>
        <v>#VALUE!</v>
      </c>
    </row>
    <row r="218" spans="1:14" ht="20.100000000000001" customHeight="1" x14ac:dyDescent="0.2">
      <c r="A218" s="82" t="s">
        <v>394</v>
      </c>
      <c r="B218" s="126" t="s">
        <v>166</v>
      </c>
      <c r="C218" s="126"/>
      <c r="D218" s="126"/>
      <c r="E218" s="62">
        <v>1</v>
      </c>
      <c r="F218" s="64"/>
      <c r="G218" s="65"/>
      <c r="H218" s="66"/>
      <c r="I218" s="83"/>
      <c r="J218" s="68"/>
      <c r="K218" s="49"/>
      <c r="L218" s="50" t="str">
        <f t="shared" si="38"/>
        <v>Saisie incorrecte</v>
      </c>
      <c r="M218" s="31">
        <f t="shared" si="37"/>
        <v>0</v>
      </c>
      <c r="N218" s="31" t="e">
        <f t="shared" si="39"/>
        <v>#VALUE!</v>
      </c>
    </row>
    <row r="219" spans="1:14" ht="20.100000000000001" customHeight="1" x14ac:dyDescent="0.2">
      <c r="A219" s="82" t="s">
        <v>395</v>
      </c>
      <c r="B219" s="126" t="s">
        <v>167</v>
      </c>
      <c r="C219" s="126"/>
      <c r="D219" s="126"/>
      <c r="E219" s="62">
        <v>1</v>
      </c>
      <c r="F219" s="64"/>
      <c r="G219" s="65"/>
      <c r="H219" s="66"/>
      <c r="I219" s="83"/>
      <c r="J219" s="68"/>
      <c r="K219" s="49"/>
      <c r="L219" s="50" t="str">
        <f t="shared" si="38"/>
        <v>Saisie incorrecte</v>
      </c>
      <c r="M219" s="31">
        <f t="shared" si="37"/>
        <v>0</v>
      </c>
      <c r="N219" s="31" t="e">
        <f t="shared" si="39"/>
        <v>#VALUE!</v>
      </c>
    </row>
    <row r="220" spans="1:14" ht="20.100000000000001" customHeight="1" x14ac:dyDescent="0.2">
      <c r="A220" s="82" t="s">
        <v>396</v>
      </c>
      <c r="B220" s="126" t="s">
        <v>168</v>
      </c>
      <c r="C220" s="126"/>
      <c r="D220" s="126"/>
      <c r="E220" s="62">
        <v>2</v>
      </c>
      <c r="F220" s="64"/>
      <c r="G220" s="65"/>
      <c r="H220" s="66"/>
      <c r="I220" s="83"/>
      <c r="J220" s="68"/>
      <c r="K220" s="49"/>
      <c r="L220" s="50" t="str">
        <f t="shared" si="38"/>
        <v>Saisie incorrecte</v>
      </c>
      <c r="M220" s="31">
        <f t="shared" si="37"/>
        <v>0</v>
      </c>
      <c r="N220" s="31" t="e">
        <f t="shared" si="39"/>
        <v>#VALUE!</v>
      </c>
    </row>
    <row r="221" spans="1:14" ht="20.100000000000001" customHeight="1" x14ac:dyDescent="0.2">
      <c r="A221" s="82" t="s">
        <v>397</v>
      </c>
      <c r="B221" s="126" t="s">
        <v>169</v>
      </c>
      <c r="C221" s="126"/>
      <c r="D221" s="126"/>
      <c r="E221" s="62">
        <v>9</v>
      </c>
      <c r="F221" s="64"/>
      <c r="G221" s="65"/>
      <c r="H221" s="66"/>
      <c r="I221" s="83"/>
      <c r="J221" s="68"/>
      <c r="K221" s="49"/>
      <c r="L221" s="50" t="str">
        <f t="shared" si="38"/>
        <v>Saisie incorrecte</v>
      </c>
      <c r="M221" s="31">
        <f t="shared" si="37"/>
        <v>0</v>
      </c>
      <c r="N221" s="31" t="e">
        <f t="shared" si="39"/>
        <v>#VALUE!</v>
      </c>
    </row>
    <row r="222" spans="1:14" ht="20.100000000000001" customHeight="1" x14ac:dyDescent="0.2">
      <c r="A222" s="84" t="s">
        <v>398</v>
      </c>
      <c r="B222" s="126" t="s">
        <v>170</v>
      </c>
      <c r="C222" s="126"/>
      <c r="D222" s="126"/>
      <c r="E222" s="62">
        <v>10</v>
      </c>
      <c r="F222" s="64"/>
      <c r="G222" s="65"/>
      <c r="H222" s="66"/>
      <c r="I222" s="83"/>
      <c r="J222" s="68"/>
      <c r="K222" s="49"/>
      <c r="L222" s="50" t="str">
        <f t="shared" si="38"/>
        <v>Saisie incorrecte</v>
      </c>
      <c r="M222" s="31">
        <f t="shared" si="37"/>
        <v>0</v>
      </c>
      <c r="N222" s="31" t="e">
        <f t="shared" si="39"/>
        <v>#VALUE!</v>
      </c>
    </row>
    <row r="223" spans="1:14" ht="20.100000000000001" customHeight="1" x14ac:dyDescent="0.2">
      <c r="A223" s="82" t="s">
        <v>399</v>
      </c>
      <c r="B223" s="126" t="s">
        <v>171</v>
      </c>
      <c r="C223" s="126"/>
      <c r="D223" s="126"/>
      <c r="E223" s="62">
        <v>10</v>
      </c>
      <c r="F223" s="64"/>
      <c r="G223" s="65"/>
      <c r="H223" s="66"/>
      <c r="I223" s="83"/>
      <c r="J223" s="68"/>
      <c r="K223" s="49"/>
      <c r="L223" s="50" t="str">
        <f t="shared" si="38"/>
        <v>Saisie incorrecte</v>
      </c>
      <c r="M223" s="31">
        <f t="shared" si="37"/>
        <v>0</v>
      </c>
      <c r="N223" s="31" t="e">
        <f t="shared" si="39"/>
        <v>#VALUE!</v>
      </c>
    </row>
    <row r="224" spans="1:14" ht="20.100000000000001" customHeight="1" x14ac:dyDescent="0.2">
      <c r="A224" s="85"/>
      <c r="B224" s="86"/>
      <c r="C224" s="86"/>
      <c r="D224" s="86"/>
      <c r="E224" s="87"/>
      <c r="F224" s="88"/>
      <c r="G224" s="89"/>
      <c r="H224" s="89"/>
      <c r="I224" s="90"/>
      <c r="J224" s="89"/>
      <c r="K224" s="14"/>
      <c r="L224" s="14"/>
      <c r="M224" s="33"/>
      <c r="N224" s="33"/>
    </row>
    <row r="225" spans="1:12" ht="20.100000000000001" customHeight="1" x14ac:dyDescent="0.2">
      <c r="A225" s="12"/>
      <c r="B225" s="12"/>
      <c r="C225" s="12"/>
      <c r="D225" s="12"/>
      <c r="I225" s="36"/>
    </row>
    <row r="226" spans="1:12" ht="20.100000000000001" customHeight="1" x14ac:dyDescent="0.2">
      <c r="A226" s="21" t="s">
        <v>180</v>
      </c>
      <c r="B226" s="22"/>
      <c r="C226" s="23"/>
      <c r="D226" s="13"/>
      <c r="E226" s="5"/>
      <c r="F226" s="5"/>
      <c r="G226" s="14"/>
      <c r="H226" s="14"/>
      <c r="I226" s="14"/>
      <c r="J226" s="14"/>
      <c r="K226" s="14"/>
      <c r="L226" s="14"/>
    </row>
    <row r="227" spans="1:12" ht="20.100000000000001" customHeight="1" x14ac:dyDescent="0.2">
      <c r="A227" s="21"/>
      <c r="B227" s="22"/>
      <c r="C227" s="23"/>
      <c r="D227" s="13"/>
      <c r="E227" s="5"/>
      <c r="F227" s="5"/>
      <c r="G227" s="14"/>
      <c r="H227" s="14"/>
      <c r="I227" s="14"/>
      <c r="J227" s="14"/>
      <c r="K227" s="14"/>
      <c r="L227" s="14"/>
    </row>
    <row r="228" spans="1:12" ht="20.100000000000001" customHeight="1" x14ac:dyDescent="0.3">
      <c r="A228" s="26"/>
      <c r="B228" s="25"/>
      <c r="C228" s="25"/>
      <c r="I228" s="2"/>
    </row>
    <row r="229" spans="1:12" ht="20.100000000000001" customHeight="1" x14ac:dyDescent="0.3">
      <c r="A229" s="24" t="s">
        <v>207</v>
      </c>
      <c r="B229" s="25"/>
      <c r="C229" s="25"/>
      <c r="I229" s="2"/>
    </row>
    <row r="230" spans="1:12" ht="20.100000000000001" customHeight="1" x14ac:dyDescent="0.3">
      <c r="A230" s="26"/>
      <c r="B230" s="25"/>
      <c r="C230" s="25"/>
      <c r="D230" s="12"/>
    </row>
    <row r="231" spans="1:12" ht="20.100000000000001" customHeight="1" x14ac:dyDescent="0.3">
      <c r="A231" s="26"/>
      <c r="B231" s="25"/>
      <c r="C231" s="25"/>
      <c r="D231" s="12"/>
    </row>
    <row r="232" spans="1:12" ht="20.100000000000001" customHeight="1" x14ac:dyDescent="0.3">
      <c r="A232" s="128" t="s">
        <v>175</v>
      </c>
      <c r="B232" s="128"/>
      <c r="C232" s="128"/>
      <c r="D232" s="15"/>
    </row>
    <row r="233" spans="1:12" ht="20.100000000000001" customHeight="1" x14ac:dyDescent="0.3">
      <c r="A233" s="127" t="s">
        <v>176</v>
      </c>
      <c r="B233" s="127"/>
      <c r="C233" s="127"/>
      <c r="D233" s="16"/>
    </row>
    <row r="234" spans="1:12" ht="20.100000000000001" customHeight="1" x14ac:dyDescent="0.3">
      <c r="A234" s="127" t="s">
        <v>177</v>
      </c>
      <c r="B234" s="127"/>
      <c r="C234" s="127"/>
      <c r="D234" s="16"/>
    </row>
    <row r="235" spans="1:12" ht="20.100000000000001" customHeight="1" x14ac:dyDescent="0.3">
      <c r="A235" s="27"/>
      <c r="B235" s="25"/>
      <c r="C235" s="25"/>
    </row>
    <row r="236" spans="1:12" ht="20.100000000000001" customHeight="1" x14ac:dyDescent="0.3">
      <c r="A236" s="27"/>
      <c r="B236" s="25"/>
      <c r="C236" s="25"/>
    </row>
    <row r="237" spans="1:12" ht="20.100000000000001" customHeight="1" x14ac:dyDescent="0.3">
      <c r="A237" s="27"/>
      <c r="B237" s="25"/>
      <c r="C237" s="25"/>
    </row>
    <row r="238" spans="1:12" ht="20.100000000000001" customHeight="1" x14ac:dyDescent="0.3">
      <c r="A238" s="128" t="s">
        <v>178</v>
      </c>
      <c r="B238" s="128"/>
      <c r="C238" s="128"/>
      <c r="D238" s="15"/>
    </row>
    <row r="239" spans="1:12" ht="20.100000000000001" customHeight="1" x14ac:dyDescent="0.3">
      <c r="A239" s="28" t="s">
        <v>208</v>
      </c>
      <c r="B239" s="28"/>
      <c r="C239" s="28"/>
      <c r="D239" s="16"/>
    </row>
    <row r="240" spans="1:12" ht="20.100000000000001" customHeight="1" x14ac:dyDescent="0.3">
      <c r="A240" s="127" t="s">
        <v>209</v>
      </c>
      <c r="B240" s="127"/>
      <c r="C240" s="127"/>
      <c r="D240" s="16"/>
    </row>
    <row r="241" spans="1:4" ht="20.100000000000001" customHeight="1" x14ac:dyDescent="0.3">
      <c r="A241" s="127" t="s">
        <v>193</v>
      </c>
      <c r="B241" s="127"/>
      <c r="C241" s="127"/>
      <c r="D241" s="16"/>
    </row>
  </sheetData>
  <mergeCells count="226">
    <mergeCell ref="M10:N11"/>
    <mergeCell ref="A141:D141"/>
    <mergeCell ref="A198:D198"/>
    <mergeCell ref="B184:D184"/>
    <mergeCell ref="B197:D197"/>
    <mergeCell ref="B196:D196"/>
    <mergeCell ref="B190:D190"/>
    <mergeCell ref="B189:D189"/>
    <mergeCell ref="B195:D195"/>
    <mergeCell ref="B194:D194"/>
    <mergeCell ref="B193:D193"/>
    <mergeCell ref="B192:D192"/>
    <mergeCell ref="B191:D191"/>
    <mergeCell ref="B162:D162"/>
    <mergeCell ref="B161:D161"/>
    <mergeCell ref="B160:D160"/>
    <mergeCell ref="B169:D169"/>
    <mergeCell ref="B179:D179"/>
    <mergeCell ref="B178:D178"/>
    <mergeCell ref="B159:D159"/>
    <mergeCell ref="B177:D177"/>
    <mergeCell ref="B172:D172"/>
    <mergeCell ref="B173:D173"/>
    <mergeCell ref="B170:D170"/>
    <mergeCell ref="D9:H9"/>
    <mergeCell ref="A238:C238"/>
    <mergeCell ref="A175:J175"/>
    <mergeCell ref="B168:D168"/>
    <mergeCell ref="B211:D211"/>
    <mergeCell ref="B210:D210"/>
    <mergeCell ref="B209:D209"/>
    <mergeCell ref="B208:D208"/>
    <mergeCell ref="B200:D200"/>
    <mergeCell ref="A174:D174"/>
    <mergeCell ref="B176:D176"/>
    <mergeCell ref="B207:D207"/>
    <mergeCell ref="B183:D183"/>
    <mergeCell ref="A199:J199"/>
    <mergeCell ref="B187:D187"/>
    <mergeCell ref="B186:D186"/>
    <mergeCell ref="B185:D185"/>
    <mergeCell ref="B204:D204"/>
    <mergeCell ref="B203:D203"/>
    <mergeCell ref="B202:D202"/>
    <mergeCell ref="B201:D201"/>
    <mergeCell ref="B188:D188"/>
    <mergeCell ref="B182:D182"/>
    <mergeCell ref="B181:D181"/>
    <mergeCell ref="A240:C240"/>
    <mergeCell ref="A241:C241"/>
    <mergeCell ref="A232:C232"/>
    <mergeCell ref="B14:D14"/>
    <mergeCell ref="B218:D218"/>
    <mergeCell ref="B217:D217"/>
    <mergeCell ref="B216:D216"/>
    <mergeCell ref="B215:D215"/>
    <mergeCell ref="A118:J118"/>
    <mergeCell ref="B223:D223"/>
    <mergeCell ref="B222:D222"/>
    <mergeCell ref="B221:D221"/>
    <mergeCell ref="B220:D220"/>
    <mergeCell ref="A233:C233"/>
    <mergeCell ref="A234:C234"/>
    <mergeCell ref="B206:D206"/>
    <mergeCell ref="B205:D205"/>
    <mergeCell ref="B214:D214"/>
    <mergeCell ref="B213:D213"/>
    <mergeCell ref="B212:D212"/>
    <mergeCell ref="B219:D219"/>
    <mergeCell ref="B171:D171"/>
    <mergeCell ref="A117:D117"/>
    <mergeCell ref="B180:D180"/>
    <mergeCell ref="B163:D163"/>
    <mergeCell ref="B158:D158"/>
    <mergeCell ref="A155:J155"/>
    <mergeCell ref="B166:D166"/>
    <mergeCell ref="B167:D167"/>
    <mergeCell ref="B164:D164"/>
    <mergeCell ref="B165:D165"/>
    <mergeCell ref="A154:D154"/>
    <mergeCell ref="B156:D156"/>
    <mergeCell ref="B157:D157"/>
    <mergeCell ref="B108:D108"/>
    <mergeCell ref="B92:D92"/>
    <mergeCell ref="B93:D93"/>
    <mergeCell ref="B94:D94"/>
    <mergeCell ref="B116:D116"/>
    <mergeCell ref="A99:J99"/>
    <mergeCell ref="B109:D109"/>
    <mergeCell ref="B107:D107"/>
    <mergeCell ref="A110:J110"/>
    <mergeCell ref="B114:D114"/>
    <mergeCell ref="B115:D115"/>
    <mergeCell ref="B95:D95"/>
    <mergeCell ref="B96:D96"/>
    <mergeCell ref="B97:D97"/>
    <mergeCell ref="B106:D106"/>
    <mergeCell ref="B102:D102"/>
    <mergeCell ref="B103:D103"/>
    <mergeCell ref="B104:D104"/>
    <mergeCell ref="B105:D105"/>
    <mergeCell ref="A98:D98"/>
    <mergeCell ref="B100:D100"/>
    <mergeCell ref="B101:D101"/>
    <mergeCell ref="A80:D80"/>
    <mergeCell ref="A81:J81"/>
    <mergeCell ref="B89:D89"/>
    <mergeCell ref="B90:D90"/>
    <mergeCell ref="B85:D85"/>
    <mergeCell ref="B86:D86"/>
    <mergeCell ref="B87:D87"/>
    <mergeCell ref="B88:D88"/>
    <mergeCell ref="B91:D91"/>
    <mergeCell ref="B111:D111"/>
    <mergeCell ref="B112:D112"/>
    <mergeCell ref="B113:D113"/>
    <mergeCell ref="B60:D60"/>
    <mergeCell ref="B59:D59"/>
    <mergeCell ref="B57:D57"/>
    <mergeCell ref="B69:D69"/>
    <mergeCell ref="B75:D75"/>
    <mergeCell ref="B76:D76"/>
    <mergeCell ref="B77:D77"/>
    <mergeCell ref="B78:D78"/>
    <mergeCell ref="B71:D71"/>
    <mergeCell ref="B72:D72"/>
    <mergeCell ref="B73:D73"/>
    <mergeCell ref="B74:D74"/>
    <mergeCell ref="B82:D82"/>
    <mergeCell ref="B83:D83"/>
    <mergeCell ref="B79:D79"/>
    <mergeCell ref="B84:D84"/>
    <mergeCell ref="B65:D65"/>
    <mergeCell ref="B66:D66"/>
    <mergeCell ref="B67:D67"/>
    <mergeCell ref="B68:D68"/>
    <mergeCell ref="B63:D63"/>
    <mergeCell ref="B18:D18"/>
    <mergeCell ref="B19:D19"/>
    <mergeCell ref="B13:J13"/>
    <mergeCell ref="B15:D15"/>
    <mergeCell ref="B16:D16"/>
    <mergeCell ref="B46:D46"/>
    <mergeCell ref="B47:D47"/>
    <mergeCell ref="B17:D17"/>
    <mergeCell ref="B21:D21"/>
    <mergeCell ref="B20:D20"/>
    <mergeCell ref="B26:D26"/>
    <mergeCell ref="A22:D22"/>
    <mergeCell ref="B24:D24"/>
    <mergeCell ref="B25:D25"/>
    <mergeCell ref="B30:D30"/>
    <mergeCell ref="B27:D27"/>
    <mergeCell ref="B28:D28"/>
    <mergeCell ref="B29:D29"/>
    <mergeCell ref="B23:N23"/>
    <mergeCell ref="B31:D31"/>
    <mergeCell ref="B39:D39"/>
    <mergeCell ref="A40:D40"/>
    <mergeCell ref="B36:D36"/>
    <mergeCell ref="B37:D37"/>
    <mergeCell ref="B38:D38"/>
    <mergeCell ref="B58:D58"/>
    <mergeCell ref="B42:D42"/>
    <mergeCell ref="B48:D48"/>
    <mergeCell ref="A41:N41"/>
    <mergeCell ref="A43:N43"/>
    <mergeCell ref="A56:J56"/>
    <mergeCell ref="B49:D49"/>
    <mergeCell ref="B50:D50"/>
    <mergeCell ref="B62:D62"/>
    <mergeCell ref="B64:D64"/>
    <mergeCell ref="B32:D32"/>
    <mergeCell ref="B33:D33"/>
    <mergeCell ref="B34:D34"/>
    <mergeCell ref="B35:D35"/>
    <mergeCell ref="B119:D119"/>
    <mergeCell ref="B120:D120"/>
    <mergeCell ref="B121:D121"/>
    <mergeCell ref="B122:D122"/>
    <mergeCell ref="B123:D123"/>
    <mergeCell ref="B124:D124"/>
    <mergeCell ref="B125:D125"/>
    <mergeCell ref="B126:D126"/>
    <mergeCell ref="D1:N3"/>
    <mergeCell ref="A61:N61"/>
    <mergeCell ref="B12:D12"/>
    <mergeCell ref="A5:N5"/>
    <mergeCell ref="A7:N7"/>
    <mergeCell ref="F8:N8"/>
    <mergeCell ref="A8:E8"/>
    <mergeCell ref="A10:L11"/>
    <mergeCell ref="B44:D44"/>
    <mergeCell ref="B45:D45"/>
    <mergeCell ref="B70:D70"/>
    <mergeCell ref="B51:D51"/>
    <mergeCell ref="B52:D52"/>
    <mergeCell ref="B53:D53"/>
    <mergeCell ref="A55:D55"/>
    <mergeCell ref="B54:D54"/>
    <mergeCell ref="B127:D127"/>
    <mergeCell ref="B128:D128"/>
    <mergeCell ref="B129:D129"/>
    <mergeCell ref="B130:D130"/>
    <mergeCell ref="B131:D131"/>
    <mergeCell ref="B132:D132"/>
    <mergeCell ref="B133:D133"/>
    <mergeCell ref="B134:D134"/>
    <mergeCell ref="B135:D135"/>
    <mergeCell ref="B147:D147"/>
    <mergeCell ref="B148:D148"/>
    <mergeCell ref="B149:D149"/>
    <mergeCell ref="B150:D150"/>
    <mergeCell ref="B151:D151"/>
    <mergeCell ref="B152:D152"/>
    <mergeCell ref="B153:D153"/>
    <mergeCell ref="B136:D136"/>
    <mergeCell ref="B137:D137"/>
    <mergeCell ref="B138:D138"/>
    <mergeCell ref="B139:D139"/>
    <mergeCell ref="B140:D140"/>
    <mergeCell ref="B143:D143"/>
    <mergeCell ref="B144:D144"/>
    <mergeCell ref="B145:D145"/>
    <mergeCell ref="B146:D146"/>
    <mergeCell ref="A142:N142"/>
  </mergeCells>
  <phoneticPr fontId="1" type="noConversion"/>
  <printOptions horizontalCentered="1" verticalCentered="1"/>
  <pageMargins left="0.7" right="0.7" top="0.75" bottom="0.75" header="0.3" footer="0.3"/>
  <pageSetup paperSize="9" scale="57" fitToHeight="0" orientation="landscape" r:id="rId1"/>
  <headerFooter alignWithMargins="0">
    <oddHeader xml:space="preserve">&amp;C
</oddHeader>
    <oddFooter>&amp;C&amp;P</oddFooter>
  </headerFooter>
  <rowBreaks count="10" manualBreakCount="10">
    <brk id="21" max="16383" man="1"/>
    <brk id="39" max="16383" man="1"/>
    <brk id="54" max="16383" man="1"/>
    <brk id="79" max="16383" man="1"/>
    <brk id="97" max="16383" man="1"/>
    <brk id="116" max="16383" man="1"/>
    <brk id="140" max="16383" man="1"/>
    <brk id="153" max="16383" man="1"/>
    <brk id="173" max="16383" man="1"/>
    <brk id="22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Nancy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 ROCHA SANDRA (UGECAM NORD-EST)</dc:creator>
  <cp:lastModifiedBy>LOUIS CECILIA (UGECAM NORD-EST)</cp:lastModifiedBy>
  <cp:lastPrinted>2026-03-27T14:20:34Z</cp:lastPrinted>
  <dcterms:created xsi:type="dcterms:W3CDTF">2017-03-06T14:54:20Z</dcterms:created>
  <dcterms:modified xsi:type="dcterms:W3CDTF">2026-03-31T09:16:34Z</dcterms:modified>
</cp:coreProperties>
</file>