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Ivry Siège\Juridique_Achat\Marches\Immobilier\GTB\Procedure_2025EFSIDFR927_Acquisition\1_Procédure_927\1_DCE\5_ML\"/>
    </mc:Choice>
  </mc:AlternateContent>
  <xr:revisionPtr revIDLastSave="0" documentId="13_ncr:1_{81D4B78D-87AB-4280-9038-C5C19500336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1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1" l="1"/>
  <c r="D48" i="1"/>
  <c r="F48" i="1" s="1"/>
  <c r="F17" i="2"/>
  <c r="F11" i="2"/>
  <c r="F12" i="2"/>
  <c r="F13" i="2"/>
  <c r="F14" i="2"/>
  <c r="F15" i="2"/>
  <c r="F16" i="2"/>
  <c r="F19" i="2"/>
  <c r="F20" i="2"/>
  <c r="F21" i="2"/>
  <c r="F7" i="2"/>
  <c r="F46" i="1"/>
  <c r="F43" i="1"/>
  <c r="F40" i="1"/>
  <c r="F31" i="1"/>
  <c r="F32" i="1"/>
  <c r="F33" i="1"/>
  <c r="F34" i="1"/>
  <c r="F36" i="1"/>
  <c r="F37" i="1"/>
  <c r="F38" i="1"/>
  <c r="F30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2" i="1"/>
  <c r="F9" i="1"/>
  <c r="F8" i="1"/>
  <c r="F7" i="1"/>
</calcChain>
</file>

<file path=xl/sharedStrings.xml><?xml version="1.0" encoding="utf-8"?>
<sst xmlns="http://schemas.openxmlformats.org/spreadsheetml/2006/main" count="132" uniqueCount="102">
  <si>
    <t>Désignation des prestations</t>
  </si>
  <si>
    <t>Montant en € HT</t>
  </si>
  <si>
    <t xml:space="preserve">Taux TVA </t>
  </si>
  <si>
    <t>Montant en € TTC</t>
  </si>
  <si>
    <t xml:space="preserve">1. </t>
  </si>
  <si>
    <t xml:space="preserve"> (*) : Le montant indiqué pour chaque prestation comprend la main-d'œuvre ainsi que les frais de déplacement.</t>
  </si>
  <si>
    <t>1.1</t>
  </si>
  <si>
    <t>2.</t>
  </si>
  <si>
    <t>Relevé sur site de toutes les armoires raccordées à la supervision existante</t>
  </si>
  <si>
    <t xml:space="preserve">Identification et repérage des points </t>
  </si>
  <si>
    <t>Elaboration de la liste des points</t>
  </si>
  <si>
    <t>1.2</t>
  </si>
  <si>
    <t>1.3</t>
  </si>
  <si>
    <t>2.1</t>
  </si>
  <si>
    <t>2.2</t>
  </si>
  <si>
    <t>2.3</t>
  </si>
  <si>
    <t>2.4</t>
  </si>
  <si>
    <t xml:space="preserve">Fourniture de l'automate principal de supervision </t>
  </si>
  <si>
    <t>Cartes d'entrées</t>
  </si>
  <si>
    <t>Cartes de sorties</t>
  </si>
  <si>
    <t xml:space="preserve">Cartes de communication </t>
  </si>
  <si>
    <t xml:space="preserve">Fourniture du matériel associé : </t>
  </si>
  <si>
    <t>Actionneurs</t>
  </si>
  <si>
    <t>Commutateur réseau "switch"</t>
  </si>
  <si>
    <t xml:space="preserve">Mise en place </t>
  </si>
  <si>
    <t>Mise à l'arrêt du système de gestion actuel - Basculement des automates de CTA en manuel</t>
  </si>
  <si>
    <t>2.5</t>
  </si>
  <si>
    <t xml:space="preserve">Installation du nouvel automate principal </t>
  </si>
  <si>
    <t>2.6</t>
  </si>
  <si>
    <t>Mise à jour de l'architecture du système</t>
  </si>
  <si>
    <t>2.7</t>
  </si>
  <si>
    <t>2.8</t>
  </si>
  <si>
    <t>2.9</t>
  </si>
  <si>
    <t>2.10</t>
  </si>
  <si>
    <t>Etude</t>
  </si>
  <si>
    <t>Programmation</t>
  </si>
  <si>
    <t>Tests dans les locaux du titulaire</t>
  </si>
  <si>
    <t>Mise en service de l'automate</t>
  </si>
  <si>
    <t>Raccordements des câbles existants au nouvel automate principal et vérification des connexions</t>
  </si>
  <si>
    <t>3.</t>
  </si>
  <si>
    <t>3.1</t>
  </si>
  <si>
    <t>3.2</t>
  </si>
  <si>
    <t>3.1.1</t>
  </si>
  <si>
    <t>3.1.2</t>
  </si>
  <si>
    <t>3.1.3</t>
  </si>
  <si>
    <t xml:space="preserve">Fourniture </t>
  </si>
  <si>
    <t xml:space="preserve">Licence informatique </t>
  </si>
  <si>
    <t>3.1.4</t>
  </si>
  <si>
    <t>3.2.1</t>
  </si>
  <si>
    <t>3.2.2</t>
  </si>
  <si>
    <t>3.2.3</t>
  </si>
  <si>
    <t>3.1.5</t>
  </si>
  <si>
    <t>Mise en service et essais</t>
  </si>
  <si>
    <t>4.</t>
  </si>
  <si>
    <t>4.1</t>
  </si>
  <si>
    <t>Formation pour les services techniques de l'EFS-IDF</t>
  </si>
  <si>
    <t>5.</t>
  </si>
  <si>
    <t>5.1</t>
  </si>
  <si>
    <t>Montant total en € HT - TVA et en € TTC</t>
  </si>
  <si>
    <t>Formation du personnel de l'EFS-IDF  (*)</t>
  </si>
  <si>
    <t>(**) : Le montant indiqué pour le remplacement de l'automate et des postes de supervision comprend la garantie incluant la maintenance préventive 6 mois après l'installation.</t>
  </si>
  <si>
    <t xml:space="preserve">Etude de l'existant  (*) (***) </t>
  </si>
  <si>
    <t xml:space="preserve">Remplacement de l'automate principal de supervision  (*) (**) (***) </t>
  </si>
  <si>
    <t xml:space="preserve">Remplacement des postes de supervision (PC)  (*) (**) (***) </t>
  </si>
  <si>
    <t xml:space="preserve">Divers (***) </t>
  </si>
  <si>
    <r>
      <t xml:space="preserve">(***) : </t>
    </r>
    <r>
      <rPr>
        <i/>
        <u/>
        <sz val="11"/>
        <color theme="1"/>
        <rFont val="Calibri"/>
        <family val="2"/>
        <scheme val="minor"/>
      </rPr>
      <t>Le remplacement des automates de CTA n'est pas inclus dans le périmètre de ce marché. Il n'est donc pas à chiffrer</t>
    </r>
    <r>
      <rPr>
        <i/>
        <sz val="11"/>
        <color theme="1"/>
        <rFont val="Calibri"/>
        <family val="2"/>
        <scheme val="minor"/>
      </rPr>
      <t xml:space="preserve">. </t>
    </r>
  </si>
  <si>
    <t>Poste de supervision principal (PC)</t>
  </si>
  <si>
    <t>Poste de supervision secondaire (PC)</t>
  </si>
  <si>
    <t>Câblage</t>
  </si>
  <si>
    <t xml:space="preserve">Matériel de mesure </t>
  </si>
  <si>
    <t>2.2.1</t>
  </si>
  <si>
    <t>2.2.2</t>
  </si>
  <si>
    <t>2.2.3</t>
  </si>
  <si>
    <t>2.2.4</t>
  </si>
  <si>
    <t>2.2.5</t>
  </si>
  <si>
    <r>
      <t>Remplacement d'un système</t>
    </r>
    <r>
      <rPr>
        <b/>
        <sz val="11"/>
        <rFont val="Calibri"/>
        <family val="2"/>
        <scheme val="minor"/>
      </rPr>
      <t xml:space="preserve"> de supervision</t>
    </r>
    <r>
      <rPr>
        <b/>
        <sz val="11"/>
        <color theme="1"/>
        <rFont val="Calibri"/>
        <family val="2"/>
        <scheme val="minor"/>
      </rPr>
      <t xml:space="preserve">
N° de consultation 2025EFSIDFR927
-
Annexe financière
Décomposition du prix global et forfaitaire - DPGF</t>
    </r>
  </si>
  <si>
    <t>Prix unitaire en € HT</t>
  </si>
  <si>
    <t>Prix unitaire en € TTC</t>
  </si>
  <si>
    <t>Capteur</t>
  </si>
  <si>
    <t>Câble électrique de raccordement - unité au mètre</t>
  </si>
  <si>
    <r>
      <t>Remplacement du système</t>
    </r>
    <r>
      <rPr>
        <b/>
        <sz val="11"/>
        <rFont val="Calibri"/>
        <family val="2"/>
        <scheme val="minor"/>
      </rPr>
      <t xml:space="preserve"> de supervision</t>
    </r>
    <r>
      <rPr>
        <b/>
        <sz val="11"/>
        <color theme="1"/>
        <rFont val="Calibri"/>
        <family val="2"/>
        <scheme val="minor"/>
      </rPr>
      <t xml:space="preserve">
N° de consultation 2025EFSIDFR927
-
Annexe financière
Bordereau des prix unitaires - BPU</t>
    </r>
  </si>
  <si>
    <t>Sonde</t>
  </si>
  <si>
    <t>2.1.1</t>
  </si>
  <si>
    <t>2.1.2</t>
  </si>
  <si>
    <t>2.1.3</t>
  </si>
  <si>
    <t>2.1.4</t>
  </si>
  <si>
    <t>2.1.5</t>
  </si>
  <si>
    <t>2.1.6</t>
  </si>
  <si>
    <t>2.1.7</t>
  </si>
  <si>
    <t>sonde de température standards</t>
  </si>
  <si>
    <t xml:space="preserve">sonde de température actives (signal 4-20mA) </t>
  </si>
  <si>
    <t>sonde de températures de type PT100</t>
  </si>
  <si>
    <t xml:space="preserve">sonde combinée température &amp; humidité </t>
  </si>
  <si>
    <t>sonde hygrométrique</t>
  </si>
  <si>
    <t xml:space="preserve">sonde de qualité d’air </t>
  </si>
  <si>
    <t xml:space="preserve">sonde de pression et de de vitesse d’air </t>
  </si>
  <si>
    <t>capteur de détection CO2 </t>
  </si>
  <si>
    <t>capteur de pression pour l’air </t>
  </si>
  <si>
    <t>capteur de pression différentielle pour l’air </t>
  </si>
  <si>
    <t>Dossier des pièces techniques</t>
  </si>
  <si>
    <t>Référence fournisseur</t>
  </si>
  <si>
    <t>à renseigner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</si>
</sst>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164" fontId="2" fillId="0" borderId="5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10" xfId="0" applyFill="1" applyBorder="1"/>
    <xf numFmtId="0" fontId="0" fillId="0" borderId="17" xfId="0" applyFill="1" applyBorder="1"/>
    <xf numFmtId="0" fontId="5" fillId="0" borderId="17" xfId="0" applyFont="1" applyFill="1" applyBorder="1" applyAlignment="1">
      <alignment horizontal="right"/>
    </xf>
    <xf numFmtId="0" fontId="0" fillId="0" borderId="17" xfId="0" applyFont="1" applyFill="1" applyBorder="1" applyAlignment="1">
      <alignment horizontal="left"/>
    </xf>
    <xf numFmtId="0" fontId="0" fillId="0" borderId="20" xfId="0" applyFill="1" applyBorder="1"/>
    <xf numFmtId="0" fontId="2" fillId="3" borderId="14" xfId="0" applyFont="1" applyFill="1" applyBorder="1"/>
    <xf numFmtId="0" fontId="2" fillId="0" borderId="0" xfId="0" applyFont="1"/>
    <xf numFmtId="0" fontId="5" fillId="0" borderId="10" xfId="0" applyFont="1" applyFill="1" applyBorder="1" applyAlignment="1">
      <alignment horizontal="left" indent="1"/>
    </xf>
    <xf numFmtId="0" fontId="5" fillId="0" borderId="19" xfId="0" applyFont="1" applyFill="1" applyBorder="1" applyAlignment="1">
      <alignment horizontal="right"/>
    </xf>
    <xf numFmtId="0" fontId="5" fillId="0" borderId="20" xfId="0" applyFont="1" applyFill="1" applyBorder="1" applyAlignment="1">
      <alignment horizontal="left" indent="1"/>
    </xf>
    <xf numFmtId="164" fontId="2" fillId="0" borderId="5" xfId="0" applyNumberFormat="1" applyFont="1" applyBorder="1"/>
    <xf numFmtId="10" fontId="2" fillId="0" borderId="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4" fontId="0" fillId="0" borderId="10" xfId="0" applyNumberFormat="1" applyBorder="1"/>
    <xf numFmtId="164" fontId="0" fillId="0" borderId="20" xfId="0" applyNumberFormat="1" applyBorder="1"/>
    <xf numFmtId="164" fontId="0" fillId="4" borderId="10" xfId="0" applyNumberFormat="1" applyFill="1" applyBorder="1"/>
    <xf numFmtId="164" fontId="0" fillId="0" borderId="18" xfId="0" applyNumberFormat="1" applyBorder="1"/>
    <xf numFmtId="164" fontId="0" fillId="0" borderId="21" xfId="0" applyNumberFormat="1" applyBorder="1"/>
    <xf numFmtId="164" fontId="0" fillId="4" borderId="18" xfId="0" applyNumberFormat="1" applyFill="1" applyBorder="1"/>
    <xf numFmtId="10" fontId="0" fillId="0" borderId="0" xfId="0" applyNumberFormat="1"/>
    <xf numFmtId="10" fontId="0" fillId="0" borderId="10" xfId="0" applyNumberFormat="1" applyBorder="1"/>
    <xf numFmtId="10" fontId="0" fillId="0" borderId="20" xfId="0" applyNumberFormat="1" applyBorder="1"/>
    <xf numFmtId="10" fontId="0" fillId="4" borderId="10" xfId="0" applyNumberFormat="1" applyFill="1" applyBorder="1"/>
    <xf numFmtId="0" fontId="0" fillId="0" borderId="11" xfId="0" applyBorder="1"/>
    <xf numFmtId="0" fontId="0" fillId="0" borderId="12" xfId="0" applyBorder="1"/>
    <xf numFmtId="164" fontId="0" fillId="0" borderId="12" xfId="0" applyNumberFormat="1" applyBorder="1"/>
    <xf numFmtId="10" fontId="0" fillId="0" borderId="12" xfId="0" applyNumberFormat="1" applyBorder="1"/>
    <xf numFmtId="164" fontId="0" fillId="0" borderId="13" xfId="0" applyNumberFormat="1" applyBorder="1"/>
    <xf numFmtId="0" fontId="0" fillId="0" borderId="19" xfId="0" applyFont="1" applyFill="1" applyBorder="1" applyAlignment="1">
      <alignment horizontal="left"/>
    </xf>
    <xf numFmtId="0" fontId="5" fillId="0" borderId="17" xfId="0" applyFont="1" applyBorder="1" applyAlignment="1">
      <alignment horizontal="right"/>
    </xf>
    <xf numFmtId="0" fontId="5" fillId="0" borderId="10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2" fillId="3" borderId="22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24" xfId="0" applyFont="1" applyFill="1" applyBorder="1" applyAlignment="1">
      <alignment horizontal="left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4" borderId="10" xfId="0" applyFill="1" applyBorder="1"/>
    <xf numFmtId="0" fontId="0" fillId="4" borderId="20" xfId="0" applyFill="1" applyBorder="1"/>
    <xf numFmtId="0" fontId="5" fillId="4" borderId="10" xfId="0" applyFont="1" applyFill="1" applyBorder="1" applyAlignment="1">
      <alignment horizontal="left" indent="1"/>
    </xf>
    <xf numFmtId="0" fontId="2" fillId="0" borderId="9" xfId="0" applyFont="1" applyBorder="1" applyAlignment="1">
      <alignment horizontal="center" vertical="center"/>
    </xf>
    <xf numFmtId="0" fontId="5" fillId="4" borderId="20" xfId="0" applyFont="1" applyFill="1" applyBorder="1" applyAlignment="1">
      <alignment horizontal="left" indent="1"/>
    </xf>
    <xf numFmtId="0" fontId="2" fillId="5" borderId="3" xfId="0" applyFont="1" applyFill="1" applyBorder="1" applyAlignment="1">
      <alignment horizontal="right"/>
    </xf>
    <xf numFmtId="0" fontId="0" fillId="5" borderId="12" xfId="0" applyFill="1" applyBorder="1"/>
    <xf numFmtId="0" fontId="5" fillId="5" borderId="10" xfId="0" applyFont="1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76200</xdr:rowOff>
    </xdr:from>
    <xdr:to>
      <xdr:col>0</xdr:col>
      <xdr:colOff>819150</xdr:colOff>
      <xdr:row>0</xdr:row>
      <xdr:rowOff>800100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1AC403B-7F33-4901-9076-304623CC1F9C}"/>
            </a:ext>
          </a:extLst>
        </xdr:cNvPr>
        <xdr:cNvSpPr txBox="1"/>
      </xdr:nvSpPr>
      <xdr:spPr>
        <a:xfrm>
          <a:off x="57150" y="76200"/>
          <a:ext cx="333375" cy="723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 editAs="oneCell">
    <xdr:from>
      <xdr:col>0</xdr:col>
      <xdr:colOff>206375</xdr:colOff>
      <xdr:row>0</xdr:row>
      <xdr:rowOff>142875</xdr:rowOff>
    </xdr:from>
    <xdr:to>
      <xdr:col>1</xdr:col>
      <xdr:colOff>466725</xdr:colOff>
      <xdr:row>0</xdr:row>
      <xdr:rowOff>771525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9C05DB7-AEAF-44E0-AD53-2DE88DACCD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142875"/>
          <a:ext cx="72390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76200</xdr:rowOff>
    </xdr:from>
    <xdr:to>
      <xdr:col>0</xdr:col>
      <xdr:colOff>819150</xdr:colOff>
      <xdr:row>0</xdr:row>
      <xdr:rowOff>800100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F7522E4-E01D-4919-AF6D-F54EBCF806BA}"/>
            </a:ext>
          </a:extLst>
        </xdr:cNvPr>
        <xdr:cNvSpPr txBox="1"/>
      </xdr:nvSpPr>
      <xdr:spPr>
        <a:xfrm>
          <a:off x="57150" y="76200"/>
          <a:ext cx="381000" cy="723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/>
  </xdr:twoCellAnchor>
  <xdr:twoCellAnchor editAs="oneCell">
    <xdr:from>
      <xdr:col>0</xdr:col>
      <xdr:colOff>206375</xdr:colOff>
      <xdr:row>0</xdr:row>
      <xdr:rowOff>142875</xdr:rowOff>
    </xdr:from>
    <xdr:to>
      <xdr:col>1</xdr:col>
      <xdr:colOff>466725</xdr:colOff>
      <xdr:row>0</xdr:row>
      <xdr:rowOff>796925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DF293F-C839-4B64-8277-D27BBFE5D48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139700"/>
          <a:ext cx="72390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topLeftCell="A32" zoomScale="90" zoomScaleNormal="90" workbookViewId="0">
      <selection activeCell="B37" sqref="B37"/>
    </sheetView>
  </sheetViews>
  <sheetFormatPr baseColWidth="10" defaultColWidth="8.7265625" defaultRowHeight="14.5" x14ac:dyDescent="0.35"/>
  <cols>
    <col min="1" max="1" width="6.54296875" customWidth="1"/>
    <col min="2" max="2" width="84.54296875" customWidth="1"/>
    <col min="3" max="3" width="20.81640625" customWidth="1"/>
    <col min="4" max="4" width="20.54296875" style="22" customWidth="1"/>
    <col min="5" max="5" width="20.54296875" style="29" customWidth="1"/>
    <col min="6" max="6" width="20.54296875" style="22" customWidth="1"/>
    <col min="7" max="7" width="44.81640625" customWidth="1"/>
  </cols>
  <sheetData>
    <row r="1" spans="1:7" ht="76.5" customHeight="1" thickBot="1" x14ac:dyDescent="0.4">
      <c r="A1" s="41" t="s">
        <v>75</v>
      </c>
      <c r="B1" s="42"/>
      <c r="C1" s="42"/>
      <c r="D1" s="42"/>
      <c r="E1" s="42"/>
      <c r="F1" s="43"/>
      <c r="G1" s="19"/>
    </row>
    <row r="2" spans="1:7" x14ac:dyDescent="0.35">
      <c r="G2" s="20"/>
    </row>
    <row r="3" spans="1:7" ht="15" thickBot="1" x14ac:dyDescent="0.4">
      <c r="G3" s="20"/>
    </row>
    <row r="4" spans="1:7" ht="15" thickBot="1" x14ac:dyDescent="0.4">
      <c r="A4" s="44" t="s">
        <v>0</v>
      </c>
      <c r="B4" s="67"/>
      <c r="C4" s="63" t="s">
        <v>100</v>
      </c>
      <c r="D4" s="1" t="s">
        <v>1</v>
      </c>
      <c r="E4" s="2" t="s">
        <v>2</v>
      </c>
      <c r="F4" s="1" t="s">
        <v>3</v>
      </c>
      <c r="G4" s="20"/>
    </row>
    <row r="5" spans="1:7" ht="15" thickBot="1" x14ac:dyDescent="0.4">
      <c r="A5" s="45"/>
      <c r="B5" s="46"/>
      <c r="C5" s="46"/>
      <c r="D5" s="46"/>
      <c r="E5" s="46"/>
      <c r="F5" s="47"/>
      <c r="G5" s="20"/>
    </row>
    <row r="6" spans="1:7" s="13" customFormat="1" x14ac:dyDescent="0.35">
      <c r="A6" s="12" t="s">
        <v>4</v>
      </c>
      <c r="B6" s="48" t="s">
        <v>61</v>
      </c>
      <c r="C6" s="48"/>
      <c r="D6" s="48"/>
      <c r="E6" s="48"/>
      <c r="F6" s="49"/>
      <c r="G6" s="21"/>
    </row>
    <row r="7" spans="1:7" x14ac:dyDescent="0.35">
      <c r="A7" s="4" t="s">
        <v>6</v>
      </c>
      <c r="B7" s="3" t="s">
        <v>8</v>
      </c>
      <c r="C7" s="64"/>
      <c r="D7" s="23">
        <v>0</v>
      </c>
      <c r="E7" s="30">
        <v>0</v>
      </c>
      <c r="F7" s="26">
        <f>D7*(E7+1)</f>
        <v>0</v>
      </c>
      <c r="G7" s="20"/>
    </row>
    <row r="8" spans="1:7" x14ac:dyDescent="0.35">
      <c r="A8" s="4" t="s">
        <v>11</v>
      </c>
      <c r="B8" s="3" t="s">
        <v>9</v>
      </c>
      <c r="C8" s="64"/>
      <c r="D8" s="23">
        <v>0</v>
      </c>
      <c r="E8" s="30">
        <v>0</v>
      </c>
      <c r="F8" s="26">
        <f t="shared" ref="F8" si="0">D8*(E8+1)</f>
        <v>0</v>
      </c>
      <c r="G8" s="20"/>
    </row>
    <row r="9" spans="1:7" ht="15" thickBot="1" x14ac:dyDescent="0.4">
      <c r="A9" s="5" t="s">
        <v>12</v>
      </c>
      <c r="B9" s="6" t="s">
        <v>10</v>
      </c>
      <c r="C9" s="65"/>
      <c r="D9" s="24">
        <v>0</v>
      </c>
      <c r="E9" s="31">
        <v>0</v>
      </c>
      <c r="F9" s="27">
        <f>D9*(E9+1)</f>
        <v>0</v>
      </c>
      <c r="G9" s="20"/>
    </row>
    <row r="10" spans="1:7" ht="15" thickBot="1" x14ac:dyDescent="0.4">
      <c r="A10" s="45"/>
      <c r="B10" s="46"/>
      <c r="C10" s="46"/>
      <c r="D10" s="46"/>
      <c r="E10" s="46"/>
      <c r="F10" s="47"/>
      <c r="G10" s="20"/>
    </row>
    <row r="11" spans="1:7" s="13" customFormat="1" x14ac:dyDescent="0.35">
      <c r="A11" s="12" t="s">
        <v>7</v>
      </c>
      <c r="B11" s="54" t="s">
        <v>62</v>
      </c>
      <c r="C11" s="55"/>
      <c r="D11" s="55"/>
      <c r="E11" s="55"/>
      <c r="F11" s="56"/>
      <c r="G11" s="21"/>
    </row>
    <row r="12" spans="1:7" x14ac:dyDescent="0.35">
      <c r="A12" s="8" t="s">
        <v>13</v>
      </c>
      <c r="B12" s="7" t="s">
        <v>17</v>
      </c>
      <c r="C12" s="64"/>
      <c r="D12" s="23">
        <v>0</v>
      </c>
      <c r="E12" s="30">
        <v>0</v>
      </c>
      <c r="F12" s="26">
        <f>D12*(E12+1)</f>
        <v>0</v>
      </c>
      <c r="G12" s="20"/>
    </row>
    <row r="13" spans="1:7" x14ac:dyDescent="0.35">
      <c r="A13" s="8" t="s">
        <v>14</v>
      </c>
      <c r="B13" s="7" t="s">
        <v>21</v>
      </c>
      <c r="C13" s="64"/>
      <c r="D13" s="25"/>
      <c r="E13" s="32"/>
      <c r="F13" s="28"/>
      <c r="G13" s="20"/>
    </row>
    <row r="14" spans="1:7" x14ac:dyDescent="0.35">
      <c r="A14" s="9" t="s">
        <v>70</v>
      </c>
      <c r="B14" s="14" t="s">
        <v>18</v>
      </c>
      <c r="C14" s="66"/>
      <c r="D14" s="23">
        <v>0</v>
      </c>
      <c r="E14" s="30">
        <v>0</v>
      </c>
      <c r="F14" s="26">
        <f t="shared" ref="F14:F26" si="1">D14*(E14+1)</f>
        <v>0</v>
      </c>
      <c r="G14" s="20"/>
    </row>
    <row r="15" spans="1:7" x14ac:dyDescent="0.35">
      <c r="A15" s="9" t="s">
        <v>71</v>
      </c>
      <c r="B15" s="14" t="s">
        <v>19</v>
      </c>
      <c r="C15" s="66"/>
      <c r="D15" s="23">
        <v>0</v>
      </c>
      <c r="E15" s="30">
        <v>0</v>
      </c>
      <c r="F15" s="26">
        <f t="shared" si="1"/>
        <v>0</v>
      </c>
      <c r="G15" s="20"/>
    </row>
    <row r="16" spans="1:7" x14ac:dyDescent="0.35">
      <c r="A16" s="9" t="s">
        <v>72</v>
      </c>
      <c r="B16" s="14" t="s">
        <v>20</v>
      </c>
      <c r="C16" s="66"/>
      <c r="D16" s="23">
        <v>0</v>
      </c>
      <c r="E16" s="30">
        <v>0</v>
      </c>
      <c r="F16" s="26">
        <f t="shared" si="1"/>
        <v>0</v>
      </c>
      <c r="G16" s="20"/>
    </row>
    <row r="17" spans="1:7" x14ac:dyDescent="0.35">
      <c r="A17" s="9" t="s">
        <v>73</v>
      </c>
      <c r="B17" s="14" t="s">
        <v>23</v>
      </c>
      <c r="C17" s="66"/>
      <c r="D17" s="23">
        <v>0</v>
      </c>
      <c r="E17" s="30">
        <v>0</v>
      </c>
      <c r="F17" s="26">
        <f t="shared" si="1"/>
        <v>0</v>
      </c>
      <c r="G17" s="20"/>
    </row>
    <row r="18" spans="1:7" x14ac:dyDescent="0.35">
      <c r="A18" s="9" t="s">
        <v>74</v>
      </c>
      <c r="B18" s="14" t="s">
        <v>22</v>
      </c>
      <c r="C18" s="66"/>
      <c r="D18" s="23">
        <v>0</v>
      </c>
      <c r="E18" s="30">
        <v>0</v>
      </c>
      <c r="F18" s="26">
        <f t="shared" si="1"/>
        <v>0</v>
      </c>
      <c r="G18" s="20"/>
    </row>
    <row r="19" spans="1:7" x14ac:dyDescent="0.35">
      <c r="A19" s="10" t="s">
        <v>15</v>
      </c>
      <c r="B19" s="7" t="s">
        <v>34</v>
      </c>
      <c r="C19" s="64"/>
      <c r="D19" s="23">
        <v>0</v>
      </c>
      <c r="E19" s="30">
        <v>0</v>
      </c>
      <c r="F19" s="26">
        <f t="shared" si="1"/>
        <v>0</v>
      </c>
      <c r="G19" s="20"/>
    </row>
    <row r="20" spans="1:7" x14ac:dyDescent="0.35">
      <c r="A20" s="10" t="s">
        <v>16</v>
      </c>
      <c r="B20" s="7" t="s">
        <v>35</v>
      </c>
      <c r="C20" s="64"/>
      <c r="D20" s="23">
        <v>0</v>
      </c>
      <c r="E20" s="30">
        <v>0</v>
      </c>
      <c r="F20" s="26">
        <f t="shared" si="1"/>
        <v>0</v>
      </c>
      <c r="G20" s="20"/>
    </row>
    <row r="21" spans="1:7" x14ac:dyDescent="0.35">
      <c r="A21" s="10" t="s">
        <v>26</v>
      </c>
      <c r="B21" s="7" t="s">
        <v>36</v>
      </c>
      <c r="C21" s="64"/>
      <c r="D21" s="23">
        <v>0</v>
      </c>
      <c r="E21" s="30">
        <v>0</v>
      </c>
      <c r="F21" s="26">
        <f t="shared" si="1"/>
        <v>0</v>
      </c>
      <c r="G21" s="20"/>
    </row>
    <row r="22" spans="1:7" x14ac:dyDescent="0.35">
      <c r="A22" s="10" t="s">
        <v>28</v>
      </c>
      <c r="B22" s="7" t="s">
        <v>25</v>
      </c>
      <c r="C22" s="64"/>
      <c r="D22" s="23">
        <v>0</v>
      </c>
      <c r="E22" s="30">
        <v>0</v>
      </c>
      <c r="F22" s="26">
        <f t="shared" si="1"/>
        <v>0</v>
      </c>
      <c r="G22" s="20"/>
    </row>
    <row r="23" spans="1:7" x14ac:dyDescent="0.35">
      <c r="A23" s="10" t="s">
        <v>30</v>
      </c>
      <c r="B23" s="7" t="s">
        <v>27</v>
      </c>
      <c r="C23" s="64"/>
      <c r="D23" s="23">
        <v>0</v>
      </c>
      <c r="E23" s="30">
        <v>0</v>
      </c>
      <c r="F23" s="26">
        <f t="shared" si="1"/>
        <v>0</v>
      </c>
      <c r="G23" s="20"/>
    </row>
    <row r="24" spans="1:7" x14ac:dyDescent="0.35">
      <c r="A24" s="10" t="s">
        <v>31</v>
      </c>
      <c r="B24" s="7" t="s">
        <v>38</v>
      </c>
      <c r="C24" s="64"/>
      <c r="D24" s="23">
        <v>0</v>
      </c>
      <c r="E24" s="30">
        <v>0</v>
      </c>
      <c r="F24" s="26">
        <f t="shared" si="1"/>
        <v>0</v>
      </c>
      <c r="G24" s="20"/>
    </row>
    <row r="25" spans="1:7" x14ac:dyDescent="0.35">
      <c r="A25" s="10" t="s">
        <v>32</v>
      </c>
      <c r="B25" s="7" t="s">
        <v>29</v>
      </c>
      <c r="C25" s="64"/>
      <c r="D25" s="23">
        <v>0</v>
      </c>
      <c r="E25" s="30">
        <v>0</v>
      </c>
      <c r="F25" s="26">
        <f t="shared" si="1"/>
        <v>0</v>
      </c>
      <c r="G25" s="20"/>
    </row>
    <row r="26" spans="1:7" ht="15" thickBot="1" x14ac:dyDescent="0.4">
      <c r="A26" s="38" t="s">
        <v>33</v>
      </c>
      <c r="B26" s="11" t="s">
        <v>37</v>
      </c>
      <c r="C26" s="65"/>
      <c r="D26" s="24">
        <v>0</v>
      </c>
      <c r="E26" s="31">
        <v>0</v>
      </c>
      <c r="F26" s="27">
        <f t="shared" si="1"/>
        <v>0</v>
      </c>
      <c r="G26" s="20"/>
    </row>
    <row r="27" spans="1:7" ht="15" thickBot="1" x14ac:dyDescent="0.4">
      <c r="A27" s="45"/>
      <c r="B27" s="46"/>
      <c r="C27" s="46"/>
      <c r="D27" s="46"/>
      <c r="E27" s="46"/>
      <c r="F27" s="47"/>
      <c r="G27" s="20"/>
    </row>
    <row r="28" spans="1:7" s="13" customFormat="1" x14ac:dyDescent="0.35">
      <c r="A28" s="12" t="s">
        <v>39</v>
      </c>
      <c r="B28" s="48" t="s">
        <v>63</v>
      </c>
      <c r="C28" s="48"/>
      <c r="D28" s="48"/>
      <c r="E28" s="48"/>
      <c r="F28" s="49"/>
      <c r="G28" s="21"/>
    </row>
    <row r="29" spans="1:7" x14ac:dyDescent="0.35">
      <c r="A29" s="8" t="s">
        <v>40</v>
      </c>
      <c r="B29" s="7" t="s">
        <v>66</v>
      </c>
      <c r="C29" s="64"/>
      <c r="D29" s="25"/>
      <c r="E29" s="32"/>
      <c r="F29" s="28"/>
      <c r="G29" s="20"/>
    </row>
    <row r="30" spans="1:7" x14ac:dyDescent="0.35">
      <c r="A30" s="9" t="s">
        <v>42</v>
      </c>
      <c r="B30" s="14" t="s">
        <v>45</v>
      </c>
      <c r="C30" s="66"/>
      <c r="D30" s="23">
        <v>0</v>
      </c>
      <c r="E30" s="30">
        <v>0</v>
      </c>
      <c r="F30" s="26">
        <f>D30*(E30+1)</f>
        <v>0</v>
      </c>
      <c r="G30" s="20"/>
    </row>
    <row r="31" spans="1:7" x14ac:dyDescent="0.35">
      <c r="A31" s="9" t="s">
        <v>43</v>
      </c>
      <c r="B31" s="14" t="s">
        <v>46</v>
      </c>
      <c r="C31" s="66"/>
      <c r="D31" s="23">
        <v>0</v>
      </c>
      <c r="E31" s="30">
        <v>0</v>
      </c>
      <c r="F31" s="26">
        <f t="shared" ref="F31:F39" si="2">D31*(E31+1)</f>
        <v>0</v>
      </c>
      <c r="G31" s="20"/>
    </row>
    <row r="32" spans="1:7" x14ac:dyDescent="0.35">
      <c r="A32" s="9" t="s">
        <v>44</v>
      </c>
      <c r="B32" s="14" t="s">
        <v>24</v>
      </c>
      <c r="C32" s="66"/>
      <c r="D32" s="23">
        <v>0</v>
      </c>
      <c r="E32" s="30">
        <v>0</v>
      </c>
      <c r="F32" s="26">
        <f t="shared" si="2"/>
        <v>0</v>
      </c>
      <c r="G32" s="20"/>
    </row>
    <row r="33" spans="1:7" x14ac:dyDescent="0.35">
      <c r="A33" s="9" t="s">
        <v>47</v>
      </c>
      <c r="B33" s="14" t="s">
        <v>35</v>
      </c>
      <c r="C33" s="66"/>
      <c r="D33" s="23">
        <v>0</v>
      </c>
      <c r="E33" s="30">
        <v>0</v>
      </c>
      <c r="F33" s="26">
        <f t="shared" si="2"/>
        <v>0</v>
      </c>
      <c r="G33" s="20"/>
    </row>
    <row r="34" spans="1:7" x14ac:dyDescent="0.35">
      <c r="A34" s="9" t="s">
        <v>51</v>
      </c>
      <c r="B34" s="14" t="s">
        <v>52</v>
      </c>
      <c r="C34" s="66"/>
      <c r="D34" s="23">
        <v>0</v>
      </c>
      <c r="E34" s="30">
        <v>0</v>
      </c>
      <c r="F34" s="26">
        <f t="shared" si="2"/>
        <v>0</v>
      </c>
      <c r="G34" s="20"/>
    </row>
    <row r="35" spans="1:7" x14ac:dyDescent="0.35">
      <c r="A35" s="10" t="s">
        <v>41</v>
      </c>
      <c r="B35" s="7" t="s">
        <v>67</v>
      </c>
      <c r="C35" s="64"/>
      <c r="D35" s="25"/>
      <c r="E35" s="32"/>
      <c r="F35" s="28"/>
      <c r="G35" s="20"/>
    </row>
    <row r="36" spans="1:7" x14ac:dyDescent="0.35">
      <c r="A36" s="9" t="s">
        <v>48</v>
      </c>
      <c r="B36" s="14" t="s">
        <v>45</v>
      </c>
      <c r="C36" s="66"/>
      <c r="D36" s="23">
        <v>0</v>
      </c>
      <c r="E36" s="30">
        <v>0</v>
      </c>
      <c r="F36" s="26">
        <f t="shared" si="2"/>
        <v>0</v>
      </c>
      <c r="G36" s="20"/>
    </row>
    <row r="37" spans="1:7" x14ac:dyDescent="0.35">
      <c r="A37" s="9" t="s">
        <v>49</v>
      </c>
      <c r="B37" s="14" t="s">
        <v>46</v>
      </c>
      <c r="C37" s="66"/>
      <c r="D37" s="23">
        <v>0</v>
      </c>
      <c r="E37" s="30">
        <v>0</v>
      </c>
      <c r="F37" s="26">
        <f t="shared" si="2"/>
        <v>0</v>
      </c>
      <c r="G37" s="20"/>
    </row>
    <row r="38" spans="1:7" x14ac:dyDescent="0.35">
      <c r="A38" s="9" t="s">
        <v>50</v>
      </c>
      <c r="B38" s="14" t="s">
        <v>24</v>
      </c>
      <c r="C38" s="66"/>
      <c r="D38" s="23">
        <v>0</v>
      </c>
      <c r="E38" s="30">
        <v>0</v>
      </c>
      <c r="F38" s="26">
        <f t="shared" si="2"/>
        <v>0</v>
      </c>
      <c r="G38" s="20"/>
    </row>
    <row r="39" spans="1:7" x14ac:dyDescent="0.35">
      <c r="A39" s="9" t="s">
        <v>47</v>
      </c>
      <c r="B39" s="14" t="s">
        <v>35</v>
      </c>
      <c r="C39" s="66"/>
      <c r="D39" s="23">
        <v>0</v>
      </c>
      <c r="E39" s="30">
        <v>0</v>
      </c>
      <c r="F39" s="26">
        <f>D39*(E39+1)</f>
        <v>0</v>
      </c>
      <c r="G39" s="20"/>
    </row>
    <row r="40" spans="1:7" ht="15" thickBot="1" x14ac:dyDescent="0.4">
      <c r="A40" s="15" t="s">
        <v>51</v>
      </c>
      <c r="B40" s="16" t="s">
        <v>52</v>
      </c>
      <c r="C40" s="68"/>
      <c r="D40" s="24">
        <v>0</v>
      </c>
      <c r="E40" s="31">
        <v>0</v>
      </c>
      <c r="F40" s="27">
        <f>D40*(E40+1)</f>
        <v>0</v>
      </c>
      <c r="G40" s="20"/>
    </row>
    <row r="41" spans="1:7" ht="15" thickBot="1" x14ac:dyDescent="0.4">
      <c r="A41" s="45"/>
      <c r="B41" s="46"/>
      <c r="C41" s="46"/>
      <c r="D41" s="46"/>
      <c r="E41" s="46"/>
      <c r="F41" s="47"/>
      <c r="G41" s="20"/>
    </row>
    <row r="42" spans="1:7" x14ac:dyDescent="0.35">
      <c r="A42" s="12" t="s">
        <v>53</v>
      </c>
      <c r="B42" s="48" t="s">
        <v>59</v>
      </c>
      <c r="C42" s="48"/>
      <c r="D42" s="48"/>
      <c r="E42" s="48"/>
      <c r="F42" s="49"/>
      <c r="G42" s="20"/>
    </row>
    <row r="43" spans="1:7" x14ac:dyDescent="0.35">
      <c r="A43" s="8" t="s">
        <v>54</v>
      </c>
      <c r="B43" s="7" t="s">
        <v>55</v>
      </c>
      <c r="C43" s="64"/>
      <c r="D43" s="23">
        <v>0</v>
      </c>
      <c r="E43" s="30">
        <v>0</v>
      </c>
      <c r="F43" s="26">
        <f>D43*(E43+1)</f>
        <v>0</v>
      </c>
      <c r="G43" s="20"/>
    </row>
    <row r="44" spans="1:7" ht="15" thickBot="1" x14ac:dyDescent="0.4">
      <c r="A44" s="45"/>
      <c r="B44" s="46"/>
      <c r="C44" s="46"/>
      <c r="D44" s="46"/>
      <c r="E44" s="46"/>
      <c r="F44" s="47"/>
      <c r="G44" s="20"/>
    </row>
    <row r="45" spans="1:7" x14ac:dyDescent="0.35">
      <c r="A45" s="12" t="s">
        <v>56</v>
      </c>
      <c r="B45" s="48" t="s">
        <v>64</v>
      </c>
      <c r="C45" s="48"/>
      <c r="D45" s="48"/>
      <c r="E45" s="48"/>
      <c r="F45" s="49"/>
      <c r="G45" s="20"/>
    </row>
    <row r="46" spans="1:7" x14ac:dyDescent="0.35">
      <c r="A46" s="8" t="s">
        <v>57</v>
      </c>
      <c r="B46" s="7" t="s">
        <v>99</v>
      </c>
      <c r="C46" s="64"/>
      <c r="D46" s="23">
        <v>0</v>
      </c>
      <c r="E46" s="30">
        <v>0</v>
      </c>
      <c r="F46" s="26">
        <f>D46*(E46+1)</f>
        <v>0</v>
      </c>
      <c r="G46" s="20"/>
    </row>
    <row r="47" spans="1:7" ht="15" thickBot="1" x14ac:dyDescent="0.4">
      <c r="A47" s="45"/>
      <c r="B47" s="46"/>
      <c r="C47" s="46"/>
      <c r="D47" s="46"/>
      <c r="E47" s="46"/>
      <c r="F47" s="47"/>
      <c r="G47" s="20"/>
    </row>
    <row r="48" spans="1:7" ht="15" thickBot="1" x14ac:dyDescent="0.4">
      <c r="A48" s="51" t="s">
        <v>58</v>
      </c>
      <c r="B48" s="52"/>
      <c r="C48" s="69" t="s">
        <v>101</v>
      </c>
      <c r="D48" s="17">
        <f>SUM(D7:D9,D12:D12,D14:D26,D30:D34,D36:D40,D43,D46)</f>
        <v>0</v>
      </c>
      <c r="E48" s="18">
        <v>0</v>
      </c>
      <c r="F48" s="17">
        <f>D48*(E48+1)</f>
        <v>0</v>
      </c>
    </row>
    <row r="51" spans="1:6" x14ac:dyDescent="0.35">
      <c r="A51" s="50" t="s">
        <v>5</v>
      </c>
      <c r="B51" s="50"/>
      <c r="C51" s="50"/>
      <c r="D51" s="50"/>
      <c r="E51" s="50"/>
      <c r="F51" s="50"/>
    </row>
    <row r="52" spans="1:6" x14ac:dyDescent="0.35">
      <c r="A52" s="53" t="s">
        <v>60</v>
      </c>
      <c r="B52" s="53"/>
      <c r="C52" s="53"/>
      <c r="D52" s="53"/>
      <c r="E52" s="53"/>
      <c r="F52" s="53"/>
    </row>
    <row r="53" spans="1:6" x14ac:dyDescent="0.35">
      <c r="A53" s="53" t="s">
        <v>65</v>
      </c>
      <c r="B53" s="53"/>
      <c r="C53" s="53"/>
      <c r="D53" s="53"/>
      <c r="E53" s="53"/>
      <c r="F53" s="53"/>
    </row>
  </sheetData>
  <mergeCells count="17">
    <mergeCell ref="A53:F53"/>
    <mergeCell ref="A10:F10"/>
    <mergeCell ref="B11:F11"/>
    <mergeCell ref="A27:F27"/>
    <mergeCell ref="B28:F28"/>
    <mergeCell ref="A41:F41"/>
    <mergeCell ref="B42:F42"/>
    <mergeCell ref="A44:F44"/>
    <mergeCell ref="A52:F52"/>
    <mergeCell ref="A1:F1"/>
    <mergeCell ref="A4:B4"/>
    <mergeCell ref="A5:F5"/>
    <mergeCell ref="B6:F6"/>
    <mergeCell ref="A51:F51"/>
    <mergeCell ref="B45:F45"/>
    <mergeCell ref="A47:F47"/>
    <mergeCell ref="A48:B48"/>
  </mergeCells>
  <phoneticPr fontId="6" type="noConversion"/>
  <pageMargins left="0.7" right="0.7" top="0.75" bottom="0.75" header="0.3" footer="0.3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FBD5-3DCC-4DAA-8CDE-47C5085ACFD4}">
  <sheetPr>
    <pageSetUpPr fitToPage="1"/>
  </sheetPr>
  <dimension ref="A1:F22"/>
  <sheetViews>
    <sheetView topLeftCell="A2" zoomScale="90" zoomScaleNormal="90" workbookViewId="0">
      <selection activeCell="B17" sqref="B17"/>
    </sheetView>
  </sheetViews>
  <sheetFormatPr baseColWidth="10" defaultRowHeight="14.5" x14ac:dyDescent="0.35"/>
  <cols>
    <col min="1" max="1" width="6.54296875" customWidth="1"/>
    <col min="2" max="2" width="84.54296875" customWidth="1"/>
    <col min="3" max="3" width="20.6328125" customWidth="1"/>
    <col min="4" max="6" width="20.54296875" customWidth="1"/>
  </cols>
  <sheetData>
    <row r="1" spans="1:6" ht="91.5" customHeight="1" thickBot="1" x14ac:dyDescent="0.4">
      <c r="A1" s="41" t="s">
        <v>80</v>
      </c>
      <c r="B1" s="42"/>
      <c r="C1" s="42"/>
      <c r="D1" s="42"/>
      <c r="E1" s="42"/>
      <c r="F1" s="43"/>
    </row>
    <row r="3" spans="1:6" ht="15" thickBot="1" x14ac:dyDescent="0.4"/>
    <row r="4" spans="1:6" ht="15" thickBot="1" x14ac:dyDescent="0.4">
      <c r="A4" s="44" t="s">
        <v>0</v>
      </c>
      <c r="B4" s="67"/>
      <c r="C4" s="63" t="s">
        <v>100</v>
      </c>
      <c r="D4" s="1" t="s">
        <v>76</v>
      </c>
      <c r="E4" s="2" t="s">
        <v>2</v>
      </c>
      <c r="F4" s="1" t="s">
        <v>77</v>
      </c>
    </row>
    <row r="5" spans="1:6" ht="15" thickBot="1" x14ac:dyDescent="0.4">
      <c r="A5" s="45"/>
      <c r="B5" s="46"/>
      <c r="C5" s="46"/>
      <c r="D5" s="46"/>
      <c r="E5" s="46"/>
      <c r="F5" s="47"/>
    </row>
    <row r="6" spans="1:6" x14ac:dyDescent="0.35">
      <c r="A6" s="12" t="s">
        <v>4</v>
      </c>
      <c r="B6" s="48" t="s">
        <v>68</v>
      </c>
      <c r="C6" s="48"/>
      <c r="D6" s="48"/>
      <c r="E6" s="48"/>
      <c r="F6" s="49"/>
    </row>
    <row r="7" spans="1:6" ht="15" thickBot="1" x14ac:dyDescent="0.4">
      <c r="A7" s="33" t="s">
        <v>6</v>
      </c>
      <c r="B7" s="34" t="s">
        <v>79</v>
      </c>
      <c r="C7" s="70" t="s">
        <v>101</v>
      </c>
      <c r="D7" s="35">
        <v>0</v>
      </c>
      <c r="E7" s="36">
        <v>0</v>
      </c>
      <c r="F7" s="37">
        <f t="shared" ref="F7" si="0">D7*(E7+1)</f>
        <v>0</v>
      </c>
    </row>
    <row r="8" spans="1:6" ht="15" thickBot="1" x14ac:dyDescent="0.4">
      <c r="A8" s="60"/>
      <c r="B8" s="61"/>
      <c r="C8" s="61"/>
      <c r="D8" s="61"/>
      <c r="E8" s="61"/>
      <c r="F8" s="62"/>
    </row>
    <row r="9" spans="1:6" x14ac:dyDescent="0.35">
      <c r="A9" s="12" t="s">
        <v>7</v>
      </c>
      <c r="B9" s="48" t="s">
        <v>69</v>
      </c>
      <c r="C9" s="48"/>
      <c r="D9" s="48"/>
      <c r="E9" s="48"/>
      <c r="F9" s="49"/>
    </row>
    <row r="10" spans="1:6" x14ac:dyDescent="0.35">
      <c r="A10" s="4" t="s">
        <v>13</v>
      </c>
      <c r="B10" s="3" t="s">
        <v>81</v>
      </c>
      <c r="C10" s="64"/>
      <c r="D10" s="25"/>
      <c r="E10" s="32"/>
      <c r="F10" s="28"/>
    </row>
    <row r="11" spans="1:6" x14ac:dyDescent="0.35">
      <c r="A11" s="39" t="s">
        <v>82</v>
      </c>
      <c r="B11" s="40" t="s">
        <v>89</v>
      </c>
      <c r="C11" s="71" t="s">
        <v>101</v>
      </c>
      <c r="D11" s="23">
        <v>0</v>
      </c>
      <c r="E11" s="30">
        <v>0</v>
      </c>
      <c r="F11" s="26">
        <f t="shared" ref="F11:F21" si="1">D11*(E11+1)</f>
        <v>0</v>
      </c>
    </row>
    <row r="12" spans="1:6" x14ac:dyDescent="0.35">
      <c r="A12" s="39" t="s">
        <v>83</v>
      </c>
      <c r="B12" s="40" t="s">
        <v>90</v>
      </c>
      <c r="C12" s="71" t="s">
        <v>101</v>
      </c>
      <c r="D12" s="23">
        <v>0</v>
      </c>
      <c r="E12" s="30">
        <v>0</v>
      </c>
      <c r="F12" s="26">
        <f t="shared" si="1"/>
        <v>0</v>
      </c>
    </row>
    <row r="13" spans="1:6" x14ac:dyDescent="0.35">
      <c r="A13" s="39" t="s">
        <v>84</v>
      </c>
      <c r="B13" s="40" t="s">
        <v>91</v>
      </c>
      <c r="C13" s="71" t="s">
        <v>101</v>
      </c>
      <c r="D13" s="23">
        <v>0</v>
      </c>
      <c r="E13" s="30">
        <v>0</v>
      </c>
      <c r="F13" s="26">
        <f t="shared" si="1"/>
        <v>0</v>
      </c>
    </row>
    <row r="14" spans="1:6" x14ac:dyDescent="0.35">
      <c r="A14" s="39" t="s">
        <v>85</v>
      </c>
      <c r="B14" s="40" t="s">
        <v>92</v>
      </c>
      <c r="C14" s="71" t="s">
        <v>101</v>
      </c>
      <c r="D14" s="23">
        <v>0</v>
      </c>
      <c r="E14" s="30">
        <v>0</v>
      </c>
      <c r="F14" s="26">
        <f t="shared" si="1"/>
        <v>0</v>
      </c>
    </row>
    <row r="15" spans="1:6" x14ac:dyDescent="0.35">
      <c r="A15" s="39" t="s">
        <v>86</v>
      </c>
      <c r="B15" s="40" t="s">
        <v>93</v>
      </c>
      <c r="C15" s="71" t="s">
        <v>101</v>
      </c>
      <c r="D15" s="23">
        <v>0</v>
      </c>
      <c r="E15" s="30">
        <v>0</v>
      </c>
      <c r="F15" s="26">
        <f t="shared" si="1"/>
        <v>0</v>
      </c>
    </row>
    <row r="16" spans="1:6" x14ac:dyDescent="0.35">
      <c r="A16" s="39" t="s">
        <v>87</v>
      </c>
      <c r="B16" s="40" t="s">
        <v>94</v>
      </c>
      <c r="C16" s="71" t="s">
        <v>101</v>
      </c>
      <c r="D16" s="23">
        <v>0</v>
      </c>
      <c r="E16" s="30">
        <v>0</v>
      </c>
      <c r="F16" s="26">
        <f t="shared" si="1"/>
        <v>0</v>
      </c>
    </row>
    <row r="17" spans="1:6" x14ac:dyDescent="0.35">
      <c r="A17" s="39" t="s">
        <v>88</v>
      </c>
      <c r="B17" s="40" t="s">
        <v>95</v>
      </c>
      <c r="C17" s="71" t="s">
        <v>101</v>
      </c>
      <c r="D17" s="23">
        <v>0</v>
      </c>
      <c r="E17" s="30">
        <v>0</v>
      </c>
      <c r="F17" s="26">
        <f>D17*(E17+1)</f>
        <v>0</v>
      </c>
    </row>
    <row r="18" spans="1:6" x14ac:dyDescent="0.35">
      <c r="A18" s="4" t="s">
        <v>14</v>
      </c>
      <c r="B18" s="3" t="s">
        <v>78</v>
      </c>
      <c r="C18" s="64"/>
      <c r="D18" s="25"/>
      <c r="E18" s="32"/>
      <c r="F18" s="28"/>
    </row>
    <row r="19" spans="1:6" x14ac:dyDescent="0.35">
      <c r="A19" s="39" t="s">
        <v>70</v>
      </c>
      <c r="B19" s="40" t="s">
        <v>96</v>
      </c>
      <c r="C19" s="71" t="s">
        <v>101</v>
      </c>
      <c r="D19" s="23">
        <v>0</v>
      </c>
      <c r="E19" s="30">
        <v>0</v>
      </c>
      <c r="F19" s="26">
        <f t="shared" si="1"/>
        <v>0</v>
      </c>
    </row>
    <row r="20" spans="1:6" x14ac:dyDescent="0.35">
      <c r="A20" s="39" t="s">
        <v>71</v>
      </c>
      <c r="B20" s="40" t="s">
        <v>97</v>
      </c>
      <c r="C20" s="71" t="s">
        <v>101</v>
      </c>
      <c r="D20" s="23">
        <v>0</v>
      </c>
      <c r="E20" s="30">
        <v>0</v>
      </c>
      <c r="F20" s="26">
        <f t="shared" si="1"/>
        <v>0</v>
      </c>
    </row>
    <row r="21" spans="1:6" x14ac:dyDescent="0.35">
      <c r="A21" s="39" t="s">
        <v>72</v>
      </c>
      <c r="B21" s="40" t="s">
        <v>98</v>
      </c>
      <c r="C21" s="71" t="s">
        <v>101</v>
      </c>
      <c r="D21" s="23">
        <v>0</v>
      </c>
      <c r="E21" s="30">
        <v>0</v>
      </c>
      <c r="F21" s="26">
        <f t="shared" si="1"/>
        <v>0</v>
      </c>
    </row>
    <row r="22" spans="1:6" ht="15" thickBot="1" x14ac:dyDescent="0.4">
      <c r="A22" s="57"/>
      <c r="B22" s="58"/>
      <c r="C22" s="58"/>
      <c r="D22" s="58"/>
      <c r="E22" s="58"/>
      <c r="F22" s="59"/>
    </row>
  </sheetData>
  <mergeCells count="7">
    <mergeCell ref="A22:F22"/>
    <mergeCell ref="A1:F1"/>
    <mergeCell ref="A4:B4"/>
    <mergeCell ref="A5:F5"/>
    <mergeCell ref="B6:F6"/>
    <mergeCell ref="A8:F8"/>
    <mergeCell ref="B9:F9"/>
  </mergeCells>
  <phoneticPr fontId="6" type="noConversion"/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LAMBERT Mailye</dc:creator>
  <cp:lastModifiedBy>LAMBERT Mailye</cp:lastModifiedBy>
  <cp:lastPrinted>2025-12-15T13:49:58Z</cp:lastPrinted>
  <dcterms:created xsi:type="dcterms:W3CDTF">2015-06-05T18:19:34Z</dcterms:created>
  <dcterms:modified xsi:type="dcterms:W3CDTF">2026-03-26T11:29:53Z</dcterms:modified>
</cp:coreProperties>
</file>