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aingenierie.sharepoint.com/sites/aia0846a21_hopital_psy_bohars/CLOUD/07_Livrables/08_DCE/260205_RENDU DCE3_Relance lot Revetements de sols/"/>
    </mc:Choice>
  </mc:AlternateContent>
  <xr:revisionPtr revIDLastSave="171" documentId="8_{B0E27BC8-3DF6-4329-97B1-45579D32F1E8}" xr6:coauthVersionLast="47" xr6:coauthVersionMax="47" xr10:uidLastSave="{FCD518E1-170C-42A1-91F9-E2600EFDACCD}"/>
  <bookViews>
    <workbookView xWindow="-108" yWindow="-108" windowWidth="23256" windowHeight="12456" activeTab="3" xr2:uid="{00000000-000D-0000-FFFF-FFFF00000000}"/>
  </bookViews>
  <sheets>
    <sheet name="BO_PdG_A4" sheetId="4" r:id="rId1"/>
    <sheet name="RECAP LOT" sheetId="6" r:id="rId2"/>
    <sheet name="SOL SOUPLE" sheetId="3" r:id="rId3"/>
    <sheet name="RVT SCELLE - FAIENCE" sheetId="5" r:id="rId4"/>
  </sheets>
  <definedNames>
    <definedName name="_Toc163567000" localSheetId="1">'RECAP LOT'!#REF!</definedName>
    <definedName name="_Toc163567000" localSheetId="3">'RVT SCELLE - FAIENCE'!#REF!</definedName>
    <definedName name="_Toc163567000" localSheetId="2">'SOL SOUPLE'!#REF!</definedName>
    <definedName name="_Toc163567001" localSheetId="1">'RECAP LOT'!#REF!</definedName>
    <definedName name="_Toc163567001" localSheetId="3">'RVT SCELLE - FAIENCE'!#REF!</definedName>
    <definedName name="_Toc163567001" localSheetId="2">'SOL SOUPLE'!#REF!</definedName>
    <definedName name="_xlnm.Print_Titles" localSheetId="1">'RECAP LOT'!$1:$1</definedName>
    <definedName name="_xlnm.Print_Titles" localSheetId="3">'RVT SCELLE - FAIENCE'!$1:$1</definedName>
    <definedName name="_xlnm.Print_Titles" localSheetId="2">'SOL SOUPLE'!$1:$1</definedName>
    <definedName name="_xlnm.Print_Area" localSheetId="0">BO_PdG_A4!$B$2:$Q$28</definedName>
    <definedName name="_xlnm.Print_Area" localSheetId="1">'RECAP LOT'!$A$1:$O$27</definedName>
    <definedName name="_xlnm.Print_Area" localSheetId="3">'RVT SCELLE - FAIENCE'!$A$1:$O$79</definedName>
    <definedName name="_xlnm.Print_Area" localSheetId="2">'SOL SOUPLE'!$A$1:$O$95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1" i="5" l="1"/>
  <c r="O67" i="5"/>
  <c r="Q67" i="5"/>
  <c r="Q63" i="5"/>
  <c r="R63" i="5"/>
  <c r="S63" i="5"/>
  <c r="T63" i="5"/>
  <c r="U63" i="5"/>
  <c r="V63" i="5"/>
  <c r="W63" i="5"/>
  <c r="X63" i="5"/>
  <c r="Y63" i="5"/>
  <c r="Z63" i="5"/>
  <c r="AA63" i="5"/>
  <c r="Q64" i="5"/>
  <c r="R64" i="5"/>
  <c r="S64" i="5"/>
  <c r="T64" i="5"/>
  <c r="U64" i="5"/>
  <c r="V64" i="5"/>
  <c r="W64" i="5"/>
  <c r="X64" i="5"/>
  <c r="Y64" i="5"/>
  <c r="Z64" i="5"/>
  <c r="AA64" i="5"/>
  <c r="Q65" i="5"/>
  <c r="R65" i="5"/>
  <c r="S65" i="5"/>
  <c r="T65" i="5"/>
  <c r="U65" i="5"/>
  <c r="V65" i="5"/>
  <c r="W65" i="5"/>
  <c r="X65" i="5"/>
  <c r="Y65" i="5"/>
  <c r="Z65" i="5"/>
  <c r="AA65" i="5"/>
  <c r="M63" i="5"/>
  <c r="O63" i="5" s="1"/>
  <c r="M64" i="5"/>
  <c r="O64" i="5"/>
  <c r="M65" i="5"/>
  <c r="O65" i="5"/>
  <c r="O60" i="5"/>
  <c r="O56" i="5"/>
  <c r="O52" i="5"/>
  <c r="O48" i="5"/>
  <c r="O43" i="5"/>
  <c r="O38" i="5"/>
  <c r="O32" i="5"/>
  <c r="O26" i="5"/>
  <c r="O19" i="5"/>
  <c r="O15" i="5"/>
  <c r="O11" i="5"/>
  <c r="O87" i="3"/>
  <c r="O83" i="3"/>
  <c r="O79" i="3"/>
  <c r="O75" i="3"/>
  <c r="O71" i="3"/>
  <c r="O67" i="3"/>
  <c r="O51" i="3"/>
  <c r="O44" i="3"/>
  <c r="O37" i="3"/>
  <c r="O31" i="3"/>
  <c r="O26" i="3"/>
  <c r="O21" i="3"/>
  <c r="O15" i="3"/>
  <c r="O11" i="3"/>
  <c r="T63" i="3"/>
  <c r="R63" i="3"/>
  <c r="O63" i="3"/>
  <c r="AA67" i="3"/>
  <c r="AA60" i="3"/>
  <c r="AA63" i="3"/>
  <c r="S63" i="3"/>
  <c r="U63" i="3"/>
  <c r="V63" i="3"/>
  <c r="W63" i="3"/>
  <c r="X63" i="3"/>
  <c r="Y63" i="3"/>
  <c r="Z63" i="3"/>
  <c r="Q63" i="3"/>
  <c r="Q60" i="3"/>
  <c r="R60" i="3"/>
  <c r="S60" i="3"/>
  <c r="T60" i="3"/>
  <c r="U60" i="3"/>
  <c r="V60" i="3"/>
  <c r="W60" i="3"/>
  <c r="X60" i="3"/>
  <c r="Y60" i="3"/>
  <c r="Z60" i="3"/>
  <c r="Q61" i="3"/>
  <c r="R61" i="3"/>
  <c r="S61" i="3"/>
  <c r="T61" i="3"/>
  <c r="U61" i="3"/>
  <c r="V61" i="3"/>
  <c r="W61" i="3"/>
  <c r="X61" i="3"/>
  <c r="Y61" i="3"/>
  <c r="Z61" i="3"/>
  <c r="AA61" i="3"/>
  <c r="M60" i="3"/>
  <c r="O60" i="3"/>
  <c r="M61" i="3"/>
  <c r="O61" i="3"/>
  <c r="Z69" i="5"/>
  <c r="Z71" i="5" s="1"/>
  <c r="X69" i="5"/>
  <c r="X71" i="5" s="1"/>
  <c r="W69" i="5"/>
  <c r="W71" i="5" s="1"/>
  <c r="V69" i="5"/>
  <c r="V71" i="5" s="1"/>
  <c r="U69" i="5"/>
  <c r="U71" i="5" s="1"/>
  <c r="T69" i="5"/>
  <c r="Y69" i="5" s="1"/>
  <c r="Y71" i="5" s="1"/>
  <c r="S69" i="5"/>
  <c r="S71" i="5" s="1"/>
  <c r="R69" i="5"/>
  <c r="R71" i="5" s="1"/>
  <c r="Q69" i="5"/>
  <c r="AA69" i="5" s="1"/>
  <c r="AA71" i="5" s="1"/>
  <c r="M69" i="5"/>
  <c r="O69" i="5" s="1"/>
  <c r="T60" i="5"/>
  <c r="Z58" i="5"/>
  <c r="Z60" i="5" s="1"/>
  <c r="X58" i="5"/>
  <c r="X60" i="5" s="1"/>
  <c r="W58" i="5"/>
  <c r="W60" i="5" s="1"/>
  <c r="V58" i="5"/>
  <c r="V60" i="5" s="1"/>
  <c r="U58" i="5"/>
  <c r="T58" i="5"/>
  <c r="S58" i="5"/>
  <c r="S60" i="5" s="1"/>
  <c r="R58" i="5"/>
  <c r="R60" i="5" s="1"/>
  <c r="Q58" i="5"/>
  <c r="Q60" i="5" s="1"/>
  <c r="M58" i="5"/>
  <c r="O58" i="5" s="1"/>
  <c r="Z54" i="5"/>
  <c r="Z56" i="5" s="1"/>
  <c r="X54" i="5"/>
  <c r="X56" i="5" s="1"/>
  <c r="W54" i="5"/>
  <c r="W56" i="5" s="1"/>
  <c r="V54" i="5"/>
  <c r="V56" i="5" s="1"/>
  <c r="U54" i="5"/>
  <c r="U56" i="5" s="1"/>
  <c r="T54" i="5"/>
  <c r="S54" i="5"/>
  <c r="S56" i="5" s="1"/>
  <c r="R54" i="5"/>
  <c r="R56" i="5" s="1"/>
  <c r="Q54" i="5"/>
  <c r="Q56" i="5" s="1"/>
  <c r="M54" i="5"/>
  <c r="O54" i="5" s="1"/>
  <c r="Z52" i="5"/>
  <c r="X52" i="5"/>
  <c r="Z50" i="5"/>
  <c r="X50" i="5"/>
  <c r="W50" i="5"/>
  <c r="W52" i="5" s="1"/>
  <c r="V50" i="5"/>
  <c r="V52" i="5" s="1"/>
  <c r="U50" i="5"/>
  <c r="U52" i="5" s="1"/>
  <c r="T50" i="5"/>
  <c r="T52" i="5" s="1"/>
  <c r="S50" i="5"/>
  <c r="S52" i="5" s="1"/>
  <c r="R50" i="5"/>
  <c r="R52" i="5" s="1"/>
  <c r="Q50" i="5"/>
  <c r="M50" i="5"/>
  <c r="O50" i="5" s="1"/>
  <c r="Z46" i="5"/>
  <c r="Z48" i="5" s="1"/>
  <c r="X46" i="5"/>
  <c r="X48" i="5" s="1"/>
  <c r="W46" i="5"/>
  <c r="W48" i="5" s="1"/>
  <c r="V46" i="5"/>
  <c r="V48" i="5" s="1"/>
  <c r="U46" i="5"/>
  <c r="U48" i="5" s="1"/>
  <c r="T46" i="5"/>
  <c r="T48" i="5" s="1"/>
  <c r="S46" i="5"/>
  <c r="S48" i="5" s="1"/>
  <c r="R46" i="5"/>
  <c r="R48" i="5" s="1"/>
  <c r="Q46" i="5"/>
  <c r="M46" i="5"/>
  <c r="O46" i="5" s="1"/>
  <c r="Z41" i="5"/>
  <c r="Z43" i="5" s="1"/>
  <c r="X41" i="5"/>
  <c r="W41" i="5"/>
  <c r="V41" i="5"/>
  <c r="U41" i="5"/>
  <c r="T41" i="5"/>
  <c r="S41" i="5"/>
  <c r="R41" i="5"/>
  <c r="R43" i="5" s="1"/>
  <c r="Q41" i="5"/>
  <c r="Q43" i="5" s="1"/>
  <c r="M41" i="5"/>
  <c r="O41" i="5" s="1"/>
  <c r="Z36" i="5"/>
  <c r="X36" i="5"/>
  <c r="W36" i="5"/>
  <c r="V36" i="5"/>
  <c r="U36" i="5"/>
  <c r="T36" i="5"/>
  <c r="S36" i="5"/>
  <c r="R36" i="5"/>
  <c r="Q36" i="5"/>
  <c r="M36" i="5"/>
  <c r="O36" i="5" s="1"/>
  <c r="Z35" i="5"/>
  <c r="X35" i="5"/>
  <c r="W35" i="5"/>
  <c r="V35" i="5"/>
  <c r="U35" i="5"/>
  <c r="T35" i="5"/>
  <c r="S35" i="5"/>
  <c r="R35" i="5"/>
  <c r="Q35" i="5"/>
  <c r="M35" i="5"/>
  <c r="O35" i="5" s="1"/>
  <c r="Z30" i="5"/>
  <c r="X30" i="5"/>
  <c r="W30" i="5"/>
  <c r="V30" i="5"/>
  <c r="U30" i="5"/>
  <c r="T30" i="5"/>
  <c r="S30" i="5"/>
  <c r="R30" i="5"/>
  <c r="Q30" i="5"/>
  <c r="M30" i="5"/>
  <c r="O30" i="5" s="1"/>
  <c r="Z29" i="5"/>
  <c r="X29" i="5"/>
  <c r="W29" i="5"/>
  <c r="V29" i="5"/>
  <c r="U29" i="5"/>
  <c r="T29" i="5"/>
  <c r="S29" i="5"/>
  <c r="R29" i="5"/>
  <c r="Q29" i="5"/>
  <c r="M29" i="5"/>
  <c r="O29" i="5" s="1"/>
  <c r="Z24" i="5"/>
  <c r="X24" i="5"/>
  <c r="W24" i="5"/>
  <c r="V24" i="5"/>
  <c r="U24" i="5"/>
  <c r="T24" i="5"/>
  <c r="Y24" i="5" s="1"/>
  <c r="S24" i="5"/>
  <c r="R24" i="5"/>
  <c r="Q24" i="5"/>
  <c r="M24" i="5"/>
  <c r="O24" i="5" s="1"/>
  <c r="Z23" i="5"/>
  <c r="X23" i="5"/>
  <c r="W23" i="5"/>
  <c r="V23" i="5"/>
  <c r="U23" i="5"/>
  <c r="T23" i="5"/>
  <c r="S23" i="5"/>
  <c r="R23" i="5"/>
  <c r="Q23" i="5"/>
  <c r="M23" i="5"/>
  <c r="O23" i="5" s="1"/>
  <c r="Z22" i="5"/>
  <c r="X22" i="5"/>
  <c r="W22" i="5"/>
  <c r="V22" i="5"/>
  <c r="U22" i="5"/>
  <c r="T22" i="5"/>
  <c r="S22" i="5"/>
  <c r="R22" i="5"/>
  <c r="Q22" i="5"/>
  <c r="M22" i="5"/>
  <c r="O22" i="5" s="1"/>
  <c r="Z17" i="5"/>
  <c r="Z19" i="5" s="1"/>
  <c r="X17" i="5"/>
  <c r="X19" i="5" s="1"/>
  <c r="W17" i="5"/>
  <c r="W19" i="5" s="1"/>
  <c r="V17" i="5"/>
  <c r="V19" i="5" s="1"/>
  <c r="U17" i="5"/>
  <c r="U19" i="5" s="1"/>
  <c r="T17" i="5"/>
  <c r="S17" i="5"/>
  <c r="S19" i="5" s="1"/>
  <c r="R17" i="5"/>
  <c r="R19" i="5" s="1"/>
  <c r="Q17" i="5"/>
  <c r="Q19" i="5" s="1"/>
  <c r="M17" i="5"/>
  <c r="O17" i="5" s="1"/>
  <c r="Z13" i="5"/>
  <c r="Z15" i="5" s="1"/>
  <c r="X13" i="5"/>
  <c r="X15" i="5" s="1"/>
  <c r="W13" i="5"/>
  <c r="W15" i="5" s="1"/>
  <c r="V13" i="5"/>
  <c r="V15" i="5" s="1"/>
  <c r="U13" i="5"/>
  <c r="U15" i="5" s="1"/>
  <c r="T13" i="5"/>
  <c r="T15" i="5" s="1"/>
  <c r="S13" i="5"/>
  <c r="S15" i="5" s="1"/>
  <c r="R13" i="5"/>
  <c r="R15" i="5" s="1"/>
  <c r="Q13" i="5"/>
  <c r="M13" i="5"/>
  <c r="O13" i="5" s="1"/>
  <c r="Z9" i="5"/>
  <c r="X9" i="5"/>
  <c r="X11" i="5" s="1"/>
  <c r="W9" i="5"/>
  <c r="V9" i="5"/>
  <c r="U9" i="5"/>
  <c r="U11" i="5" s="1"/>
  <c r="T9" i="5"/>
  <c r="T11" i="5" s="1"/>
  <c r="S9" i="5"/>
  <c r="S11" i="5" s="1"/>
  <c r="R9" i="5"/>
  <c r="Q9" i="5"/>
  <c r="M9" i="5"/>
  <c r="O9" i="5" s="1"/>
  <c r="R67" i="5" l="1"/>
  <c r="S67" i="5"/>
  <c r="T67" i="5"/>
  <c r="U67" i="5"/>
  <c r="V67" i="5"/>
  <c r="W67" i="5"/>
  <c r="X67" i="5"/>
  <c r="Z67" i="5"/>
  <c r="X26" i="5"/>
  <c r="Q26" i="5"/>
  <c r="Z32" i="5"/>
  <c r="W26" i="5"/>
  <c r="Z26" i="5"/>
  <c r="Z38" i="5"/>
  <c r="Y54" i="5"/>
  <c r="Y56" i="5" s="1"/>
  <c r="S26" i="5"/>
  <c r="T26" i="5"/>
  <c r="V26" i="5"/>
  <c r="Y58" i="5"/>
  <c r="Y60" i="5" s="1"/>
  <c r="Y17" i="5"/>
  <c r="AA17" i="5" s="1"/>
  <c r="AA19" i="5" s="1"/>
  <c r="Y22" i="5"/>
  <c r="Y30" i="5"/>
  <c r="AA30" i="5" s="1"/>
  <c r="T56" i="5"/>
  <c r="Y13" i="5"/>
  <c r="Y15" i="5" s="1"/>
  <c r="Y23" i="5"/>
  <c r="AA23" i="5" s="1"/>
  <c r="T19" i="5"/>
  <c r="S32" i="5"/>
  <c r="T32" i="5"/>
  <c r="S38" i="5"/>
  <c r="S43" i="5"/>
  <c r="Y36" i="5"/>
  <c r="R26" i="5"/>
  <c r="R32" i="5"/>
  <c r="R38" i="5"/>
  <c r="U32" i="5"/>
  <c r="Y35" i="5"/>
  <c r="Y41" i="5"/>
  <c r="Y43" i="5" s="1"/>
  <c r="V32" i="5"/>
  <c r="U43" i="5"/>
  <c r="W32" i="5"/>
  <c r="V38" i="5"/>
  <c r="V43" i="5"/>
  <c r="AA36" i="5"/>
  <c r="U38" i="5"/>
  <c r="X32" i="5"/>
  <c r="W38" i="5"/>
  <c r="W43" i="5"/>
  <c r="AA24" i="5"/>
  <c r="X38" i="5"/>
  <c r="X43" i="5"/>
  <c r="AA54" i="5"/>
  <c r="AA56" i="5" s="1"/>
  <c r="Y67" i="5"/>
  <c r="Q38" i="5"/>
  <c r="T43" i="5"/>
  <c r="U60" i="5"/>
  <c r="Q11" i="5"/>
  <c r="Q48" i="5"/>
  <c r="R11" i="5"/>
  <c r="Y50" i="5"/>
  <c r="Y52" i="5" s="1"/>
  <c r="V11" i="5"/>
  <c r="V73" i="5" s="1"/>
  <c r="Q15" i="5"/>
  <c r="U26" i="5"/>
  <c r="Q52" i="5"/>
  <c r="Q71" i="5"/>
  <c r="W11" i="5"/>
  <c r="T71" i="5"/>
  <c r="Z11" i="5"/>
  <c r="T38" i="5"/>
  <c r="Y29" i="5"/>
  <c r="Y9" i="5"/>
  <c r="Y46" i="5"/>
  <c r="Y48" i="5" s="1"/>
  <c r="Q32" i="5"/>
  <c r="R73" i="5" l="1"/>
  <c r="Z73" i="5"/>
  <c r="X73" i="5"/>
  <c r="AA67" i="5"/>
  <c r="Y26" i="5"/>
  <c r="AA58" i="5"/>
  <c r="AA60" i="5" s="1"/>
  <c r="W73" i="5"/>
  <c r="S73" i="5"/>
  <c r="AA22" i="5"/>
  <c r="Y38" i="5"/>
  <c r="Y19" i="5"/>
  <c r="U73" i="5"/>
  <c r="AA41" i="5"/>
  <c r="AA43" i="5" s="1"/>
  <c r="Q73" i="5"/>
  <c r="T73" i="5"/>
  <c r="AA26" i="5"/>
  <c r="Y32" i="5"/>
  <c r="AA35" i="5"/>
  <c r="AA38" i="5" s="1"/>
  <c r="AA13" i="5"/>
  <c r="AA15" i="5" s="1"/>
  <c r="O73" i="5"/>
  <c r="AA46" i="5"/>
  <c r="AA48" i="5" s="1"/>
  <c r="Y11" i="5"/>
  <c r="Y73" i="5" s="1"/>
  <c r="AA9" i="5"/>
  <c r="AA29" i="5"/>
  <c r="AA32" i="5" s="1"/>
  <c r="AA50" i="5"/>
  <c r="AA52" i="5" s="1"/>
  <c r="O75" i="5" l="1"/>
  <c r="O77" i="5" s="1"/>
  <c r="O19" i="6"/>
  <c r="AA11" i="5"/>
  <c r="AA73" i="5" s="1"/>
  <c r="M40" i="3" l="1"/>
  <c r="O40" i="3" s="1"/>
  <c r="Q40" i="3"/>
  <c r="R40" i="3"/>
  <c r="S40" i="3"/>
  <c r="T40" i="3"/>
  <c r="U40" i="3"/>
  <c r="V40" i="3"/>
  <c r="W40" i="3"/>
  <c r="X40" i="3"/>
  <c r="Z40" i="3"/>
  <c r="M41" i="3"/>
  <c r="O41" i="3"/>
  <c r="Q41" i="3"/>
  <c r="Q44" i="3" s="1"/>
  <c r="R41" i="3"/>
  <c r="S41" i="3"/>
  <c r="T41" i="3"/>
  <c r="U41" i="3"/>
  <c r="V41" i="3"/>
  <c r="W41" i="3"/>
  <c r="X41" i="3"/>
  <c r="Z41" i="3"/>
  <c r="Z54" i="3"/>
  <c r="X54" i="3"/>
  <c r="W54" i="3"/>
  <c r="V54" i="3"/>
  <c r="U54" i="3"/>
  <c r="T54" i="3"/>
  <c r="S54" i="3"/>
  <c r="R54" i="3"/>
  <c r="Q54" i="3"/>
  <c r="M54" i="3"/>
  <c r="O54" i="3" s="1"/>
  <c r="Z47" i="3"/>
  <c r="X47" i="3"/>
  <c r="W47" i="3"/>
  <c r="V47" i="3"/>
  <c r="U47" i="3"/>
  <c r="T47" i="3"/>
  <c r="S47" i="3"/>
  <c r="R47" i="3"/>
  <c r="Q47" i="3"/>
  <c r="M47" i="3"/>
  <c r="O47" i="3" s="1"/>
  <c r="Z65" i="3"/>
  <c r="Z67" i="3" s="1"/>
  <c r="X65" i="3"/>
  <c r="X67" i="3" s="1"/>
  <c r="W65" i="3"/>
  <c r="W67" i="3" s="1"/>
  <c r="V65" i="3"/>
  <c r="V67" i="3" s="1"/>
  <c r="U65" i="3"/>
  <c r="U67" i="3" s="1"/>
  <c r="T65" i="3"/>
  <c r="T67" i="3" s="1"/>
  <c r="S65" i="3"/>
  <c r="S67" i="3" s="1"/>
  <c r="R65" i="3"/>
  <c r="R67" i="3" s="1"/>
  <c r="Q65" i="3"/>
  <c r="Q67" i="3" s="1"/>
  <c r="M65" i="3"/>
  <c r="O65" i="3" s="1"/>
  <c r="Y41" i="3" l="1"/>
  <c r="Z44" i="3"/>
  <c r="T44" i="3"/>
  <c r="X44" i="3"/>
  <c r="W44" i="3"/>
  <c r="V44" i="3"/>
  <c r="U44" i="3"/>
  <c r="Y54" i="3"/>
  <c r="AA54" i="3" s="1"/>
  <c r="Y47" i="3"/>
  <c r="AA47" i="3" s="1"/>
  <c r="AA41" i="3"/>
  <c r="Y40" i="3"/>
  <c r="Y44" i="3" s="1"/>
  <c r="S44" i="3"/>
  <c r="R44" i="3"/>
  <c r="Y65" i="3"/>
  <c r="Y67" i="3" s="1"/>
  <c r="Z55" i="3"/>
  <c r="X55" i="3"/>
  <c r="W55" i="3"/>
  <c r="V55" i="3"/>
  <c r="U55" i="3"/>
  <c r="T55" i="3"/>
  <c r="S55" i="3"/>
  <c r="R55" i="3"/>
  <c r="Q55" i="3"/>
  <c r="M55" i="3"/>
  <c r="O55" i="3" s="1"/>
  <c r="Z85" i="3"/>
  <c r="Z87" i="3" s="1"/>
  <c r="X85" i="3"/>
  <c r="X87" i="3" s="1"/>
  <c r="W85" i="3"/>
  <c r="W87" i="3" s="1"/>
  <c r="V85" i="3"/>
  <c r="V87" i="3" s="1"/>
  <c r="U85" i="3"/>
  <c r="U87" i="3" s="1"/>
  <c r="T85" i="3"/>
  <c r="T87" i="3" s="1"/>
  <c r="S85" i="3"/>
  <c r="S87" i="3" s="1"/>
  <c r="R85" i="3"/>
  <c r="R87" i="3" s="1"/>
  <c r="Q85" i="3"/>
  <c r="Q87" i="3" s="1"/>
  <c r="M85" i="3"/>
  <c r="O85" i="3" s="1"/>
  <c r="Z81" i="3"/>
  <c r="Z83" i="3" s="1"/>
  <c r="X81" i="3"/>
  <c r="X83" i="3" s="1"/>
  <c r="W81" i="3"/>
  <c r="W83" i="3" s="1"/>
  <c r="V81" i="3"/>
  <c r="V83" i="3" s="1"/>
  <c r="U81" i="3"/>
  <c r="U83" i="3" s="1"/>
  <c r="T81" i="3"/>
  <c r="T83" i="3" s="1"/>
  <c r="S81" i="3"/>
  <c r="S83" i="3" s="1"/>
  <c r="R81" i="3"/>
  <c r="R83" i="3" s="1"/>
  <c r="Q81" i="3"/>
  <c r="Q83" i="3" s="1"/>
  <c r="M81" i="3"/>
  <c r="O81" i="3" s="1"/>
  <c r="Z77" i="3"/>
  <c r="Z79" i="3" s="1"/>
  <c r="X77" i="3"/>
  <c r="X79" i="3" s="1"/>
  <c r="W77" i="3"/>
  <c r="W79" i="3" s="1"/>
  <c r="V77" i="3"/>
  <c r="V79" i="3" s="1"/>
  <c r="U77" i="3"/>
  <c r="U79" i="3" s="1"/>
  <c r="T77" i="3"/>
  <c r="T79" i="3" s="1"/>
  <c r="S77" i="3"/>
  <c r="S79" i="3" s="1"/>
  <c r="R77" i="3"/>
  <c r="R79" i="3" s="1"/>
  <c r="Q77" i="3"/>
  <c r="Q79" i="3" s="1"/>
  <c r="M77" i="3"/>
  <c r="O77" i="3" s="1"/>
  <c r="Z69" i="3"/>
  <c r="Z71" i="3" s="1"/>
  <c r="X69" i="3"/>
  <c r="X71" i="3" s="1"/>
  <c r="W69" i="3"/>
  <c r="W71" i="3" s="1"/>
  <c r="V69" i="3"/>
  <c r="V71" i="3" s="1"/>
  <c r="U69" i="3"/>
  <c r="U71" i="3" s="1"/>
  <c r="T69" i="3"/>
  <c r="T71" i="3" s="1"/>
  <c r="S69" i="3"/>
  <c r="S71" i="3" s="1"/>
  <c r="R69" i="3"/>
  <c r="R71" i="3" s="1"/>
  <c r="Q69" i="3"/>
  <c r="Q71" i="3" s="1"/>
  <c r="M69" i="3"/>
  <c r="O69" i="3" s="1"/>
  <c r="Z73" i="3"/>
  <c r="Z75" i="3" s="1"/>
  <c r="X73" i="3"/>
  <c r="X75" i="3" s="1"/>
  <c r="W73" i="3"/>
  <c r="W75" i="3" s="1"/>
  <c r="V73" i="3"/>
  <c r="V75" i="3" s="1"/>
  <c r="U73" i="3"/>
  <c r="U75" i="3" s="1"/>
  <c r="T73" i="3"/>
  <c r="T75" i="3" s="1"/>
  <c r="S73" i="3"/>
  <c r="S75" i="3" s="1"/>
  <c r="R73" i="3"/>
  <c r="R75" i="3" s="1"/>
  <c r="Q73" i="3"/>
  <c r="Q75" i="3" s="1"/>
  <c r="M73" i="3"/>
  <c r="O73" i="3" s="1"/>
  <c r="Z58" i="3"/>
  <c r="X58" i="3"/>
  <c r="W58" i="3"/>
  <c r="V58" i="3"/>
  <c r="U58" i="3"/>
  <c r="T58" i="3"/>
  <c r="S58" i="3"/>
  <c r="R58" i="3"/>
  <c r="Q58" i="3"/>
  <c r="M58" i="3"/>
  <c r="O58" i="3" s="1"/>
  <c r="Z57" i="3"/>
  <c r="X57" i="3"/>
  <c r="W57" i="3"/>
  <c r="V57" i="3"/>
  <c r="U57" i="3"/>
  <c r="T57" i="3"/>
  <c r="S57" i="3"/>
  <c r="R57" i="3"/>
  <c r="Q57" i="3"/>
  <c r="M57" i="3"/>
  <c r="O57" i="3" s="1"/>
  <c r="Z56" i="3"/>
  <c r="X56" i="3"/>
  <c r="W56" i="3"/>
  <c r="V56" i="3"/>
  <c r="U56" i="3"/>
  <c r="T56" i="3"/>
  <c r="S56" i="3"/>
  <c r="R56" i="3"/>
  <c r="Q56" i="3"/>
  <c r="M56" i="3"/>
  <c r="O56" i="3" s="1"/>
  <c r="Z49" i="3"/>
  <c r="X49" i="3"/>
  <c r="W49" i="3"/>
  <c r="V49" i="3"/>
  <c r="U49" i="3"/>
  <c r="T49" i="3"/>
  <c r="S49" i="3"/>
  <c r="R49" i="3"/>
  <c r="Q49" i="3"/>
  <c r="M49" i="3"/>
  <c r="O49" i="3" s="1"/>
  <c r="Z48" i="3"/>
  <c r="X48" i="3"/>
  <c r="W48" i="3"/>
  <c r="V48" i="3"/>
  <c r="U48" i="3"/>
  <c r="T48" i="3"/>
  <c r="S48" i="3"/>
  <c r="R48" i="3"/>
  <c r="Q48" i="3"/>
  <c r="M48" i="3"/>
  <c r="O48" i="3" s="1"/>
  <c r="Z35" i="3"/>
  <c r="X35" i="3"/>
  <c r="W35" i="3"/>
  <c r="V35" i="3"/>
  <c r="U35" i="3"/>
  <c r="T35" i="3"/>
  <c r="S35" i="3"/>
  <c r="R35" i="3"/>
  <c r="Q35" i="3"/>
  <c r="M35" i="3"/>
  <c r="O35" i="3" s="1"/>
  <c r="Z34" i="3"/>
  <c r="X34" i="3"/>
  <c r="W34" i="3"/>
  <c r="V34" i="3"/>
  <c r="U34" i="3"/>
  <c r="T34" i="3"/>
  <c r="S34" i="3"/>
  <c r="R34" i="3"/>
  <c r="Q34" i="3"/>
  <c r="M34" i="3"/>
  <c r="O34" i="3" s="1"/>
  <c r="Z29" i="3"/>
  <c r="Z31" i="3" s="1"/>
  <c r="X29" i="3"/>
  <c r="X31" i="3" s="1"/>
  <c r="W29" i="3"/>
  <c r="W31" i="3" s="1"/>
  <c r="V29" i="3"/>
  <c r="V31" i="3" s="1"/>
  <c r="U29" i="3"/>
  <c r="U31" i="3" s="1"/>
  <c r="T29" i="3"/>
  <c r="T31" i="3" s="1"/>
  <c r="S29" i="3"/>
  <c r="S31" i="3" s="1"/>
  <c r="R29" i="3"/>
  <c r="R31" i="3" s="1"/>
  <c r="Q29" i="3"/>
  <c r="M29" i="3"/>
  <c r="O29" i="3" s="1"/>
  <c r="Z24" i="3"/>
  <c r="Z26" i="3" s="1"/>
  <c r="X24" i="3"/>
  <c r="X26" i="3" s="1"/>
  <c r="W24" i="3"/>
  <c r="W26" i="3" s="1"/>
  <c r="V24" i="3"/>
  <c r="V26" i="3" s="1"/>
  <c r="U24" i="3"/>
  <c r="U26" i="3" s="1"/>
  <c r="T24" i="3"/>
  <c r="T26" i="3" s="1"/>
  <c r="S24" i="3"/>
  <c r="S26" i="3" s="1"/>
  <c r="R24" i="3"/>
  <c r="R26" i="3" s="1"/>
  <c r="Q24" i="3"/>
  <c r="Q26" i="3" s="1"/>
  <c r="M24" i="3"/>
  <c r="O24" i="3" s="1"/>
  <c r="Z19" i="3"/>
  <c r="X19" i="3"/>
  <c r="W19" i="3"/>
  <c r="V19" i="3"/>
  <c r="U19" i="3"/>
  <c r="T19" i="3"/>
  <c r="S19" i="3"/>
  <c r="R19" i="3"/>
  <c r="Q19" i="3"/>
  <c r="M19" i="3"/>
  <c r="O19" i="3" s="1"/>
  <c r="Z18" i="3"/>
  <c r="X18" i="3"/>
  <c r="W18" i="3"/>
  <c r="V18" i="3"/>
  <c r="U18" i="3"/>
  <c r="T18" i="3"/>
  <c r="S18" i="3"/>
  <c r="R18" i="3"/>
  <c r="Q18" i="3"/>
  <c r="M18" i="3"/>
  <c r="O18" i="3" s="1"/>
  <c r="Z13" i="3"/>
  <c r="Z15" i="3" s="1"/>
  <c r="X13" i="3"/>
  <c r="X15" i="3" s="1"/>
  <c r="W13" i="3"/>
  <c r="W15" i="3" s="1"/>
  <c r="V13" i="3"/>
  <c r="V15" i="3" s="1"/>
  <c r="U13" i="3"/>
  <c r="U15" i="3" s="1"/>
  <c r="T13" i="3"/>
  <c r="S13" i="3"/>
  <c r="S15" i="3" s="1"/>
  <c r="R13" i="3"/>
  <c r="R15" i="3" s="1"/>
  <c r="Q13" i="3"/>
  <c r="M13" i="3"/>
  <c r="O13" i="3" s="1"/>
  <c r="Z9" i="3"/>
  <c r="Z11" i="3" s="1"/>
  <c r="X9" i="3"/>
  <c r="X11" i="3" s="1"/>
  <c r="W9" i="3"/>
  <c r="W11" i="3" s="1"/>
  <c r="V9" i="3"/>
  <c r="V11" i="3" s="1"/>
  <c r="U9" i="3"/>
  <c r="U11" i="3" s="1"/>
  <c r="T9" i="3"/>
  <c r="T11" i="3" s="1"/>
  <c r="S9" i="3"/>
  <c r="S11" i="3" s="1"/>
  <c r="R9" i="3"/>
  <c r="R11" i="3" s="1"/>
  <c r="Q9" i="3"/>
  <c r="Q11" i="3" s="1"/>
  <c r="M9" i="3"/>
  <c r="O9" i="3" s="1"/>
  <c r="AA65" i="3" l="1"/>
  <c r="AA40" i="3"/>
  <c r="AA44" i="3" s="1"/>
  <c r="Y55" i="3"/>
  <c r="AA55" i="3" s="1"/>
  <c r="Z21" i="3"/>
  <c r="U51" i="3"/>
  <c r="X37" i="3"/>
  <c r="V51" i="3"/>
  <c r="W51" i="3"/>
  <c r="X51" i="3"/>
  <c r="Y18" i="3"/>
  <c r="AA18" i="3" s="1"/>
  <c r="Y49" i="3"/>
  <c r="AA49" i="3" s="1"/>
  <c r="Q51" i="3"/>
  <c r="S51" i="3"/>
  <c r="R51" i="3"/>
  <c r="V37" i="3"/>
  <c r="Y48" i="3"/>
  <c r="Y29" i="3"/>
  <c r="Y31" i="3" s="1"/>
  <c r="Z51" i="3"/>
  <c r="R37" i="3"/>
  <c r="T51" i="3"/>
  <c r="Y77" i="3"/>
  <c r="Q37" i="3"/>
  <c r="W37" i="3"/>
  <c r="Z37" i="3"/>
  <c r="Y81" i="3"/>
  <c r="S37" i="3"/>
  <c r="U37" i="3"/>
  <c r="Y57" i="3"/>
  <c r="AA57" i="3" s="1"/>
  <c r="Y13" i="3"/>
  <c r="Y15" i="3" s="1"/>
  <c r="Y34" i="3"/>
  <c r="AA34" i="3" s="1"/>
  <c r="Y73" i="3"/>
  <c r="Y75" i="3" s="1"/>
  <c r="W21" i="3"/>
  <c r="X21" i="3"/>
  <c r="T37" i="3"/>
  <c r="T21" i="3"/>
  <c r="Y56" i="3"/>
  <c r="U21" i="3"/>
  <c r="V21" i="3"/>
  <c r="Y35" i="3"/>
  <c r="AA35" i="3" s="1"/>
  <c r="Y69" i="3"/>
  <c r="Y85" i="3"/>
  <c r="Y87" i="3" s="1"/>
  <c r="Y24" i="3"/>
  <c r="Y26" i="3" s="1"/>
  <c r="Q31" i="3"/>
  <c r="Y58" i="3"/>
  <c r="R21" i="3"/>
  <c r="S21" i="3"/>
  <c r="Y19" i="3"/>
  <c r="AA19" i="3" s="1"/>
  <c r="Q21" i="3"/>
  <c r="Y9" i="3"/>
  <c r="Y11" i="3" s="1"/>
  <c r="Q15" i="3"/>
  <c r="T15" i="3"/>
  <c r="O89" i="3" l="1"/>
  <c r="O11" i="6" s="1"/>
  <c r="O21" i="6" s="1"/>
  <c r="O23" i="6" s="1"/>
  <c r="O25" i="6" s="1"/>
  <c r="AA24" i="3"/>
  <c r="AA26" i="3" s="1"/>
  <c r="Y21" i="3"/>
  <c r="Y51" i="3"/>
  <c r="AA29" i="3"/>
  <c r="AA31" i="3" s="1"/>
  <c r="AA73" i="3"/>
  <c r="AA75" i="3" s="1"/>
  <c r="AA85" i="3"/>
  <c r="AA87" i="3" s="1"/>
  <c r="AA81" i="3"/>
  <c r="AA83" i="3" s="1"/>
  <c r="Y83" i="3"/>
  <c r="AA48" i="3"/>
  <c r="AA51" i="3" s="1"/>
  <c r="AA77" i="3"/>
  <c r="AA79" i="3" s="1"/>
  <c r="Y79" i="3"/>
  <c r="AA69" i="3"/>
  <c r="AA71" i="3" s="1"/>
  <c r="Y71" i="3"/>
  <c r="AA56" i="3"/>
  <c r="AA58" i="3"/>
  <c r="AA13" i="3"/>
  <c r="AA15" i="3" s="1"/>
  <c r="Y37" i="3"/>
  <c r="AA37" i="3"/>
  <c r="AA21" i="3"/>
  <c r="AA9" i="3"/>
  <c r="AA11" i="3" s="1"/>
  <c r="S89" i="3"/>
  <c r="Q89" i="3"/>
  <c r="R89" i="3"/>
  <c r="X89" i="3"/>
  <c r="Z89" i="3"/>
  <c r="U89" i="3"/>
  <c r="V89" i="3"/>
  <c r="W89" i="3"/>
  <c r="T89" i="3"/>
  <c r="O91" i="3" l="1"/>
  <c r="O93" i="3" s="1"/>
  <c r="AA89" i="3"/>
  <c r="Y89" i="3"/>
</calcChain>
</file>

<file path=xl/sharedStrings.xml><?xml version="1.0" encoding="utf-8"?>
<sst xmlns="http://schemas.openxmlformats.org/spreadsheetml/2006/main" count="378" uniqueCount="201">
  <si>
    <r>
      <rPr>
        <b/>
        <sz val="18"/>
        <color theme="1"/>
        <rFont val="Arial"/>
        <family val="2"/>
      </rPr>
      <t xml:space="preserve">RECONSTRUCTION HÔPITAL PSYCHIATRIQUE
</t>
    </r>
    <r>
      <rPr>
        <sz val="18"/>
        <color theme="1"/>
        <rFont val="Arial"/>
        <family val="2"/>
      </rPr>
      <t>BOHARS</t>
    </r>
  </si>
  <si>
    <r>
      <t xml:space="preserve">MAÎTRE D’OUVRAGE
</t>
    </r>
    <r>
      <rPr>
        <b/>
        <sz val="8"/>
        <color theme="1"/>
        <rFont val="Arial"/>
        <family val="2"/>
      </rPr>
      <t>CHU BREST</t>
    </r>
    <r>
      <rPr>
        <sz val="8"/>
        <color theme="1"/>
        <rFont val="Arial"/>
        <family val="2"/>
      </rPr>
      <t xml:space="preserve">
2 Avenue Foch
29609 BREST CEDEX</t>
    </r>
  </si>
  <si>
    <r>
      <t xml:space="preserve">MAÎTRE D’ŒUVRE – MANDATAIRE
</t>
    </r>
    <r>
      <rPr>
        <b/>
        <sz val="8"/>
        <color theme="1"/>
        <rFont val="Arial"/>
        <family val="2"/>
      </rPr>
      <t>AIA ARCHITECTES</t>
    </r>
    <r>
      <rPr>
        <sz val="8"/>
        <color theme="1"/>
        <rFont val="Arial"/>
        <family val="2"/>
      </rPr>
      <t xml:space="preserve">
13 Boulevard Jean Monnet
56260 LARMOR PLAGE</t>
    </r>
  </si>
  <si>
    <t>ÉMETTEUR</t>
  </si>
  <si>
    <t>PHASE</t>
  </si>
  <si>
    <t>DATE</t>
  </si>
  <si>
    <t xml:space="preserve">ÉCHELLE </t>
  </si>
  <si>
    <t>AIA Ingénierie</t>
  </si>
  <si>
    <t>DCE</t>
  </si>
  <si>
    <t>02/2026</t>
  </si>
  <si>
    <t>0/000</t>
  </si>
  <si>
    <t xml:space="preserve">	
INTITULÉ DU DOCUMENT</t>
  </si>
  <si>
    <t>CODE ÉMETTEUR</t>
  </si>
  <si>
    <t>N° DU DOCUMENT</t>
  </si>
  <si>
    <t>INDICE</t>
  </si>
  <si>
    <t>DPGF REVETEMENTS DE SOLS</t>
  </si>
  <si>
    <t>AI</t>
  </si>
  <si>
    <t>0820</t>
  </si>
  <si>
    <t>A</t>
  </si>
  <si>
    <t>BUREAU DE CONTRÔLE</t>
  </si>
  <si>
    <t>APAVE</t>
  </si>
  <si>
    <t>37 avenue du baron Lacrosse 29803 BREST - 02 98 42 14 44</t>
  </si>
  <si>
    <t>S.P.S</t>
  </si>
  <si>
    <t>VERITAS</t>
  </si>
  <si>
    <t>ASSISTANT MOA</t>
  </si>
  <si>
    <t>A2MO</t>
  </si>
  <si>
    <t>17 Boulevard de Berlin 44000 NANTES – 02 85 67 17 00</t>
  </si>
  <si>
    <t>MANDATAIRE</t>
  </si>
  <si>
    <t>AIA ARCHITECTES</t>
  </si>
  <si>
    <t>13 boulevard Jean Monnet 56260 LARMOR PLAGE - 02 97 64 03 40</t>
  </si>
  <si>
    <t>ARCHITECTE</t>
  </si>
  <si>
    <t>INGÉNIERIE</t>
  </si>
  <si>
    <t>AIA INGÉNIERIE</t>
  </si>
  <si>
    <t>7 boulevard de Chantenay 44100 NANTES - 02 40 38 13 13</t>
  </si>
  <si>
    <t>ENVIRONNEMENT</t>
  </si>
  <si>
    <t>AIA ENVIRONNEMENT</t>
  </si>
  <si>
    <t>ÉCONOMIE DE LA CONSTRUCTION</t>
  </si>
  <si>
    <t>PAYSAGES</t>
  </si>
  <si>
    <t>AIA TERRITOIRES</t>
  </si>
  <si>
    <t>COORDINATEUR SSI</t>
  </si>
  <si>
    <t>ARMOR INGÉNIERIE</t>
  </si>
  <si>
    <t>ACOUSTICIEN</t>
  </si>
  <si>
    <t>TECHNICONSULT</t>
  </si>
  <si>
    <t>BET CUISINE</t>
  </si>
  <si>
    <t>OPC</t>
  </si>
  <si>
    <t>AIA MANAGEMENT DE PROJETS</t>
  </si>
  <si>
    <t>Numéro affaire</t>
  </si>
  <si>
    <t>Projet</t>
  </si>
  <si>
    <t>Phase</t>
  </si>
  <si>
    <t>Bâtiment</t>
  </si>
  <si>
    <t>Émetteur</t>
  </si>
  <si>
    <t>Corps d’état</t>
  </si>
  <si>
    <t>Type document</t>
  </si>
  <si>
    <t>Niveau</t>
  </si>
  <si>
    <t>N° du document</t>
  </si>
  <si>
    <t>0846a21</t>
  </si>
  <si>
    <t>BO</t>
  </si>
  <si>
    <t>XX</t>
  </si>
  <si>
    <t>TCE</t>
  </si>
  <si>
    <t>DPGF</t>
  </si>
  <si>
    <t>Quantités</t>
  </si>
  <si>
    <t>ART</t>
  </si>
  <si>
    <t xml:space="preserve"> DESIGNATION  DES OUVRAGES</t>
  </si>
  <si>
    <t>U</t>
  </si>
  <si>
    <t>Secteurs soins</t>
  </si>
  <si>
    <t>PRIX UNITAIRES en Euros hors taxes</t>
  </si>
  <si>
    <t>TOTAUX en Euros hors taxes</t>
  </si>
  <si>
    <t>ZMA</t>
  </si>
  <si>
    <t>Logistique</t>
  </si>
  <si>
    <t xml:space="preserve">Agora </t>
  </si>
  <si>
    <t>Pédopsychiatrie</t>
  </si>
  <si>
    <t>Gérontopsychiatrie</t>
  </si>
  <si>
    <t>Bâtiment Adulte 1</t>
  </si>
  <si>
    <t>Bâtiment Adulte 2</t>
  </si>
  <si>
    <t>Bâtiment Adulte 3</t>
  </si>
  <si>
    <t xml:space="preserve">Internat </t>
  </si>
  <si>
    <t>Total</t>
  </si>
  <si>
    <t>20 - PARTIE B</t>
  </si>
  <si>
    <t>REVETEMENTS DE SOLS SOUPLES</t>
  </si>
  <si>
    <t>Sous total</t>
  </si>
  <si>
    <t>21 - PARTIE A</t>
  </si>
  <si>
    <t>REVETEMENTS DE SOLS SCELLES - FAIENCE</t>
  </si>
  <si>
    <t xml:space="preserve">    Fait à     </t>
  </si>
  <si>
    <t xml:space="preserve">  TOTAL en Euros Hors Taxes </t>
  </si>
  <si>
    <t xml:space="preserve">    Le                </t>
  </si>
  <si>
    <t xml:space="preserve">  T.V.A. 20,00 %</t>
  </si>
  <si>
    <t xml:space="preserve">   Entreprise:</t>
  </si>
  <si>
    <t xml:space="preserve">  (Signature et cachet)</t>
  </si>
  <si>
    <t xml:space="preserve">  TOTAL en Euros (T.V.A. comprise)</t>
  </si>
  <si>
    <t xml:space="preserve">  Valeur : </t>
  </si>
  <si>
    <t>Montant par bâtiment</t>
  </si>
  <si>
    <t>20.1</t>
  </si>
  <si>
    <t>DESCRIPTION ET POSITION DES OUVRAGES</t>
  </si>
  <si>
    <t>20.1.1</t>
  </si>
  <si>
    <t>BARRIERE ANTI-REMONTEE D'HUMIDITE</t>
  </si>
  <si>
    <t>m2</t>
  </si>
  <si>
    <t>20.1.2</t>
  </si>
  <si>
    <t>CHAPE FLOTTANTE POUR PLANCHER CHAUFFANT</t>
  </si>
  <si>
    <t>20.1.3</t>
  </si>
  <si>
    <t>CHAPE AU MORTIER DE CIMENT</t>
  </si>
  <si>
    <t>20.1.3.1</t>
  </si>
  <si>
    <t>Surface courante</t>
  </si>
  <si>
    <t>20.1.3.2</t>
  </si>
  <si>
    <t>Plus-value pour forme de pente générale</t>
  </si>
  <si>
    <t>20.1.4</t>
  </si>
  <si>
    <t>ENDUIT DE LISSAGE ET DE RAGREAGE</t>
  </si>
  <si>
    <t>20.1.4.1</t>
  </si>
  <si>
    <t>20.1.5</t>
  </si>
  <si>
    <t>REVETEMENT DE SOL PVC - EN LAMES - ACOUSTIQUE - U4P3 CLASSEMENT UPEC</t>
  </si>
  <si>
    <t>20.1.5.1</t>
  </si>
  <si>
    <t>20.1.6</t>
  </si>
  <si>
    <t>REVETEMENT DE SOL PVC - EN LES - ACOUSTIQUE - U3/U4 P3 - TYPE 1</t>
  </si>
  <si>
    <t>20.1.6.1</t>
  </si>
  <si>
    <t>20.1.6.2</t>
  </si>
  <si>
    <t>Remonté en plinthe</t>
  </si>
  <si>
    <t>ml</t>
  </si>
  <si>
    <t>20.1.7</t>
  </si>
  <si>
    <t>REVETEMENT DE SOL PVC - EN LES – COMPACT ET REVETMENT MURAL</t>
  </si>
  <si>
    <t>20.1.7.1</t>
  </si>
  <si>
    <t>20.1.7.2</t>
  </si>
  <si>
    <t>20.1.7.3</t>
  </si>
  <si>
    <t>Revêtment mural</t>
  </si>
  <si>
    <t>20.1.8</t>
  </si>
  <si>
    <t>MARCHE INTEGRALE POUR CAGE D'ESCALIER</t>
  </si>
  <si>
    <t>20.1.8.1</t>
  </si>
  <si>
    <t>Palier et ½ paliers</t>
  </si>
  <si>
    <t>20.1.8.2</t>
  </si>
  <si>
    <t>Surface sur marches et contremarches des escaliers</t>
  </si>
  <si>
    <t>20.1.8.3</t>
  </si>
  <si>
    <t>Nez de marche intégrée</t>
  </si>
  <si>
    <t>20.1.9</t>
  </si>
  <si>
    <t xml:space="preserve">CONCEPT DOUCHE </t>
  </si>
  <si>
    <t>20.1.9.1</t>
  </si>
  <si>
    <t xml:space="preserve">Sous-couche acoustique </t>
  </si>
  <si>
    <t>m²</t>
  </si>
  <si>
    <t>20.1.9.2</t>
  </si>
  <si>
    <t>20.1.9.3</t>
  </si>
  <si>
    <t>Remontée en plinthe</t>
  </si>
  <si>
    <t>20.1.9.4</t>
  </si>
  <si>
    <t>Barre de seuil</t>
  </si>
  <si>
    <t>20.1.9.5</t>
  </si>
  <si>
    <t>Pvc mural</t>
  </si>
  <si>
    <t>u</t>
  </si>
  <si>
    <t>20.1.9.6</t>
  </si>
  <si>
    <t>Siphon de sol</t>
  </si>
  <si>
    <t>20.1.10</t>
  </si>
  <si>
    <t xml:space="preserve">SOL CAOUTCHOUC EXTERIEUR </t>
  </si>
  <si>
    <t>20.1.11</t>
  </si>
  <si>
    <t>BANDE PODOTACTILE D'ALERTE</t>
  </si>
  <si>
    <t>20.1.12</t>
  </si>
  <si>
    <t>COUVRE JOINTS DE DILATATION COURANTS</t>
  </si>
  <si>
    <t>20.1.13</t>
  </si>
  <si>
    <t>BARRE DE SEUIL</t>
  </si>
  <si>
    <t>20.1.14</t>
  </si>
  <si>
    <t>SOCLE / SURBOTS EN BETON</t>
  </si>
  <si>
    <t>20.1.15</t>
  </si>
  <si>
    <t>TAPIS DE PROPRETE</t>
  </si>
  <si>
    <t>21.1.1</t>
  </si>
  <si>
    <t>RECHARGE AU MORTIER DE CIMENT</t>
  </si>
  <si>
    <t>21.1.1.1</t>
  </si>
  <si>
    <t>21.1.1.1.1</t>
  </si>
  <si>
    <t>Épaisseur 63 mm (au droit des sols carrelés)</t>
  </si>
  <si>
    <t>21.1.2</t>
  </si>
  <si>
    <t>SYSTEME D'ETANCHEITE LIQUIDE SOUS CARRELAGE</t>
  </si>
  <si>
    <t>21.1.3</t>
  </si>
  <si>
    <t>FEUTRE RESILIENT ACOUSTIQUE SOUS CHAPE</t>
  </si>
  <si>
    <t>21.1.4</t>
  </si>
  <si>
    <t>GRES CERAME COLLE - 20 x 20 CM - U4 P4S - ANTIDERAPANT R12</t>
  </si>
  <si>
    <t>21.1.6.1</t>
  </si>
  <si>
    <t>21.1.6.2</t>
  </si>
  <si>
    <t>Plinthes à talon</t>
  </si>
  <si>
    <t>pm</t>
  </si>
  <si>
    <t>21.1.6.3</t>
  </si>
  <si>
    <t>Massifs béton pour passage de canalisations</t>
  </si>
  <si>
    <t>GRES CERAME COLLE - 45 x 45 CM - U4 P4 - ANTIDERAPANT R11B</t>
  </si>
  <si>
    <t>GRES CERAME COLLE - 45 x 45 CM - U4 P4 - ANTIDERAPANT R10A</t>
  </si>
  <si>
    <t>21.1.7</t>
  </si>
  <si>
    <t>FAIENCE EN GRES CERAME 20 x 40 CM</t>
  </si>
  <si>
    <t>21.1.7.1</t>
  </si>
  <si>
    <t>21.1.8</t>
  </si>
  <si>
    <t>FAIENCE EN GRES CERAME 20 x 20 CM</t>
  </si>
  <si>
    <t>21.1.8.1</t>
  </si>
  <si>
    <t>21.1.9</t>
  </si>
  <si>
    <t>SYSTEME DE PROTECTION A L'EAU SOUS FAIENCES</t>
  </si>
  <si>
    <t>21.1.10</t>
  </si>
  <si>
    <t>POSE SIPHON DE SOL EN INOX - 200 x 200 MM</t>
  </si>
  <si>
    <t>21.1.11</t>
  </si>
  <si>
    <t>21.1.12</t>
  </si>
  <si>
    <t>MIROIR PLEXI ENCASTRE DANS FAIENCE</t>
  </si>
  <si>
    <t>21.1.12.1</t>
  </si>
  <si>
    <t>Miroir salle d’eau</t>
  </si>
  <si>
    <t>21.1.12.2</t>
  </si>
  <si>
    <t>Miroir salle d’eau chambres détenus</t>
  </si>
  <si>
    <t>21.1.12.3</t>
  </si>
  <si>
    <t>Miroir salle de bain commune</t>
  </si>
  <si>
    <t>21.1.13</t>
  </si>
  <si>
    <t xml:space="preserve">TRAPPES A CARRELER </t>
  </si>
  <si>
    <t>FOURNITURE ET POSE CANIVEAU DE SOL EN INOX - 300 x 300 MM</t>
  </si>
  <si>
    <t>20.1.9.6.1</t>
  </si>
  <si>
    <t>20.1.9.6.2</t>
  </si>
  <si>
    <t>Siphon de sol avec clapet anti retour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</si>
</sst>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 &quot;"/>
    <numFmt numFmtId="165" formatCode="&quot;  &quot;@"/>
  </numFmts>
  <fonts count="18" x14ac:knownFonts="1">
    <font>
      <sz val="10"/>
      <name val="Century Gothic"/>
    </font>
    <font>
      <b/>
      <sz val="10"/>
      <name val="Century Gothic"/>
      <family val="2"/>
    </font>
    <font>
      <sz val="10"/>
      <name val="Century Gothic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8"/>
      <color theme="1"/>
      <name val="Arial"/>
      <family val="2"/>
    </font>
    <font>
      <sz val="6.5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6"/>
      <color rgb="FF737D5A"/>
      <name val="Arial"/>
      <family val="2"/>
    </font>
    <font>
      <b/>
      <sz val="12"/>
      <name val="Arial"/>
      <family val="2"/>
    </font>
    <font>
      <b/>
      <i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b/>
      <sz val="12"/>
      <color rgb="FF00000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737D5A"/>
      </left>
      <right/>
      <top style="thick">
        <color rgb="FF737D5A"/>
      </top>
      <bottom/>
      <diagonal/>
    </border>
    <border>
      <left/>
      <right/>
      <top style="thick">
        <color rgb="FF737D5A"/>
      </top>
      <bottom/>
      <diagonal/>
    </border>
    <border>
      <left/>
      <right style="thick">
        <color rgb="FF737D5A"/>
      </right>
      <top style="thick">
        <color rgb="FF737D5A"/>
      </top>
      <bottom/>
      <diagonal/>
    </border>
    <border>
      <left style="thick">
        <color rgb="FF737D5A"/>
      </left>
      <right style="thin">
        <color auto="1"/>
      </right>
      <top style="thick">
        <color rgb="FF737D5A"/>
      </top>
      <bottom/>
      <diagonal/>
    </border>
    <border>
      <left style="thin">
        <color auto="1"/>
      </left>
      <right style="thin">
        <color auto="1"/>
      </right>
      <top style="thick">
        <color rgb="FF737D5A"/>
      </top>
      <bottom/>
      <diagonal/>
    </border>
    <border>
      <left style="thin">
        <color auto="1"/>
      </left>
      <right style="thick">
        <color rgb="FF737D5A"/>
      </right>
      <top style="thick">
        <color rgb="FF737D5A"/>
      </top>
      <bottom/>
      <diagonal/>
    </border>
    <border>
      <left style="thick">
        <color rgb="FF737D5A"/>
      </left>
      <right/>
      <top/>
      <bottom style="thick">
        <color rgb="FF737D5A"/>
      </bottom>
      <diagonal/>
    </border>
    <border>
      <left/>
      <right/>
      <top/>
      <bottom style="thick">
        <color rgb="FF737D5A"/>
      </bottom>
      <diagonal/>
    </border>
    <border>
      <left/>
      <right style="thick">
        <color rgb="FF737D5A"/>
      </right>
      <top/>
      <bottom style="thick">
        <color rgb="FF737D5A"/>
      </bottom>
      <diagonal/>
    </border>
    <border>
      <left style="thick">
        <color rgb="FF737D5A"/>
      </left>
      <right style="thin">
        <color auto="1"/>
      </right>
      <top/>
      <bottom style="thick">
        <color rgb="FF737D5A"/>
      </bottom>
      <diagonal/>
    </border>
    <border>
      <left style="thin">
        <color auto="1"/>
      </left>
      <right style="thin">
        <color auto="1"/>
      </right>
      <top/>
      <bottom style="thick">
        <color rgb="FF737D5A"/>
      </bottom>
      <diagonal/>
    </border>
    <border>
      <left style="thin">
        <color auto="1"/>
      </left>
      <right style="thick">
        <color rgb="FF737D5A"/>
      </right>
      <top/>
      <bottom style="thick">
        <color rgb="FF737D5A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218">
    <xf numFmtId="0" fontId="0" fillId="0" borderId="0" xfId="0"/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2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right" vertical="center"/>
      <protection locked="0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165" fontId="2" fillId="0" borderId="11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4" fillId="0" borderId="0" xfId="1" applyFont="1"/>
    <xf numFmtId="0" fontId="4" fillId="0" borderId="15" xfId="1" applyFont="1" applyBorder="1"/>
    <xf numFmtId="0" fontId="4" fillId="0" borderId="7" xfId="1" applyFont="1" applyBorder="1"/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" xfId="1" applyFont="1" applyBorder="1"/>
    <xf numFmtId="0" fontId="4" fillId="0" borderId="8" xfId="1" applyFont="1" applyBorder="1"/>
    <xf numFmtId="0" fontId="4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/>
    </xf>
    <xf numFmtId="0" fontId="8" fillId="0" borderId="0" xfId="1" applyFont="1" applyAlignment="1">
      <alignment horizontal="left"/>
    </xf>
    <xf numFmtId="0" fontId="8" fillId="0" borderId="22" xfId="1" applyFont="1" applyBorder="1" applyAlignment="1">
      <alignment horizontal="left"/>
    </xf>
    <xf numFmtId="0" fontId="8" fillId="0" borderId="8" xfId="1" applyFont="1" applyBorder="1" applyAlignment="1">
      <alignment horizontal="left"/>
    </xf>
    <xf numFmtId="0" fontId="9" fillId="0" borderId="0" xfId="1" applyFont="1" applyAlignment="1">
      <alignment vertical="center"/>
    </xf>
    <xf numFmtId="0" fontId="9" fillId="0" borderId="28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4" fillId="0" borderId="13" xfId="1" applyFont="1" applyBorder="1"/>
    <xf numFmtId="0" fontId="4" fillId="0" borderId="9" xfId="1" applyFont="1" applyBorder="1"/>
    <xf numFmtId="0" fontId="4" fillId="0" borderId="10" xfId="1" applyFont="1" applyBorder="1"/>
    <xf numFmtId="0" fontId="9" fillId="0" borderId="24" xfId="1" applyFont="1" applyBorder="1" applyAlignment="1">
      <alignment horizontal="centerContinuous" vertical="center" wrapText="1"/>
    </xf>
    <xf numFmtId="0" fontId="9" fillId="0" borderId="25" xfId="1" applyFont="1" applyBorder="1" applyAlignment="1">
      <alignment horizontal="centerContinuous" vertical="center" wrapText="1"/>
    </xf>
    <xf numFmtId="0" fontId="11" fillId="0" borderId="0" xfId="0" applyFont="1" applyAlignment="1">
      <alignment horizontal="left" vertical="center" indent="3"/>
    </xf>
    <xf numFmtId="165" fontId="12" fillId="0" borderId="0" xfId="0" applyNumberFormat="1" applyFont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Continuous" vertical="center" wrapText="1"/>
      <protection locked="0"/>
    </xf>
    <xf numFmtId="0" fontId="1" fillId="2" borderId="5" xfId="0" applyFont="1" applyFill="1" applyBorder="1" applyAlignment="1" applyProtection="1">
      <alignment horizontal="centerContinuous" vertical="center" wrapText="1"/>
      <protection locked="0"/>
    </xf>
    <xf numFmtId="0" fontId="1" fillId="2" borderId="9" xfId="0" applyFont="1" applyFill="1" applyBorder="1" applyAlignment="1" applyProtection="1">
      <alignment horizontal="centerContinuous" vertical="center" wrapText="1"/>
      <protection locked="0"/>
    </xf>
    <xf numFmtId="0" fontId="1" fillId="2" borderId="15" xfId="0" applyFont="1" applyFill="1" applyBorder="1" applyAlignment="1" applyProtection="1">
      <alignment horizontal="centerContinuous" vertical="center" wrapText="1"/>
      <protection locked="0"/>
    </xf>
    <xf numFmtId="0" fontId="1" fillId="2" borderId="15" xfId="0" applyFont="1" applyFill="1" applyBorder="1" applyAlignment="1" applyProtection="1">
      <alignment vertical="center" wrapText="1"/>
      <protection locked="0"/>
    </xf>
    <xf numFmtId="0" fontId="1" fillId="2" borderId="14" xfId="0" applyFont="1" applyFill="1" applyBorder="1" applyAlignment="1" applyProtection="1">
      <alignment vertical="center" wrapText="1"/>
      <protection locked="0"/>
    </xf>
    <xf numFmtId="0" fontId="13" fillId="2" borderId="9" xfId="0" applyFont="1" applyFill="1" applyBorder="1" applyAlignment="1" applyProtection="1">
      <alignment horizontal="centerContinuous" vertical="center" wrapText="1"/>
      <protection locked="0"/>
    </xf>
    <xf numFmtId="0" fontId="13" fillId="2" borderId="5" xfId="0" applyFont="1" applyFill="1" applyBorder="1" applyAlignment="1" applyProtection="1">
      <alignment horizontal="centerContinuous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164" fontId="14" fillId="0" borderId="2" xfId="0" applyNumberFormat="1" applyFont="1" applyBorder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164" fontId="13" fillId="0" borderId="8" xfId="0" applyNumberFormat="1" applyFont="1" applyBorder="1" applyAlignment="1" applyProtection="1">
      <alignment horizontal="righ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49" fontId="10" fillId="0" borderId="4" xfId="1" applyNumberFormat="1" applyFont="1" applyBorder="1" applyAlignment="1">
      <alignment horizontal="center" vertical="center"/>
    </xf>
    <xf numFmtId="0" fontId="9" fillId="0" borderId="23" xfId="1" applyFont="1" applyBorder="1" applyAlignment="1">
      <alignment horizontal="centerContinuous" vertical="center" wrapText="1"/>
    </xf>
    <xf numFmtId="0" fontId="1" fillId="2" borderId="14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4" fontId="2" fillId="0" borderId="15" xfId="0" applyNumberFormat="1" applyFont="1" applyBorder="1" applyAlignment="1" applyProtection="1">
      <alignment horizontal="left" vertical="center"/>
      <protection locked="0"/>
    </xf>
    <xf numFmtId="2" fontId="0" fillId="0" borderId="1" xfId="0" applyNumberFormat="1" applyBorder="1"/>
    <xf numFmtId="0" fontId="2" fillId="0" borderId="0" xfId="0" applyFont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4" fontId="1" fillId="0" borderId="13" xfId="0" applyNumberFormat="1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right" vertical="center"/>
      <protection locked="0"/>
    </xf>
    <xf numFmtId="164" fontId="2" fillId="0" borderId="10" xfId="0" quotePrefix="1" applyNumberFormat="1" applyFont="1" applyBorder="1" applyAlignment="1" applyProtection="1">
      <alignment horizontal="right" vertical="center"/>
      <protection locked="0"/>
    </xf>
    <xf numFmtId="164" fontId="2" fillId="0" borderId="10" xfId="0" applyNumberFormat="1" applyFont="1" applyBorder="1" applyAlignment="1" applyProtection="1">
      <alignment horizontal="right" vertical="center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164" fontId="2" fillId="0" borderId="32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2" xfId="0" applyNumberFormat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164" fontId="1" fillId="0" borderId="2" xfId="0" applyNumberFormat="1" applyFont="1" applyBorder="1" applyAlignment="1" applyProtection="1">
      <alignment horizontal="right" vertical="center"/>
      <protection locked="0"/>
    </xf>
    <xf numFmtId="0" fontId="0" fillId="0" borderId="4" xfId="0" applyBorder="1" applyAlignment="1">
      <alignment horizontal="right" vertical="center"/>
    </xf>
    <xf numFmtId="165" fontId="0" fillId="0" borderId="11" xfId="0" applyNumberFormat="1" applyBorder="1" applyAlignment="1" applyProtection="1">
      <alignment horizontal="right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right" vertical="center"/>
      <protection locked="0"/>
    </xf>
    <xf numFmtId="164" fontId="1" fillId="0" borderId="29" xfId="0" applyNumberFormat="1" applyFont="1" applyBorder="1" applyAlignment="1" applyProtection="1">
      <alignment horizontal="right" vertical="center"/>
      <protection locked="0"/>
    </xf>
    <xf numFmtId="164" fontId="1" fillId="0" borderId="12" xfId="0" applyNumberFormat="1" applyFont="1" applyBorder="1" applyAlignment="1" applyProtection="1">
      <alignment horizontal="right" vertical="center"/>
      <protection locked="0"/>
    </xf>
    <xf numFmtId="164" fontId="2" fillId="0" borderId="1" xfId="2" applyNumberFormat="1" applyBorder="1" applyAlignment="1" applyProtection="1">
      <alignment horizontal="right" vertical="center"/>
      <protection locked="0"/>
    </xf>
    <xf numFmtId="0" fontId="1" fillId="2" borderId="14" xfId="2" applyFont="1" applyFill="1" applyBorder="1" applyAlignment="1" applyProtection="1">
      <alignment horizontal="right" vertical="center"/>
      <protection locked="0"/>
    </xf>
    <xf numFmtId="0" fontId="1" fillId="2" borderId="7" xfId="2" applyFont="1" applyFill="1" applyBorder="1" applyAlignment="1" applyProtection="1">
      <alignment horizontal="center" vertical="center"/>
      <protection locked="0"/>
    </xf>
    <xf numFmtId="0" fontId="1" fillId="2" borderId="14" xfId="2" applyFont="1" applyFill="1" applyBorder="1" applyAlignment="1" applyProtection="1">
      <alignment horizontal="center" vertical="center"/>
      <protection locked="0"/>
    </xf>
    <xf numFmtId="0" fontId="1" fillId="2" borderId="4" xfId="2" applyFont="1" applyFill="1" applyBorder="1" applyAlignment="1" applyProtection="1">
      <alignment horizontal="centerContinuous" vertical="center" wrapText="1"/>
      <protection locked="0"/>
    </xf>
    <xf numFmtId="0" fontId="1" fillId="2" borderId="14" xfId="2" applyFont="1" applyFill="1" applyBorder="1" applyAlignment="1" applyProtection="1">
      <alignment horizontal="center" vertical="center" wrapText="1"/>
      <protection locked="0"/>
    </xf>
    <xf numFmtId="0" fontId="1" fillId="2" borderId="14" xfId="2" applyFont="1" applyFill="1" applyBorder="1" applyAlignment="1" applyProtection="1">
      <alignment horizontal="centerContinuous" vertical="center" wrapText="1"/>
      <protection locked="0"/>
    </xf>
    <xf numFmtId="0" fontId="2" fillId="0" borderId="0" xfId="2" applyAlignment="1">
      <alignment horizontal="center" vertical="center"/>
    </xf>
    <xf numFmtId="0" fontId="1" fillId="2" borderId="9" xfId="2" applyFont="1" applyFill="1" applyBorder="1" applyAlignment="1" applyProtection="1">
      <alignment horizontal="centerContinuous" vertical="center" wrapText="1"/>
      <protection locked="0"/>
    </xf>
    <xf numFmtId="0" fontId="13" fillId="2" borderId="9" xfId="2" applyFont="1" applyFill="1" applyBorder="1" applyAlignment="1" applyProtection="1">
      <alignment horizontal="centerContinuous" vertical="center" wrapText="1"/>
      <protection locked="0"/>
    </xf>
    <xf numFmtId="0" fontId="1" fillId="2" borderId="2" xfId="2" applyFont="1" applyFill="1" applyBorder="1" applyAlignment="1" applyProtection="1">
      <alignment horizontal="center" vertical="center"/>
      <protection locked="0"/>
    </xf>
    <xf numFmtId="0" fontId="1" fillId="2" borderId="8" xfId="2" applyFont="1" applyFill="1" applyBorder="1" applyAlignment="1" applyProtection="1">
      <alignment horizontal="center" vertical="center"/>
      <protection locked="0"/>
    </xf>
    <xf numFmtId="0" fontId="1" fillId="2" borderId="15" xfId="2" applyFont="1" applyFill="1" applyBorder="1" applyAlignment="1" applyProtection="1">
      <alignment horizontal="centerContinuous" vertical="center" wrapText="1"/>
      <protection locked="0"/>
    </xf>
    <xf numFmtId="0" fontId="1" fillId="2" borderId="5" xfId="2" applyFont="1" applyFill="1" applyBorder="1" applyAlignment="1" applyProtection="1">
      <alignment horizontal="centerContinuous" vertical="center" wrapText="1"/>
      <protection locked="0"/>
    </xf>
    <xf numFmtId="0" fontId="1" fillId="2" borderId="15" xfId="2" applyFont="1" applyFill="1" applyBorder="1" applyAlignment="1" applyProtection="1">
      <alignment vertical="center" wrapText="1"/>
      <protection locked="0"/>
    </xf>
    <xf numFmtId="0" fontId="1" fillId="2" borderId="14" xfId="2" applyFont="1" applyFill="1" applyBorder="1" applyAlignment="1" applyProtection="1">
      <alignment vertical="center" wrapText="1"/>
      <protection locked="0"/>
    </xf>
    <xf numFmtId="0" fontId="1" fillId="2" borderId="2" xfId="2" applyFont="1" applyFill="1" applyBorder="1" applyAlignment="1" applyProtection="1">
      <alignment horizontal="center" vertical="center" wrapText="1"/>
      <protection locked="0"/>
    </xf>
    <xf numFmtId="0" fontId="1" fillId="2" borderId="2" xfId="2" applyFont="1" applyFill="1" applyBorder="1" applyAlignment="1" applyProtection="1">
      <alignment horizontal="centerContinuous" vertical="center" wrapText="1"/>
      <protection locked="0"/>
    </xf>
    <xf numFmtId="0" fontId="13" fillId="2" borderId="5" xfId="2" applyFont="1" applyFill="1" applyBorder="1" applyAlignment="1" applyProtection="1">
      <alignment horizontal="centerContinuous" vertical="center" wrapText="1"/>
      <protection locked="0"/>
    </xf>
    <xf numFmtId="0" fontId="1" fillId="2" borderId="3" xfId="2" applyFont="1" applyFill="1" applyBorder="1" applyAlignment="1" applyProtection="1">
      <alignment horizontal="right" vertical="center"/>
      <protection locked="0"/>
    </xf>
    <xf numFmtId="0" fontId="1" fillId="2" borderId="10" xfId="2" applyFont="1" applyFill="1" applyBorder="1" applyAlignment="1" applyProtection="1">
      <alignment horizontal="center" vertical="center"/>
      <protection locked="0"/>
    </xf>
    <xf numFmtId="0" fontId="1" fillId="2" borderId="3" xfId="2" applyFont="1" applyFill="1" applyBorder="1" applyAlignment="1" applyProtection="1">
      <alignment horizontal="center" vertical="center"/>
      <protection locked="0"/>
    </xf>
    <xf numFmtId="0" fontId="1" fillId="2" borderId="13" xfId="2" applyFont="1" applyFill="1" applyBorder="1" applyAlignment="1" applyProtection="1">
      <alignment horizontal="center" vertical="center"/>
      <protection locked="0"/>
    </xf>
    <xf numFmtId="0" fontId="1" fillId="2" borderId="13" xfId="2" applyFont="1" applyFill="1" applyBorder="1" applyAlignment="1" applyProtection="1">
      <alignment horizontal="center" vertical="center" wrapText="1"/>
      <protection locked="0"/>
    </xf>
    <xf numFmtId="0" fontId="1" fillId="2" borderId="3" xfId="2" applyFont="1" applyFill="1" applyBorder="1" applyAlignment="1" applyProtection="1">
      <alignment horizontal="center" vertical="center" wrapText="1"/>
      <protection locked="0"/>
    </xf>
    <xf numFmtId="0" fontId="1" fillId="2" borderId="5" xfId="2" applyFont="1" applyFill="1" applyBorder="1" applyAlignment="1" applyProtection="1">
      <alignment horizontal="center" vertical="center" wrapText="1"/>
      <protection locked="0"/>
    </xf>
    <xf numFmtId="0" fontId="13" fillId="2" borderId="5" xfId="2" applyFont="1" applyFill="1" applyBorder="1" applyAlignment="1" applyProtection="1">
      <alignment horizontal="center" vertical="center" wrapText="1"/>
      <protection locked="0"/>
    </xf>
    <xf numFmtId="0" fontId="1" fillId="2" borderId="4" xfId="2" applyFont="1" applyFill="1" applyBorder="1" applyAlignment="1" applyProtection="1">
      <alignment horizontal="center" vertical="center" wrapText="1"/>
      <protection locked="0"/>
    </xf>
    <xf numFmtId="0" fontId="1" fillId="0" borderId="14" xfId="2" applyFont="1" applyBorder="1" applyAlignment="1">
      <alignment horizontal="right" vertical="center"/>
    </xf>
    <xf numFmtId="165" fontId="1" fillId="0" borderId="0" xfId="2" applyNumberFormat="1" applyFont="1" applyAlignment="1" applyProtection="1">
      <alignment horizontal="left" vertical="center" wrapText="1"/>
      <protection locked="0"/>
    </xf>
    <xf numFmtId="0" fontId="2" fillId="0" borderId="1" xfId="2" applyBorder="1" applyAlignment="1" applyProtection="1">
      <alignment horizontal="center" vertical="center"/>
      <protection locked="0"/>
    </xf>
    <xf numFmtId="164" fontId="2" fillId="0" borderId="2" xfId="2" applyNumberFormat="1" applyBorder="1" applyAlignment="1" applyProtection="1">
      <alignment horizontal="right" vertical="center"/>
      <protection locked="0"/>
    </xf>
    <xf numFmtId="0" fontId="2" fillId="0" borderId="0" xfId="2" applyAlignment="1">
      <alignment vertical="center"/>
    </xf>
    <xf numFmtId="164" fontId="14" fillId="0" borderId="2" xfId="2" applyNumberFormat="1" applyFont="1" applyBorder="1" applyAlignment="1" applyProtection="1">
      <alignment horizontal="right" vertical="center"/>
      <protection locked="0"/>
    </xf>
    <xf numFmtId="0" fontId="11" fillId="0" borderId="2" xfId="2" applyFont="1" applyBorder="1" applyAlignment="1">
      <alignment horizontal="right" vertical="center"/>
    </xf>
    <xf numFmtId="0" fontId="11" fillId="0" borderId="0" xfId="2" applyFont="1" applyAlignment="1">
      <alignment horizontal="left" vertical="center" wrapText="1" indent="3"/>
    </xf>
    <xf numFmtId="0" fontId="12" fillId="0" borderId="2" xfId="2" applyFont="1" applyBorder="1" applyAlignment="1">
      <alignment horizontal="right" vertical="center"/>
    </xf>
    <xf numFmtId="165" fontId="12" fillId="0" borderId="0" xfId="2" applyNumberFormat="1" applyFont="1" applyAlignment="1" applyProtection="1">
      <alignment horizontal="left" vertical="center" wrapText="1"/>
      <protection locked="0"/>
    </xf>
    <xf numFmtId="164" fontId="1" fillId="0" borderId="2" xfId="2" applyNumberFormat="1" applyFont="1" applyBorder="1" applyAlignment="1" applyProtection="1">
      <alignment horizontal="right" vertical="center"/>
      <protection locked="0"/>
    </xf>
    <xf numFmtId="0" fontId="2" fillId="0" borderId="4" xfId="2" applyBorder="1" applyAlignment="1">
      <alignment horizontal="right" vertical="center"/>
    </xf>
    <xf numFmtId="165" fontId="2" fillId="0" borderId="11" xfId="2" applyNumberFormat="1" applyBorder="1" applyAlignment="1" applyProtection="1">
      <alignment horizontal="right" vertical="center" wrapText="1"/>
      <protection locked="0"/>
    </xf>
    <xf numFmtId="0" fontId="2" fillId="0" borderId="5" xfId="2" applyBorder="1" applyAlignment="1" applyProtection="1">
      <alignment horizontal="center" vertical="center"/>
      <protection locked="0"/>
    </xf>
    <xf numFmtId="164" fontId="1" fillId="0" borderId="5" xfId="2" applyNumberFormat="1" applyFont="1" applyBorder="1" applyAlignment="1" applyProtection="1">
      <alignment horizontal="right" vertical="center"/>
      <protection locked="0"/>
    </xf>
    <xf numFmtId="164" fontId="1" fillId="0" borderId="29" xfId="2" applyNumberFormat="1" applyFont="1" applyBorder="1" applyAlignment="1" applyProtection="1">
      <alignment horizontal="right" vertical="center"/>
      <protection locked="0"/>
    </xf>
    <xf numFmtId="164" fontId="1" fillId="0" borderId="12" xfId="2" applyNumberFormat="1" applyFont="1" applyBorder="1" applyAlignment="1" applyProtection="1">
      <alignment horizontal="right" vertical="center"/>
      <protection locked="0"/>
    </xf>
    <xf numFmtId="0" fontId="2" fillId="0" borderId="2" xfId="2" applyBorder="1" applyAlignment="1">
      <alignment horizontal="right" vertical="center"/>
    </xf>
    <xf numFmtId="165" fontId="2" fillId="0" borderId="0" xfId="2" applyNumberFormat="1" applyAlignment="1" applyProtection="1">
      <alignment horizontal="right" vertical="center" wrapText="1"/>
      <protection locked="0"/>
    </xf>
    <xf numFmtId="164" fontId="1" fillId="0" borderId="1" xfId="2" applyNumberFormat="1" applyFont="1" applyBorder="1" applyAlignment="1" applyProtection="1">
      <alignment horizontal="right" vertical="center"/>
      <protection locked="0"/>
    </xf>
    <xf numFmtId="164" fontId="1" fillId="0" borderId="0" xfId="2" applyNumberFormat="1" applyFont="1" applyAlignment="1" applyProtection="1">
      <alignment horizontal="right" vertical="center"/>
      <protection locked="0"/>
    </xf>
    <xf numFmtId="164" fontId="1" fillId="0" borderId="8" xfId="2" applyNumberFormat="1" applyFont="1" applyBorder="1" applyAlignment="1" applyProtection="1">
      <alignment horizontal="right" vertical="center"/>
      <protection locked="0"/>
    </xf>
    <xf numFmtId="0" fontId="16" fillId="0" borderId="0" xfId="2" applyFont="1" applyAlignment="1">
      <alignment horizontal="justify" vertical="center"/>
    </xf>
    <xf numFmtId="0" fontId="2" fillId="0" borderId="0" xfId="2" applyAlignment="1" applyProtection="1">
      <alignment horizontal="center" vertical="center"/>
      <protection locked="0"/>
    </xf>
    <xf numFmtId="164" fontId="2" fillId="0" borderId="0" xfId="2" applyNumberFormat="1" applyAlignment="1" applyProtection="1">
      <alignment horizontal="right" vertical="center"/>
      <protection locked="0"/>
    </xf>
    <xf numFmtId="0" fontId="2" fillId="0" borderId="14" xfId="2" applyBorder="1" applyAlignment="1">
      <alignment horizontal="right" vertical="center"/>
    </xf>
    <xf numFmtId="4" fontId="2" fillId="0" borderId="15" xfId="2" applyNumberFormat="1" applyBorder="1" applyAlignment="1" applyProtection="1">
      <alignment horizontal="left" vertical="center"/>
      <protection locked="0"/>
    </xf>
    <xf numFmtId="0" fontId="2" fillId="0" borderId="6" xfId="2" applyBorder="1" applyAlignment="1" applyProtection="1">
      <alignment horizontal="center" vertical="center"/>
      <protection locked="0"/>
    </xf>
    <xf numFmtId="164" fontId="1" fillId="0" borderId="6" xfId="2" applyNumberFormat="1" applyFont="1" applyBorder="1" applyAlignment="1" applyProtection="1">
      <alignment horizontal="right" vertical="center"/>
      <protection locked="0"/>
    </xf>
    <xf numFmtId="164" fontId="1" fillId="0" borderId="7" xfId="2" applyNumberFormat="1" applyFont="1" applyBorder="1" applyAlignment="1" applyProtection="1">
      <alignment horizontal="right" vertical="center"/>
      <protection locked="0"/>
    </xf>
    <xf numFmtId="164" fontId="1" fillId="0" borderId="14" xfId="2" applyNumberFormat="1" applyFont="1" applyBorder="1" applyAlignment="1" applyProtection="1">
      <alignment horizontal="right" vertical="center"/>
      <protection locked="0"/>
    </xf>
    <xf numFmtId="164" fontId="13" fillId="0" borderId="8" xfId="2" applyNumberFormat="1" applyFont="1" applyBorder="1" applyAlignment="1" applyProtection="1">
      <alignment horizontal="right" vertical="center"/>
      <protection locked="0"/>
    </xf>
    <xf numFmtId="2" fontId="2" fillId="0" borderId="1" xfId="2" applyNumberFormat="1" applyBorder="1"/>
    <xf numFmtId="0" fontId="1" fillId="0" borderId="8" xfId="2" applyFont="1" applyBorder="1" applyAlignment="1" applyProtection="1">
      <alignment horizontal="right" vertical="center"/>
      <protection locked="0"/>
    </xf>
    <xf numFmtId="164" fontId="1" fillId="0" borderId="30" xfId="2" applyNumberFormat="1" applyFont="1" applyBorder="1" applyAlignment="1" applyProtection="1">
      <alignment horizontal="right" vertical="center"/>
      <protection locked="0"/>
    </xf>
    <xf numFmtId="164" fontId="2" fillId="0" borderId="8" xfId="2" applyNumberFormat="1" applyBorder="1" applyAlignment="1" applyProtection="1">
      <alignment horizontal="right" vertical="center"/>
      <protection locked="0"/>
    </xf>
    <xf numFmtId="0" fontId="2" fillId="0" borderId="8" xfId="2" applyBorder="1" applyAlignment="1" applyProtection="1">
      <alignment horizontal="right" vertical="center"/>
      <protection locked="0"/>
    </xf>
    <xf numFmtId="4" fontId="2" fillId="0" borderId="8" xfId="2" applyNumberFormat="1" applyBorder="1" applyAlignment="1" applyProtection="1">
      <alignment horizontal="right" vertical="center"/>
      <protection locked="0"/>
    </xf>
    <xf numFmtId="4" fontId="2" fillId="0" borderId="1" xfId="2" applyNumberFormat="1" applyBorder="1" applyAlignment="1" applyProtection="1">
      <alignment horizontal="right" vertical="center"/>
      <protection locked="0"/>
    </xf>
    <xf numFmtId="0" fontId="2" fillId="0" borderId="3" xfId="2" applyBorder="1" applyAlignment="1">
      <alignment horizontal="right" vertical="center"/>
    </xf>
    <xf numFmtId="4" fontId="1" fillId="0" borderId="13" xfId="2" applyNumberFormat="1" applyFont="1" applyBorder="1" applyAlignment="1" applyProtection="1">
      <alignment horizontal="left" vertical="center"/>
      <protection locked="0"/>
    </xf>
    <xf numFmtId="0" fontId="2" fillId="0" borderId="9" xfId="2" applyBorder="1" applyAlignment="1" applyProtection="1">
      <alignment horizontal="center" vertical="center"/>
      <protection locked="0"/>
    </xf>
    <xf numFmtId="164" fontId="2" fillId="0" borderId="9" xfId="2" applyNumberFormat="1" applyBorder="1" applyAlignment="1" applyProtection="1">
      <alignment horizontal="right" vertical="center"/>
      <protection locked="0"/>
    </xf>
    <xf numFmtId="164" fontId="2" fillId="0" borderId="10" xfId="2" applyNumberFormat="1" applyBorder="1" applyAlignment="1" applyProtection="1">
      <alignment horizontal="right" vertical="center"/>
      <protection locked="0"/>
    </xf>
    <xf numFmtId="164" fontId="2" fillId="0" borderId="10" xfId="2" quotePrefix="1" applyNumberFormat="1" applyBorder="1" applyAlignment="1" applyProtection="1">
      <alignment horizontal="right" vertical="center"/>
      <protection locked="0"/>
    </xf>
    <xf numFmtId="0" fontId="2" fillId="0" borderId="0" xfId="2" applyAlignment="1">
      <alignment horizontal="right" vertical="center"/>
    </xf>
    <xf numFmtId="0" fontId="14" fillId="0" borderId="0" xfId="2" applyFont="1" applyAlignment="1">
      <alignment vertical="center"/>
    </xf>
    <xf numFmtId="0" fontId="1" fillId="2" borderId="14" xfId="0" applyFont="1" applyFill="1" applyBorder="1" applyAlignment="1" applyProtection="1">
      <alignment horizontal="centerContinuous" vertical="center" wrapText="1"/>
      <protection locked="0"/>
    </xf>
    <xf numFmtId="0" fontId="1" fillId="2" borderId="2" xfId="0" applyFont="1" applyFill="1" applyBorder="1" applyAlignment="1" applyProtection="1">
      <alignment horizontal="centerContinuous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right" vertical="center"/>
    </xf>
    <xf numFmtId="165" fontId="1" fillId="0" borderId="0" xfId="0" applyNumberFormat="1" applyFont="1" applyAlignment="1" applyProtection="1">
      <alignment horizontal="lef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164" fontId="1" fillId="0" borderId="6" xfId="0" applyNumberFormat="1" applyFont="1" applyBorder="1" applyAlignment="1" applyProtection="1">
      <alignment horizontal="right" vertical="center"/>
      <protection locked="0"/>
    </xf>
    <xf numFmtId="164" fontId="1" fillId="0" borderId="7" xfId="0" applyNumberFormat="1" applyFont="1" applyBorder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right" vertical="center"/>
      <protection locked="0"/>
    </xf>
    <xf numFmtId="164" fontId="1" fillId="0" borderId="30" xfId="0" applyNumberFormat="1" applyFont="1" applyBorder="1" applyAlignment="1" applyProtection="1">
      <alignment horizontal="right" vertical="center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164" fontId="1" fillId="0" borderId="31" xfId="0" applyNumberFormat="1" applyFont="1" applyBorder="1" applyAlignment="1" applyProtection="1">
      <alignment horizontal="right" vertical="center"/>
      <protection locked="0"/>
    </xf>
    <xf numFmtId="164" fontId="1" fillId="0" borderId="33" xfId="0" applyNumberFormat="1" applyFont="1" applyBorder="1" applyAlignment="1" applyProtection="1">
      <alignment horizontal="right" vertical="center"/>
      <protection locked="0"/>
    </xf>
    <xf numFmtId="164" fontId="1" fillId="0" borderId="8" xfId="0" applyNumberFormat="1" applyFont="1" applyBorder="1" applyAlignment="1" applyProtection="1">
      <alignment horizontal="right" vertical="center"/>
      <protection locked="0"/>
    </xf>
    <xf numFmtId="164" fontId="1" fillId="0" borderId="14" xfId="0" applyNumberFormat="1" applyFont="1" applyBorder="1" applyAlignment="1" applyProtection="1">
      <alignment horizontal="right" vertical="center"/>
      <protection locked="0"/>
    </xf>
    <xf numFmtId="0" fontId="4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8" fillId="0" borderId="9" xfId="1" applyFont="1" applyBorder="1" applyAlignment="1">
      <alignment horizontal="left" vertical="center"/>
    </xf>
    <xf numFmtId="0" fontId="8" fillId="0" borderId="9" xfId="1" applyFont="1" applyBorder="1" applyAlignment="1">
      <alignment horizontal="right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right" vertical="center"/>
    </xf>
    <xf numFmtId="0" fontId="8" fillId="0" borderId="11" xfId="1" applyFont="1" applyBorder="1" applyAlignment="1">
      <alignment horizontal="left" vertical="center"/>
    </xf>
    <xf numFmtId="0" fontId="9" fillId="0" borderId="26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49" fontId="9" fillId="0" borderId="27" xfId="1" applyNumberFormat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8" fillId="0" borderId="17" xfId="1" applyFont="1" applyBorder="1" applyAlignment="1">
      <alignment horizontal="left" wrapText="1"/>
    </xf>
    <xf numFmtId="0" fontId="8" fillId="0" borderId="18" xfId="1" applyFont="1" applyBorder="1" applyAlignment="1">
      <alignment horizontal="left"/>
    </xf>
    <xf numFmtId="0" fontId="8" fillId="0" borderId="19" xfId="1" applyFont="1" applyBorder="1" applyAlignment="1">
      <alignment horizontal="left"/>
    </xf>
    <xf numFmtId="0" fontId="8" fillId="0" borderId="20" xfId="1" applyFont="1" applyBorder="1" applyAlignment="1">
      <alignment horizontal="left"/>
    </xf>
    <xf numFmtId="0" fontId="8" fillId="0" borderId="21" xfId="1" applyFont="1" applyBorder="1" applyAlignment="1">
      <alignment horizontal="left"/>
    </xf>
    <xf numFmtId="0" fontId="5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 indent="2"/>
    </xf>
    <xf numFmtId="0" fontId="4" fillId="0" borderId="11" xfId="1" applyFont="1" applyBorder="1" applyAlignment="1">
      <alignment horizontal="left" vertical="center" indent="2"/>
    </xf>
    <xf numFmtId="0" fontId="4" fillId="0" borderId="16" xfId="1" applyFont="1" applyBorder="1" applyAlignment="1">
      <alignment horizontal="left" vertical="center" indent="2"/>
    </xf>
    <xf numFmtId="0" fontId="8" fillId="0" borderId="17" xfId="1" applyFont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164" fontId="14" fillId="0" borderId="8" xfId="0" applyNumberFormat="1" applyFont="1" applyBorder="1" applyAlignment="1" applyProtection="1">
      <alignment horizontal="right" vertical="center"/>
      <protection locked="0"/>
    </xf>
    <xf numFmtId="0" fontId="17" fillId="0" borderId="2" xfId="0" applyFont="1" applyBorder="1" applyAlignment="1">
      <alignment horizontal="right" vertical="center"/>
    </xf>
    <xf numFmtId="165" fontId="17" fillId="0" borderId="0" xfId="0" applyNumberFormat="1" applyFont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 xr:uid="{061BF6B8-71F5-4CFC-B3F1-68A552688CCF}"/>
    <cellStyle name="Normal 3" xfId="2" xr:uid="{19EE2FC1-E030-465B-86F9-FF6353835B1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665480</xdr:colOff>
      <xdr:row>26</xdr:row>
      <xdr:rowOff>210130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1F689A0-F4DC-45DF-ADEE-2D5C894E24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401" t="11793"/>
        <a:stretch/>
      </xdr:blipFill>
      <xdr:spPr bwMode="auto">
        <a:xfrm>
          <a:off x="190500" y="10467975"/>
          <a:ext cx="669290" cy="4501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291548</xdr:colOff>
      <xdr:row>2</xdr:row>
      <xdr:rowOff>351182</xdr:rowOff>
    </xdr:from>
    <xdr:to>
      <xdr:col>15</xdr:col>
      <xdr:colOff>743724</xdr:colOff>
      <xdr:row>2</xdr:row>
      <xdr:rowOff>741072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695B3A2-4C9D-4E56-A653-8EFAA903AD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879" r="8421" b="18490"/>
        <a:stretch/>
      </xdr:blipFill>
      <xdr:spPr bwMode="auto">
        <a:xfrm>
          <a:off x="5897963" y="1572287"/>
          <a:ext cx="1118926" cy="3860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417443</xdr:colOff>
      <xdr:row>2</xdr:row>
      <xdr:rowOff>119270</xdr:rowOff>
    </xdr:from>
    <xdr:to>
      <xdr:col>6</xdr:col>
      <xdr:colOff>383623</xdr:colOff>
      <xdr:row>2</xdr:row>
      <xdr:rowOff>782210</xdr:rowOff>
    </xdr:to>
    <xdr:pic>
      <xdr:nvPicPr>
        <xdr:cNvPr id="4" name="Image 3" descr="Une image contenant texte, clipart&#10;&#10;Description générée automatiquement">
          <a:extLst>
            <a:ext uri="{FF2B5EF4-FFF2-40B4-BE49-F238E27FC236}">
              <a16:creationId xmlns:a16="http://schemas.microsoft.com/office/drawing/2014/main" id="{421D7317-8B27-43BD-AD9A-1FD33BF37D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8058" b="10207"/>
        <a:stretch/>
      </xdr:blipFill>
      <xdr:spPr bwMode="auto">
        <a:xfrm>
          <a:off x="2065268" y="1340375"/>
          <a:ext cx="1307300" cy="6496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21590</xdr:colOff>
      <xdr:row>4</xdr:row>
      <xdr:rowOff>190500</xdr:rowOff>
    </xdr:from>
    <xdr:to>
      <xdr:col>16</xdr:col>
      <xdr:colOff>1693</xdr:colOff>
      <xdr:row>4</xdr:row>
      <xdr:rowOff>3979545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49A76EE-5E1D-4728-8A0F-E0D78E3E3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658" b="7658"/>
        <a:stretch/>
      </xdr:blipFill>
      <xdr:spPr bwMode="auto">
        <a:xfrm>
          <a:off x="151130" y="2438400"/>
          <a:ext cx="7024370" cy="37928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C9CB9-8CC2-4DE5-9F54-16FB4ED2FB67}">
  <sheetPr>
    <pageSetUpPr fitToPage="1"/>
  </sheetPr>
  <dimension ref="B1:Q28"/>
  <sheetViews>
    <sheetView view="pageBreakPreview" topLeftCell="A3" zoomScale="90" zoomScaleNormal="90" zoomScaleSheetLayoutView="90" workbookViewId="0">
      <selection activeCell="C12" sqref="C12:E12"/>
    </sheetView>
  </sheetViews>
  <sheetFormatPr baseColWidth="10" defaultColWidth="11.5546875" defaultRowHeight="10.199999999999999" x14ac:dyDescent="0.2"/>
  <cols>
    <col min="1" max="1" width="1.88671875" style="11" customWidth="1"/>
    <col min="2" max="2" width="0.88671875" style="11" customWidth="1"/>
    <col min="3" max="3" width="10.5546875" style="11" customWidth="1"/>
    <col min="4" max="4" width="10.6640625" style="11" customWidth="1"/>
    <col min="5" max="5" width="9.88671875" style="11" customWidth="1"/>
    <col min="6" max="7" width="9.6640625" style="11" customWidth="1"/>
    <col min="8" max="8" width="1.6640625" style="11" customWidth="1"/>
    <col min="9" max="9" width="5.33203125" style="11" customWidth="1"/>
    <col min="10" max="10" width="0.88671875" style="11" customWidth="1"/>
    <col min="11" max="11" width="1.109375" style="11" customWidth="1"/>
    <col min="12" max="12" width="9.6640625" style="11" customWidth="1"/>
    <col min="13" max="13" width="0.6640625" style="11" customWidth="1"/>
    <col min="14" max="14" width="9.109375" style="11" customWidth="1"/>
    <col min="15" max="15" width="9.6640625" style="11" customWidth="1"/>
    <col min="16" max="16" width="13.33203125" style="11" customWidth="1"/>
    <col min="17" max="17" width="0.88671875" style="11" customWidth="1"/>
    <col min="18" max="16384" width="11.5546875" style="11"/>
  </cols>
  <sheetData>
    <row r="1" spans="2:17" ht="10.95" customHeight="1" x14ac:dyDescent="0.2"/>
    <row r="2" spans="2:17" ht="85.95" customHeight="1" x14ac:dyDescent="0.2">
      <c r="B2" s="12"/>
      <c r="C2" s="208" t="s">
        <v>0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13"/>
    </row>
    <row r="3" spans="2:17" s="15" customFormat="1" ht="71.400000000000006" customHeight="1" x14ac:dyDescent="0.25">
      <c r="B3" s="14"/>
      <c r="C3" s="210" t="s">
        <v>1</v>
      </c>
      <c r="D3" s="211"/>
      <c r="E3" s="211"/>
      <c r="F3" s="211"/>
      <c r="G3" s="212"/>
      <c r="I3" s="210" t="s">
        <v>2</v>
      </c>
      <c r="J3" s="211"/>
      <c r="K3" s="211"/>
      <c r="L3" s="211"/>
      <c r="M3" s="211"/>
      <c r="N3" s="211"/>
      <c r="O3" s="211"/>
      <c r="P3" s="212"/>
      <c r="Q3" s="16"/>
    </row>
    <row r="4" spans="2:17" ht="9.6" customHeight="1" x14ac:dyDescent="0.2">
      <c r="B4" s="17"/>
      <c r="Q4" s="18"/>
    </row>
    <row r="5" spans="2:17" ht="325.2" customHeight="1" x14ac:dyDescent="0.2">
      <c r="B5" s="17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"/>
    </row>
    <row r="6" spans="2:17" ht="6.6" customHeight="1" thickBot="1" x14ac:dyDescent="0.25">
      <c r="B6" s="17"/>
      <c r="Q6" s="18"/>
    </row>
    <row r="7" spans="2:17" s="21" customFormat="1" ht="9.6" customHeight="1" thickTop="1" x14ac:dyDescent="0.15">
      <c r="B7" s="20"/>
      <c r="C7" s="213" t="s">
        <v>3</v>
      </c>
      <c r="D7" s="204"/>
      <c r="E7" s="204"/>
      <c r="F7" s="204"/>
      <c r="G7" s="204"/>
      <c r="H7" s="204"/>
      <c r="I7" s="205"/>
      <c r="K7" s="206" t="s">
        <v>4</v>
      </c>
      <c r="L7" s="207"/>
      <c r="M7" s="207"/>
      <c r="N7" s="207" t="s">
        <v>5</v>
      </c>
      <c r="O7" s="207"/>
      <c r="P7" s="22" t="s">
        <v>6</v>
      </c>
      <c r="Q7" s="23"/>
    </row>
    <row r="8" spans="2:17" ht="42" customHeight="1" thickBot="1" x14ac:dyDescent="0.25">
      <c r="B8" s="17"/>
      <c r="C8" s="200" t="s">
        <v>7</v>
      </c>
      <c r="D8" s="201"/>
      <c r="E8" s="201"/>
      <c r="F8" s="201"/>
      <c r="G8" s="201"/>
      <c r="H8" s="201"/>
      <c r="I8" s="202"/>
      <c r="J8" s="24"/>
      <c r="K8" s="197" t="s">
        <v>8</v>
      </c>
      <c r="L8" s="198"/>
      <c r="M8" s="198"/>
      <c r="N8" s="199" t="s">
        <v>9</v>
      </c>
      <c r="O8" s="199"/>
      <c r="P8" s="25" t="s">
        <v>10</v>
      </c>
      <c r="Q8" s="18"/>
    </row>
    <row r="9" spans="2:17" ht="10.95" customHeight="1" thickTop="1" thickBot="1" x14ac:dyDescent="0.25">
      <c r="B9" s="17"/>
      <c r="Q9" s="18"/>
    </row>
    <row r="10" spans="2:17" s="21" customFormat="1" ht="10.95" customHeight="1" thickTop="1" x14ac:dyDescent="0.15">
      <c r="B10" s="20"/>
      <c r="C10" s="203" t="s">
        <v>11</v>
      </c>
      <c r="D10" s="204"/>
      <c r="E10" s="204"/>
      <c r="F10" s="204"/>
      <c r="G10" s="204"/>
      <c r="H10" s="204"/>
      <c r="I10" s="205"/>
      <c r="K10" s="206" t="s">
        <v>12</v>
      </c>
      <c r="L10" s="207"/>
      <c r="M10" s="207"/>
      <c r="N10" s="207" t="s">
        <v>13</v>
      </c>
      <c r="O10" s="207"/>
      <c r="P10" s="22" t="s">
        <v>14</v>
      </c>
      <c r="Q10" s="23"/>
    </row>
    <row r="11" spans="2:17" ht="39.6" customHeight="1" thickBot="1" x14ac:dyDescent="0.25">
      <c r="B11" s="17"/>
      <c r="C11" s="65" t="s">
        <v>15</v>
      </c>
      <c r="D11" s="37"/>
      <c r="E11" s="37"/>
      <c r="F11" s="37"/>
      <c r="G11" s="37"/>
      <c r="H11" s="37"/>
      <c r="I11" s="38"/>
      <c r="J11" s="24"/>
      <c r="K11" s="197" t="s">
        <v>16</v>
      </c>
      <c r="L11" s="198"/>
      <c r="M11" s="198"/>
      <c r="N11" s="199" t="s">
        <v>17</v>
      </c>
      <c r="O11" s="199"/>
      <c r="P11" s="25" t="s">
        <v>18</v>
      </c>
      <c r="Q11" s="18"/>
    </row>
    <row r="12" spans="2:17" s="29" customFormat="1" ht="15" customHeight="1" thickTop="1" x14ac:dyDescent="0.25">
      <c r="B12" s="26"/>
      <c r="C12" s="192" t="s">
        <v>19</v>
      </c>
      <c r="D12" s="192"/>
      <c r="E12" s="192"/>
      <c r="F12" s="193" t="s">
        <v>20</v>
      </c>
      <c r="G12" s="193"/>
      <c r="H12" s="194"/>
      <c r="I12" s="194"/>
      <c r="J12" s="27"/>
      <c r="K12" s="193" t="s">
        <v>21</v>
      </c>
      <c r="L12" s="193"/>
      <c r="M12" s="193"/>
      <c r="N12" s="193"/>
      <c r="O12" s="193"/>
      <c r="P12" s="193"/>
      <c r="Q12" s="28"/>
    </row>
    <row r="13" spans="2:17" s="29" customFormat="1" ht="15" customHeight="1" x14ac:dyDescent="0.25">
      <c r="B13" s="26"/>
      <c r="C13" s="192" t="s">
        <v>22</v>
      </c>
      <c r="D13" s="192"/>
      <c r="E13" s="192"/>
      <c r="F13" s="193" t="s">
        <v>23</v>
      </c>
      <c r="G13" s="193"/>
      <c r="H13" s="194"/>
      <c r="I13" s="194"/>
      <c r="J13" s="27"/>
      <c r="K13" s="193"/>
      <c r="L13" s="193"/>
      <c r="M13" s="193"/>
      <c r="N13" s="193"/>
      <c r="O13" s="193"/>
      <c r="P13" s="193"/>
      <c r="Q13" s="28"/>
    </row>
    <row r="14" spans="2:17" s="29" customFormat="1" ht="15" customHeight="1" x14ac:dyDescent="0.25">
      <c r="B14" s="26"/>
      <c r="C14" s="192" t="s">
        <v>24</v>
      </c>
      <c r="D14" s="192"/>
      <c r="E14" s="192"/>
      <c r="F14" s="193" t="s">
        <v>25</v>
      </c>
      <c r="G14" s="193"/>
      <c r="H14" s="194"/>
      <c r="I14" s="194"/>
      <c r="J14" s="27"/>
      <c r="K14" s="193" t="s">
        <v>26</v>
      </c>
      <c r="L14" s="193"/>
      <c r="M14" s="193"/>
      <c r="N14" s="193"/>
      <c r="O14" s="193"/>
      <c r="P14" s="193"/>
      <c r="Q14" s="28"/>
    </row>
    <row r="15" spans="2:17" s="29" customFormat="1" ht="15" customHeight="1" x14ac:dyDescent="0.25">
      <c r="B15" s="26"/>
      <c r="C15" s="192" t="s">
        <v>27</v>
      </c>
      <c r="D15" s="192"/>
      <c r="E15" s="192"/>
      <c r="F15" s="193" t="s">
        <v>28</v>
      </c>
      <c r="G15" s="193"/>
      <c r="H15" s="194"/>
      <c r="I15" s="194"/>
      <c r="J15" s="27"/>
      <c r="K15" s="193" t="s">
        <v>29</v>
      </c>
      <c r="L15" s="193"/>
      <c r="M15" s="193"/>
      <c r="N15" s="193"/>
      <c r="O15" s="193"/>
      <c r="P15" s="193"/>
      <c r="Q15" s="28"/>
    </row>
    <row r="16" spans="2:17" s="29" customFormat="1" ht="15" customHeight="1" x14ac:dyDescent="0.25">
      <c r="B16" s="26"/>
      <c r="C16" s="196" t="s">
        <v>30</v>
      </c>
      <c r="D16" s="196"/>
      <c r="E16" s="196"/>
      <c r="F16" s="193" t="s">
        <v>28</v>
      </c>
      <c r="G16" s="193"/>
      <c r="H16" s="194"/>
      <c r="I16" s="194"/>
      <c r="J16" s="27"/>
      <c r="K16" s="193" t="s">
        <v>29</v>
      </c>
      <c r="L16" s="193"/>
      <c r="M16" s="193"/>
      <c r="N16" s="193"/>
      <c r="O16" s="193"/>
      <c r="P16" s="193"/>
      <c r="Q16" s="28"/>
    </row>
    <row r="17" spans="2:17" s="29" customFormat="1" ht="15" customHeight="1" x14ac:dyDescent="0.25">
      <c r="B17" s="26"/>
      <c r="C17" s="192" t="s">
        <v>31</v>
      </c>
      <c r="D17" s="192"/>
      <c r="E17" s="192"/>
      <c r="F17" s="193" t="s">
        <v>32</v>
      </c>
      <c r="G17" s="193"/>
      <c r="H17" s="194"/>
      <c r="I17" s="194"/>
      <c r="J17" s="27"/>
      <c r="K17" s="193" t="s">
        <v>33</v>
      </c>
      <c r="L17" s="193"/>
      <c r="M17" s="193"/>
      <c r="N17" s="193"/>
      <c r="O17" s="193"/>
      <c r="P17" s="193"/>
      <c r="Q17" s="28"/>
    </row>
    <row r="18" spans="2:17" s="29" customFormat="1" ht="15" customHeight="1" x14ac:dyDescent="0.25">
      <c r="B18" s="26"/>
      <c r="C18" s="192" t="s">
        <v>34</v>
      </c>
      <c r="D18" s="192"/>
      <c r="E18" s="192"/>
      <c r="F18" s="193" t="s">
        <v>35</v>
      </c>
      <c r="G18" s="193"/>
      <c r="H18" s="194"/>
      <c r="I18" s="194"/>
      <c r="J18" s="27"/>
      <c r="K18" s="193" t="s">
        <v>33</v>
      </c>
      <c r="L18" s="193"/>
      <c r="M18" s="193"/>
      <c r="N18" s="193"/>
      <c r="O18" s="193"/>
      <c r="P18" s="193"/>
      <c r="Q18" s="28"/>
    </row>
    <row r="19" spans="2:17" s="29" customFormat="1" ht="15" customHeight="1" x14ac:dyDescent="0.25">
      <c r="B19" s="26"/>
      <c r="C19" s="192" t="s">
        <v>36</v>
      </c>
      <c r="D19" s="192"/>
      <c r="E19" s="192"/>
      <c r="F19" s="193" t="s">
        <v>32</v>
      </c>
      <c r="G19" s="193"/>
      <c r="H19" s="194"/>
      <c r="I19" s="194"/>
      <c r="J19" s="27"/>
      <c r="K19" s="193" t="s">
        <v>33</v>
      </c>
      <c r="L19" s="193"/>
      <c r="M19" s="193"/>
      <c r="N19" s="193"/>
      <c r="O19" s="193"/>
      <c r="P19" s="193"/>
      <c r="Q19" s="28"/>
    </row>
    <row r="20" spans="2:17" s="29" customFormat="1" ht="15" customHeight="1" x14ac:dyDescent="0.25">
      <c r="B20" s="26"/>
      <c r="C20" s="196" t="s">
        <v>37</v>
      </c>
      <c r="D20" s="196"/>
      <c r="E20" s="196"/>
      <c r="F20" s="193" t="s">
        <v>38</v>
      </c>
      <c r="G20" s="193"/>
      <c r="H20" s="194"/>
      <c r="I20" s="194"/>
      <c r="J20" s="27"/>
      <c r="K20" s="193" t="s">
        <v>33</v>
      </c>
      <c r="L20" s="193"/>
      <c r="M20" s="193"/>
      <c r="N20" s="193"/>
      <c r="O20" s="193"/>
      <c r="P20" s="193"/>
      <c r="Q20" s="28"/>
    </row>
    <row r="21" spans="2:17" s="29" customFormat="1" ht="15" customHeight="1" x14ac:dyDescent="0.25">
      <c r="B21" s="26"/>
      <c r="C21" s="192" t="s">
        <v>39</v>
      </c>
      <c r="D21" s="192"/>
      <c r="E21" s="192"/>
      <c r="F21" s="195" t="s">
        <v>40</v>
      </c>
      <c r="G21" s="195"/>
      <c r="H21" s="194"/>
      <c r="I21" s="194"/>
      <c r="J21" s="27"/>
      <c r="K21" s="193"/>
      <c r="L21" s="193"/>
      <c r="M21" s="193"/>
      <c r="N21" s="193"/>
      <c r="O21" s="193"/>
      <c r="P21" s="193"/>
      <c r="Q21" s="28"/>
    </row>
    <row r="22" spans="2:17" s="29" customFormat="1" ht="15" customHeight="1" x14ac:dyDescent="0.25">
      <c r="B22" s="26"/>
      <c r="C22" s="192" t="s">
        <v>41</v>
      </c>
      <c r="D22" s="192"/>
      <c r="E22" s="192"/>
      <c r="F22" s="193" t="s">
        <v>42</v>
      </c>
      <c r="G22" s="193"/>
      <c r="H22" s="194"/>
      <c r="I22" s="194"/>
      <c r="J22" s="27"/>
      <c r="K22" s="193"/>
      <c r="L22" s="193"/>
      <c r="M22" s="193"/>
      <c r="N22" s="193"/>
      <c r="O22" s="193"/>
      <c r="P22" s="193"/>
      <c r="Q22" s="28"/>
    </row>
    <row r="23" spans="2:17" s="29" customFormat="1" ht="15" customHeight="1" x14ac:dyDescent="0.25">
      <c r="B23" s="26"/>
      <c r="C23" s="192" t="s">
        <v>43</v>
      </c>
      <c r="D23" s="192"/>
      <c r="E23" s="192"/>
      <c r="F23" s="193"/>
      <c r="G23" s="193"/>
      <c r="H23" s="194"/>
      <c r="I23" s="194"/>
      <c r="J23" s="27"/>
      <c r="K23" s="193"/>
      <c r="L23" s="193"/>
      <c r="M23" s="193"/>
      <c r="N23" s="193"/>
      <c r="O23" s="193"/>
      <c r="P23" s="193"/>
      <c r="Q23" s="28"/>
    </row>
    <row r="24" spans="2:17" s="29" customFormat="1" ht="15" customHeight="1" x14ac:dyDescent="0.25">
      <c r="B24" s="26"/>
      <c r="C24" s="192" t="s">
        <v>44</v>
      </c>
      <c r="D24" s="192"/>
      <c r="E24" s="192"/>
      <c r="F24" s="193" t="s">
        <v>45</v>
      </c>
      <c r="G24" s="193"/>
      <c r="H24" s="194"/>
      <c r="I24" s="194"/>
      <c r="J24" s="27"/>
      <c r="K24" s="193" t="s">
        <v>33</v>
      </c>
      <c r="L24" s="193"/>
      <c r="M24" s="193"/>
      <c r="N24" s="193"/>
      <c r="O24" s="193"/>
      <c r="P24" s="193"/>
      <c r="Q24" s="28"/>
    </row>
    <row r="25" spans="2:17" ht="4.95" customHeight="1" x14ac:dyDescent="0.2">
      <c r="B25" s="17"/>
      <c r="Q25" s="18"/>
    </row>
    <row r="26" spans="2:17" s="19" customFormat="1" ht="19.2" customHeight="1" x14ac:dyDescent="0.25">
      <c r="B26" s="30"/>
      <c r="C26" s="189"/>
      <c r="D26" s="31" t="s">
        <v>46</v>
      </c>
      <c r="E26" s="31" t="s">
        <v>47</v>
      </c>
      <c r="F26" s="31" t="s">
        <v>48</v>
      </c>
      <c r="G26" s="31" t="s">
        <v>49</v>
      </c>
      <c r="H26" s="190" t="s">
        <v>50</v>
      </c>
      <c r="I26" s="190"/>
      <c r="J26" s="190"/>
      <c r="K26" s="190"/>
      <c r="L26" s="190" t="s">
        <v>51</v>
      </c>
      <c r="M26" s="190"/>
      <c r="N26" s="31" t="s">
        <v>52</v>
      </c>
      <c r="O26" s="31" t="s">
        <v>53</v>
      </c>
      <c r="P26" s="31" t="s">
        <v>54</v>
      </c>
      <c r="Q26" s="32"/>
    </row>
    <row r="27" spans="2:17" s="19" customFormat="1" ht="21.6" customHeight="1" x14ac:dyDescent="0.25">
      <c r="B27" s="30"/>
      <c r="C27" s="189"/>
      <c r="D27" s="33" t="s">
        <v>55</v>
      </c>
      <c r="E27" s="33" t="s">
        <v>56</v>
      </c>
      <c r="F27" s="33" t="s">
        <v>8</v>
      </c>
      <c r="G27" s="33" t="s">
        <v>57</v>
      </c>
      <c r="H27" s="191" t="s">
        <v>16</v>
      </c>
      <c r="I27" s="191"/>
      <c r="J27" s="191"/>
      <c r="K27" s="191"/>
      <c r="L27" s="191" t="s">
        <v>58</v>
      </c>
      <c r="M27" s="191"/>
      <c r="N27" s="33" t="s">
        <v>59</v>
      </c>
      <c r="O27" s="33" t="s">
        <v>57</v>
      </c>
      <c r="P27" s="64" t="s">
        <v>17</v>
      </c>
      <c r="Q27" s="32"/>
    </row>
    <row r="28" spans="2:17" ht="5.4" customHeight="1" x14ac:dyDescent="0.2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6"/>
    </row>
  </sheetData>
  <mergeCells count="72">
    <mergeCell ref="C2:P2"/>
    <mergeCell ref="C3:G3"/>
    <mergeCell ref="I3:P3"/>
    <mergeCell ref="C5:P5"/>
    <mergeCell ref="C7:I7"/>
    <mergeCell ref="K7:M7"/>
    <mergeCell ref="N7:O7"/>
    <mergeCell ref="C8:I8"/>
    <mergeCell ref="K8:M8"/>
    <mergeCell ref="N8:O8"/>
    <mergeCell ref="C10:I10"/>
    <mergeCell ref="K10:M10"/>
    <mergeCell ref="N10:O10"/>
    <mergeCell ref="K11:M11"/>
    <mergeCell ref="N11:O11"/>
    <mergeCell ref="C12:E12"/>
    <mergeCell ref="F12:G12"/>
    <mergeCell ref="H12:I12"/>
    <mergeCell ref="K12:P12"/>
    <mergeCell ref="C13:E13"/>
    <mergeCell ref="F13:G13"/>
    <mergeCell ref="H13:I13"/>
    <mergeCell ref="K13:P13"/>
    <mergeCell ref="C14:E14"/>
    <mergeCell ref="F14:G14"/>
    <mergeCell ref="H14:I14"/>
    <mergeCell ref="K14:P14"/>
    <mergeCell ref="C15:E15"/>
    <mergeCell ref="F15:G15"/>
    <mergeCell ref="H15:I15"/>
    <mergeCell ref="K15:P15"/>
    <mergeCell ref="C16:E16"/>
    <mergeCell ref="F16:G16"/>
    <mergeCell ref="H16:I16"/>
    <mergeCell ref="K16:P16"/>
    <mergeCell ref="C17:E17"/>
    <mergeCell ref="F17:G17"/>
    <mergeCell ref="H17:I17"/>
    <mergeCell ref="K17:P17"/>
    <mergeCell ref="C18:E18"/>
    <mergeCell ref="F18:G18"/>
    <mergeCell ref="H18:I18"/>
    <mergeCell ref="K18:P18"/>
    <mergeCell ref="C19:E19"/>
    <mergeCell ref="F19:G19"/>
    <mergeCell ref="H19:I19"/>
    <mergeCell ref="K19:P19"/>
    <mergeCell ref="C20:E20"/>
    <mergeCell ref="F20:G20"/>
    <mergeCell ref="H20:I20"/>
    <mergeCell ref="K20:P20"/>
    <mergeCell ref="C21:E21"/>
    <mergeCell ref="F21:G21"/>
    <mergeCell ref="H21:I21"/>
    <mergeCell ref="K21:P21"/>
    <mergeCell ref="C22:E22"/>
    <mergeCell ref="F22:G22"/>
    <mergeCell ref="H22:I22"/>
    <mergeCell ref="K22:P22"/>
    <mergeCell ref="C23:E23"/>
    <mergeCell ref="F23:G23"/>
    <mergeCell ref="H23:I23"/>
    <mergeCell ref="K23:P23"/>
    <mergeCell ref="C24:E24"/>
    <mergeCell ref="F24:G24"/>
    <mergeCell ref="H24:I24"/>
    <mergeCell ref="K24:P24"/>
    <mergeCell ref="C26:C27"/>
    <mergeCell ref="H26:K26"/>
    <mergeCell ref="L26:M26"/>
    <mergeCell ref="H27:K27"/>
    <mergeCell ref="L27:M27"/>
  </mergeCells>
  <printOptions horizontalCentered="1" verticalCentered="1"/>
  <pageMargins left="7.874015748031496E-2" right="7.874015748031496E-2" top="3.937007874015748E-2" bottom="3.937007874015748E-2" header="0" footer="0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559F-4AE7-4827-8347-81465B98031A}">
  <sheetPr>
    <pageSetUpPr fitToPage="1"/>
  </sheetPr>
  <dimension ref="A1:O119"/>
  <sheetViews>
    <sheetView view="pageBreakPreview" zoomScale="55" zoomScaleNormal="100" zoomScaleSheetLayoutView="55" workbookViewId="0">
      <selection activeCell="O11" sqref="O11"/>
    </sheetView>
  </sheetViews>
  <sheetFormatPr baseColWidth="10" defaultColWidth="11.44140625" defaultRowHeight="13.2" x14ac:dyDescent="0.25"/>
  <cols>
    <col min="1" max="1" width="21.6640625" style="68" bestFit="1" customWidth="1"/>
    <col min="2" max="2" width="76.5546875" style="1" bestFit="1" customWidth="1"/>
    <col min="3" max="3" width="4.109375" style="1" customWidth="1"/>
    <col min="4" max="13" width="15.109375" style="1" customWidth="1"/>
    <col min="14" max="14" width="13.5546875" style="1" bestFit="1" customWidth="1"/>
    <col min="15" max="15" width="15.109375" style="1" customWidth="1"/>
    <col min="16" max="16384" width="11.44140625" style="1"/>
  </cols>
  <sheetData>
    <row r="1" spans="1:15" s="10" customFormat="1" ht="22.2" customHeight="1" x14ac:dyDescent="0.25">
      <c r="A1" s="66"/>
      <c r="B1" s="60"/>
      <c r="C1" s="57"/>
      <c r="D1" s="41" t="s">
        <v>60</v>
      </c>
      <c r="E1" s="41"/>
      <c r="F1" s="41"/>
      <c r="G1" s="41"/>
      <c r="H1" s="41"/>
      <c r="I1" s="41"/>
      <c r="J1" s="41"/>
      <c r="K1" s="41"/>
      <c r="L1" s="41"/>
      <c r="M1" s="41"/>
      <c r="N1" s="55"/>
      <c r="O1" s="172"/>
    </row>
    <row r="2" spans="1:15" s="10" customFormat="1" ht="59.4" customHeight="1" x14ac:dyDescent="0.25">
      <c r="A2" s="62" t="s">
        <v>61</v>
      </c>
      <c r="B2" s="61" t="s">
        <v>62</v>
      </c>
      <c r="C2" s="62" t="s">
        <v>63</v>
      </c>
      <c r="D2" s="44"/>
      <c r="E2" s="44"/>
      <c r="F2" s="44"/>
      <c r="G2" s="42" t="s">
        <v>64</v>
      </c>
      <c r="H2" s="42"/>
      <c r="I2" s="42"/>
      <c r="J2" s="42"/>
      <c r="K2" s="41"/>
      <c r="L2" s="45"/>
      <c r="M2" s="46"/>
      <c r="N2" s="63" t="s">
        <v>65</v>
      </c>
      <c r="O2" s="173" t="s">
        <v>66</v>
      </c>
    </row>
    <row r="3" spans="1:15" s="10" customFormat="1" ht="59.4" customHeight="1" x14ac:dyDescent="0.25">
      <c r="A3" s="67"/>
      <c r="B3" s="59"/>
      <c r="C3" s="58"/>
      <c r="D3" s="174" t="s">
        <v>67</v>
      </c>
      <c r="E3" s="174" t="s">
        <v>68</v>
      </c>
      <c r="F3" s="174" t="s">
        <v>69</v>
      </c>
      <c r="G3" s="175" t="s">
        <v>70</v>
      </c>
      <c r="H3" s="175" t="s">
        <v>71</v>
      </c>
      <c r="I3" s="175" t="s">
        <v>72</v>
      </c>
      <c r="J3" s="175" t="s">
        <v>73</v>
      </c>
      <c r="K3" s="175" t="s">
        <v>74</v>
      </c>
      <c r="L3" s="174" t="s">
        <v>75</v>
      </c>
      <c r="M3" s="58" t="s">
        <v>76</v>
      </c>
      <c r="N3" s="56"/>
      <c r="O3" s="58"/>
    </row>
    <row r="4" spans="1:15" ht="17.100000000000001" customHeight="1" x14ac:dyDescent="0.25">
      <c r="A4" s="176"/>
      <c r="B4" s="177"/>
      <c r="C4" s="4"/>
      <c r="D4" s="3"/>
      <c r="E4" s="3"/>
      <c r="F4" s="3"/>
      <c r="G4" s="3"/>
      <c r="H4" s="3"/>
      <c r="I4" s="3"/>
      <c r="J4" s="3"/>
      <c r="K4" s="3"/>
      <c r="L4" s="3"/>
      <c r="M4" s="2"/>
      <c r="N4" s="2"/>
      <c r="O4" s="3"/>
    </row>
    <row r="5" spans="1:15" ht="17.100000000000001" customHeight="1" x14ac:dyDescent="0.25">
      <c r="A5" s="69" t="s">
        <v>77</v>
      </c>
      <c r="B5" s="39" t="s">
        <v>78</v>
      </c>
      <c r="C5" s="4"/>
      <c r="D5" s="3"/>
      <c r="E5" s="3"/>
      <c r="F5" s="3"/>
      <c r="G5" s="3"/>
      <c r="H5" s="3"/>
      <c r="I5" s="3"/>
      <c r="J5" s="3"/>
      <c r="K5" s="3"/>
      <c r="L5" s="3"/>
      <c r="M5" s="2"/>
      <c r="N5" s="2"/>
      <c r="O5" s="3"/>
    </row>
    <row r="6" spans="1:15" ht="17.100000000000001" customHeight="1" x14ac:dyDescent="0.25">
      <c r="A6" s="70"/>
      <c r="B6" s="40"/>
      <c r="C6" s="4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3"/>
    </row>
    <row r="7" spans="1:15" ht="17.100000000000001" customHeight="1" x14ac:dyDescent="0.25">
      <c r="A7" s="70"/>
      <c r="B7" s="40"/>
      <c r="C7" s="4"/>
      <c r="D7" s="3"/>
      <c r="E7" s="3"/>
      <c r="F7" s="3"/>
      <c r="G7" s="3"/>
      <c r="H7" s="3"/>
      <c r="I7" s="3"/>
      <c r="J7" s="3"/>
      <c r="K7" s="3"/>
      <c r="L7" s="3"/>
      <c r="M7" s="2"/>
      <c r="N7" s="2"/>
      <c r="O7" s="3"/>
    </row>
    <row r="8" spans="1:15" ht="17.100000000000001" customHeight="1" x14ac:dyDescent="0.25">
      <c r="A8" s="70"/>
      <c r="B8" s="40"/>
      <c r="C8" s="4"/>
      <c r="D8" s="3"/>
      <c r="E8" s="3"/>
      <c r="F8" s="3"/>
      <c r="G8" s="3"/>
      <c r="H8" s="3"/>
      <c r="I8" s="3"/>
      <c r="J8" s="3"/>
      <c r="K8" s="3"/>
      <c r="L8" s="3"/>
      <c r="M8" s="2"/>
      <c r="N8" s="2"/>
      <c r="O8" s="3"/>
    </row>
    <row r="9" spans="1:15" ht="17.100000000000001" customHeight="1" x14ac:dyDescent="0.25">
      <c r="A9" s="70"/>
      <c r="B9" s="40"/>
      <c r="C9" s="4"/>
      <c r="D9" s="3"/>
      <c r="E9" s="3"/>
      <c r="F9" s="3"/>
      <c r="G9" s="3"/>
      <c r="H9" s="3"/>
      <c r="I9" s="3"/>
      <c r="J9" s="3"/>
      <c r="K9" s="3"/>
      <c r="L9" s="3"/>
      <c r="M9" s="2"/>
      <c r="N9" s="2"/>
      <c r="O9" s="3"/>
    </row>
    <row r="10" spans="1:15" ht="17.100000000000001" customHeight="1" thickBot="1" x14ac:dyDescent="0.3">
      <c r="A10" s="70"/>
      <c r="B10" s="40"/>
      <c r="C10" s="4"/>
      <c r="D10" s="3"/>
      <c r="E10" s="3"/>
      <c r="F10" s="3"/>
      <c r="G10" s="3"/>
      <c r="H10" s="3"/>
      <c r="I10" s="3"/>
      <c r="J10" s="3"/>
      <c r="K10" s="3"/>
      <c r="L10" s="3"/>
      <c r="M10" s="2"/>
      <c r="N10" s="2"/>
      <c r="O10" s="3"/>
    </row>
    <row r="11" spans="1:15" ht="17.100000000000001" customHeight="1" thickBot="1" x14ac:dyDescent="0.3">
      <c r="A11" s="71"/>
      <c r="B11" s="9" t="s">
        <v>79</v>
      </c>
      <c r="C11" s="6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5">
        <f>'SOL SOUPLE'!O89</f>
        <v>0</v>
      </c>
    </row>
    <row r="12" spans="1:15" ht="17.100000000000001" customHeight="1" x14ac:dyDescent="0.25">
      <c r="A12" s="73"/>
      <c r="B12" s="84"/>
      <c r="C12" s="4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28"/>
    </row>
    <row r="13" spans="1:15" s="129" customFormat="1" ht="40.200000000000003" customHeight="1" x14ac:dyDescent="0.25">
      <c r="A13" s="131" t="s">
        <v>80</v>
      </c>
      <c r="B13" s="132" t="s">
        <v>81</v>
      </c>
      <c r="C13" s="127"/>
      <c r="D13" s="128"/>
      <c r="E13" s="128"/>
      <c r="F13" s="128"/>
      <c r="G13" s="128"/>
      <c r="H13" s="128"/>
      <c r="I13" s="128"/>
      <c r="J13" s="128"/>
      <c r="K13" s="128"/>
      <c r="L13" s="128"/>
      <c r="M13" s="97"/>
      <c r="N13" s="97"/>
      <c r="O13" s="128"/>
    </row>
    <row r="14" spans="1:15" s="129" customFormat="1" ht="16.5" customHeight="1" x14ac:dyDescent="0.25">
      <c r="A14" s="133"/>
      <c r="B14" s="134"/>
      <c r="C14" s="127"/>
      <c r="D14" s="128"/>
      <c r="E14" s="128"/>
      <c r="F14" s="128"/>
      <c r="G14" s="128"/>
      <c r="H14" s="128"/>
      <c r="I14" s="128"/>
      <c r="J14" s="128"/>
      <c r="K14" s="128"/>
      <c r="L14" s="128"/>
      <c r="M14" s="97"/>
      <c r="N14" s="97"/>
      <c r="O14" s="128"/>
    </row>
    <row r="15" spans="1:15" s="129" customFormat="1" ht="17.100000000000001" customHeight="1" x14ac:dyDescent="0.25">
      <c r="A15" s="133"/>
      <c r="B15" s="134"/>
      <c r="C15" s="127"/>
      <c r="D15" s="128"/>
      <c r="E15" s="128"/>
      <c r="F15" s="128"/>
      <c r="G15" s="128"/>
      <c r="H15" s="128"/>
      <c r="I15" s="128"/>
      <c r="J15" s="128"/>
      <c r="K15" s="128"/>
      <c r="L15" s="128"/>
      <c r="M15" s="97"/>
      <c r="N15" s="97"/>
      <c r="O15" s="128"/>
    </row>
    <row r="16" spans="1:15" s="129" customFormat="1" ht="17.100000000000001" customHeight="1" x14ac:dyDescent="0.25">
      <c r="A16" s="133"/>
      <c r="B16" s="134"/>
      <c r="C16" s="127"/>
      <c r="D16" s="128"/>
      <c r="E16" s="128"/>
      <c r="F16" s="128"/>
      <c r="G16" s="128"/>
      <c r="H16" s="128"/>
      <c r="I16" s="128"/>
      <c r="J16" s="128"/>
      <c r="K16" s="128"/>
      <c r="L16" s="128"/>
      <c r="M16" s="97"/>
      <c r="N16" s="97"/>
      <c r="O16" s="128"/>
    </row>
    <row r="17" spans="1:15" s="129" customFormat="1" ht="17.100000000000001" customHeight="1" x14ac:dyDescent="0.25">
      <c r="A17" s="133"/>
      <c r="B17" s="134"/>
      <c r="C17" s="127"/>
      <c r="D17" s="128"/>
      <c r="E17" s="128"/>
      <c r="F17" s="128"/>
      <c r="G17" s="128"/>
      <c r="H17" s="128"/>
      <c r="I17" s="128"/>
      <c r="J17" s="128"/>
      <c r="K17" s="128"/>
      <c r="L17" s="128"/>
      <c r="M17" s="97"/>
      <c r="N17" s="97"/>
      <c r="O17" s="128"/>
    </row>
    <row r="18" spans="1:15" s="129" customFormat="1" ht="17.100000000000001" customHeight="1" thickBot="1" x14ac:dyDescent="0.3">
      <c r="A18" s="133"/>
      <c r="B18" s="134"/>
      <c r="C18" s="127"/>
      <c r="D18" s="128"/>
      <c r="E18" s="128"/>
      <c r="F18" s="128"/>
      <c r="G18" s="128"/>
      <c r="H18" s="128"/>
      <c r="I18" s="128"/>
      <c r="J18" s="128"/>
      <c r="K18" s="128"/>
      <c r="L18" s="128"/>
      <c r="M18" s="97"/>
      <c r="N18" s="97"/>
      <c r="O18" s="128"/>
    </row>
    <row r="19" spans="1:15" s="129" customFormat="1" ht="17.100000000000001" customHeight="1" thickBot="1" x14ac:dyDescent="0.3">
      <c r="A19" s="136"/>
      <c r="B19" s="137" t="s">
        <v>79</v>
      </c>
      <c r="C19" s="138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>
        <f>'RVT SCELLE - FAIENCE'!O73</f>
        <v>0</v>
      </c>
    </row>
    <row r="20" spans="1:15" ht="16.95" customHeight="1" thickBot="1" x14ac:dyDescent="0.3">
      <c r="A20" s="72"/>
      <c r="B20" s="75"/>
      <c r="C20" s="53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80"/>
      <c r="O20" s="180"/>
    </row>
    <row r="21" spans="1:15" ht="21" customHeight="1" thickBot="1" x14ac:dyDescent="0.3">
      <c r="A21" s="73"/>
      <c r="B21" s="76" t="s">
        <v>82</v>
      </c>
      <c r="C21" s="77"/>
      <c r="D21" s="5"/>
      <c r="E21" s="5"/>
      <c r="F21" s="5"/>
      <c r="G21" s="5"/>
      <c r="H21" s="5"/>
      <c r="I21" s="5"/>
      <c r="J21" s="5"/>
      <c r="K21" s="5"/>
      <c r="L21" s="5"/>
      <c r="M21" s="5"/>
      <c r="N21" s="181" t="s">
        <v>83</v>
      </c>
      <c r="O21" s="182">
        <f>SUBTOTAL(109,O6:O20)</f>
        <v>0</v>
      </c>
    </row>
    <row r="22" spans="1:15" x14ac:dyDescent="0.25">
      <c r="A22" s="73"/>
      <c r="B22" s="76" t="s">
        <v>84</v>
      </c>
      <c r="C22" s="77"/>
      <c r="D22" s="5"/>
      <c r="E22" s="5"/>
      <c r="F22" s="5"/>
      <c r="G22" s="5"/>
      <c r="H22" s="5"/>
      <c r="I22" s="5"/>
      <c r="J22" s="5"/>
      <c r="K22" s="5"/>
      <c r="L22" s="5"/>
      <c r="M22" s="5"/>
      <c r="N22" s="7"/>
      <c r="O22" s="7"/>
    </row>
    <row r="23" spans="1:15" x14ac:dyDescent="0.25">
      <c r="A23" s="73"/>
      <c r="B23" s="76"/>
      <c r="C23" s="77"/>
      <c r="D23" s="5"/>
      <c r="E23" s="5"/>
      <c r="F23" s="5"/>
      <c r="G23" s="5"/>
      <c r="H23" s="5"/>
      <c r="I23" s="5"/>
      <c r="J23" s="5"/>
      <c r="K23" s="5"/>
      <c r="L23" s="5"/>
      <c r="M23" s="5"/>
      <c r="N23" s="54" t="s">
        <v>85</v>
      </c>
      <c r="O23" s="7">
        <f>+O21*0.2</f>
        <v>0</v>
      </c>
    </row>
    <row r="24" spans="1:15" x14ac:dyDescent="0.25">
      <c r="A24" s="73"/>
      <c r="B24" s="76" t="s">
        <v>86</v>
      </c>
      <c r="C24" s="77"/>
      <c r="D24" s="5"/>
      <c r="E24" s="5"/>
      <c r="F24" s="5"/>
      <c r="G24" s="5"/>
      <c r="H24" s="5"/>
      <c r="I24" s="5"/>
      <c r="J24" s="5"/>
      <c r="K24" s="5"/>
      <c r="L24" s="5"/>
      <c r="M24" s="5"/>
      <c r="N24" s="7"/>
      <c r="O24" s="7"/>
    </row>
    <row r="25" spans="1:15" x14ac:dyDescent="0.25">
      <c r="A25" s="73"/>
      <c r="B25" s="76" t="s">
        <v>87</v>
      </c>
      <c r="C25" s="77"/>
      <c r="D25" s="5"/>
      <c r="E25" s="5"/>
      <c r="F25" s="5"/>
      <c r="G25" s="5"/>
      <c r="H25" s="5"/>
      <c r="I25" s="5"/>
      <c r="J25" s="5"/>
      <c r="K25" s="5"/>
      <c r="L25" s="5"/>
      <c r="M25" s="5"/>
      <c r="N25" s="8" t="s">
        <v>88</v>
      </c>
      <c r="O25" s="7">
        <f>+O23+O21</f>
        <v>0</v>
      </c>
    </row>
    <row r="26" spans="1:15" x14ac:dyDescent="0.25">
      <c r="A26" s="73"/>
      <c r="B26" s="78"/>
      <c r="C26" s="77"/>
      <c r="D26" s="5"/>
      <c r="E26" s="5"/>
      <c r="F26" s="5"/>
      <c r="G26" s="5"/>
      <c r="H26" s="5"/>
      <c r="I26" s="5"/>
      <c r="J26" s="5"/>
      <c r="K26" s="5"/>
      <c r="L26" s="5"/>
      <c r="M26" s="5"/>
      <c r="N26" s="7"/>
      <c r="O26" s="7"/>
    </row>
    <row r="27" spans="1:15" x14ac:dyDescent="0.25">
      <c r="A27" s="74"/>
      <c r="B27" s="79"/>
      <c r="C27" s="80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3" t="s">
        <v>89</v>
      </c>
      <c r="O27" s="82"/>
    </row>
    <row r="28" spans="1:15" x14ac:dyDescent="0.25">
      <c r="N28" s="5"/>
    </row>
    <row r="29" spans="1:15" x14ac:dyDescent="0.25">
      <c r="N29" s="5"/>
    </row>
    <row r="30" spans="1:15" x14ac:dyDescent="0.25">
      <c r="N30" s="5"/>
    </row>
    <row r="31" spans="1:15" x14ac:dyDescent="0.25">
      <c r="N31" s="5"/>
    </row>
    <row r="32" spans="1:15" x14ac:dyDescent="0.25">
      <c r="N32" s="5"/>
    </row>
    <row r="33" spans="14:14" x14ac:dyDescent="0.25">
      <c r="N33" s="5"/>
    </row>
    <row r="34" spans="14:14" x14ac:dyDescent="0.25">
      <c r="N34" s="5"/>
    </row>
    <row r="35" spans="14:14" x14ac:dyDescent="0.25">
      <c r="N35" s="5"/>
    </row>
    <row r="36" spans="14:14" x14ac:dyDescent="0.25">
      <c r="N36" s="5"/>
    </row>
    <row r="37" spans="14:14" x14ac:dyDescent="0.25">
      <c r="N37" s="5"/>
    </row>
    <row r="38" spans="14:14" x14ac:dyDescent="0.25">
      <c r="N38" s="5"/>
    </row>
    <row r="39" spans="14:14" x14ac:dyDescent="0.25">
      <c r="N39" s="5"/>
    </row>
    <row r="40" spans="14:14" x14ac:dyDescent="0.25">
      <c r="N40" s="5"/>
    </row>
    <row r="41" spans="14:14" x14ac:dyDescent="0.25">
      <c r="N41" s="5"/>
    </row>
    <row r="42" spans="14:14" x14ac:dyDescent="0.25">
      <c r="N42" s="5"/>
    </row>
    <row r="43" spans="14:14" x14ac:dyDescent="0.25">
      <c r="N43" s="5"/>
    </row>
    <row r="44" spans="14:14" x14ac:dyDescent="0.25">
      <c r="N44" s="5"/>
    </row>
    <row r="45" spans="14:14" x14ac:dyDescent="0.25">
      <c r="N45" s="5"/>
    </row>
    <row r="46" spans="14:14" x14ac:dyDescent="0.25">
      <c r="N46" s="5"/>
    </row>
    <row r="47" spans="14:14" x14ac:dyDescent="0.25">
      <c r="N47" s="5"/>
    </row>
    <row r="48" spans="14:14" x14ac:dyDescent="0.25">
      <c r="N48" s="5"/>
    </row>
    <row r="49" spans="14:14" x14ac:dyDescent="0.25">
      <c r="N49" s="5"/>
    </row>
    <row r="50" spans="14:14" x14ac:dyDescent="0.25">
      <c r="N50" s="5"/>
    </row>
    <row r="51" spans="14:14" x14ac:dyDescent="0.25">
      <c r="N51" s="5"/>
    </row>
    <row r="52" spans="14:14" x14ac:dyDescent="0.25">
      <c r="N52" s="5"/>
    </row>
    <row r="53" spans="14:14" x14ac:dyDescent="0.25">
      <c r="N53" s="5"/>
    </row>
    <row r="54" spans="14:14" x14ac:dyDescent="0.25">
      <c r="N54" s="5"/>
    </row>
    <row r="55" spans="14:14" x14ac:dyDescent="0.25">
      <c r="N55" s="5"/>
    </row>
    <row r="56" spans="14:14" x14ac:dyDescent="0.25">
      <c r="N56" s="5"/>
    </row>
    <row r="57" spans="14:14" x14ac:dyDescent="0.25">
      <c r="N57" s="5"/>
    </row>
    <row r="58" spans="14:14" x14ac:dyDescent="0.25">
      <c r="N58" s="5"/>
    </row>
    <row r="59" spans="14:14" x14ac:dyDescent="0.25">
      <c r="N59" s="5"/>
    </row>
    <row r="60" spans="14:14" x14ac:dyDescent="0.25">
      <c r="N60" s="5"/>
    </row>
    <row r="61" spans="14:14" x14ac:dyDescent="0.25">
      <c r="N61" s="5"/>
    </row>
    <row r="62" spans="14:14" x14ac:dyDescent="0.25">
      <c r="N62" s="5"/>
    </row>
    <row r="63" spans="14:14" x14ac:dyDescent="0.25">
      <c r="N63" s="5"/>
    </row>
    <row r="64" spans="14:14" x14ac:dyDescent="0.25">
      <c r="N64" s="5"/>
    </row>
    <row r="65" spans="14:14" x14ac:dyDescent="0.25">
      <c r="N65" s="5"/>
    </row>
    <row r="66" spans="14:14" x14ac:dyDescent="0.25">
      <c r="N66" s="5"/>
    </row>
    <row r="67" spans="14:14" x14ac:dyDescent="0.25">
      <c r="N67" s="5"/>
    </row>
    <row r="68" spans="14:14" x14ac:dyDescent="0.25">
      <c r="N68" s="5"/>
    </row>
    <row r="69" spans="14:14" x14ac:dyDescent="0.25">
      <c r="N69" s="5"/>
    </row>
    <row r="70" spans="14:14" x14ac:dyDescent="0.25">
      <c r="N70" s="5"/>
    </row>
    <row r="71" spans="14:14" x14ac:dyDescent="0.25">
      <c r="N71" s="5"/>
    </row>
    <row r="72" spans="14:14" x14ac:dyDescent="0.25">
      <c r="N72" s="5"/>
    </row>
    <row r="73" spans="14:14" x14ac:dyDescent="0.25">
      <c r="N73" s="5"/>
    </row>
    <row r="74" spans="14:14" x14ac:dyDescent="0.25">
      <c r="N74" s="5"/>
    </row>
    <row r="75" spans="14:14" x14ac:dyDescent="0.25">
      <c r="N75" s="5"/>
    </row>
    <row r="76" spans="14:14" x14ac:dyDescent="0.25">
      <c r="N76" s="5"/>
    </row>
    <row r="77" spans="14:14" x14ac:dyDescent="0.25">
      <c r="N77" s="5"/>
    </row>
    <row r="78" spans="14:14" x14ac:dyDescent="0.25">
      <c r="N78" s="5"/>
    </row>
    <row r="79" spans="14:14" x14ac:dyDescent="0.25">
      <c r="N79" s="5"/>
    </row>
    <row r="80" spans="14:14" x14ac:dyDescent="0.25">
      <c r="N80" s="5"/>
    </row>
    <row r="81" spans="14:14" x14ac:dyDescent="0.25">
      <c r="N81" s="5"/>
    </row>
    <row r="82" spans="14:14" x14ac:dyDescent="0.25">
      <c r="N82" s="5"/>
    </row>
    <row r="83" spans="14:14" x14ac:dyDescent="0.25">
      <c r="N83" s="5"/>
    </row>
    <row r="84" spans="14:14" x14ac:dyDescent="0.25">
      <c r="N84" s="5"/>
    </row>
    <row r="85" spans="14:14" x14ac:dyDescent="0.25">
      <c r="N85" s="5"/>
    </row>
    <row r="86" spans="14:14" x14ac:dyDescent="0.25">
      <c r="N86" s="5"/>
    </row>
    <row r="87" spans="14:14" x14ac:dyDescent="0.25">
      <c r="N87" s="5"/>
    </row>
    <row r="88" spans="14:14" x14ac:dyDescent="0.25">
      <c r="N88" s="5"/>
    </row>
    <row r="89" spans="14:14" x14ac:dyDescent="0.25">
      <c r="N89" s="5"/>
    </row>
    <row r="90" spans="14:14" x14ac:dyDescent="0.25">
      <c r="N90" s="5"/>
    </row>
    <row r="91" spans="14:14" x14ac:dyDescent="0.25">
      <c r="N91" s="5"/>
    </row>
    <row r="92" spans="14:14" x14ac:dyDescent="0.25">
      <c r="N92" s="5"/>
    </row>
    <row r="93" spans="14:14" x14ac:dyDescent="0.25">
      <c r="N93" s="5"/>
    </row>
    <row r="94" spans="14:14" x14ac:dyDescent="0.25">
      <c r="N94" s="5"/>
    </row>
    <row r="95" spans="14:14" x14ac:dyDescent="0.25">
      <c r="N95" s="5"/>
    </row>
    <row r="96" spans="14:14" x14ac:dyDescent="0.25">
      <c r="N96" s="5"/>
    </row>
    <row r="97" spans="14:14" x14ac:dyDescent="0.25">
      <c r="N97" s="5"/>
    </row>
    <row r="98" spans="14:14" x14ac:dyDescent="0.25">
      <c r="N98" s="5"/>
    </row>
    <row r="99" spans="14:14" x14ac:dyDescent="0.25">
      <c r="N99" s="5"/>
    </row>
    <row r="100" spans="14:14" x14ac:dyDescent="0.25">
      <c r="N100" s="5"/>
    </row>
    <row r="101" spans="14:14" x14ac:dyDescent="0.25">
      <c r="N101" s="5"/>
    </row>
    <row r="102" spans="14:14" x14ac:dyDescent="0.25">
      <c r="N102" s="5"/>
    </row>
    <row r="103" spans="14:14" x14ac:dyDescent="0.25">
      <c r="N103" s="5"/>
    </row>
    <row r="104" spans="14:14" x14ac:dyDescent="0.25">
      <c r="N104" s="5"/>
    </row>
    <row r="105" spans="14:14" x14ac:dyDescent="0.25">
      <c r="N105" s="5"/>
    </row>
    <row r="106" spans="14:14" x14ac:dyDescent="0.25">
      <c r="N106" s="5"/>
    </row>
    <row r="107" spans="14:14" x14ac:dyDescent="0.25">
      <c r="N107" s="5"/>
    </row>
    <row r="108" spans="14:14" x14ac:dyDescent="0.25">
      <c r="N108" s="5"/>
    </row>
    <row r="109" spans="14:14" x14ac:dyDescent="0.25">
      <c r="N109" s="5"/>
    </row>
    <row r="110" spans="14:14" x14ac:dyDescent="0.25">
      <c r="N110" s="5"/>
    </row>
    <row r="111" spans="14:14" x14ac:dyDescent="0.25">
      <c r="N111" s="5"/>
    </row>
    <row r="112" spans="14:14" x14ac:dyDescent="0.25">
      <c r="N112" s="5"/>
    </row>
    <row r="113" spans="14:14" x14ac:dyDescent="0.25">
      <c r="N113" s="5"/>
    </row>
    <row r="114" spans="14:14" x14ac:dyDescent="0.25">
      <c r="N114" s="5"/>
    </row>
    <row r="115" spans="14:14" x14ac:dyDescent="0.25">
      <c r="N115" s="5"/>
    </row>
    <row r="116" spans="14:14" x14ac:dyDescent="0.25">
      <c r="N116" s="5"/>
    </row>
    <row r="117" spans="14:14" x14ac:dyDescent="0.25">
      <c r="N117" s="5"/>
    </row>
    <row r="118" spans="14:14" x14ac:dyDescent="0.25">
      <c r="N118" s="5"/>
    </row>
    <row r="119" spans="14:14" x14ac:dyDescent="0.25">
      <c r="N119" s="5"/>
    </row>
  </sheetData>
  <printOptions horizontalCentered="1"/>
  <pageMargins left="0.25" right="0.25" top="0.75" bottom="0.75" header="0.3" footer="0.3"/>
  <pageSetup paperSize="9" scale="35" fitToHeight="0" orientation="portrait" r:id="rId1"/>
  <headerFooter alignWithMargins="0">
    <oddHeader>&amp;L&amp;"Century Gothic,Gras italique"&amp;8RECONSTRUCTION HÔPITAL PSYCHIATRIQUE
BOHARS
AIA Ingénierie&amp;C&amp;8DPGF REVETEMENTS DE SOLS SOUPLES&amp;R&amp;8&amp;P/&amp;N</oddHeader>
    <oddFooter>&amp;R&amp;8MB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87"/>
  <sheetViews>
    <sheetView view="pageBreakPreview" topLeftCell="C57" zoomScale="55" zoomScaleNormal="100" zoomScaleSheetLayoutView="55" workbookViewId="0">
      <selection activeCell="I100" sqref="I100"/>
    </sheetView>
  </sheetViews>
  <sheetFormatPr baseColWidth="10" defaultColWidth="11.44140625" defaultRowHeight="13.2" x14ac:dyDescent="0.25"/>
  <cols>
    <col min="1" max="1" width="10.6640625" style="68" customWidth="1"/>
    <col min="2" max="2" width="71.6640625" style="1" bestFit="1" customWidth="1"/>
    <col min="3" max="3" width="4.109375" style="1" customWidth="1"/>
    <col min="4" max="13" width="15.109375" style="1" customWidth="1"/>
    <col min="14" max="14" width="13.5546875" style="1" bestFit="1" customWidth="1"/>
    <col min="15" max="15" width="15.109375" style="1" customWidth="1"/>
    <col min="16" max="16" width="11.44140625" style="1"/>
    <col min="17" max="19" width="15.109375" style="1" customWidth="1"/>
    <col min="20" max="24" width="15.109375" style="51" customWidth="1"/>
    <col min="25" max="27" width="15.109375" style="1" customWidth="1"/>
    <col min="28" max="16384" width="11.44140625" style="1"/>
  </cols>
  <sheetData>
    <row r="1" spans="1:27" s="10" customFormat="1" ht="22.2" customHeight="1" x14ac:dyDescent="0.25">
      <c r="A1" s="66"/>
      <c r="B1" s="60"/>
      <c r="C1" s="57"/>
      <c r="D1" s="41" t="s">
        <v>60</v>
      </c>
      <c r="E1" s="41"/>
      <c r="F1" s="41"/>
      <c r="G1" s="41"/>
      <c r="H1" s="41"/>
      <c r="I1" s="41"/>
      <c r="J1" s="41"/>
      <c r="K1" s="41"/>
      <c r="L1" s="41"/>
      <c r="M1" s="41"/>
      <c r="N1" s="55"/>
      <c r="O1" s="172"/>
      <c r="Q1" s="43"/>
      <c r="R1" s="43"/>
      <c r="S1" s="43"/>
      <c r="T1" s="47"/>
      <c r="U1" s="47"/>
      <c r="V1" s="47"/>
      <c r="W1" s="47"/>
      <c r="X1" s="47"/>
      <c r="Y1" s="43"/>
      <c r="Z1" s="43"/>
      <c r="AA1" s="43"/>
    </row>
    <row r="2" spans="1:27" s="10" customFormat="1" ht="59.4" customHeight="1" x14ac:dyDescent="0.25">
      <c r="A2" s="62" t="s">
        <v>61</v>
      </c>
      <c r="B2" s="61" t="s">
        <v>62</v>
      </c>
      <c r="C2" s="62" t="s">
        <v>63</v>
      </c>
      <c r="D2" s="44"/>
      <c r="E2" s="44"/>
      <c r="F2" s="44"/>
      <c r="G2" s="42" t="s">
        <v>64</v>
      </c>
      <c r="H2" s="42"/>
      <c r="I2" s="42"/>
      <c r="J2" s="42"/>
      <c r="K2" s="41"/>
      <c r="L2" s="45"/>
      <c r="M2" s="46"/>
      <c r="N2" s="63" t="s">
        <v>65</v>
      </c>
      <c r="O2" s="173" t="s">
        <v>66</v>
      </c>
      <c r="Q2" s="42" t="s">
        <v>90</v>
      </c>
      <c r="R2" s="42"/>
      <c r="S2" s="42"/>
      <c r="T2" s="48"/>
      <c r="U2" s="48"/>
      <c r="V2" s="48"/>
      <c r="W2" s="48"/>
      <c r="X2" s="48"/>
      <c r="Y2" s="42"/>
      <c r="Z2" s="41"/>
      <c r="AA2" s="41" t="s">
        <v>66</v>
      </c>
    </row>
    <row r="3" spans="1:27" s="10" customFormat="1" ht="59.4" customHeight="1" x14ac:dyDescent="0.25">
      <c r="A3" s="67"/>
      <c r="B3" s="59"/>
      <c r="C3" s="58"/>
      <c r="D3" s="174" t="s">
        <v>67</v>
      </c>
      <c r="E3" s="174" t="s">
        <v>68</v>
      </c>
      <c r="F3" s="174" t="s">
        <v>69</v>
      </c>
      <c r="G3" s="175" t="s">
        <v>70</v>
      </c>
      <c r="H3" s="175" t="s">
        <v>71</v>
      </c>
      <c r="I3" s="175" t="s">
        <v>72</v>
      </c>
      <c r="J3" s="175" t="s">
        <v>73</v>
      </c>
      <c r="K3" s="175" t="s">
        <v>74</v>
      </c>
      <c r="L3" s="174" t="s">
        <v>75</v>
      </c>
      <c r="M3" s="58" t="s">
        <v>76</v>
      </c>
      <c r="N3" s="56"/>
      <c r="O3" s="58"/>
      <c r="Q3" s="183" t="s">
        <v>67</v>
      </c>
      <c r="R3" s="183" t="s">
        <v>68</v>
      </c>
      <c r="S3" s="183" t="s">
        <v>69</v>
      </c>
      <c r="T3" s="49" t="s">
        <v>70</v>
      </c>
      <c r="U3" s="49" t="s">
        <v>71</v>
      </c>
      <c r="V3" s="49" t="s">
        <v>72</v>
      </c>
      <c r="W3" s="49" t="s">
        <v>73</v>
      </c>
      <c r="X3" s="49" t="s">
        <v>74</v>
      </c>
      <c r="Y3" s="183" t="s">
        <v>64</v>
      </c>
      <c r="Z3" s="184" t="s">
        <v>75</v>
      </c>
      <c r="AA3" s="184"/>
    </row>
    <row r="4" spans="1:27" ht="17.100000000000001" customHeight="1" x14ac:dyDescent="0.25">
      <c r="A4" s="176"/>
      <c r="B4" s="177"/>
      <c r="C4" s="4"/>
      <c r="D4" s="3"/>
      <c r="E4" s="3"/>
      <c r="F4" s="3"/>
      <c r="G4" s="3"/>
      <c r="H4" s="3"/>
      <c r="I4" s="3"/>
      <c r="J4" s="3"/>
      <c r="K4" s="3"/>
      <c r="L4" s="3"/>
      <c r="M4" s="2"/>
      <c r="N4" s="2"/>
      <c r="O4" s="3"/>
      <c r="Q4" s="3"/>
      <c r="R4" s="3"/>
      <c r="S4" s="3"/>
      <c r="T4" s="50"/>
      <c r="U4" s="50"/>
      <c r="V4" s="50"/>
      <c r="W4" s="50"/>
      <c r="X4" s="50"/>
      <c r="Y4" s="3"/>
      <c r="Z4" s="3"/>
      <c r="AA4" s="3"/>
    </row>
    <row r="5" spans="1:27" ht="17.100000000000001" customHeight="1" x14ac:dyDescent="0.25">
      <c r="A5" s="69">
        <v>20</v>
      </c>
      <c r="B5" s="39" t="s">
        <v>78</v>
      </c>
      <c r="C5" s="4"/>
      <c r="D5" s="3"/>
      <c r="E5" s="3"/>
      <c r="F5" s="3"/>
      <c r="G5" s="3"/>
      <c r="H5" s="3"/>
      <c r="I5" s="3"/>
      <c r="J5" s="3"/>
      <c r="K5" s="3"/>
      <c r="L5" s="3"/>
      <c r="M5" s="2"/>
      <c r="N5" s="2"/>
      <c r="O5" s="3"/>
      <c r="Q5" s="3"/>
      <c r="R5" s="3"/>
      <c r="S5" s="3"/>
      <c r="T5" s="50"/>
      <c r="U5" s="50"/>
      <c r="V5" s="50"/>
      <c r="W5" s="50"/>
      <c r="X5" s="50"/>
      <c r="Y5" s="3"/>
      <c r="Z5" s="3"/>
      <c r="AA5" s="3"/>
    </row>
    <row r="6" spans="1:27" ht="17.100000000000001" customHeight="1" x14ac:dyDescent="0.25">
      <c r="A6" s="70"/>
      <c r="B6" s="40"/>
      <c r="C6" s="4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3"/>
      <c r="Q6" s="3"/>
      <c r="R6" s="3"/>
      <c r="S6" s="3"/>
      <c r="T6" s="50"/>
      <c r="U6" s="50"/>
      <c r="V6" s="50"/>
      <c r="W6" s="50"/>
      <c r="X6" s="50"/>
      <c r="Y6" s="3"/>
      <c r="Z6" s="3"/>
      <c r="AA6" s="3"/>
    </row>
    <row r="7" spans="1:27" ht="17.100000000000001" customHeight="1" x14ac:dyDescent="0.25">
      <c r="A7" s="70" t="s">
        <v>91</v>
      </c>
      <c r="B7" s="40" t="s">
        <v>92</v>
      </c>
      <c r="C7" s="4"/>
      <c r="D7" s="3"/>
      <c r="E7" s="3"/>
      <c r="F7" s="3"/>
      <c r="G7" s="3"/>
      <c r="H7" s="3"/>
      <c r="I7" s="3"/>
      <c r="J7" s="3"/>
      <c r="K7" s="3"/>
      <c r="L7" s="3"/>
      <c r="M7" s="2"/>
      <c r="N7" s="2"/>
      <c r="O7" s="3"/>
      <c r="Q7" s="3"/>
      <c r="R7" s="3"/>
      <c r="S7" s="3"/>
      <c r="T7" s="50"/>
      <c r="U7" s="50"/>
      <c r="V7" s="50"/>
      <c r="W7" s="50"/>
      <c r="X7" s="50"/>
      <c r="Y7" s="3"/>
      <c r="Z7" s="3"/>
      <c r="AA7" s="3"/>
    </row>
    <row r="8" spans="1:27" ht="17.100000000000001" customHeight="1" x14ac:dyDescent="0.25">
      <c r="A8" s="70"/>
      <c r="B8" s="40"/>
      <c r="C8" s="4"/>
      <c r="D8" s="3"/>
      <c r="E8" s="3"/>
      <c r="F8" s="3"/>
      <c r="G8" s="3"/>
      <c r="H8" s="3"/>
      <c r="I8" s="3"/>
      <c r="J8" s="3"/>
      <c r="K8" s="3"/>
      <c r="L8" s="3"/>
      <c r="M8" s="2"/>
      <c r="N8" s="2"/>
      <c r="O8" s="3"/>
      <c r="Q8" s="3"/>
      <c r="R8" s="3"/>
      <c r="S8" s="3"/>
      <c r="T8" s="50"/>
      <c r="U8" s="50"/>
      <c r="V8" s="50"/>
      <c r="W8" s="50"/>
      <c r="X8" s="50"/>
      <c r="Y8" s="3"/>
      <c r="Z8" s="3"/>
      <c r="AA8" s="3"/>
    </row>
    <row r="9" spans="1:27" ht="17.100000000000001" customHeight="1" x14ac:dyDescent="0.25">
      <c r="A9" s="70" t="s">
        <v>93</v>
      </c>
      <c r="B9" s="40" t="s">
        <v>94</v>
      </c>
      <c r="C9" s="4" t="s">
        <v>95</v>
      </c>
      <c r="D9" s="3"/>
      <c r="E9" s="3"/>
      <c r="F9" s="3"/>
      <c r="G9" s="3"/>
      <c r="H9" s="3"/>
      <c r="I9" s="3"/>
      <c r="J9" s="3"/>
      <c r="K9" s="3"/>
      <c r="L9" s="3"/>
      <c r="M9" s="2">
        <f>SUM(D9:L9)</f>
        <v>0</v>
      </c>
      <c r="N9" s="2"/>
      <c r="O9" s="3">
        <f t="shared" ref="O9" si="0">+N9*M9</f>
        <v>0</v>
      </c>
      <c r="Q9" s="90">
        <f>+D9*N9</f>
        <v>0</v>
      </c>
      <c r="R9" s="90">
        <f>+E9*N9</f>
        <v>0</v>
      </c>
      <c r="S9" s="90">
        <f>+F9*N9</f>
        <v>0</v>
      </c>
      <c r="T9" s="90">
        <f>+G9*N9</f>
        <v>0</v>
      </c>
      <c r="U9" s="90">
        <f>+H9*N9</f>
        <v>0</v>
      </c>
      <c r="V9" s="90">
        <f>+I9*N9</f>
        <v>0</v>
      </c>
      <c r="W9" s="90">
        <f>+J9*N9</f>
        <v>0</v>
      </c>
      <c r="X9" s="90">
        <f>+K9*N9</f>
        <v>0</v>
      </c>
      <c r="Y9" s="90">
        <f>+T9+U9+V9+W9+X9</f>
        <v>0</v>
      </c>
      <c r="Z9" s="90">
        <f>+L9*N9</f>
        <v>0</v>
      </c>
      <c r="AA9" s="90">
        <f>+Q9+R9+S9+Y9+Z9</f>
        <v>0</v>
      </c>
    </row>
    <row r="10" spans="1:27" ht="17.100000000000001" customHeight="1" thickBot="1" x14ac:dyDescent="0.3">
      <c r="A10" s="70"/>
      <c r="B10" s="40"/>
      <c r="C10" s="4"/>
      <c r="D10" s="3"/>
      <c r="E10" s="3"/>
      <c r="F10" s="3"/>
      <c r="G10" s="3"/>
      <c r="H10" s="3"/>
      <c r="I10" s="3"/>
      <c r="J10" s="3"/>
      <c r="K10" s="3"/>
      <c r="L10" s="3"/>
      <c r="M10" s="2"/>
      <c r="N10" s="2"/>
      <c r="O10" s="3"/>
      <c r="Q10" s="3"/>
      <c r="R10" s="3"/>
      <c r="S10" s="3"/>
      <c r="T10" s="50"/>
      <c r="U10" s="50"/>
      <c r="V10" s="50"/>
      <c r="W10" s="50"/>
      <c r="X10" s="50"/>
      <c r="Y10" s="3"/>
      <c r="Z10" s="3"/>
      <c r="AA10" s="3"/>
    </row>
    <row r="11" spans="1:27" ht="17.100000000000001" customHeight="1" thickBot="1" x14ac:dyDescent="0.3">
      <c r="A11" s="71"/>
      <c r="B11" s="9" t="s">
        <v>79</v>
      </c>
      <c r="C11" s="6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5">
        <f>SUBTOTAL(109,O5:O10)</f>
        <v>0</v>
      </c>
      <c r="Q11" s="96">
        <f>SUBTOTAL(109,Q9:Q10)</f>
        <v>0</v>
      </c>
      <c r="R11" s="96">
        <f t="shared" ref="R11:AA11" si="1">SUBTOTAL(109,R9:R10)</f>
        <v>0</v>
      </c>
      <c r="S11" s="96">
        <f t="shared" si="1"/>
        <v>0</v>
      </c>
      <c r="T11" s="96">
        <f t="shared" si="1"/>
        <v>0</v>
      </c>
      <c r="U11" s="96">
        <f t="shared" si="1"/>
        <v>0</v>
      </c>
      <c r="V11" s="96">
        <f t="shared" si="1"/>
        <v>0</v>
      </c>
      <c r="W11" s="96">
        <f t="shared" si="1"/>
        <v>0</v>
      </c>
      <c r="X11" s="96">
        <f t="shared" si="1"/>
        <v>0</v>
      </c>
      <c r="Y11" s="96">
        <f t="shared" si="1"/>
        <v>0</v>
      </c>
      <c r="Z11" s="96">
        <f t="shared" si="1"/>
        <v>0</v>
      </c>
      <c r="AA11" s="96">
        <f t="shared" si="1"/>
        <v>0</v>
      </c>
    </row>
    <row r="12" spans="1:27" ht="17.100000000000001" customHeight="1" x14ac:dyDescent="0.25">
      <c r="A12" s="70"/>
      <c r="B12" s="40"/>
      <c r="C12" s="4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3"/>
      <c r="Q12" s="3"/>
      <c r="R12" s="3"/>
      <c r="S12" s="3"/>
      <c r="T12" s="50"/>
      <c r="U12" s="50"/>
      <c r="V12" s="50"/>
      <c r="W12" s="50"/>
      <c r="X12" s="50"/>
      <c r="Y12" s="3"/>
      <c r="Z12" s="3"/>
      <c r="AA12" s="3"/>
    </row>
    <row r="13" spans="1:27" ht="42" customHeight="1" x14ac:dyDescent="0.25">
      <c r="A13" s="70" t="s">
        <v>96</v>
      </c>
      <c r="B13" s="40" t="s">
        <v>97</v>
      </c>
      <c r="C13" s="4" t="s">
        <v>95</v>
      </c>
      <c r="D13" s="3"/>
      <c r="E13" s="3"/>
      <c r="F13" s="3"/>
      <c r="G13" s="3"/>
      <c r="H13" s="3"/>
      <c r="I13" s="3"/>
      <c r="J13" s="3"/>
      <c r="K13" s="3"/>
      <c r="L13" s="3"/>
      <c r="M13" s="2">
        <f>SUM(D13:L13)</f>
        <v>0</v>
      </c>
      <c r="N13" s="2"/>
      <c r="O13" s="3">
        <f t="shared" ref="O13" si="2">+N13*M13</f>
        <v>0</v>
      </c>
      <c r="Q13" s="90">
        <f>+D13*N13</f>
        <v>0</v>
      </c>
      <c r="R13" s="90">
        <f>+E13*N13</f>
        <v>0</v>
      </c>
      <c r="S13" s="90">
        <f>+F13*N13</f>
        <v>0</v>
      </c>
      <c r="T13" s="90">
        <f>+G13*N13</f>
        <v>0</v>
      </c>
      <c r="U13" s="90">
        <f>+H13*N13</f>
        <v>0</v>
      </c>
      <c r="V13" s="90">
        <f>+I13*N13</f>
        <v>0</v>
      </c>
      <c r="W13" s="90">
        <f>+J13*N13</f>
        <v>0</v>
      </c>
      <c r="X13" s="90">
        <f>+K13*N13</f>
        <v>0</v>
      </c>
      <c r="Y13" s="90">
        <f>+T13+U13+V13+W13+X13</f>
        <v>0</v>
      </c>
      <c r="Z13" s="90">
        <f>+L13*N13</f>
        <v>0</v>
      </c>
      <c r="AA13" s="90">
        <f>+Q13+R13+S13+Y13+Z13</f>
        <v>0</v>
      </c>
    </row>
    <row r="14" spans="1:27" ht="17.100000000000001" customHeight="1" thickBot="1" x14ac:dyDescent="0.3">
      <c r="A14" s="70"/>
      <c r="B14" s="40"/>
      <c r="C14" s="4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3"/>
      <c r="Q14" s="3"/>
      <c r="R14" s="3"/>
      <c r="S14" s="3"/>
      <c r="T14" s="50"/>
      <c r="U14" s="50"/>
      <c r="V14" s="50"/>
      <c r="W14" s="50"/>
      <c r="X14" s="50"/>
      <c r="Y14" s="3"/>
      <c r="Z14" s="3"/>
      <c r="AA14" s="3"/>
    </row>
    <row r="15" spans="1:27" ht="17.100000000000001" customHeight="1" thickBot="1" x14ac:dyDescent="0.3">
      <c r="A15" s="71"/>
      <c r="B15" s="9" t="s">
        <v>79</v>
      </c>
      <c r="C15" s="6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>
        <f>SUBTOTAL(109,O12:O14)</f>
        <v>0</v>
      </c>
      <c r="Q15" s="96">
        <f>SUBTOTAL(109,Q13:Q14)</f>
        <v>0</v>
      </c>
      <c r="R15" s="96">
        <f t="shared" ref="R15:AA15" si="3">SUBTOTAL(109,R13:R14)</f>
        <v>0</v>
      </c>
      <c r="S15" s="96">
        <f t="shared" si="3"/>
        <v>0</v>
      </c>
      <c r="T15" s="96">
        <f t="shared" si="3"/>
        <v>0</v>
      </c>
      <c r="U15" s="96">
        <f t="shared" si="3"/>
        <v>0</v>
      </c>
      <c r="V15" s="96">
        <f t="shared" si="3"/>
        <v>0</v>
      </c>
      <c r="W15" s="96">
        <f t="shared" si="3"/>
        <v>0</v>
      </c>
      <c r="X15" s="96">
        <f t="shared" si="3"/>
        <v>0</v>
      </c>
      <c r="Y15" s="96">
        <f t="shared" si="3"/>
        <v>0</v>
      </c>
      <c r="Z15" s="96">
        <f t="shared" si="3"/>
        <v>0</v>
      </c>
      <c r="AA15" s="96">
        <f t="shared" si="3"/>
        <v>0</v>
      </c>
    </row>
    <row r="16" spans="1:27" ht="17.100000000000001" customHeight="1" x14ac:dyDescent="0.25">
      <c r="A16" s="70"/>
      <c r="B16" s="40"/>
      <c r="C16" s="4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3"/>
      <c r="Q16" s="3"/>
      <c r="R16" s="3"/>
      <c r="S16" s="3"/>
      <c r="T16" s="50"/>
      <c r="U16" s="50"/>
      <c r="V16" s="50"/>
      <c r="W16" s="50"/>
      <c r="X16" s="50"/>
      <c r="Y16" s="3"/>
      <c r="Z16" s="3"/>
      <c r="AA16" s="3"/>
    </row>
    <row r="17" spans="1:27" ht="17.100000000000001" customHeight="1" x14ac:dyDescent="0.25">
      <c r="A17" s="70" t="s">
        <v>98</v>
      </c>
      <c r="B17" s="40" t="s">
        <v>99</v>
      </c>
      <c r="C17" s="4"/>
      <c r="D17" s="3"/>
      <c r="E17" s="3"/>
      <c r="F17" s="3"/>
      <c r="G17" s="3"/>
      <c r="H17" s="3"/>
      <c r="I17" s="3"/>
      <c r="J17" s="3"/>
      <c r="K17" s="3"/>
      <c r="L17" s="3"/>
      <c r="M17" s="2"/>
      <c r="N17" s="2"/>
      <c r="O17" s="3"/>
      <c r="Q17" s="3"/>
      <c r="R17" s="3"/>
      <c r="S17" s="3"/>
      <c r="T17" s="50"/>
      <c r="U17" s="50"/>
      <c r="V17" s="50"/>
      <c r="W17" s="50"/>
      <c r="X17" s="50"/>
      <c r="Y17" s="3"/>
      <c r="Z17" s="3"/>
      <c r="AA17" s="3"/>
    </row>
    <row r="18" spans="1:27" ht="17.100000000000001" customHeight="1" x14ac:dyDescent="0.25">
      <c r="A18" s="70" t="s">
        <v>100</v>
      </c>
      <c r="B18" s="40" t="s">
        <v>101</v>
      </c>
      <c r="C18" s="4" t="s">
        <v>95</v>
      </c>
      <c r="D18" s="3"/>
      <c r="E18" s="3"/>
      <c r="F18" s="3"/>
      <c r="G18" s="3"/>
      <c r="H18" s="3"/>
      <c r="I18" s="3"/>
      <c r="J18" s="3"/>
      <c r="K18" s="3"/>
      <c r="L18" s="3"/>
      <c r="M18" s="2">
        <f>SUM(D18:L18)</f>
        <v>0</v>
      </c>
      <c r="N18" s="2"/>
      <c r="O18" s="3">
        <f t="shared" ref="O18:O19" si="4">+N18*M18</f>
        <v>0</v>
      </c>
      <c r="Q18" s="90">
        <f>+D18*N18</f>
        <v>0</v>
      </c>
      <c r="R18" s="90">
        <f>+E18*N18</f>
        <v>0</v>
      </c>
      <c r="S18" s="90">
        <f>+F18*N18</f>
        <v>0</v>
      </c>
      <c r="T18" s="90">
        <f>+G18*N18</f>
        <v>0</v>
      </c>
      <c r="U18" s="90">
        <f>+H18*N18</f>
        <v>0</v>
      </c>
      <c r="V18" s="90">
        <f>+I18*N18</f>
        <v>0</v>
      </c>
      <c r="W18" s="90">
        <f>+J18*N18</f>
        <v>0</v>
      </c>
      <c r="X18" s="90">
        <f>+K18*N18</f>
        <v>0</v>
      </c>
      <c r="Y18" s="90">
        <f>+T18+U18+V18+W18+X18</f>
        <v>0</v>
      </c>
      <c r="Z18" s="90">
        <f>+L18*N18</f>
        <v>0</v>
      </c>
      <c r="AA18" s="90">
        <f>+Q18+R18+S18+Y18+Z18</f>
        <v>0</v>
      </c>
    </row>
    <row r="19" spans="1:27" ht="17.100000000000001" customHeight="1" x14ac:dyDescent="0.25">
      <c r="A19" s="70" t="s">
        <v>102</v>
      </c>
      <c r="B19" s="40" t="s">
        <v>103</v>
      </c>
      <c r="C19" s="4" t="s">
        <v>95</v>
      </c>
      <c r="D19" s="3"/>
      <c r="E19" s="3"/>
      <c r="F19" s="3"/>
      <c r="G19" s="3"/>
      <c r="H19" s="3"/>
      <c r="I19" s="3"/>
      <c r="J19" s="3"/>
      <c r="K19" s="3"/>
      <c r="L19" s="3"/>
      <c r="M19" s="2">
        <f>SUM(D19:L19)</f>
        <v>0</v>
      </c>
      <c r="N19" s="2"/>
      <c r="O19" s="3">
        <f t="shared" si="4"/>
        <v>0</v>
      </c>
      <c r="Q19" s="90">
        <f>+D19*N19</f>
        <v>0</v>
      </c>
      <c r="R19" s="90">
        <f>+E19*N19</f>
        <v>0</v>
      </c>
      <c r="S19" s="90">
        <f>+F19*N19</f>
        <v>0</v>
      </c>
      <c r="T19" s="90">
        <f>+G19*N19</f>
        <v>0</v>
      </c>
      <c r="U19" s="90">
        <f>+H19*N19</f>
        <v>0</v>
      </c>
      <c r="V19" s="90">
        <f>+I19*N19</f>
        <v>0</v>
      </c>
      <c r="W19" s="90">
        <f>+J19*N19</f>
        <v>0</v>
      </c>
      <c r="X19" s="90">
        <f>+K19*N19</f>
        <v>0</v>
      </c>
      <c r="Y19" s="90">
        <f>+T19+U19+V19+W19+X19</f>
        <v>0</v>
      </c>
      <c r="Z19" s="90">
        <f>+L19*N19</f>
        <v>0</v>
      </c>
      <c r="AA19" s="90">
        <f>+Q19+R19+S19+Y19+Z19</f>
        <v>0</v>
      </c>
    </row>
    <row r="20" spans="1:27" ht="17.100000000000001" customHeight="1" thickBot="1" x14ac:dyDescent="0.3">
      <c r="A20" s="70"/>
      <c r="B20" s="40"/>
      <c r="C20" s="4"/>
      <c r="D20" s="3"/>
      <c r="E20" s="3"/>
      <c r="F20" s="3"/>
      <c r="G20" s="3"/>
      <c r="H20" s="3"/>
      <c r="I20" s="3"/>
      <c r="J20" s="3"/>
      <c r="K20" s="3"/>
      <c r="L20" s="3"/>
      <c r="M20" s="2"/>
      <c r="N20" s="2"/>
      <c r="O20" s="3"/>
      <c r="Q20" s="3"/>
      <c r="R20" s="3"/>
      <c r="S20" s="3"/>
      <c r="T20" s="50"/>
      <c r="U20" s="50"/>
      <c r="V20" s="50"/>
      <c r="W20" s="50"/>
      <c r="X20" s="50"/>
      <c r="Y20" s="3"/>
      <c r="Z20" s="3"/>
      <c r="AA20" s="3"/>
    </row>
    <row r="21" spans="1:27" ht="17.100000000000001" customHeight="1" thickBot="1" x14ac:dyDescent="0.3">
      <c r="A21" s="71"/>
      <c r="B21" s="9" t="s">
        <v>79</v>
      </c>
      <c r="C21" s="6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5">
        <f>SUBTOTAL(109,O16:O20)</f>
        <v>0</v>
      </c>
      <c r="Q21" s="96">
        <f>SUBTOTAL(109,Q18:Q20)</f>
        <v>0</v>
      </c>
      <c r="R21" s="96">
        <f t="shared" ref="R21:AA21" si="5">SUBTOTAL(109,R18:R20)</f>
        <v>0</v>
      </c>
      <c r="S21" s="96">
        <f t="shared" si="5"/>
        <v>0</v>
      </c>
      <c r="T21" s="96">
        <f t="shared" si="5"/>
        <v>0</v>
      </c>
      <c r="U21" s="96">
        <f t="shared" si="5"/>
        <v>0</v>
      </c>
      <c r="V21" s="96">
        <f t="shared" si="5"/>
        <v>0</v>
      </c>
      <c r="W21" s="96">
        <f t="shared" si="5"/>
        <v>0</v>
      </c>
      <c r="X21" s="96">
        <f t="shared" si="5"/>
        <v>0</v>
      </c>
      <c r="Y21" s="96">
        <f t="shared" si="5"/>
        <v>0</v>
      </c>
      <c r="Z21" s="96">
        <f t="shared" si="5"/>
        <v>0</v>
      </c>
      <c r="AA21" s="96">
        <f t="shared" si="5"/>
        <v>0</v>
      </c>
    </row>
    <row r="22" spans="1:27" ht="17.100000000000001" customHeight="1" x14ac:dyDescent="0.25">
      <c r="A22" s="70"/>
      <c r="B22" s="40"/>
      <c r="C22" s="4"/>
      <c r="D22" s="3"/>
      <c r="E22" s="3"/>
      <c r="F22" s="3"/>
      <c r="G22" s="3"/>
      <c r="H22" s="3"/>
      <c r="I22" s="3"/>
      <c r="J22" s="3"/>
      <c r="K22" s="3"/>
      <c r="L22" s="3"/>
      <c r="M22" s="2"/>
      <c r="N22" s="2"/>
      <c r="O22" s="3"/>
      <c r="Q22" s="3"/>
      <c r="R22" s="3"/>
      <c r="S22" s="3"/>
      <c r="T22" s="50"/>
      <c r="U22" s="50"/>
      <c r="V22" s="50"/>
      <c r="W22" s="50"/>
      <c r="X22" s="50"/>
      <c r="Y22" s="3"/>
      <c r="Z22" s="3"/>
      <c r="AA22" s="3"/>
    </row>
    <row r="23" spans="1:27" ht="17.100000000000001" customHeight="1" x14ac:dyDescent="0.25">
      <c r="A23" s="70" t="s">
        <v>104</v>
      </c>
      <c r="B23" s="40" t="s">
        <v>105</v>
      </c>
      <c r="C23" s="4"/>
      <c r="D23" s="3"/>
      <c r="E23" s="3"/>
      <c r="F23" s="3"/>
      <c r="G23" s="3"/>
      <c r="H23" s="3"/>
      <c r="I23" s="3"/>
      <c r="J23" s="3"/>
      <c r="K23" s="3"/>
      <c r="L23" s="3"/>
      <c r="M23" s="2"/>
      <c r="N23" s="2"/>
      <c r="O23" s="3"/>
      <c r="Q23" s="3"/>
      <c r="R23" s="3"/>
      <c r="S23" s="3"/>
      <c r="T23" s="50"/>
      <c r="U23" s="50"/>
      <c r="V23" s="50"/>
      <c r="W23" s="50"/>
      <c r="X23" s="50"/>
      <c r="Y23" s="3"/>
      <c r="Z23" s="3"/>
      <c r="AA23" s="3"/>
    </row>
    <row r="24" spans="1:27" ht="17.100000000000001" customHeight="1" x14ac:dyDescent="0.25">
      <c r="A24" s="70" t="s">
        <v>106</v>
      </c>
      <c r="B24" s="40" t="s">
        <v>101</v>
      </c>
      <c r="C24" s="4" t="s">
        <v>95</v>
      </c>
      <c r="D24" s="3"/>
      <c r="E24" s="3"/>
      <c r="F24" s="3"/>
      <c r="G24" s="3"/>
      <c r="H24" s="3"/>
      <c r="I24" s="3"/>
      <c r="J24" s="3"/>
      <c r="K24" s="3"/>
      <c r="L24" s="3"/>
      <c r="M24" s="2">
        <f>SUM(D24:L24)</f>
        <v>0</v>
      </c>
      <c r="N24" s="2"/>
      <c r="O24" s="3">
        <f t="shared" ref="O24" si="6">+N24*M24</f>
        <v>0</v>
      </c>
      <c r="Q24" s="90">
        <f>+D24*N24</f>
        <v>0</v>
      </c>
      <c r="R24" s="90">
        <f>+E24*N24</f>
        <v>0</v>
      </c>
      <c r="S24" s="90">
        <f>+F24*N24</f>
        <v>0</v>
      </c>
      <c r="T24" s="90">
        <f>+G24*N24</f>
        <v>0</v>
      </c>
      <c r="U24" s="90">
        <f>+H24*N24</f>
        <v>0</v>
      </c>
      <c r="V24" s="90">
        <f>+I24*N24</f>
        <v>0</v>
      </c>
      <c r="W24" s="90">
        <f>+J24*N24</f>
        <v>0</v>
      </c>
      <c r="X24" s="90">
        <f>+K24*N24</f>
        <v>0</v>
      </c>
      <c r="Y24" s="90">
        <f>+T24+U24+V24+W24+X24</f>
        <v>0</v>
      </c>
      <c r="Z24" s="90">
        <f>+L24*N24</f>
        <v>0</v>
      </c>
      <c r="AA24" s="90">
        <f>+Q24+R24+S24+Y24+Z24</f>
        <v>0</v>
      </c>
    </row>
    <row r="25" spans="1:27" ht="17.100000000000001" customHeight="1" thickBot="1" x14ac:dyDescent="0.3">
      <c r="A25" s="70"/>
      <c r="B25" s="40"/>
      <c r="C25" s="4"/>
      <c r="D25" s="3"/>
      <c r="E25" s="3"/>
      <c r="F25" s="3"/>
      <c r="G25" s="3"/>
      <c r="H25" s="3"/>
      <c r="I25" s="3"/>
      <c r="J25" s="3"/>
      <c r="K25" s="3"/>
      <c r="L25" s="3"/>
      <c r="M25" s="2"/>
      <c r="N25" s="2"/>
      <c r="O25" s="3"/>
      <c r="Q25" s="3"/>
      <c r="R25" s="3"/>
      <c r="S25" s="3"/>
      <c r="T25" s="50"/>
      <c r="U25" s="50"/>
      <c r="V25" s="50"/>
      <c r="W25" s="50"/>
      <c r="X25" s="50"/>
      <c r="Y25" s="3"/>
      <c r="Z25" s="3"/>
      <c r="AA25" s="3"/>
    </row>
    <row r="26" spans="1:27" ht="17.100000000000001" customHeight="1" thickBot="1" x14ac:dyDescent="0.3">
      <c r="A26" s="71"/>
      <c r="B26" s="9" t="s">
        <v>79</v>
      </c>
      <c r="C26" s="6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5">
        <f>SUBTOTAL(109,O22:O25)</f>
        <v>0</v>
      </c>
      <c r="Q26" s="96">
        <f>SUBTOTAL(109,Q24:Q25)</f>
        <v>0</v>
      </c>
      <c r="R26" s="96">
        <f t="shared" ref="R26:AA26" si="7">SUBTOTAL(109,R24:R25)</f>
        <v>0</v>
      </c>
      <c r="S26" s="96">
        <f t="shared" si="7"/>
        <v>0</v>
      </c>
      <c r="T26" s="96">
        <f t="shared" si="7"/>
        <v>0</v>
      </c>
      <c r="U26" s="96">
        <f t="shared" si="7"/>
        <v>0</v>
      </c>
      <c r="V26" s="96">
        <f t="shared" si="7"/>
        <v>0</v>
      </c>
      <c r="W26" s="96">
        <f t="shared" si="7"/>
        <v>0</v>
      </c>
      <c r="X26" s="96">
        <f t="shared" si="7"/>
        <v>0</v>
      </c>
      <c r="Y26" s="96">
        <f t="shared" si="7"/>
        <v>0</v>
      </c>
      <c r="Z26" s="96">
        <f t="shared" si="7"/>
        <v>0</v>
      </c>
      <c r="AA26" s="96">
        <f t="shared" si="7"/>
        <v>0</v>
      </c>
    </row>
    <row r="27" spans="1:27" ht="17.100000000000001" customHeight="1" x14ac:dyDescent="0.25">
      <c r="A27" s="70"/>
      <c r="B27" s="40"/>
      <c r="C27" s="4"/>
      <c r="D27" s="3"/>
      <c r="E27" s="3"/>
      <c r="F27" s="3"/>
      <c r="G27" s="3"/>
      <c r="H27" s="3"/>
      <c r="I27" s="3"/>
      <c r="J27" s="3"/>
      <c r="K27" s="3"/>
      <c r="L27" s="3"/>
      <c r="M27" s="2"/>
      <c r="N27" s="2"/>
      <c r="O27" s="3"/>
      <c r="Q27" s="3"/>
      <c r="R27" s="3"/>
      <c r="S27" s="3"/>
      <c r="T27" s="50"/>
      <c r="U27" s="50"/>
      <c r="V27" s="50"/>
      <c r="W27" s="50"/>
      <c r="X27" s="50"/>
      <c r="Y27" s="3"/>
      <c r="Z27" s="3"/>
      <c r="AA27" s="3"/>
    </row>
    <row r="28" spans="1:27" ht="33.75" customHeight="1" x14ac:dyDescent="0.25">
      <c r="A28" s="70" t="s">
        <v>107</v>
      </c>
      <c r="B28" s="40" t="s">
        <v>108</v>
      </c>
      <c r="C28" s="4"/>
      <c r="D28" s="3"/>
      <c r="E28" s="3"/>
      <c r="F28" s="3"/>
      <c r="G28" s="3"/>
      <c r="H28" s="3"/>
      <c r="I28" s="3"/>
      <c r="J28" s="3"/>
      <c r="K28" s="3"/>
      <c r="L28" s="3"/>
      <c r="M28" s="2"/>
      <c r="N28" s="2"/>
      <c r="O28" s="3"/>
      <c r="Q28" s="3"/>
      <c r="R28" s="3"/>
      <c r="S28" s="3"/>
      <c r="T28" s="50"/>
      <c r="U28" s="50"/>
      <c r="V28" s="50"/>
      <c r="W28" s="50"/>
      <c r="X28" s="50"/>
      <c r="Y28" s="3"/>
      <c r="Z28" s="3"/>
      <c r="AA28" s="3"/>
    </row>
    <row r="29" spans="1:27" ht="17.100000000000001" customHeight="1" x14ac:dyDescent="0.25">
      <c r="A29" s="70" t="s">
        <v>109</v>
      </c>
      <c r="B29" s="40" t="s">
        <v>101</v>
      </c>
      <c r="C29" s="4" t="s">
        <v>95</v>
      </c>
      <c r="D29" s="3"/>
      <c r="E29" s="3"/>
      <c r="F29" s="3"/>
      <c r="G29" s="3"/>
      <c r="H29" s="3"/>
      <c r="I29" s="3"/>
      <c r="J29" s="3"/>
      <c r="K29" s="3"/>
      <c r="L29" s="3"/>
      <c r="M29" s="2">
        <f>SUM(D29:L29)</f>
        <v>0</v>
      </c>
      <c r="N29" s="2"/>
      <c r="O29" s="3">
        <f t="shared" ref="O29" si="8">+N29*M29</f>
        <v>0</v>
      </c>
      <c r="Q29" s="90">
        <f>+D29*N29</f>
        <v>0</v>
      </c>
      <c r="R29" s="90">
        <f>+E29*N29</f>
        <v>0</v>
      </c>
      <c r="S29" s="90">
        <f>+F29*N29</f>
        <v>0</v>
      </c>
      <c r="T29" s="90">
        <f>+G29*N29</f>
        <v>0</v>
      </c>
      <c r="U29" s="90">
        <f>+H29*N29</f>
        <v>0</v>
      </c>
      <c r="V29" s="90">
        <f>+I29*N29</f>
        <v>0</v>
      </c>
      <c r="W29" s="90">
        <f>+J29*N29</f>
        <v>0</v>
      </c>
      <c r="X29" s="90">
        <f>+K29*N29</f>
        <v>0</v>
      </c>
      <c r="Y29" s="90">
        <f>+T29+U29+V29+W29+X29</f>
        <v>0</v>
      </c>
      <c r="Z29" s="90">
        <f>+L29*N29</f>
        <v>0</v>
      </c>
      <c r="AA29" s="90">
        <f>+Q29+R29+S29+Y29+Z29</f>
        <v>0</v>
      </c>
    </row>
    <row r="30" spans="1:27" ht="17.100000000000001" customHeight="1" thickBot="1" x14ac:dyDescent="0.3">
      <c r="A30" s="70"/>
      <c r="B30" s="40"/>
      <c r="C30" s="4"/>
      <c r="D30" s="3"/>
      <c r="E30" s="3"/>
      <c r="F30" s="3"/>
      <c r="G30" s="3"/>
      <c r="H30" s="3"/>
      <c r="I30" s="3"/>
      <c r="J30" s="3"/>
      <c r="K30" s="3"/>
      <c r="L30" s="3"/>
      <c r="M30" s="2"/>
      <c r="N30" s="2"/>
      <c r="O30" s="3"/>
      <c r="Q30" s="3"/>
      <c r="R30" s="3"/>
      <c r="S30" s="3"/>
      <c r="T30" s="50"/>
      <c r="U30" s="50"/>
      <c r="V30" s="50"/>
      <c r="W30" s="50"/>
      <c r="X30" s="50"/>
      <c r="Y30" s="3"/>
      <c r="Z30" s="3"/>
      <c r="AA30" s="3"/>
    </row>
    <row r="31" spans="1:27" ht="17.100000000000001" customHeight="1" thickBot="1" x14ac:dyDescent="0.3">
      <c r="A31" s="71"/>
      <c r="B31" s="9" t="s">
        <v>79</v>
      </c>
      <c r="C31" s="6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5">
        <f>SUBTOTAL(109,O27:O30)</f>
        <v>0</v>
      </c>
      <c r="Q31" s="96">
        <f>SUBTOTAL(109,Q29:Q30)</f>
        <v>0</v>
      </c>
      <c r="R31" s="96">
        <f t="shared" ref="R31:AA31" si="9">SUBTOTAL(109,R29:R30)</f>
        <v>0</v>
      </c>
      <c r="S31" s="96">
        <f t="shared" si="9"/>
        <v>0</v>
      </c>
      <c r="T31" s="96">
        <f t="shared" si="9"/>
        <v>0</v>
      </c>
      <c r="U31" s="96">
        <f t="shared" si="9"/>
        <v>0</v>
      </c>
      <c r="V31" s="96">
        <f t="shared" si="9"/>
        <v>0</v>
      </c>
      <c r="W31" s="96">
        <f t="shared" si="9"/>
        <v>0</v>
      </c>
      <c r="X31" s="96">
        <f t="shared" si="9"/>
        <v>0</v>
      </c>
      <c r="Y31" s="96">
        <f t="shared" si="9"/>
        <v>0</v>
      </c>
      <c r="Z31" s="96">
        <f t="shared" si="9"/>
        <v>0</v>
      </c>
      <c r="AA31" s="96">
        <f t="shared" si="9"/>
        <v>0</v>
      </c>
    </row>
    <row r="32" spans="1:27" ht="17.100000000000001" customHeight="1" x14ac:dyDescent="0.25">
      <c r="A32" s="70"/>
      <c r="B32" s="40"/>
      <c r="C32" s="4"/>
      <c r="D32" s="3"/>
      <c r="E32" s="3"/>
      <c r="F32" s="3"/>
      <c r="G32" s="3"/>
      <c r="H32" s="3"/>
      <c r="I32" s="3"/>
      <c r="J32" s="3"/>
      <c r="K32" s="3"/>
      <c r="L32" s="3"/>
      <c r="M32" s="2"/>
      <c r="N32" s="2"/>
      <c r="O32" s="3"/>
      <c r="Q32" s="3"/>
      <c r="R32" s="3"/>
      <c r="S32" s="3"/>
      <c r="T32" s="50"/>
      <c r="U32" s="50"/>
      <c r="V32" s="50"/>
      <c r="W32" s="50"/>
      <c r="X32" s="50"/>
      <c r="Y32" s="3"/>
      <c r="Z32" s="3"/>
      <c r="AA32" s="3"/>
    </row>
    <row r="33" spans="1:27" ht="33.75" customHeight="1" x14ac:dyDescent="0.25">
      <c r="A33" s="70" t="s">
        <v>110</v>
      </c>
      <c r="B33" s="40" t="s">
        <v>111</v>
      </c>
      <c r="C33" s="4"/>
      <c r="D33" s="3"/>
      <c r="E33" s="3"/>
      <c r="F33" s="3"/>
      <c r="G33" s="3"/>
      <c r="H33" s="3"/>
      <c r="I33" s="3"/>
      <c r="J33" s="3"/>
      <c r="K33" s="3"/>
      <c r="L33" s="3"/>
      <c r="M33" s="2"/>
      <c r="N33" s="2"/>
      <c r="O33" s="3"/>
      <c r="Q33" s="3"/>
      <c r="R33" s="3"/>
      <c r="S33" s="3"/>
      <c r="T33" s="50"/>
      <c r="U33" s="50"/>
      <c r="V33" s="50"/>
      <c r="W33" s="50"/>
      <c r="X33" s="50"/>
      <c r="Y33" s="3"/>
      <c r="Z33" s="3"/>
      <c r="AA33" s="3"/>
    </row>
    <row r="34" spans="1:27" ht="17.100000000000001" customHeight="1" x14ac:dyDescent="0.25">
      <c r="A34" s="70" t="s">
        <v>112</v>
      </c>
      <c r="B34" s="40" t="s">
        <v>101</v>
      </c>
      <c r="C34" s="4" t="s">
        <v>95</v>
      </c>
      <c r="D34" s="3"/>
      <c r="E34" s="3"/>
      <c r="F34" s="3"/>
      <c r="G34" s="3"/>
      <c r="H34" s="3"/>
      <c r="I34" s="3"/>
      <c r="J34" s="3"/>
      <c r="K34" s="3"/>
      <c r="L34" s="3"/>
      <c r="M34" s="2">
        <f>SUM(D34:L34)</f>
        <v>0</v>
      </c>
      <c r="N34" s="2"/>
      <c r="O34" s="3">
        <f t="shared" ref="O34:O35" si="10">+N34*M34</f>
        <v>0</v>
      </c>
      <c r="Q34" s="90">
        <f>+D34*N34</f>
        <v>0</v>
      </c>
      <c r="R34" s="90">
        <f>+E34*N34</f>
        <v>0</v>
      </c>
      <c r="S34" s="90">
        <f>+F34*N34</f>
        <v>0</v>
      </c>
      <c r="T34" s="90">
        <f>+G34*N34</f>
        <v>0</v>
      </c>
      <c r="U34" s="90">
        <f>+H34*N34</f>
        <v>0</v>
      </c>
      <c r="V34" s="90">
        <f>+I34*N34</f>
        <v>0</v>
      </c>
      <c r="W34" s="90">
        <f>+J34*N34</f>
        <v>0</v>
      </c>
      <c r="X34" s="90">
        <f>+K34*N34</f>
        <v>0</v>
      </c>
      <c r="Y34" s="90">
        <f>+T34+U34+V34+W34+X34</f>
        <v>0</v>
      </c>
      <c r="Z34" s="90">
        <f>+L34*N34</f>
        <v>0</v>
      </c>
      <c r="AA34" s="90">
        <f>+Q34+R34+S34+Y34+Z34</f>
        <v>0</v>
      </c>
    </row>
    <row r="35" spans="1:27" ht="17.100000000000001" customHeight="1" x14ac:dyDescent="0.25">
      <c r="A35" s="70" t="s">
        <v>113</v>
      </c>
      <c r="B35" s="40" t="s">
        <v>114</v>
      </c>
      <c r="C35" s="4" t="s">
        <v>115</v>
      </c>
      <c r="D35" s="3"/>
      <c r="E35" s="3"/>
      <c r="F35" s="3"/>
      <c r="G35" s="3"/>
      <c r="H35" s="3"/>
      <c r="I35" s="3"/>
      <c r="J35" s="3"/>
      <c r="K35" s="3"/>
      <c r="L35" s="3"/>
      <c r="M35" s="2">
        <f>SUM(D35:L35)</f>
        <v>0</v>
      </c>
      <c r="N35" s="2"/>
      <c r="O35" s="3">
        <f t="shared" si="10"/>
        <v>0</v>
      </c>
      <c r="Q35" s="90">
        <f>+D35*N35</f>
        <v>0</v>
      </c>
      <c r="R35" s="90">
        <f>+E35*N35</f>
        <v>0</v>
      </c>
      <c r="S35" s="90">
        <f>+F35*N35</f>
        <v>0</v>
      </c>
      <c r="T35" s="90">
        <f>+G35*N35</f>
        <v>0</v>
      </c>
      <c r="U35" s="90">
        <f>+H35*N35</f>
        <v>0</v>
      </c>
      <c r="V35" s="90">
        <f>+I35*N35</f>
        <v>0</v>
      </c>
      <c r="W35" s="90">
        <f>+J35*N35</f>
        <v>0</v>
      </c>
      <c r="X35" s="90">
        <f>+K35*N35</f>
        <v>0</v>
      </c>
      <c r="Y35" s="90">
        <f>+T35+U35+V35+W35+X35</f>
        <v>0</v>
      </c>
      <c r="Z35" s="90">
        <f>+L35*N35</f>
        <v>0</v>
      </c>
      <c r="AA35" s="90">
        <f>+Q35+R35+S35+Y35+Z35</f>
        <v>0</v>
      </c>
    </row>
    <row r="36" spans="1:27" ht="17.100000000000001" customHeight="1" thickBot="1" x14ac:dyDescent="0.3">
      <c r="A36" s="70"/>
      <c r="B36" s="40"/>
      <c r="C36" s="4"/>
      <c r="D36" s="3"/>
      <c r="E36" s="3"/>
      <c r="F36" s="3"/>
      <c r="G36" s="3"/>
      <c r="H36" s="3"/>
      <c r="I36" s="3"/>
      <c r="J36" s="3"/>
      <c r="K36" s="3"/>
      <c r="L36" s="3"/>
      <c r="M36" s="2"/>
      <c r="N36" s="2"/>
      <c r="O36" s="3"/>
      <c r="Q36" s="3"/>
      <c r="R36" s="3"/>
      <c r="S36" s="3"/>
      <c r="T36" s="50"/>
      <c r="U36" s="50"/>
      <c r="V36" s="50"/>
      <c r="W36" s="50"/>
      <c r="X36" s="50"/>
      <c r="Y36" s="3"/>
      <c r="Z36" s="3"/>
      <c r="AA36" s="3"/>
    </row>
    <row r="37" spans="1:27" ht="17.100000000000001" customHeight="1" thickBot="1" x14ac:dyDescent="0.3">
      <c r="A37" s="71"/>
      <c r="B37" s="9" t="s">
        <v>79</v>
      </c>
      <c r="C37" s="6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5">
        <f>SUBTOTAL(109,O32:O36)</f>
        <v>0</v>
      </c>
      <c r="Q37" s="96">
        <f>SUBTOTAL(109,Q34:Q36)</f>
        <v>0</v>
      </c>
      <c r="R37" s="96">
        <f t="shared" ref="R37" si="11">SUBTOTAL(109,R34:R36)</f>
        <v>0</v>
      </c>
      <c r="S37" s="96">
        <f t="shared" ref="S37" si="12">SUBTOTAL(109,S34:S36)</f>
        <v>0</v>
      </c>
      <c r="T37" s="96">
        <f t="shared" ref="T37" si="13">SUBTOTAL(109,T34:T36)</f>
        <v>0</v>
      </c>
      <c r="U37" s="96">
        <f t="shared" ref="U37" si="14">SUBTOTAL(109,U34:U36)</f>
        <v>0</v>
      </c>
      <c r="V37" s="96">
        <f t="shared" ref="V37" si="15">SUBTOTAL(109,V34:V36)</f>
        <v>0</v>
      </c>
      <c r="W37" s="96">
        <f t="shared" ref="W37" si="16">SUBTOTAL(109,W34:W36)</f>
        <v>0</v>
      </c>
      <c r="X37" s="96">
        <f t="shared" ref="X37" si="17">SUBTOTAL(109,X34:X36)</f>
        <v>0</v>
      </c>
      <c r="Y37" s="96">
        <f t="shared" ref="Y37" si="18">SUBTOTAL(109,Y34:Y36)</f>
        <v>0</v>
      </c>
      <c r="Z37" s="96">
        <f t="shared" ref="Z37" si="19">SUBTOTAL(109,Z34:Z36)</f>
        <v>0</v>
      </c>
      <c r="AA37" s="96">
        <f t="shared" ref="AA37" si="20">SUBTOTAL(109,AA34:AA36)</f>
        <v>0</v>
      </c>
    </row>
    <row r="38" spans="1:27" ht="17.100000000000001" customHeight="1" x14ac:dyDescent="0.25">
      <c r="A38" s="70"/>
      <c r="B38" s="40"/>
      <c r="C38" s="86"/>
      <c r="D38" s="87"/>
      <c r="E38" s="87"/>
      <c r="F38" s="87"/>
      <c r="G38" s="87"/>
      <c r="H38" s="87"/>
      <c r="I38" s="87"/>
      <c r="J38" s="87"/>
      <c r="K38" s="87"/>
      <c r="L38" s="87"/>
      <c r="M38" s="88"/>
      <c r="N38" s="88"/>
      <c r="O38" s="87"/>
      <c r="P38" s="89"/>
      <c r="Q38" s="87"/>
      <c r="R38" s="87"/>
      <c r="S38" s="87"/>
      <c r="T38" s="50"/>
      <c r="U38" s="50"/>
      <c r="V38" s="50"/>
      <c r="W38" s="50"/>
      <c r="X38" s="50"/>
      <c r="Y38" s="87"/>
      <c r="Z38" s="87"/>
      <c r="AA38" s="87"/>
    </row>
    <row r="39" spans="1:27" ht="32.25" customHeight="1" x14ac:dyDescent="0.25">
      <c r="A39" s="70" t="s">
        <v>116</v>
      </c>
      <c r="B39" s="40" t="s">
        <v>117</v>
      </c>
      <c r="C39" s="86"/>
      <c r="D39" s="87"/>
      <c r="E39" s="87"/>
      <c r="F39" s="87"/>
      <c r="G39" s="87"/>
      <c r="H39" s="87"/>
      <c r="I39" s="87"/>
      <c r="J39" s="87"/>
      <c r="K39" s="87"/>
      <c r="L39" s="87"/>
      <c r="M39" s="88"/>
      <c r="N39" s="88"/>
      <c r="O39" s="87"/>
      <c r="P39" s="89"/>
      <c r="Q39" s="87"/>
      <c r="R39" s="87"/>
      <c r="S39" s="87"/>
      <c r="T39" s="50"/>
      <c r="U39" s="50"/>
      <c r="V39" s="50"/>
      <c r="W39" s="50"/>
      <c r="X39" s="50"/>
      <c r="Y39" s="87"/>
      <c r="Z39" s="87"/>
      <c r="AA39" s="87"/>
    </row>
    <row r="40" spans="1:27" ht="17.100000000000001" customHeight="1" x14ac:dyDescent="0.25">
      <c r="A40" s="70" t="s">
        <v>118</v>
      </c>
      <c r="B40" s="40" t="s">
        <v>101</v>
      </c>
      <c r="C40" s="86" t="s">
        <v>95</v>
      </c>
      <c r="D40" s="87"/>
      <c r="E40" s="87"/>
      <c r="F40" s="87"/>
      <c r="G40" s="87"/>
      <c r="H40" s="87"/>
      <c r="I40" s="87"/>
      <c r="J40" s="87"/>
      <c r="K40" s="87"/>
      <c r="L40" s="87"/>
      <c r="M40" s="88">
        <f>SUM(D40:L40)</f>
        <v>0</v>
      </c>
      <c r="N40" s="88"/>
      <c r="O40" s="87">
        <f>+N40*M40</f>
        <v>0</v>
      </c>
      <c r="P40" s="89"/>
      <c r="Q40" s="90">
        <f>+D40*N40</f>
        <v>0</v>
      </c>
      <c r="R40" s="90">
        <f>+E40*N40</f>
        <v>0</v>
      </c>
      <c r="S40" s="90">
        <f>+F40*N40</f>
        <v>0</v>
      </c>
      <c r="T40" s="90">
        <f>+G40*N40</f>
        <v>0</v>
      </c>
      <c r="U40" s="90">
        <f>+H40*N40</f>
        <v>0</v>
      </c>
      <c r="V40" s="90">
        <f>+I40*N40</f>
        <v>0</v>
      </c>
      <c r="W40" s="90">
        <f>+J40*N40</f>
        <v>0</v>
      </c>
      <c r="X40" s="90">
        <f>+K40*N40</f>
        <v>0</v>
      </c>
      <c r="Y40" s="90">
        <f>+T40+U40+V40+W40+X40</f>
        <v>0</v>
      </c>
      <c r="Z40" s="90">
        <f>+L40*N40</f>
        <v>0</v>
      </c>
      <c r="AA40" s="90">
        <f>+Q40+R40+S40+Y40+Z40</f>
        <v>0</v>
      </c>
    </row>
    <row r="41" spans="1:27" ht="17.100000000000001" customHeight="1" x14ac:dyDescent="0.25">
      <c r="A41" s="70" t="s">
        <v>119</v>
      </c>
      <c r="B41" s="40" t="s">
        <v>114</v>
      </c>
      <c r="C41" s="86" t="s">
        <v>115</v>
      </c>
      <c r="D41" s="87"/>
      <c r="E41" s="87"/>
      <c r="F41" s="87"/>
      <c r="G41" s="87"/>
      <c r="H41" s="87"/>
      <c r="I41" s="87"/>
      <c r="J41" s="87"/>
      <c r="K41" s="87"/>
      <c r="L41" s="87"/>
      <c r="M41" s="88">
        <f>SUM(D41:L41)</f>
        <v>0</v>
      </c>
      <c r="N41" s="88"/>
      <c r="O41" s="87">
        <f>+N41*M41</f>
        <v>0</v>
      </c>
      <c r="P41" s="89"/>
      <c r="Q41" s="90">
        <f>+D41*N41</f>
        <v>0</v>
      </c>
      <c r="R41" s="90">
        <f>+E41*N41</f>
        <v>0</v>
      </c>
      <c r="S41" s="90">
        <f>+F41*N41</f>
        <v>0</v>
      </c>
      <c r="T41" s="90">
        <f>+G41*N41</f>
        <v>0</v>
      </c>
      <c r="U41" s="90">
        <f>+H41*N41</f>
        <v>0</v>
      </c>
      <c r="V41" s="90">
        <f>+I41*N41</f>
        <v>0</v>
      </c>
      <c r="W41" s="90">
        <f>+J41*N41</f>
        <v>0</v>
      </c>
      <c r="X41" s="90">
        <f>+K41*N41</f>
        <v>0</v>
      </c>
      <c r="Y41" s="90">
        <f>+T41+U41+V41+W41+X41</f>
        <v>0</v>
      </c>
      <c r="Z41" s="90">
        <f>+L41*N41</f>
        <v>0</v>
      </c>
      <c r="AA41" s="90">
        <f>+Q41+R41+S41+Y41+Z41</f>
        <v>0</v>
      </c>
    </row>
    <row r="42" spans="1:27" ht="17.100000000000001" customHeight="1" x14ac:dyDescent="0.25">
      <c r="A42" s="70" t="s">
        <v>120</v>
      </c>
      <c r="B42" s="40" t="s">
        <v>121</v>
      </c>
      <c r="C42" s="86" t="s">
        <v>95</v>
      </c>
      <c r="D42" s="87"/>
      <c r="E42" s="87"/>
      <c r="F42" s="87"/>
      <c r="G42" s="87"/>
      <c r="H42" s="87"/>
      <c r="I42" s="87"/>
      <c r="J42" s="87"/>
      <c r="K42" s="87"/>
      <c r="L42" s="87"/>
      <c r="M42" s="88"/>
      <c r="N42" s="88"/>
      <c r="O42" s="87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</row>
    <row r="43" spans="1:27" ht="17.100000000000001" customHeight="1" thickBot="1" x14ac:dyDescent="0.3">
      <c r="A43" s="70"/>
      <c r="B43" s="40"/>
      <c r="C43" s="86"/>
      <c r="D43" s="87"/>
      <c r="E43" s="87"/>
      <c r="F43" s="87"/>
      <c r="G43" s="87"/>
      <c r="H43" s="87"/>
      <c r="I43" s="87"/>
      <c r="J43" s="87"/>
      <c r="K43" s="87"/>
      <c r="L43" s="87"/>
      <c r="M43" s="88"/>
      <c r="N43" s="88"/>
      <c r="O43" s="87"/>
      <c r="P43" s="89"/>
      <c r="Q43" s="87"/>
      <c r="R43" s="87"/>
      <c r="S43" s="87"/>
      <c r="T43" s="50"/>
      <c r="U43" s="50"/>
      <c r="V43" s="50"/>
      <c r="W43" s="50"/>
      <c r="X43" s="50"/>
      <c r="Y43" s="87"/>
      <c r="Z43" s="87"/>
      <c r="AA43" s="87"/>
    </row>
    <row r="44" spans="1:27" ht="17.100000000000001" customHeight="1" thickBot="1" x14ac:dyDescent="0.3">
      <c r="A44" s="91"/>
      <c r="B44" s="92" t="s">
        <v>79</v>
      </c>
      <c r="C44" s="93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>
        <f>SUBTOTAL(109,O38:O43)</f>
        <v>0</v>
      </c>
      <c r="P44" s="89"/>
      <c r="Q44" s="96">
        <f t="shared" ref="Q44:AA44" si="21">SUBTOTAL(109,Q40:Q43)</f>
        <v>0</v>
      </c>
      <c r="R44" s="96">
        <f t="shared" si="21"/>
        <v>0</v>
      </c>
      <c r="S44" s="96">
        <f t="shared" si="21"/>
        <v>0</v>
      </c>
      <c r="T44" s="96">
        <f t="shared" si="21"/>
        <v>0</v>
      </c>
      <c r="U44" s="96">
        <f t="shared" si="21"/>
        <v>0</v>
      </c>
      <c r="V44" s="96">
        <f t="shared" si="21"/>
        <v>0</v>
      </c>
      <c r="W44" s="96">
        <f t="shared" si="21"/>
        <v>0</v>
      </c>
      <c r="X44" s="96">
        <f t="shared" si="21"/>
        <v>0</v>
      </c>
      <c r="Y44" s="96">
        <f t="shared" si="21"/>
        <v>0</v>
      </c>
      <c r="Z44" s="96">
        <f t="shared" si="21"/>
        <v>0</v>
      </c>
      <c r="AA44" s="96">
        <f t="shared" si="21"/>
        <v>0</v>
      </c>
    </row>
    <row r="45" spans="1:27" ht="17.100000000000001" customHeight="1" x14ac:dyDescent="0.25">
      <c r="A45" s="70"/>
      <c r="B45" s="40"/>
      <c r="C45" s="4"/>
      <c r="D45" s="3"/>
      <c r="E45" s="3"/>
      <c r="F45" s="3"/>
      <c r="G45" s="3"/>
      <c r="H45" s="3"/>
      <c r="I45" s="3"/>
      <c r="J45" s="3"/>
      <c r="K45" s="3"/>
      <c r="L45" s="3"/>
      <c r="M45" s="2"/>
      <c r="N45" s="2"/>
      <c r="O45" s="3"/>
      <c r="Q45" s="3"/>
      <c r="R45" s="3"/>
      <c r="S45" s="3"/>
      <c r="T45" s="50"/>
      <c r="U45" s="50"/>
      <c r="V45" s="50"/>
      <c r="W45" s="50"/>
      <c r="X45" s="50"/>
      <c r="Y45" s="3"/>
      <c r="Z45" s="3"/>
      <c r="AA45" s="3"/>
    </row>
    <row r="46" spans="1:27" ht="17.100000000000001" customHeight="1" x14ac:dyDescent="0.25">
      <c r="A46" s="70" t="s">
        <v>122</v>
      </c>
      <c r="B46" s="40" t="s">
        <v>123</v>
      </c>
      <c r="C46" s="4"/>
      <c r="D46" s="3"/>
      <c r="E46" s="3"/>
      <c r="F46" s="3"/>
      <c r="G46" s="3"/>
      <c r="H46" s="3"/>
      <c r="I46" s="3"/>
      <c r="J46" s="3"/>
      <c r="K46" s="3"/>
      <c r="L46" s="3"/>
      <c r="M46" s="2"/>
      <c r="N46" s="2"/>
      <c r="O46" s="3"/>
      <c r="Q46" s="3"/>
      <c r="R46" s="3"/>
      <c r="S46" s="3"/>
      <c r="T46" s="50"/>
      <c r="U46" s="50"/>
      <c r="V46" s="50"/>
      <c r="W46" s="50"/>
      <c r="X46" s="50"/>
      <c r="Y46" s="3"/>
      <c r="Z46" s="3"/>
      <c r="AA46" s="3"/>
    </row>
    <row r="47" spans="1:27" ht="17.100000000000001" customHeight="1" x14ac:dyDescent="0.25">
      <c r="A47" s="70" t="s">
        <v>124</v>
      </c>
      <c r="B47" s="40" t="s">
        <v>125</v>
      </c>
      <c r="C47" s="4" t="s">
        <v>95</v>
      </c>
      <c r="D47" s="3"/>
      <c r="E47" s="3"/>
      <c r="F47" s="3"/>
      <c r="G47" s="3"/>
      <c r="H47" s="3"/>
      <c r="I47" s="3"/>
      <c r="J47" s="3"/>
      <c r="K47" s="3"/>
      <c r="L47" s="3"/>
      <c r="M47" s="2">
        <f>SUM(D47:L47)</f>
        <v>0</v>
      </c>
      <c r="N47" s="2"/>
      <c r="O47" s="3">
        <f t="shared" ref="O47" si="22">+N47*M47</f>
        <v>0</v>
      </c>
      <c r="Q47" s="90">
        <f>+D47*N47</f>
        <v>0</v>
      </c>
      <c r="R47" s="90">
        <f>+E47*N47</f>
        <v>0</v>
      </c>
      <c r="S47" s="90">
        <f>+F47*N47</f>
        <v>0</v>
      </c>
      <c r="T47" s="90">
        <f>+G47*N47</f>
        <v>0</v>
      </c>
      <c r="U47" s="90">
        <f>+H47*N47</f>
        <v>0</v>
      </c>
      <c r="V47" s="90">
        <f>+I47*N47</f>
        <v>0</v>
      </c>
      <c r="W47" s="90">
        <f>+J47*N47</f>
        <v>0</v>
      </c>
      <c r="X47" s="90">
        <f>+K47*N47</f>
        <v>0</v>
      </c>
      <c r="Y47" s="90">
        <f>+T47+U47+V47+W47+X47</f>
        <v>0</v>
      </c>
      <c r="Z47" s="90">
        <f>+L47*N47</f>
        <v>0</v>
      </c>
      <c r="AA47" s="90">
        <f>+Q47+R47+S47+Y47+Z47</f>
        <v>0</v>
      </c>
    </row>
    <row r="48" spans="1:27" ht="30.75" customHeight="1" x14ac:dyDescent="0.25">
      <c r="A48" s="70" t="s">
        <v>126</v>
      </c>
      <c r="B48" s="40" t="s">
        <v>127</v>
      </c>
      <c r="C48" s="4" t="s">
        <v>115</v>
      </c>
      <c r="D48" s="3"/>
      <c r="E48" s="3"/>
      <c r="F48" s="3"/>
      <c r="G48" s="3"/>
      <c r="H48" s="3"/>
      <c r="I48" s="3"/>
      <c r="J48" s="3"/>
      <c r="K48" s="3"/>
      <c r="L48" s="3"/>
      <c r="M48" s="2">
        <f>SUM(D48:L48)</f>
        <v>0</v>
      </c>
      <c r="N48" s="2"/>
      <c r="O48" s="3">
        <f t="shared" ref="O48:O49" si="23">+N48*M48</f>
        <v>0</v>
      </c>
      <c r="Q48" s="90">
        <f>+D48*N48</f>
        <v>0</v>
      </c>
      <c r="R48" s="90">
        <f>+E48*N48</f>
        <v>0</v>
      </c>
      <c r="S48" s="90">
        <f>+F48*N48</f>
        <v>0</v>
      </c>
      <c r="T48" s="90">
        <f>+G48*N48</f>
        <v>0</v>
      </c>
      <c r="U48" s="90">
        <f>+H48*N48</f>
        <v>0</v>
      </c>
      <c r="V48" s="90">
        <f>+I48*N48</f>
        <v>0</v>
      </c>
      <c r="W48" s="90">
        <f>+J48*N48</f>
        <v>0</v>
      </c>
      <c r="X48" s="90">
        <f>+K48*N48</f>
        <v>0</v>
      </c>
      <c r="Y48" s="90">
        <f>+T48+U48+V48+W48+X48</f>
        <v>0</v>
      </c>
      <c r="Z48" s="90">
        <f>+L48*N48</f>
        <v>0</v>
      </c>
      <c r="AA48" s="90">
        <f>+Q48+R48+S48+Y48+Z48</f>
        <v>0</v>
      </c>
    </row>
    <row r="49" spans="1:27" ht="16.5" customHeight="1" x14ac:dyDescent="0.25">
      <c r="A49" s="70" t="s">
        <v>128</v>
      </c>
      <c r="B49" s="40" t="s">
        <v>129</v>
      </c>
      <c r="C49" s="4" t="s">
        <v>115</v>
      </c>
      <c r="D49" s="3"/>
      <c r="E49" s="3"/>
      <c r="F49" s="3"/>
      <c r="G49" s="3"/>
      <c r="H49" s="3"/>
      <c r="I49" s="3"/>
      <c r="J49" s="3"/>
      <c r="K49" s="3"/>
      <c r="L49" s="3"/>
      <c r="M49" s="2">
        <f>SUM(D49:L49)</f>
        <v>0</v>
      </c>
      <c r="N49" s="2"/>
      <c r="O49" s="3">
        <f t="shared" si="23"/>
        <v>0</v>
      </c>
      <c r="Q49" s="90">
        <f>+D49*N49</f>
        <v>0</v>
      </c>
      <c r="R49" s="90">
        <f>+E49*N49</f>
        <v>0</v>
      </c>
      <c r="S49" s="90">
        <f>+F49*N49</f>
        <v>0</v>
      </c>
      <c r="T49" s="90">
        <f>+G49*N49</f>
        <v>0</v>
      </c>
      <c r="U49" s="90">
        <f>+H49*N49</f>
        <v>0</v>
      </c>
      <c r="V49" s="90">
        <f>+I49*N49</f>
        <v>0</v>
      </c>
      <c r="W49" s="90">
        <f>+J49*N49</f>
        <v>0</v>
      </c>
      <c r="X49" s="90">
        <f>+K49*N49</f>
        <v>0</v>
      </c>
      <c r="Y49" s="90">
        <f>+T49+U49+V49+W49+X49</f>
        <v>0</v>
      </c>
      <c r="Z49" s="90">
        <f>+L49*N49</f>
        <v>0</v>
      </c>
      <c r="AA49" s="90">
        <f>+Q49+R49+S49+Y49+Z49</f>
        <v>0</v>
      </c>
    </row>
    <row r="50" spans="1:27" ht="17.100000000000001" customHeight="1" thickBot="1" x14ac:dyDescent="0.3">
      <c r="A50" s="70"/>
      <c r="B50" s="40"/>
      <c r="C50" s="4"/>
      <c r="D50" s="3"/>
      <c r="E50" s="3"/>
      <c r="F50" s="3"/>
      <c r="G50" s="3"/>
      <c r="H50" s="3"/>
      <c r="I50" s="3"/>
      <c r="J50" s="3"/>
      <c r="K50" s="3"/>
      <c r="L50" s="3"/>
      <c r="M50" s="2"/>
      <c r="N50" s="2"/>
      <c r="O50" s="3"/>
      <c r="Q50" s="3"/>
      <c r="R50" s="3"/>
      <c r="S50" s="3"/>
      <c r="T50" s="50"/>
      <c r="U50" s="50"/>
      <c r="V50" s="50"/>
      <c r="W50" s="50"/>
      <c r="X50" s="50"/>
      <c r="Y50" s="3"/>
      <c r="Z50" s="3"/>
      <c r="AA50" s="3"/>
    </row>
    <row r="51" spans="1:27" ht="17.100000000000001" customHeight="1" thickBot="1" x14ac:dyDescent="0.3">
      <c r="A51" s="71"/>
      <c r="B51" s="9" t="s">
        <v>79</v>
      </c>
      <c r="C51" s="6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5">
        <f>SUBTOTAL(109,O45:O50)</f>
        <v>0</v>
      </c>
      <c r="Q51" s="96">
        <f>SUBTOTAL(109,Q48:Q50)</f>
        <v>0</v>
      </c>
      <c r="R51" s="96">
        <f t="shared" ref="R51" si="24">SUBTOTAL(109,R48:R50)</f>
        <v>0</v>
      </c>
      <c r="S51" s="96">
        <f t="shared" ref="S51" si="25">SUBTOTAL(109,S48:S50)</f>
        <v>0</v>
      </c>
      <c r="T51" s="96">
        <f t="shared" ref="T51" si="26">SUBTOTAL(109,T48:T50)</f>
        <v>0</v>
      </c>
      <c r="U51" s="96">
        <f t="shared" ref="U51" si="27">SUBTOTAL(109,U48:U50)</f>
        <v>0</v>
      </c>
      <c r="V51" s="96">
        <f t="shared" ref="V51" si="28">SUBTOTAL(109,V48:V50)</f>
        <v>0</v>
      </c>
      <c r="W51" s="96">
        <f t="shared" ref="W51" si="29">SUBTOTAL(109,W48:W50)</f>
        <v>0</v>
      </c>
      <c r="X51" s="96">
        <f t="shared" ref="X51" si="30">SUBTOTAL(109,X48:X50)</f>
        <v>0</v>
      </c>
      <c r="Y51" s="96">
        <f t="shared" ref="Y51" si="31">SUBTOTAL(109,Y48:Y50)</f>
        <v>0</v>
      </c>
      <c r="Z51" s="96">
        <f t="shared" ref="Z51" si="32">SUBTOTAL(109,Z48:Z50)</f>
        <v>0</v>
      </c>
      <c r="AA51" s="96">
        <f t="shared" ref="AA51" si="33">SUBTOTAL(109,AA48:AA50)</f>
        <v>0</v>
      </c>
    </row>
    <row r="52" spans="1:27" ht="17.100000000000001" customHeight="1" x14ac:dyDescent="0.25">
      <c r="A52" s="70"/>
      <c r="B52" s="40"/>
      <c r="C52" s="4"/>
      <c r="D52" s="3"/>
      <c r="E52" s="3"/>
      <c r="F52" s="3"/>
      <c r="G52" s="3"/>
      <c r="H52" s="3"/>
      <c r="I52" s="3"/>
      <c r="J52" s="3"/>
      <c r="K52" s="3"/>
      <c r="L52" s="3"/>
      <c r="M52" s="2"/>
      <c r="N52" s="2"/>
      <c r="O52" s="3"/>
      <c r="Q52" s="3"/>
      <c r="R52" s="3"/>
      <c r="S52" s="3"/>
      <c r="T52" s="50"/>
      <c r="U52" s="50"/>
      <c r="V52" s="50"/>
      <c r="W52" s="50"/>
      <c r="X52" s="50"/>
      <c r="Y52" s="3"/>
      <c r="Z52" s="3"/>
      <c r="AA52" s="3"/>
    </row>
    <row r="53" spans="1:27" ht="17.100000000000001" customHeight="1" x14ac:dyDescent="0.25">
      <c r="A53" s="70" t="s">
        <v>130</v>
      </c>
      <c r="B53" s="40" t="s">
        <v>131</v>
      </c>
      <c r="C53" s="4"/>
      <c r="D53" s="3"/>
      <c r="E53" s="3"/>
      <c r="F53" s="3"/>
      <c r="G53" s="3"/>
      <c r="H53" s="3"/>
      <c r="I53" s="3"/>
      <c r="J53" s="3"/>
      <c r="K53" s="3"/>
      <c r="L53" s="3"/>
      <c r="M53" s="2"/>
      <c r="N53" s="2"/>
      <c r="O53" s="3"/>
      <c r="Q53" s="3"/>
      <c r="R53" s="3"/>
      <c r="S53" s="3"/>
      <c r="T53" s="50"/>
      <c r="U53" s="50"/>
      <c r="V53" s="50"/>
      <c r="W53" s="50"/>
      <c r="X53" s="50"/>
      <c r="Y53" s="3"/>
      <c r="Z53" s="3"/>
      <c r="AA53" s="3"/>
    </row>
    <row r="54" spans="1:27" ht="17.100000000000001" customHeight="1" x14ac:dyDescent="0.25">
      <c r="A54" s="70" t="s">
        <v>132</v>
      </c>
      <c r="B54" s="40" t="s">
        <v>133</v>
      </c>
      <c r="C54" s="4" t="s">
        <v>134</v>
      </c>
      <c r="D54" s="3"/>
      <c r="E54" s="3"/>
      <c r="F54" s="3"/>
      <c r="G54" s="3"/>
      <c r="H54" s="3"/>
      <c r="I54" s="3"/>
      <c r="J54" s="3"/>
      <c r="K54" s="3"/>
      <c r="L54" s="3"/>
      <c r="M54" s="2">
        <f>SUM(D54:L54)</f>
        <v>0</v>
      </c>
      <c r="N54" s="2"/>
      <c r="O54" s="3">
        <f t="shared" ref="O54" si="34">+N54*M54</f>
        <v>0</v>
      </c>
      <c r="Q54" s="90">
        <f>+D54*N54</f>
        <v>0</v>
      </c>
      <c r="R54" s="90">
        <f>+E54*N54</f>
        <v>0</v>
      </c>
      <c r="S54" s="90">
        <f>+F54*N54</f>
        <v>0</v>
      </c>
      <c r="T54" s="90">
        <f>+G54*N54</f>
        <v>0</v>
      </c>
      <c r="U54" s="90">
        <f>+H54*N54</f>
        <v>0</v>
      </c>
      <c r="V54" s="90">
        <f>+I54*N54</f>
        <v>0</v>
      </c>
      <c r="W54" s="90">
        <f>+J54*N54</f>
        <v>0</v>
      </c>
      <c r="X54" s="90">
        <f>+K54*N54</f>
        <v>0</v>
      </c>
      <c r="Y54" s="90">
        <f>+T54+U54+V54+W54+X54</f>
        <v>0</v>
      </c>
      <c r="Z54" s="90">
        <f>+L54*N54</f>
        <v>0</v>
      </c>
      <c r="AA54" s="90">
        <f>+Q54+R54+S54+Y54+Z54</f>
        <v>0</v>
      </c>
    </row>
    <row r="55" spans="1:27" ht="17.100000000000001" customHeight="1" x14ac:dyDescent="0.25">
      <c r="A55" s="70" t="s">
        <v>135</v>
      </c>
      <c r="B55" s="40" t="s">
        <v>101</v>
      </c>
      <c r="C55" s="4" t="s">
        <v>134</v>
      </c>
      <c r="D55" s="3"/>
      <c r="E55" s="3"/>
      <c r="F55" s="3"/>
      <c r="G55" s="3"/>
      <c r="H55" s="3"/>
      <c r="I55" s="3"/>
      <c r="J55" s="3"/>
      <c r="K55" s="3"/>
      <c r="L55" s="3"/>
      <c r="M55" s="2">
        <f>SUM(D55:L55)</f>
        <v>0</v>
      </c>
      <c r="N55" s="2"/>
      <c r="O55" s="3">
        <f t="shared" ref="O55" si="35">+N55*M55</f>
        <v>0</v>
      </c>
      <c r="Q55" s="90">
        <f>+D55*N55</f>
        <v>0</v>
      </c>
      <c r="R55" s="90">
        <f>+E55*N55</f>
        <v>0</v>
      </c>
      <c r="S55" s="90">
        <f>+F55*N55</f>
        <v>0</v>
      </c>
      <c r="T55" s="90">
        <f>+G55*N55</f>
        <v>0</v>
      </c>
      <c r="U55" s="90">
        <f>+H55*N55</f>
        <v>0</v>
      </c>
      <c r="V55" s="90">
        <f>+I55*N55</f>
        <v>0</v>
      </c>
      <c r="W55" s="90">
        <f>+J55*N55</f>
        <v>0</v>
      </c>
      <c r="X55" s="90">
        <f>+K55*N55</f>
        <v>0</v>
      </c>
      <c r="Y55" s="90">
        <f>+T55+U55+V55+W55+X55</f>
        <v>0</v>
      </c>
      <c r="Z55" s="90">
        <f>+L55*N55</f>
        <v>0</v>
      </c>
      <c r="AA55" s="90">
        <f>+Q55+R55+S55+Y55+Z55</f>
        <v>0</v>
      </c>
    </row>
    <row r="56" spans="1:27" ht="17.100000000000001" customHeight="1" x14ac:dyDescent="0.25">
      <c r="A56" s="70" t="s">
        <v>136</v>
      </c>
      <c r="B56" s="40" t="s">
        <v>137</v>
      </c>
      <c r="C56" s="4" t="s">
        <v>115</v>
      </c>
      <c r="D56" s="3"/>
      <c r="E56" s="3"/>
      <c r="F56" s="3"/>
      <c r="G56" s="3"/>
      <c r="H56" s="3"/>
      <c r="I56" s="3"/>
      <c r="J56" s="3"/>
      <c r="K56" s="3"/>
      <c r="L56" s="3"/>
      <c r="M56" s="2">
        <f>SUM(D56:L56)</f>
        <v>0</v>
      </c>
      <c r="N56" s="2"/>
      <c r="O56" s="3">
        <f t="shared" ref="O56:O58" si="36">+N56*M56</f>
        <v>0</v>
      </c>
      <c r="Q56" s="90">
        <f>+D56*N56</f>
        <v>0</v>
      </c>
      <c r="R56" s="90">
        <f>+E56*N56</f>
        <v>0</v>
      </c>
      <c r="S56" s="90">
        <f>+F56*N56</f>
        <v>0</v>
      </c>
      <c r="T56" s="90">
        <f>+G56*N56</f>
        <v>0</v>
      </c>
      <c r="U56" s="90">
        <f>+H56*N56</f>
        <v>0</v>
      </c>
      <c r="V56" s="90">
        <f>+I56*N56</f>
        <v>0</v>
      </c>
      <c r="W56" s="90">
        <f>+J56*N56</f>
        <v>0</v>
      </c>
      <c r="X56" s="90">
        <f>+K56*N56</f>
        <v>0</v>
      </c>
      <c r="Y56" s="90">
        <f>+T56+U56+V56+W56+X56</f>
        <v>0</v>
      </c>
      <c r="Z56" s="90">
        <f>+L56*N56</f>
        <v>0</v>
      </c>
      <c r="AA56" s="90">
        <f>+Q56+R56+S56+Y56+Z56</f>
        <v>0</v>
      </c>
    </row>
    <row r="57" spans="1:27" ht="17.100000000000001" customHeight="1" x14ac:dyDescent="0.25">
      <c r="A57" s="70" t="s">
        <v>138</v>
      </c>
      <c r="B57" s="40" t="s">
        <v>139</v>
      </c>
      <c r="C57" s="4" t="s">
        <v>115</v>
      </c>
      <c r="D57" s="3"/>
      <c r="E57" s="3"/>
      <c r="F57" s="3"/>
      <c r="G57" s="3"/>
      <c r="H57" s="3"/>
      <c r="I57" s="3"/>
      <c r="J57" s="3"/>
      <c r="K57" s="3"/>
      <c r="L57" s="3"/>
      <c r="M57" s="2">
        <f>SUM(D57:L57)</f>
        <v>0</v>
      </c>
      <c r="N57" s="2"/>
      <c r="O57" s="3">
        <f t="shared" si="36"/>
        <v>0</v>
      </c>
      <c r="Q57" s="90">
        <f>+D57*N57</f>
        <v>0</v>
      </c>
      <c r="R57" s="90">
        <f>+E57*N57</f>
        <v>0</v>
      </c>
      <c r="S57" s="90">
        <f>+F57*N57</f>
        <v>0</v>
      </c>
      <c r="T57" s="90">
        <f>+G57*N57</f>
        <v>0</v>
      </c>
      <c r="U57" s="90">
        <f>+H57*N57</f>
        <v>0</v>
      </c>
      <c r="V57" s="90">
        <f>+I57*N57</f>
        <v>0</v>
      </c>
      <c r="W57" s="90">
        <f>+J57*N57</f>
        <v>0</v>
      </c>
      <c r="X57" s="90">
        <f>+K57*N57</f>
        <v>0</v>
      </c>
      <c r="Y57" s="90">
        <f>+T57+U57+V57+W57+X57</f>
        <v>0</v>
      </c>
      <c r="Z57" s="90">
        <f>+L57*N57</f>
        <v>0</v>
      </c>
      <c r="AA57" s="90">
        <f>+Q57+R57+S57+Y57+Z57</f>
        <v>0</v>
      </c>
    </row>
    <row r="58" spans="1:27" ht="17.100000000000001" customHeight="1" x14ac:dyDescent="0.25">
      <c r="A58" s="70" t="s">
        <v>140</v>
      </c>
      <c r="B58" s="40" t="s">
        <v>141</v>
      </c>
      <c r="C58" s="4" t="s">
        <v>142</v>
      </c>
      <c r="D58" s="3"/>
      <c r="E58" s="3"/>
      <c r="F58" s="3"/>
      <c r="G58" s="3"/>
      <c r="H58" s="3"/>
      <c r="I58" s="3"/>
      <c r="J58" s="3"/>
      <c r="K58" s="3"/>
      <c r="L58" s="3"/>
      <c r="M58" s="2">
        <f>SUM(D58:L58)</f>
        <v>0</v>
      </c>
      <c r="N58" s="2"/>
      <c r="O58" s="3">
        <f t="shared" si="36"/>
        <v>0</v>
      </c>
      <c r="Q58" s="90">
        <f>+D58*N58</f>
        <v>0</v>
      </c>
      <c r="R58" s="90">
        <f>+E58*N58</f>
        <v>0</v>
      </c>
      <c r="S58" s="90">
        <f>+F58*N58</f>
        <v>0</v>
      </c>
      <c r="T58" s="90">
        <f>+G58*N58</f>
        <v>0</v>
      </c>
      <c r="U58" s="90">
        <f>+H58*N58</f>
        <v>0</v>
      </c>
      <c r="V58" s="90">
        <f>+I58*N58</f>
        <v>0</v>
      </c>
      <c r="W58" s="90">
        <f>+J58*N58</f>
        <v>0</v>
      </c>
      <c r="X58" s="90">
        <f>+K58*N58</f>
        <v>0</v>
      </c>
      <c r="Y58" s="90">
        <f>+T58+U58+V58+W58+X58</f>
        <v>0</v>
      </c>
      <c r="Z58" s="90">
        <f>+L58*N58</f>
        <v>0</v>
      </c>
      <c r="AA58" s="90">
        <f>+Q58+R58+S58+Y58+Z58</f>
        <v>0</v>
      </c>
    </row>
    <row r="59" spans="1:27" ht="17.100000000000001" customHeight="1" x14ac:dyDescent="0.25">
      <c r="A59" s="70" t="s">
        <v>143</v>
      </c>
      <c r="B59" s="40" t="s">
        <v>144</v>
      </c>
      <c r="C59" s="4"/>
      <c r="D59" s="3"/>
      <c r="E59" s="3"/>
      <c r="F59" s="3"/>
      <c r="G59" s="3"/>
      <c r="H59" s="3"/>
      <c r="I59" s="3"/>
      <c r="J59" s="3"/>
      <c r="K59" s="3"/>
      <c r="L59" s="3"/>
      <c r="M59" s="2"/>
      <c r="N59" s="2"/>
      <c r="O59" s="3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ht="17.100000000000001" customHeight="1" x14ac:dyDescent="0.25">
      <c r="A60" s="216" t="s">
        <v>198</v>
      </c>
      <c r="B60" s="217" t="s">
        <v>144</v>
      </c>
      <c r="C60" s="4" t="s">
        <v>63</v>
      </c>
      <c r="D60" s="2"/>
      <c r="E60" s="2"/>
      <c r="F60" s="2"/>
      <c r="G60" s="2"/>
      <c r="H60" s="2"/>
      <c r="I60" s="2"/>
      <c r="J60" s="2"/>
      <c r="K60" s="2"/>
      <c r="L60" s="2"/>
      <c r="M60" s="2">
        <f t="shared" ref="M60:M61" si="37">SUM(D60:L60)</f>
        <v>0</v>
      </c>
      <c r="N60" s="2"/>
      <c r="O60" s="3">
        <f t="shared" ref="O60:O61" si="38">+N60*M60</f>
        <v>0</v>
      </c>
      <c r="Q60" s="90">
        <f t="shared" ref="Q59:Q61" si="39">+D60*N60</f>
        <v>0</v>
      </c>
      <c r="R60" s="90">
        <f t="shared" ref="R59:R61" si="40">+E60*N60</f>
        <v>0</v>
      </c>
      <c r="S60" s="90">
        <f t="shared" ref="S59:S61" si="41">+F60*N60</f>
        <v>0</v>
      </c>
      <c r="T60" s="90">
        <f t="shared" ref="T59:T61" si="42">+G60*N60</f>
        <v>0</v>
      </c>
      <c r="U60" s="90">
        <f t="shared" ref="U59:U61" si="43">+H60*N60</f>
        <v>0</v>
      </c>
      <c r="V60" s="90">
        <f t="shared" ref="V59:V61" si="44">+I60*N60</f>
        <v>0</v>
      </c>
      <c r="W60" s="90">
        <f t="shared" ref="W59:W61" si="45">+J60*N60</f>
        <v>0</v>
      </c>
      <c r="X60" s="90">
        <f t="shared" ref="X59:X61" si="46">+K60*N60</f>
        <v>0</v>
      </c>
      <c r="Y60" s="90">
        <f t="shared" ref="Y59:Y61" si="47">+T60+U60+V60+W60+X60</f>
        <v>0</v>
      </c>
      <c r="Z60" s="90">
        <f t="shared" ref="Z59:Z61" si="48">+L60*N60</f>
        <v>0</v>
      </c>
      <c r="AA60" s="90">
        <f>+Q60+R60+S60+Y60+Z60</f>
        <v>0</v>
      </c>
    </row>
    <row r="61" spans="1:27" ht="17.100000000000001" customHeight="1" x14ac:dyDescent="0.25">
      <c r="A61" s="216" t="s">
        <v>199</v>
      </c>
      <c r="B61" s="217" t="s">
        <v>200</v>
      </c>
      <c r="C61" s="4" t="s">
        <v>63</v>
      </c>
      <c r="D61" s="2"/>
      <c r="E61" s="2"/>
      <c r="F61" s="2"/>
      <c r="G61" s="2"/>
      <c r="H61" s="2"/>
      <c r="I61" s="2"/>
      <c r="J61" s="2"/>
      <c r="K61" s="2"/>
      <c r="L61" s="2"/>
      <c r="M61" s="2">
        <f t="shared" si="37"/>
        <v>0</v>
      </c>
      <c r="N61" s="2"/>
      <c r="O61" s="3">
        <f t="shared" si="38"/>
        <v>0</v>
      </c>
      <c r="Q61" s="90">
        <f t="shared" si="39"/>
        <v>0</v>
      </c>
      <c r="R61" s="90">
        <f t="shared" si="40"/>
        <v>0</v>
      </c>
      <c r="S61" s="90">
        <f t="shared" si="41"/>
        <v>0</v>
      </c>
      <c r="T61" s="90">
        <f t="shared" si="42"/>
        <v>0</v>
      </c>
      <c r="U61" s="90">
        <f t="shared" si="43"/>
        <v>0</v>
      </c>
      <c r="V61" s="90">
        <f t="shared" si="44"/>
        <v>0</v>
      </c>
      <c r="W61" s="90">
        <f t="shared" si="45"/>
        <v>0</v>
      </c>
      <c r="X61" s="90">
        <f t="shared" si="46"/>
        <v>0</v>
      </c>
      <c r="Y61" s="90">
        <f t="shared" si="47"/>
        <v>0</v>
      </c>
      <c r="Z61" s="90">
        <f t="shared" si="48"/>
        <v>0</v>
      </c>
      <c r="AA61" s="90">
        <f t="shared" ref="AA59:AA61" si="49">+Q61+R61+S61+Y61+Z61</f>
        <v>0</v>
      </c>
    </row>
    <row r="62" spans="1:27" ht="17.100000000000001" customHeight="1" thickBot="1" x14ac:dyDescent="0.3">
      <c r="A62" s="70"/>
      <c r="B62" s="40"/>
      <c r="C62" s="4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14"/>
      <c r="Q62" s="7"/>
      <c r="R62" s="7"/>
      <c r="S62" s="7"/>
      <c r="T62" s="215"/>
      <c r="U62" s="215"/>
      <c r="V62" s="215"/>
      <c r="W62" s="215"/>
      <c r="X62" s="215"/>
      <c r="Y62" s="7"/>
      <c r="Z62" s="7"/>
      <c r="AA62" s="7"/>
    </row>
    <row r="63" spans="1:27" ht="17.100000000000001" customHeight="1" thickBot="1" x14ac:dyDescent="0.3">
      <c r="A63" s="71"/>
      <c r="B63" s="9" t="s">
        <v>79</v>
      </c>
      <c r="C63" s="6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5">
        <f>SUBTOTAL(109,O53:O61)</f>
        <v>0</v>
      </c>
      <c r="Q63" s="96">
        <f>SUBTOTAL(109,Q53:Q62)</f>
        <v>0</v>
      </c>
      <c r="R63" s="96">
        <f>SUBTOTAL(109,R53:R62)</f>
        <v>0</v>
      </c>
      <c r="S63" s="96">
        <f t="shared" ref="R63:AA63" si="50">SUBTOTAL(109,S53:S62)</f>
        <v>0</v>
      </c>
      <c r="T63" s="96">
        <f>SUBTOTAL(109,T53:T62)</f>
        <v>0</v>
      </c>
      <c r="U63" s="96">
        <f t="shared" si="50"/>
        <v>0</v>
      </c>
      <c r="V63" s="96">
        <f t="shared" si="50"/>
        <v>0</v>
      </c>
      <c r="W63" s="96">
        <f t="shared" si="50"/>
        <v>0</v>
      </c>
      <c r="X63" s="96">
        <f t="shared" si="50"/>
        <v>0</v>
      </c>
      <c r="Y63" s="96">
        <f t="shared" si="50"/>
        <v>0</v>
      </c>
      <c r="Z63" s="96">
        <f t="shared" si="50"/>
        <v>0</v>
      </c>
      <c r="AA63" s="96">
        <f>SUBTOTAL(109,AA53:AA62)</f>
        <v>0</v>
      </c>
    </row>
    <row r="64" spans="1:27" ht="17.100000000000001" customHeight="1" x14ac:dyDescent="0.25">
      <c r="A64" s="73"/>
      <c r="B64" s="84"/>
      <c r="C64" s="4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85"/>
      <c r="Q64" s="186"/>
      <c r="R64" s="187"/>
      <c r="S64" s="187"/>
      <c r="T64" s="187"/>
      <c r="U64" s="187"/>
      <c r="V64" s="187"/>
      <c r="W64" s="187"/>
      <c r="X64" s="187"/>
      <c r="Y64" s="187"/>
      <c r="Z64" s="187"/>
      <c r="AA64" s="187"/>
    </row>
    <row r="65" spans="1:27" ht="17.100000000000001" customHeight="1" x14ac:dyDescent="0.25">
      <c r="A65" s="70" t="s">
        <v>145</v>
      </c>
      <c r="B65" s="40" t="s">
        <v>146</v>
      </c>
      <c r="C65" s="4" t="s">
        <v>134</v>
      </c>
      <c r="D65" s="3"/>
      <c r="E65" s="3"/>
      <c r="F65" s="3"/>
      <c r="G65" s="3"/>
      <c r="H65" s="3"/>
      <c r="I65" s="3"/>
      <c r="J65" s="3"/>
      <c r="K65" s="3"/>
      <c r="L65" s="3"/>
      <c r="M65" s="2">
        <f>SUM(D65:L65)</f>
        <v>0</v>
      </c>
      <c r="N65" s="2"/>
      <c r="O65" s="3">
        <f t="shared" ref="O65" si="51">+N65*M65</f>
        <v>0</v>
      </c>
      <c r="Q65" s="90">
        <f>+D65*N65</f>
        <v>0</v>
      </c>
      <c r="R65" s="90">
        <f>+E65*N65</f>
        <v>0</v>
      </c>
      <c r="S65" s="90">
        <f>+F65*N65</f>
        <v>0</v>
      </c>
      <c r="T65" s="90">
        <f>+G65*N65</f>
        <v>0</v>
      </c>
      <c r="U65" s="90">
        <f>+H65*N65</f>
        <v>0</v>
      </c>
      <c r="V65" s="90">
        <f>+I65*N65</f>
        <v>0</v>
      </c>
      <c r="W65" s="90">
        <f>+J65*N65</f>
        <v>0</v>
      </c>
      <c r="X65" s="90">
        <f>+K65*N65</f>
        <v>0</v>
      </c>
      <c r="Y65" s="90">
        <f>+T65+U65+V65+W65+X65</f>
        <v>0</v>
      </c>
      <c r="Z65" s="90">
        <f>+L65*N65</f>
        <v>0</v>
      </c>
      <c r="AA65" s="90">
        <f>+Q65+R65+S65+Y65+Z65</f>
        <v>0</v>
      </c>
    </row>
    <row r="66" spans="1:27" ht="17.100000000000001" customHeight="1" thickBot="1" x14ac:dyDescent="0.3">
      <c r="A66" s="70"/>
      <c r="B66" s="40"/>
      <c r="C66" s="4"/>
      <c r="D66" s="3"/>
      <c r="E66" s="3"/>
      <c r="F66" s="3"/>
      <c r="G66" s="3"/>
      <c r="H66" s="3"/>
      <c r="I66" s="3"/>
      <c r="J66" s="3"/>
      <c r="K66" s="3"/>
      <c r="L66" s="3"/>
      <c r="M66" s="2"/>
      <c r="N66" s="2"/>
      <c r="O66" s="85"/>
      <c r="Q66" s="85"/>
      <c r="R66" s="3"/>
      <c r="S66" s="3"/>
      <c r="T66" s="50"/>
      <c r="U66" s="50"/>
      <c r="V66" s="50"/>
      <c r="W66" s="50"/>
      <c r="X66" s="50"/>
      <c r="Y66" s="3"/>
      <c r="Z66" s="3"/>
      <c r="AA66" s="3"/>
    </row>
    <row r="67" spans="1:27" ht="17.100000000000001" customHeight="1" thickBot="1" x14ac:dyDescent="0.3">
      <c r="A67" s="71"/>
      <c r="B67" s="9" t="s">
        <v>79</v>
      </c>
      <c r="C67" s="6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5">
        <f>SUBTOTAL(109,O65:O66)</f>
        <v>0</v>
      </c>
      <c r="Q67" s="96">
        <f>SUBTOTAL(109,Q65:Q66)</f>
        <v>0</v>
      </c>
      <c r="R67" s="96">
        <f t="shared" ref="R67:AA67" si="52">SUBTOTAL(109,R65:R66)</f>
        <v>0</v>
      </c>
      <c r="S67" s="96">
        <f t="shared" si="52"/>
        <v>0</v>
      </c>
      <c r="T67" s="96">
        <f t="shared" si="52"/>
        <v>0</v>
      </c>
      <c r="U67" s="96">
        <f t="shared" si="52"/>
        <v>0</v>
      </c>
      <c r="V67" s="96">
        <f t="shared" si="52"/>
        <v>0</v>
      </c>
      <c r="W67" s="96">
        <f t="shared" si="52"/>
        <v>0</v>
      </c>
      <c r="X67" s="96">
        <f t="shared" si="52"/>
        <v>0</v>
      </c>
      <c r="Y67" s="96">
        <f t="shared" si="52"/>
        <v>0</v>
      </c>
      <c r="Z67" s="96">
        <f t="shared" si="52"/>
        <v>0</v>
      </c>
      <c r="AA67" s="96">
        <f>SUBTOTAL(109,AA65:AA66)</f>
        <v>0</v>
      </c>
    </row>
    <row r="68" spans="1:27" ht="17.100000000000001" customHeight="1" x14ac:dyDescent="0.25">
      <c r="A68" s="70"/>
      <c r="B68" s="40"/>
      <c r="C68" s="4"/>
      <c r="D68" s="3"/>
      <c r="E68" s="3"/>
      <c r="F68" s="3"/>
      <c r="G68" s="3"/>
      <c r="H68" s="3"/>
      <c r="I68" s="3"/>
      <c r="J68" s="3"/>
      <c r="K68" s="3"/>
      <c r="L68" s="3"/>
      <c r="M68" s="2"/>
      <c r="N68" s="2"/>
      <c r="O68" s="3"/>
      <c r="Q68" s="3"/>
      <c r="R68" s="3"/>
      <c r="S68" s="3"/>
      <c r="T68" s="50"/>
      <c r="U68" s="50"/>
      <c r="V68" s="50"/>
      <c r="W68" s="50"/>
      <c r="X68" s="50"/>
      <c r="Y68" s="3"/>
      <c r="Z68" s="3"/>
      <c r="AA68" s="3"/>
    </row>
    <row r="69" spans="1:27" ht="17.100000000000001" customHeight="1" x14ac:dyDescent="0.25">
      <c r="A69" s="70" t="s">
        <v>147</v>
      </c>
      <c r="B69" s="40" t="s">
        <v>148</v>
      </c>
      <c r="C69" s="4" t="s">
        <v>115</v>
      </c>
      <c r="D69" s="3"/>
      <c r="E69" s="3"/>
      <c r="F69" s="3"/>
      <c r="G69" s="3"/>
      <c r="H69" s="3"/>
      <c r="I69" s="3"/>
      <c r="J69" s="3"/>
      <c r="K69" s="3"/>
      <c r="L69" s="3"/>
      <c r="M69" s="2">
        <f>SUM(D69:L69)</f>
        <v>0</v>
      </c>
      <c r="N69" s="2"/>
      <c r="O69" s="3">
        <f t="shared" ref="O69" si="53">+N69*M69</f>
        <v>0</v>
      </c>
      <c r="Q69" s="90">
        <f>+D69*N69</f>
        <v>0</v>
      </c>
      <c r="R69" s="90">
        <f>+E69*N69</f>
        <v>0</v>
      </c>
      <c r="S69" s="90">
        <f>+F69*N69</f>
        <v>0</v>
      </c>
      <c r="T69" s="90">
        <f>+G69*N69</f>
        <v>0</v>
      </c>
      <c r="U69" s="90">
        <f>+H69*N69</f>
        <v>0</v>
      </c>
      <c r="V69" s="90">
        <f>+I69*N69</f>
        <v>0</v>
      </c>
      <c r="W69" s="90">
        <f>+J69*N69</f>
        <v>0</v>
      </c>
      <c r="X69" s="90">
        <f>+K69*N69</f>
        <v>0</v>
      </c>
      <c r="Y69" s="90">
        <f>+T69+U69+V69+W69+X69</f>
        <v>0</v>
      </c>
      <c r="Z69" s="90">
        <f>+L69*N69</f>
        <v>0</v>
      </c>
      <c r="AA69" s="90">
        <f>+Q69+R69+S69+Y69+Z69</f>
        <v>0</v>
      </c>
    </row>
    <row r="70" spans="1:27" ht="17.100000000000001" customHeight="1" thickBot="1" x14ac:dyDescent="0.3">
      <c r="A70" s="70"/>
      <c r="B70" s="40"/>
      <c r="C70" s="4"/>
      <c r="D70" s="3"/>
      <c r="E70" s="3"/>
      <c r="F70" s="3"/>
      <c r="G70" s="3"/>
      <c r="H70" s="3"/>
      <c r="I70" s="3"/>
      <c r="J70" s="3"/>
      <c r="K70" s="3"/>
      <c r="L70" s="3"/>
      <c r="M70" s="2"/>
      <c r="N70" s="2"/>
      <c r="O70" s="3"/>
      <c r="Q70" s="3"/>
      <c r="R70" s="3"/>
      <c r="S70" s="3"/>
      <c r="T70" s="50"/>
      <c r="U70" s="50"/>
      <c r="V70" s="50"/>
      <c r="W70" s="50"/>
      <c r="X70" s="50"/>
      <c r="Y70" s="3"/>
      <c r="Z70" s="3"/>
      <c r="AA70" s="3"/>
    </row>
    <row r="71" spans="1:27" ht="17.100000000000001" customHeight="1" thickBot="1" x14ac:dyDescent="0.3">
      <c r="A71" s="71"/>
      <c r="B71" s="9" t="s">
        <v>79</v>
      </c>
      <c r="C71" s="6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5">
        <f>SUBTOTAL(109,O69:O70)</f>
        <v>0</v>
      </c>
      <c r="Q71" s="96">
        <f>SUBTOTAL(109,Q69:Q70)</f>
        <v>0</v>
      </c>
      <c r="R71" s="96">
        <f t="shared" ref="R71:AA71" si="54">SUBTOTAL(109,R69:R70)</f>
        <v>0</v>
      </c>
      <c r="S71" s="96">
        <f t="shared" si="54"/>
        <v>0</v>
      </c>
      <c r="T71" s="96">
        <f t="shared" si="54"/>
        <v>0</v>
      </c>
      <c r="U71" s="96">
        <f t="shared" si="54"/>
        <v>0</v>
      </c>
      <c r="V71" s="96">
        <f t="shared" si="54"/>
        <v>0</v>
      </c>
      <c r="W71" s="96">
        <f t="shared" si="54"/>
        <v>0</v>
      </c>
      <c r="X71" s="96">
        <f t="shared" si="54"/>
        <v>0</v>
      </c>
      <c r="Y71" s="96">
        <f t="shared" si="54"/>
        <v>0</v>
      </c>
      <c r="Z71" s="96">
        <f t="shared" si="54"/>
        <v>0</v>
      </c>
      <c r="AA71" s="96">
        <f t="shared" si="54"/>
        <v>0</v>
      </c>
    </row>
    <row r="72" spans="1:27" ht="17.100000000000001" customHeight="1" x14ac:dyDescent="0.25">
      <c r="A72" s="70"/>
      <c r="B72" s="40"/>
      <c r="C72" s="4"/>
      <c r="D72" s="3"/>
      <c r="E72" s="3"/>
      <c r="F72" s="3"/>
      <c r="G72" s="3"/>
      <c r="H72" s="3"/>
      <c r="I72" s="3"/>
      <c r="J72" s="3"/>
      <c r="K72" s="3"/>
      <c r="L72" s="3"/>
      <c r="M72" s="2"/>
      <c r="N72" s="2"/>
      <c r="O72" s="3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</row>
    <row r="73" spans="1:27" ht="17.100000000000001" customHeight="1" x14ac:dyDescent="0.25">
      <c r="A73" s="70" t="s">
        <v>149</v>
      </c>
      <c r="B73" s="40" t="s">
        <v>150</v>
      </c>
      <c r="C73" s="4" t="s">
        <v>115</v>
      </c>
      <c r="D73" s="3"/>
      <c r="E73" s="3"/>
      <c r="F73" s="3"/>
      <c r="G73" s="3"/>
      <c r="H73" s="3"/>
      <c r="I73" s="3"/>
      <c r="J73" s="3"/>
      <c r="K73" s="3"/>
      <c r="L73" s="3"/>
      <c r="M73" s="2">
        <f>SUM(D73:L73)</f>
        <v>0</v>
      </c>
      <c r="N73" s="2"/>
      <c r="O73" s="3">
        <f t="shared" ref="O73:O85" si="55">+N73*M73</f>
        <v>0</v>
      </c>
      <c r="Q73" s="90">
        <f>+D73*N73</f>
        <v>0</v>
      </c>
      <c r="R73" s="90">
        <f>+E73*N73</f>
        <v>0</v>
      </c>
      <c r="S73" s="90">
        <f>+F73*N73</f>
        <v>0</v>
      </c>
      <c r="T73" s="90">
        <f>+G73*N73</f>
        <v>0</v>
      </c>
      <c r="U73" s="90">
        <f>+H73*N73</f>
        <v>0</v>
      </c>
      <c r="V73" s="90">
        <f>+I73*N73</f>
        <v>0</v>
      </c>
      <c r="W73" s="90">
        <f>+J73*N73</f>
        <v>0</v>
      </c>
      <c r="X73" s="90">
        <f>+K73*N73</f>
        <v>0</v>
      </c>
      <c r="Y73" s="90">
        <f>+T73+U73+V73+W73+X73</f>
        <v>0</v>
      </c>
      <c r="Z73" s="90">
        <f>+L73*N73</f>
        <v>0</v>
      </c>
      <c r="AA73" s="90">
        <f>+Q73+R73+S73+Y73+Z73</f>
        <v>0</v>
      </c>
    </row>
    <row r="74" spans="1:27" ht="17.100000000000001" customHeight="1" thickBot="1" x14ac:dyDescent="0.3">
      <c r="A74" s="70"/>
      <c r="B74" s="40"/>
      <c r="C74" s="4"/>
      <c r="D74" s="3"/>
      <c r="E74" s="3"/>
      <c r="F74" s="3"/>
      <c r="G74" s="3"/>
      <c r="H74" s="3"/>
      <c r="I74" s="3"/>
      <c r="J74" s="3"/>
      <c r="K74" s="3"/>
      <c r="L74" s="3"/>
      <c r="M74" s="2"/>
      <c r="N74" s="2"/>
      <c r="O74" s="3"/>
      <c r="Q74" s="3"/>
      <c r="R74" s="3"/>
      <c r="S74" s="3"/>
      <c r="T74" s="50"/>
      <c r="U74" s="50"/>
      <c r="V74" s="50"/>
      <c r="W74" s="50"/>
      <c r="X74" s="50"/>
      <c r="Y74" s="3"/>
      <c r="Z74" s="3"/>
      <c r="AA74" s="3"/>
    </row>
    <row r="75" spans="1:27" ht="17.100000000000001" customHeight="1" thickBot="1" x14ac:dyDescent="0.3">
      <c r="A75" s="71"/>
      <c r="B75" s="9" t="s">
        <v>79</v>
      </c>
      <c r="C75" s="6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5">
        <f>SUBTOTAL(109,O73:O74)</f>
        <v>0</v>
      </c>
      <c r="Q75" s="96">
        <f>SUBTOTAL(109,Q73:Q74)</f>
        <v>0</v>
      </c>
      <c r="R75" s="96">
        <f t="shared" ref="R75:AA75" si="56">SUBTOTAL(109,R73:R74)</f>
        <v>0</v>
      </c>
      <c r="S75" s="96">
        <f t="shared" si="56"/>
        <v>0</v>
      </c>
      <c r="T75" s="96">
        <f t="shared" si="56"/>
        <v>0</v>
      </c>
      <c r="U75" s="96">
        <f t="shared" si="56"/>
        <v>0</v>
      </c>
      <c r="V75" s="96">
        <f t="shared" si="56"/>
        <v>0</v>
      </c>
      <c r="W75" s="96">
        <f t="shared" si="56"/>
        <v>0</v>
      </c>
      <c r="X75" s="96">
        <f t="shared" si="56"/>
        <v>0</v>
      </c>
      <c r="Y75" s="96">
        <f t="shared" si="56"/>
        <v>0</v>
      </c>
      <c r="Z75" s="96">
        <f t="shared" si="56"/>
        <v>0</v>
      </c>
      <c r="AA75" s="96">
        <f t="shared" si="56"/>
        <v>0</v>
      </c>
    </row>
    <row r="76" spans="1:27" ht="17.100000000000001" customHeight="1" x14ac:dyDescent="0.25">
      <c r="A76" s="70"/>
      <c r="B76" s="40"/>
      <c r="C76" s="4"/>
      <c r="D76" s="3"/>
      <c r="E76" s="3"/>
      <c r="F76" s="3"/>
      <c r="G76" s="3"/>
      <c r="H76" s="3"/>
      <c r="I76" s="3"/>
      <c r="J76" s="3"/>
      <c r="K76" s="3"/>
      <c r="L76" s="3"/>
      <c r="M76" s="2"/>
      <c r="N76" s="2"/>
      <c r="O76" s="3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ht="17.100000000000001" customHeight="1" x14ac:dyDescent="0.25">
      <c r="A77" s="70" t="s">
        <v>151</v>
      </c>
      <c r="B77" s="40" t="s">
        <v>152</v>
      </c>
      <c r="C77" s="4" t="s">
        <v>115</v>
      </c>
      <c r="D77" s="3"/>
      <c r="E77" s="3"/>
      <c r="F77" s="3"/>
      <c r="G77" s="3"/>
      <c r="H77" s="3"/>
      <c r="I77" s="3"/>
      <c r="J77" s="3"/>
      <c r="K77" s="3"/>
      <c r="L77" s="3"/>
      <c r="M77" s="2">
        <f>SUM(D77:L77)</f>
        <v>0</v>
      </c>
      <c r="N77" s="2"/>
      <c r="O77" s="3">
        <f t="shared" si="55"/>
        <v>0</v>
      </c>
      <c r="Q77" s="90">
        <f>+D77*N77</f>
        <v>0</v>
      </c>
      <c r="R77" s="90">
        <f>+E77*N77</f>
        <v>0</v>
      </c>
      <c r="S77" s="90">
        <f>+F77*N77</f>
        <v>0</v>
      </c>
      <c r="T77" s="90">
        <f>+G77*N77</f>
        <v>0</v>
      </c>
      <c r="U77" s="90">
        <f>+H77*N77</f>
        <v>0</v>
      </c>
      <c r="V77" s="90">
        <f>+I77*N77</f>
        <v>0</v>
      </c>
      <c r="W77" s="90">
        <f>+J77*N77</f>
        <v>0</v>
      </c>
      <c r="X77" s="90">
        <f>+K77*N77</f>
        <v>0</v>
      </c>
      <c r="Y77" s="90">
        <f>+T77+U77+V77+W77+X77</f>
        <v>0</v>
      </c>
      <c r="Z77" s="90">
        <f>+L77*N77</f>
        <v>0</v>
      </c>
      <c r="AA77" s="90">
        <f>+Q77+R77+S77+Y77+Z77</f>
        <v>0</v>
      </c>
    </row>
    <row r="78" spans="1:27" ht="17.100000000000001" customHeight="1" thickBot="1" x14ac:dyDescent="0.3">
      <c r="A78" s="70"/>
      <c r="B78" s="40"/>
      <c r="C78" s="4"/>
      <c r="D78" s="3"/>
      <c r="E78" s="3"/>
      <c r="F78" s="3"/>
      <c r="G78" s="3"/>
      <c r="H78" s="3"/>
      <c r="I78" s="3"/>
      <c r="J78" s="3"/>
      <c r="K78" s="3"/>
      <c r="L78" s="3"/>
      <c r="M78" s="2"/>
      <c r="N78" s="2"/>
      <c r="O78" s="3"/>
      <c r="Q78" s="3"/>
      <c r="R78" s="3"/>
      <c r="S78" s="3"/>
      <c r="T78" s="50"/>
      <c r="U78" s="50"/>
      <c r="V78" s="50"/>
      <c r="W78" s="50"/>
      <c r="X78" s="50"/>
      <c r="Y78" s="3"/>
      <c r="Z78" s="3"/>
      <c r="AA78" s="3"/>
    </row>
    <row r="79" spans="1:27" ht="17.100000000000001" customHeight="1" thickBot="1" x14ac:dyDescent="0.3">
      <c r="A79" s="71"/>
      <c r="B79" s="9" t="s">
        <v>79</v>
      </c>
      <c r="C79" s="6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5">
        <f>SUBTOTAL(109,O77:O78)</f>
        <v>0</v>
      </c>
      <c r="Q79" s="96">
        <f>SUBTOTAL(109,Q77:Q78)</f>
        <v>0</v>
      </c>
      <c r="R79" s="96">
        <f t="shared" ref="R79:AA79" si="57">SUBTOTAL(109,R77:R78)</f>
        <v>0</v>
      </c>
      <c r="S79" s="96">
        <f t="shared" si="57"/>
        <v>0</v>
      </c>
      <c r="T79" s="96">
        <f t="shared" si="57"/>
        <v>0</v>
      </c>
      <c r="U79" s="96">
        <f t="shared" si="57"/>
        <v>0</v>
      </c>
      <c r="V79" s="96">
        <f t="shared" si="57"/>
        <v>0</v>
      </c>
      <c r="W79" s="96">
        <f t="shared" si="57"/>
        <v>0</v>
      </c>
      <c r="X79" s="96">
        <f t="shared" si="57"/>
        <v>0</v>
      </c>
      <c r="Y79" s="96">
        <f t="shared" si="57"/>
        <v>0</v>
      </c>
      <c r="Z79" s="96">
        <f t="shared" si="57"/>
        <v>0</v>
      </c>
      <c r="AA79" s="96">
        <f t="shared" si="57"/>
        <v>0</v>
      </c>
    </row>
    <row r="80" spans="1:27" ht="16.5" customHeight="1" x14ac:dyDescent="0.25">
      <c r="A80" s="70"/>
      <c r="B80" s="40"/>
      <c r="C80" s="4"/>
      <c r="D80" s="3"/>
      <c r="E80" s="3"/>
      <c r="F80" s="3"/>
      <c r="G80" s="3"/>
      <c r="H80" s="3"/>
      <c r="I80" s="3"/>
      <c r="J80" s="3"/>
      <c r="K80" s="3"/>
      <c r="L80" s="3"/>
      <c r="M80" s="2"/>
      <c r="N80" s="2"/>
      <c r="O80" s="3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</row>
    <row r="81" spans="1:27" ht="17.100000000000001" customHeight="1" x14ac:dyDescent="0.25">
      <c r="A81" s="70" t="s">
        <v>153</v>
      </c>
      <c r="B81" s="40" t="s">
        <v>154</v>
      </c>
      <c r="C81" s="4" t="s">
        <v>142</v>
      </c>
      <c r="D81" s="3"/>
      <c r="E81" s="3"/>
      <c r="F81" s="3"/>
      <c r="G81" s="3"/>
      <c r="H81" s="3"/>
      <c r="I81" s="3"/>
      <c r="J81" s="3"/>
      <c r="K81" s="3"/>
      <c r="L81" s="3"/>
      <c r="M81" s="2">
        <f>SUM(D81:L81)</f>
        <v>0</v>
      </c>
      <c r="N81" s="2"/>
      <c r="O81" s="3">
        <f t="shared" si="55"/>
        <v>0</v>
      </c>
      <c r="Q81" s="90">
        <f>+D81*N81</f>
        <v>0</v>
      </c>
      <c r="R81" s="90">
        <f>+E81*N81</f>
        <v>0</v>
      </c>
      <c r="S81" s="90">
        <f>+F81*N81</f>
        <v>0</v>
      </c>
      <c r="T81" s="90">
        <f>+G81*N81</f>
        <v>0</v>
      </c>
      <c r="U81" s="90">
        <f>+H81*N81</f>
        <v>0</v>
      </c>
      <c r="V81" s="90">
        <f>+I81*N81</f>
        <v>0</v>
      </c>
      <c r="W81" s="90">
        <f>+J81*N81</f>
        <v>0</v>
      </c>
      <c r="X81" s="90">
        <f>+K81*N81</f>
        <v>0</v>
      </c>
      <c r="Y81" s="90">
        <f>+T81+U81+V81+W81+X81</f>
        <v>0</v>
      </c>
      <c r="Z81" s="90">
        <f>+L81*N81</f>
        <v>0</v>
      </c>
      <c r="AA81" s="90">
        <f>+Q81+R81+S81+Y81+Z81</f>
        <v>0</v>
      </c>
    </row>
    <row r="82" spans="1:27" ht="17.100000000000001" customHeight="1" thickBot="1" x14ac:dyDescent="0.3">
      <c r="A82" s="70"/>
      <c r="B82" s="40"/>
      <c r="C82" s="4"/>
      <c r="D82" s="3"/>
      <c r="E82" s="3"/>
      <c r="F82" s="3"/>
      <c r="G82" s="3"/>
      <c r="H82" s="3"/>
      <c r="I82" s="3"/>
      <c r="J82" s="3"/>
      <c r="K82" s="3"/>
      <c r="L82" s="3"/>
      <c r="M82" s="2"/>
      <c r="N82" s="2"/>
      <c r="O82" s="3"/>
      <c r="Q82" s="3"/>
      <c r="R82" s="3"/>
      <c r="S82" s="3"/>
      <c r="T82" s="50"/>
      <c r="U82" s="50"/>
      <c r="V82" s="50"/>
      <c r="W82" s="50"/>
      <c r="X82" s="50"/>
      <c r="Y82" s="3"/>
      <c r="Z82" s="3"/>
      <c r="AA82" s="3"/>
    </row>
    <row r="83" spans="1:27" ht="17.100000000000001" customHeight="1" thickBot="1" x14ac:dyDescent="0.3">
      <c r="A83" s="71"/>
      <c r="B83" s="9" t="s">
        <v>79</v>
      </c>
      <c r="C83" s="6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5">
        <f>SUBTOTAL(109,O81:O82)</f>
        <v>0</v>
      </c>
      <c r="Q83" s="96">
        <f>SUBTOTAL(109,Q81:Q82)</f>
        <v>0</v>
      </c>
      <c r="R83" s="96">
        <f t="shared" ref="R83:AA83" si="58">SUBTOTAL(109,R81:R82)</f>
        <v>0</v>
      </c>
      <c r="S83" s="96">
        <f t="shared" si="58"/>
        <v>0</v>
      </c>
      <c r="T83" s="96">
        <f t="shared" si="58"/>
        <v>0</v>
      </c>
      <c r="U83" s="96">
        <f t="shared" si="58"/>
        <v>0</v>
      </c>
      <c r="V83" s="96">
        <f t="shared" si="58"/>
        <v>0</v>
      </c>
      <c r="W83" s="96">
        <f t="shared" si="58"/>
        <v>0</v>
      </c>
      <c r="X83" s="96">
        <f t="shared" si="58"/>
        <v>0</v>
      </c>
      <c r="Y83" s="96">
        <f t="shared" si="58"/>
        <v>0</v>
      </c>
      <c r="Z83" s="96">
        <f t="shared" si="58"/>
        <v>0</v>
      </c>
      <c r="AA83" s="96">
        <f t="shared" si="58"/>
        <v>0</v>
      </c>
    </row>
    <row r="84" spans="1:27" ht="17.100000000000001" customHeight="1" x14ac:dyDescent="0.25">
      <c r="A84" s="70"/>
      <c r="B84" s="40"/>
      <c r="C84" s="4"/>
      <c r="D84" s="3"/>
      <c r="E84" s="3"/>
      <c r="F84" s="3"/>
      <c r="G84" s="3"/>
      <c r="H84" s="3"/>
      <c r="I84" s="3"/>
      <c r="J84" s="3"/>
      <c r="K84" s="3"/>
      <c r="L84" s="3"/>
      <c r="M84" s="2"/>
      <c r="N84" s="2"/>
      <c r="O84" s="3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</row>
    <row r="85" spans="1:27" ht="17.100000000000001" customHeight="1" x14ac:dyDescent="0.25">
      <c r="A85" s="70" t="s">
        <v>155</v>
      </c>
      <c r="B85" s="40" t="s">
        <v>156</v>
      </c>
      <c r="C85" s="4" t="s">
        <v>95</v>
      </c>
      <c r="D85" s="3"/>
      <c r="E85" s="3"/>
      <c r="F85" s="3"/>
      <c r="G85" s="3"/>
      <c r="H85" s="3"/>
      <c r="I85" s="3"/>
      <c r="J85" s="3"/>
      <c r="K85" s="3"/>
      <c r="L85" s="3"/>
      <c r="M85" s="2">
        <f>SUM(D85:L85)</f>
        <v>0</v>
      </c>
      <c r="N85" s="2"/>
      <c r="O85" s="3">
        <f t="shared" si="55"/>
        <v>0</v>
      </c>
      <c r="Q85" s="90">
        <f>+D85*N85</f>
        <v>0</v>
      </c>
      <c r="R85" s="90">
        <f>+E85*N85</f>
        <v>0</v>
      </c>
      <c r="S85" s="90">
        <f>+F85*N85</f>
        <v>0</v>
      </c>
      <c r="T85" s="90">
        <f>+G85*N85</f>
        <v>0</v>
      </c>
      <c r="U85" s="90">
        <f>+H85*N85</f>
        <v>0</v>
      </c>
      <c r="V85" s="90">
        <f>+I85*N85</f>
        <v>0</v>
      </c>
      <c r="W85" s="90">
        <f>+J85*N85</f>
        <v>0</v>
      </c>
      <c r="X85" s="90">
        <f>+K85*N85</f>
        <v>0</v>
      </c>
      <c r="Y85" s="90">
        <f>+T85+U85+V85+W85+X85</f>
        <v>0</v>
      </c>
      <c r="Z85" s="90">
        <f>+L85*N85</f>
        <v>0</v>
      </c>
      <c r="AA85" s="90">
        <f>+Q85+R85+S85+Y85+Z85</f>
        <v>0</v>
      </c>
    </row>
    <row r="86" spans="1:27" ht="17.100000000000001" customHeight="1" thickBot="1" x14ac:dyDescent="0.3">
      <c r="A86" s="70"/>
      <c r="B86" s="40"/>
      <c r="C86" s="4"/>
      <c r="D86" s="3"/>
      <c r="E86" s="3"/>
      <c r="F86" s="3"/>
      <c r="G86" s="3"/>
      <c r="H86" s="3"/>
      <c r="I86" s="3"/>
      <c r="J86" s="3"/>
      <c r="K86" s="3"/>
      <c r="L86" s="3"/>
      <c r="M86" s="2"/>
      <c r="N86" s="2"/>
      <c r="O86" s="3"/>
      <c r="Q86" s="3"/>
      <c r="R86" s="3"/>
      <c r="S86" s="3"/>
      <c r="T86" s="50"/>
      <c r="U86" s="50"/>
      <c r="V86" s="50"/>
      <c r="W86" s="50"/>
      <c r="X86" s="50"/>
      <c r="Y86" s="3"/>
      <c r="Z86" s="3"/>
      <c r="AA86" s="3"/>
    </row>
    <row r="87" spans="1:27" ht="17.100000000000001" customHeight="1" thickBot="1" x14ac:dyDescent="0.3">
      <c r="A87" s="71"/>
      <c r="B87" s="9" t="s">
        <v>79</v>
      </c>
      <c r="C87" s="6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5">
        <f>SUBTOTAL(109,O84:O86)</f>
        <v>0</v>
      </c>
      <c r="Q87" s="95">
        <f t="shared" ref="Q87:AA87" si="59">SUBTOTAL(109,Q84:Q86)</f>
        <v>0</v>
      </c>
      <c r="R87" s="95">
        <f t="shared" si="59"/>
        <v>0</v>
      </c>
      <c r="S87" s="95">
        <f t="shared" si="59"/>
        <v>0</v>
      </c>
      <c r="T87" s="95">
        <f t="shared" si="59"/>
        <v>0</v>
      </c>
      <c r="U87" s="95">
        <f t="shared" si="59"/>
        <v>0</v>
      </c>
      <c r="V87" s="95">
        <f t="shared" si="59"/>
        <v>0</v>
      </c>
      <c r="W87" s="95">
        <f t="shared" si="59"/>
        <v>0</v>
      </c>
      <c r="X87" s="95">
        <f t="shared" si="59"/>
        <v>0</v>
      </c>
      <c r="Y87" s="95">
        <f t="shared" si="59"/>
        <v>0</v>
      </c>
      <c r="Z87" s="95">
        <f t="shared" si="59"/>
        <v>0</v>
      </c>
      <c r="AA87" s="95">
        <f t="shared" si="59"/>
        <v>0</v>
      </c>
    </row>
    <row r="88" spans="1:27" ht="16.95" customHeight="1" thickBot="1" x14ac:dyDescent="0.3">
      <c r="A88" s="72"/>
      <c r="B88" s="75"/>
      <c r="C88" s="53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80"/>
      <c r="O88" s="180"/>
      <c r="Q88" s="188"/>
      <c r="R88" s="187"/>
      <c r="S88" s="187"/>
      <c r="T88" s="52"/>
      <c r="U88" s="52"/>
      <c r="V88" s="52"/>
      <c r="W88" s="52"/>
      <c r="X88" s="52"/>
      <c r="Y88" s="187"/>
      <c r="Z88" s="187"/>
      <c r="AA88" s="187"/>
    </row>
    <row r="89" spans="1:27" ht="21" customHeight="1" thickBot="1" x14ac:dyDescent="0.3">
      <c r="A89" s="73"/>
      <c r="B89" s="76" t="s">
        <v>82</v>
      </c>
      <c r="C89" s="77"/>
      <c r="D89" s="5"/>
      <c r="E89" s="5"/>
      <c r="F89" s="5"/>
      <c r="G89" s="5"/>
      <c r="H89" s="5"/>
      <c r="I89" s="5"/>
      <c r="J89" s="5"/>
      <c r="K89" s="5"/>
      <c r="L89" s="5"/>
      <c r="M89" s="5"/>
      <c r="N89" s="181" t="s">
        <v>83</v>
      </c>
      <c r="O89" s="182">
        <f>SUBTOTAL(109,O6:O88)</f>
        <v>0</v>
      </c>
      <c r="Q89" s="95">
        <f t="shared" ref="Q89:AA89" si="60">SUBTOTAL(109,Q4:Q88)</f>
        <v>0</v>
      </c>
      <c r="R89" s="95">
        <f t="shared" si="60"/>
        <v>0</v>
      </c>
      <c r="S89" s="95">
        <f t="shared" si="60"/>
        <v>0</v>
      </c>
      <c r="T89" s="95">
        <f t="shared" si="60"/>
        <v>0</v>
      </c>
      <c r="U89" s="95">
        <f t="shared" si="60"/>
        <v>0</v>
      </c>
      <c r="V89" s="95">
        <f t="shared" si="60"/>
        <v>0</v>
      </c>
      <c r="W89" s="95">
        <f t="shared" si="60"/>
        <v>0</v>
      </c>
      <c r="X89" s="95">
        <f t="shared" si="60"/>
        <v>0</v>
      </c>
      <c r="Y89" s="95">
        <f t="shared" si="60"/>
        <v>0</v>
      </c>
      <c r="Z89" s="95">
        <f t="shared" si="60"/>
        <v>0</v>
      </c>
      <c r="AA89" s="95">
        <f t="shared" si="60"/>
        <v>0</v>
      </c>
    </row>
    <row r="90" spans="1:27" x14ac:dyDescent="0.25">
      <c r="A90" s="73"/>
      <c r="B90" s="76" t="s">
        <v>84</v>
      </c>
      <c r="C90" s="77"/>
      <c r="D90" s="5"/>
      <c r="E90" s="5"/>
      <c r="F90" s="5"/>
      <c r="G90" s="5"/>
      <c r="H90" s="5"/>
      <c r="I90" s="5"/>
      <c r="J90" s="5"/>
      <c r="K90" s="5"/>
      <c r="L90" s="5"/>
      <c r="M90" s="5"/>
      <c r="N90" s="7"/>
      <c r="O90" s="7"/>
      <c r="Q90" s="3"/>
      <c r="R90" s="3"/>
      <c r="S90" s="3"/>
      <c r="T90" s="50"/>
      <c r="U90" s="50"/>
      <c r="V90" s="50"/>
      <c r="W90" s="50"/>
      <c r="X90" s="50"/>
      <c r="Y90" s="3"/>
      <c r="Z90" s="3"/>
      <c r="AA90" s="3"/>
    </row>
    <row r="91" spans="1:27" x14ac:dyDescent="0.25">
      <c r="A91" s="73"/>
      <c r="B91" s="76"/>
      <c r="C91" s="77"/>
      <c r="D91" s="5"/>
      <c r="E91" s="5"/>
      <c r="F91" s="5"/>
      <c r="G91" s="5"/>
      <c r="H91" s="5"/>
      <c r="I91" s="5"/>
      <c r="J91" s="5"/>
      <c r="K91" s="5"/>
      <c r="L91" s="5"/>
      <c r="M91" s="5"/>
      <c r="N91" s="54" t="s">
        <v>85</v>
      </c>
      <c r="O91" s="7">
        <f>+O89*0.2</f>
        <v>0</v>
      </c>
      <c r="Q91" s="3"/>
      <c r="R91" s="3"/>
      <c r="S91" s="3"/>
      <c r="T91" s="50"/>
      <c r="U91" s="50"/>
      <c r="V91" s="50"/>
      <c r="W91" s="50"/>
      <c r="X91" s="50"/>
      <c r="Y91" s="3"/>
      <c r="Z91" s="3"/>
      <c r="AA91" s="3"/>
    </row>
    <row r="92" spans="1:27" x14ac:dyDescent="0.25">
      <c r="A92" s="73"/>
      <c r="B92" s="76" t="s">
        <v>86</v>
      </c>
      <c r="C92" s="77"/>
      <c r="D92" s="5"/>
      <c r="E92" s="5"/>
      <c r="F92" s="5"/>
      <c r="G92" s="5"/>
      <c r="H92" s="5"/>
      <c r="I92" s="5"/>
      <c r="J92" s="5"/>
      <c r="K92" s="5"/>
      <c r="L92" s="5"/>
      <c r="M92" s="5"/>
      <c r="N92" s="7"/>
      <c r="O92" s="7"/>
      <c r="Q92" s="3"/>
      <c r="R92" s="3"/>
      <c r="S92" s="3"/>
      <c r="T92" s="50"/>
      <c r="U92" s="50"/>
      <c r="V92" s="50"/>
      <c r="W92" s="50"/>
      <c r="X92" s="50"/>
      <c r="Y92" s="3"/>
      <c r="Z92" s="3"/>
      <c r="AA92" s="3"/>
    </row>
    <row r="93" spans="1:27" x14ac:dyDescent="0.25">
      <c r="A93" s="73"/>
      <c r="B93" s="76" t="s">
        <v>87</v>
      </c>
      <c r="C93" s="77"/>
      <c r="D93" s="5"/>
      <c r="E93" s="5"/>
      <c r="F93" s="5"/>
      <c r="G93" s="5"/>
      <c r="H93" s="5"/>
      <c r="I93" s="5"/>
      <c r="J93" s="5"/>
      <c r="K93" s="5"/>
      <c r="L93" s="5"/>
      <c r="M93" s="5"/>
      <c r="N93" s="8" t="s">
        <v>88</v>
      </c>
      <c r="O93" s="7">
        <f>+O91+O89</f>
        <v>0</v>
      </c>
      <c r="Q93" s="3"/>
      <c r="R93" s="3"/>
      <c r="S93" s="3"/>
      <c r="T93" s="50"/>
      <c r="U93" s="50"/>
      <c r="V93" s="50"/>
      <c r="W93" s="50"/>
      <c r="X93" s="50"/>
      <c r="Y93" s="3"/>
      <c r="Z93" s="3"/>
      <c r="AA93" s="3"/>
    </row>
    <row r="94" spans="1:27" x14ac:dyDescent="0.25">
      <c r="A94" s="73"/>
      <c r="B94" s="78"/>
      <c r="C94" s="77"/>
      <c r="D94" s="5"/>
      <c r="E94" s="5"/>
      <c r="F94" s="5"/>
      <c r="G94" s="5"/>
      <c r="H94" s="5"/>
      <c r="I94" s="5"/>
      <c r="J94" s="5"/>
      <c r="K94" s="5"/>
      <c r="L94" s="5"/>
      <c r="M94" s="5"/>
      <c r="N94" s="7"/>
      <c r="O94" s="7"/>
      <c r="Q94" s="3"/>
      <c r="R94" s="3"/>
      <c r="S94" s="3"/>
      <c r="T94" s="50"/>
      <c r="U94" s="50"/>
      <c r="V94" s="50"/>
      <c r="W94" s="50"/>
      <c r="X94" s="50"/>
      <c r="Y94" s="3"/>
      <c r="Z94" s="3"/>
      <c r="AA94" s="3"/>
    </row>
    <row r="95" spans="1:27" x14ac:dyDescent="0.25">
      <c r="A95" s="74"/>
      <c r="B95" s="79"/>
      <c r="C95" s="80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3" t="s">
        <v>89</v>
      </c>
      <c r="O95" s="82"/>
      <c r="Q95" s="3"/>
      <c r="R95" s="3"/>
      <c r="S95" s="3"/>
      <c r="T95" s="50"/>
      <c r="U95" s="50"/>
      <c r="V95" s="50"/>
      <c r="W95" s="50"/>
      <c r="X95" s="50"/>
      <c r="Y95" s="3"/>
      <c r="Z95" s="3"/>
      <c r="AA95" s="3"/>
    </row>
    <row r="96" spans="1:27" x14ac:dyDescent="0.25">
      <c r="N96" s="5"/>
    </row>
    <row r="97" spans="14:14" x14ac:dyDescent="0.25">
      <c r="N97" s="5"/>
    </row>
    <row r="98" spans="14:14" x14ac:dyDescent="0.25">
      <c r="N98" s="5"/>
    </row>
    <row r="99" spans="14:14" x14ac:dyDescent="0.25">
      <c r="N99" s="5"/>
    </row>
    <row r="100" spans="14:14" x14ac:dyDescent="0.25">
      <c r="N100" s="5"/>
    </row>
    <row r="101" spans="14:14" x14ac:dyDescent="0.25">
      <c r="N101" s="5"/>
    </row>
    <row r="102" spans="14:14" x14ac:dyDescent="0.25">
      <c r="N102" s="5"/>
    </row>
    <row r="103" spans="14:14" x14ac:dyDescent="0.25">
      <c r="N103" s="5"/>
    </row>
    <row r="104" spans="14:14" x14ac:dyDescent="0.25">
      <c r="N104" s="5"/>
    </row>
    <row r="105" spans="14:14" x14ac:dyDescent="0.25">
      <c r="N105" s="5"/>
    </row>
    <row r="106" spans="14:14" x14ac:dyDescent="0.25">
      <c r="N106" s="5"/>
    </row>
    <row r="107" spans="14:14" x14ac:dyDescent="0.25">
      <c r="N107" s="5"/>
    </row>
    <row r="108" spans="14:14" x14ac:dyDescent="0.25">
      <c r="N108" s="5"/>
    </row>
    <row r="109" spans="14:14" x14ac:dyDescent="0.25">
      <c r="N109" s="5"/>
    </row>
    <row r="110" spans="14:14" x14ac:dyDescent="0.25">
      <c r="N110" s="5"/>
    </row>
    <row r="111" spans="14:14" x14ac:dyDescent="0.25">
      <c r="N111" s="5"/>
    </row>
    <row r="112" spans="14:14" x14ac:dyDescent="0.25">
      <c r="N112" s="5"/>
    </row>
    <row r="113" spans="14:14" x14ac:dyDescent="0.25">
      <c r="N113" s="5"/>
    </row>
    <row r="114" spans="14:14" x14ac:dyDescent="0.25">
      <c r="N114" s="5"/>
    </row>
    <row r="115" spans="14:14" x14ac:dyDescent="0.25">
      <c r="N115" s="5"/>
    </row>
    <row r="116" spans="14:14" x14ac:dyDescent="0.25">
      <c r="N116" s="5"/>
    </row>
    <row r="117" spans="14:14" x14ac:dyDescent="0.25">
      <c r="N117" s="5"/>
    </row>
    <row r="118" spans="14:14" x14ac:dyDescent="0.25">
      <c r="N118" s="5"/>
    </row>
    <row r="119" spans="14:14" x14ac:dyDescent="0.25">
      <c r="N119" s="5"/>
    </row>
    <row r="120" spans="14:14" x14ac:dyDescent="0.25">
      <c r="N120" s="5"/>
    </row>
    <row r="121" spans="14:14" x14ac:dyDescent="0.25">
      <c r="N121" s="5"/>
    </row>
    <row r="122" spans="14:14" x14ac:dyDescent="0.25">
      <c r="N122" s="5"/>
    </row>
    <row r="123" spans="14:14" x14ac:dyDescent="0.25">
      <c r="N123" s="5"/>
    </row>
    <row r="124" spans="14:14" x14ac:dyDescent="0.25">
      <c r="N124" s="5"/>
    </row>
    <row r="125" spans="14:14" x14ac:dyDescent="0.25">
      <c r="N125" s="5"/>
    </row>
    <row r="126" spans="14:14" x14ac:dyDescent="0.25">
      <c r="N126" s="5"/>
    </row>
    <row r="127" spans="14:14" x14ac:dyDescent="0.25">
      <c r="N127" s="5"/>
    </row>
    <row r="128" spans="14:14" x14ac:dyDescent="0.25">
      <c r="N128" s="5"/>
    </row>
    <row r="129" spans="14:14" x14ac:dyDescent="0.25">
      <c r="N129" s="5"/>
    </row>
    <row r="130" spans="14:14" x14ac:dyDescent="0.25">
      <c r="N130" s="5"/>
    </row>
    <row r="131" spans="14:14" x14ac:dyDescent="0.25">
      <c r="N131" s="5"/>
    </row>
    <row r="132" spans="14:14" x14ac:dyDescent="0.25">
      <c r="N132" s="5"/>
    </row>
    <row r="133" spans="14:14" x14ac:dyDescent="0.25">
      <c r="N133" s="5"/>
    </row>
    <row r="134" spans="14:14" x14ac:dyDescent="0.25">
      <c r="N134" s="5"/>
    </row>
    <row r="135" spans="14:14" x14ac:dyDescent="0.25">
      <c r="N135" s="5"/>
    </row>
    <row r="136" spans="14:14" x14ac:dyDescent="0.25">
      <c r="N136" s="5"/>
    </row>
    <row r="137" spans="14:14" x14ac:dyDescent="0.25">
      <c r="N137" s="5"/>
    </row>
    <row r="138" spans="14:14" x14ac:dyDescent="0.25">
      <c r="N138" s="5"/>
    </row>
    <row r="139" spans="14:14" x14ac:dyDescent="0.25">
      <c r="N139" s="5"/>
    </row>
    <row r="140" spans="14:14" x14ac:dyDescent="0.25">
      <c r="N140" s="5"/>
    </row>
    <row r="141" spans="14:14" x14ac:dyDescent="0.25">
      <c r="N141" s="5"/>
    </row>
    <row r="142" spans="14:14" x14ac:dyDescent="0.25">
      <c r="N142" s="5"/>
    </row>
    <row r="143" spans="14:14" x14ac:dyDescent="0.25">
      <c r="N143" s="5"/>
    </row>
    <row r="144" spans="14:14" x14ac:dyDescent="0.25">
      <c r="N144" s="5"/>
    </row>
    <row r="145" spans="14:14" x14ac:dyDescent="0.25">
      <c r="N145" s="5"/>
    </row>
    <row r="146" spans="14:14" x14ac:dyDescent="0.25">
      <c r="N146" s="5"/>
    </row>
    <row r="147" spans="14:14" x14ac:dyDescent="0.25">
      <c r="N147" s="5"/>
    </row>
    <row r="148" spans="14:14" x14ac:dyDescent="0.25">
      <c r="N148" s="5"/>
    </row>
    <row r="149" spans="14:14" x14ac:dyDescent="0.25">
      <c r="N149" s="5"/>
    </row>
    <row r="150" spans="14:14" x14ac:dyDescent="0.25">
      <c r="N150" s="5"/>
    </row>
    <row r="151" spans="14:14" x14ac:dyDescent="0.25">
      <c r="N151" s="5"/>
    </row>
    <row r="152" spans="14:14" x14ac:dyDescent="0.25">
      <c r="N152" s="5"/>
    </row>
    <row r="153" spans="14:14" x14ac:dyDescent="0.25">
      <c r="N153" s="5"/>
    </row>
    <row r="154" spans="14:14" x14ac:dyDescent="0.25">
      <c r="N154" s="5"/>
    </row>
    <row r="155" spans="14:14" x14ac:dyDescent="0.25">
      <c r="N155" s="5"/>
    </row>
    <row r="156" spans="14:14" x14ac:dyDescent="0.25">
      <c r="N156" s="5"/>
    </row>
    <row r="157" spans="14:14" x14ac:dyDescent="0.25">
      <c r="N157" s="5"/>
    </row>
    <row r="158" spans="14:14" x14ac:dyDescent="0.25">
      <c r="N158" s="5"/>
    </row>
    <row r="159" spans="14:14" x14ac:dyDescent="0.25">
      <c r="N159" s="5"/>
    </row>
    <row r="160" spans="14:14" x14ac:dyDescent="0.25">
      <c r="N160" s="5"/>
    </row>
    <row r="161" spans="14:14" x14ac:dyDescent="0.25">
      <c r="N161" s="5"/>
    </row>
    <row r="162" spans="14:14" x14ac:dyDescent="0.25">
      <c r="N162" s="5"/>
    </row>
    <row r="163" spans="14:14" x14ac:dyDescent="0.25">
      <c r="N163" s="5"/>
    </row>
    <row r="164" spans="14:14" x14ac:dyDescent="0.25">
      <c r="N164" s="5"/>
    </row>
    <row r="165" spans="14:14" x14ac:dyDescent="0.25">
      <c r="N165" s="5"/>
    </row>
    <row r="166" spans="14:14" x14ac:dyDescent="0.25">
      <c r="N166" s="5"/>
    </row>
    <row r="167" spans="14:14" x14ac:dyDescent="0.25">
      <c r="N167" s="5"/>
    </row>
    <row r="168" spans="14:14" x14ac:dyDescent="0.25">
      <c r="N168" s="5"/>
    </row>
    <row r="169" spans="14:14" x14ac:dyDescent="0.25">
      <c r="N169" s="5"/>
    </row>
    <row r="170" spans="14:14" x14ac:dyDescent="0.25">
      <c r="N170" s="5"/>
    </row>
    <row r="171" spans="14:14" x14ac:dyDescent="0.25">
      <c r="N171" s="5"/>
    </row>
    <row r="172" spans="14:14" x14ac:dyDescent="0.25">
      <c r="N172" s="5"/>
    </row>
    <row r="173" spans="14:14" x14ac:dyDescent="0.25">
      <c r="N173" s="5"/>
    </row>
    <row r="174" spans="14:14" x14ac:dyDescent="0.25">
      <c r="N174" s="5"/>
    </row>
    <row r="175" spans="14:14" x14ac:dyDescent="0.25">
      <c r="N175" s="5"/>
    </row>
    <row r="176" spans="14:14" x14ac:dyDescent="0.25">
      <c r="N176" s="5"/>
    </row>
    <row r="177" spans="14:14" x14ac:dyDescent="0.25">
      <c r="N177" s="5"/>
    </row>
    <row r="178" spans="14:14" x14ac:dyDescent="0.25">
      <c r="N178" s="5"/>
    </row>
    <row r="179" spans="14:14" x14ac:dyDescent="0.25">
      <c r="N179" s="5"/>
    </row>
    <row r="180" spans="14:14" x14ac:dyDescent="0.25">
      <c r="N180" s="5"/>
    </row>
    <row r="181" spans="14:14" x14ac:dyDescent="0.25">
      <c r="N181" s="5"/>
    </row>
    <row r="182" spans="14:14" x14ac:dyDescent="0.25">
      <c r="N182" s="5"/>
    </row>
    <row r="183" spans="14:14" x14ac:dyDescent="0.25">
      <c r="N183" s="5"/>
    </row>
    <row r="184" spans="14:14" x14ac:dyDescent="0.25">
      <c r="N184" s="5"/>
    </row>
    <row r="185" spans="14:14" x14ac:dyDescent="0.25">
      <c r="N185" s="5"/>
    </row>
    <row r="186" spans="14:14" x14ac:dyDescent="0.25">
      <c r="N186" s="5"/>
    </row>
    <row r="187" spans="14:14" x14ac:dyDescent="0.25">
      <c r="N187" s="5"/>
    </row>
  </sheetData>
  <phoneticPr fontId="15" type="noConversion"/>
  <printOptions horizontalCentered="1"/>
  <pageMargins left="0.25" right="0.25" top="0.75" bottom="0.75" header="0.3" footer="0.3"/>
  <pageSetup paperSize="9" scale="37" fitToHeight="0" orientation="portrait" r:id="rId1"/>
  <headerFooter alignWithMargins="0">
    <oddHeader>&amp;L&amp;"Century Gothic,Gras italique"&amp;8RECONSTRUCTION HÔPITAL PSYCHIATRIQUE
BOHARS
AIA Ingénierie&amp;C&amp;8DPGF REVETEMENTS DE SOLS SOUPLES&amp;R&amp;8&amp;P/&amp;N</oddHeader>
    <oddFooter>&amp;R&amp;8MB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4C45B-CD5B-4DFB-90FF-99F47E39A908}">
  <sheetPr>
    <pageSetUpPr fitToPage="1"/>
  </sheetPr>
  <dimension ref="A1:AA170"/>
  <sheetViews>
    <sheetView tabSelected="1" view="pageBreakPreview" topLeftCell="A44" zoomScale="70" zoomScaleNormal="100" zoomScaleSheetLayoutView="70" workbookViewId="0">
      <selection activeCell="I60" sqref="I60"/>
    </sheetView>
  </sheetViews>
  <sheetFormatPr baseColWidth="10" defaultColWidth="11.44140625" defaultRowHeight="13.2" x14ac:dyDescent="0.25"/>
  <cols>
    <col min="1" max="1" width="10.6640625" style="170" customWidth="1"/>
    <col min="2" max="2" width="58.5546875" style="129" customWidth="1"/>
    <col min="3" max="3" width="4.33203125" style="129" customWidth="1"/>
    <col min="4" max="13" width="15.33203125" style="129" customWidth="1"/>
    <col min="14" max="14" width="13.5546875" style="129" bestFit="1" customWidth="1"/>
    <col min="15" max="15" width="15.33203125" style="129" customWidth="1"/>
    <col min="16" max="16" width="11.44140625" style="129"/>
    <col min="17" max="19" width="15.33203125" style="129" customWidth="1"/>
    <col min="20" max="24" width="15.33203125" style="171" customWidth="1"/>
    <col min="25" max="27" width="15.33203125" style="129" customWidth="1"/>
    <col min="28" max="16384" width="11.44140625" style="129"/>
  </cols>
  <sheetData>
    <row r="1" spans="1:27" s="104" customFormat="1" ht="22.2" customHeight="1" x14ac:dyDescent="0.25">
      <c r="A1" s="98"/>
      <c r="B1" s="99"/>
      <c r="C1" s="100"/>
      <c r="D1" s="101" t="s">
        <v>60</v>
      </c>
      <c r="E1" s="101"/>
      <c r="F1" s="101"/>
      <c r="G1" s="101"/>
      <c r="H1" s="101"/>
      <c r="I1" s="101"/>
      <c r="J1" s="101"/>
      <c r="K1" s="101"/>
      <c r="L1" s="101"/>
      <c r="M1" s="101"/>
      <c r="N1" s="102"/>
      <c r="O1" s="103"/>
      <c r="Q1" s="105"/>
      <c r="R1" s="105"/>
      <c r="S1" s="105"/>
      <c r="T1" s="106"/>
      <c r="U1" s="106"/>
      <c r="V1" s="106"/>
      <c r="W1" s="106"/>
      <c r="X1" s="106"/>
      <c r="Y1" s="105"/>
      <c r="Z1" s="105"/>
      <c r="AA1" s="105"/>
    </row>
    <row r="2" spans="1:27" s="104" customFormat="1" ht="59.7" customHeight="1" x14ac:dyDescent="0.25">
      <c r="A2" s="107" t="s">
        <v>61</v>
      </c>
      <c r="B2" s="108" t="s">
        <v>62</v>
      </c>
      <c r="C2" s="107" t="s">
        <v>63</v>
      </c>
      <c r="D2" s="109"/>
      <c r="E2" s="109"/>
      <c r="F2" s="109"/>
      <c r="G2" s="110" t="s">
        <v>64</v>
      </c>
      <c r="H2" s="110"/>
      <c r="I2" s="110"/>
      <c r="J2" s="110"/>
      <c r="K2" s="101"/>
      <c r="L2" s="111"/>
      <c r="M2" s="112"/>
      <c r="N2" s="113" t="s">
        <v>65</v>
      </c>
      <c r="O2" s="114" t="s">
        <v>66</v>
      </c>
      <c r="Q2" s="110" t="s">
        <v>90</v>
      </c>
      <c r="R2" s="110"/>
      <c r="S2" s="110"/>
      <c r="T2" s="115"/>
      <c r="U2" s="115"/>
      <c r="V2" s="115"/>
      <c r="W2" s="115"/>
      <c r="X2" s="115"/>
      <c r="Y2" s="110"/>
      <c r="Z2" s="101"/>
      <c r="AA2" s="101" t="s">
        <v>66</v>
      </c>
    </row>
    <row r="3" spans="1:27" s="104" customFormat="1" ht="59.7" customHeight="1" x14ac:dyDescent="0.25">
      <c r="A3" s="116"/>
      <c r="B3" s="117"/>
      <c r="C3" s="118"/>
      <c r="D3" s="119" t="s">
        <v>67</v>
      </c>
      <c r="E3" s="119" t="s">
        <v>68</v>
      </c>
      <c r="F3" s="119" t="s">
        <v>69</v>
      </c>
      <c r="G3" s="120" t="s">
        <v>70</v>
      </c>
      <c r="H3" s="120" t="s">
        <v>71</v>
      </c>
      <c r="I3" s="120" t="s">
        <v>72</v>
      </c>
      <c r="J3" s="120" t="s">
        <v>73</v>
      </c>
      <c r="K3" s="120" t="s">
        <v>74</v>
      </c>
      <c r="L3" s="119" t="s">
        <v>75</v>
      </c>
      <c r="M3" s="118" t="s">
        <v>76</v>
      </c>
      <c r="N3" s="121"/>
      <c r="O3" s="118"/>
      <c r="Q3" s="122" t="s">
        <v>67</v>
      </c>
      <c r="R3" s="122" t="s">
        <v>68</v>
      </c>
      <c r="S3" s="122" t="s">
        <v>69</v>
      </c>
      <c r="T3" s="123" t="s">
        <v>70</v>
      </c>
      <c r="U3" s="123" t="s">
        <v>71</v>
      </c>
      <c r="V3" s="123" t="s">
        <v>72</v>
      </c>
      <c r="W3" s="123" t="s">
        <v>73</v>
      </c>
      <c r="X3" s="123" t="s">
        <v>74</v>
      </c>
      <c r="Y3" s="122" t="s">
        <v>64</v>
      </c>
      <c r="Z3" s="124" t="s">
        <v>75</v>
      </c>
      <c r="AA3" s="124"/>
    </row>
    <row r="4" spans="1:27" ht="17.100000000000001" customHeight="1" x14ac:dyDescent="0.25">
      <c r="A4" s="125"/>
      <c r="B4" s="126"/>
      <c r="C4" s="127"/>
      <c r="D4" s="128"/>
      <c r="E4" s="128"/>
      <c r="F4" s="128"/>
      <c r="G4" s="128"/>
      <c r="H4" s="128"/>
      <c r="I4" s="128"/>
      <c r="J4" s="128"/>
      <c r="K4" s="128"/>
      <c r="L4" s="128"/>
      <c r="M4" s="97"/>
      <c r="N4" s="97"/>
      <c r="O4" s="128"/>
      <c r="Q4" s="128"/>
      <c r="R4" s="128"/>
      <c r="S4" s="128"/>
      <c r="T4" s="130"/>
      <c r="U4" s="130"/>
      <c r="V4" s="130"/>
      <c r="W4" s="130"/>
      <c r="X4" s="130"/>
      <c r="Y4" s="128"/>
      <c r="Z4" s="128"/>
      <c r="AA4" s="128"/>
    </row>
    <row r="5" spans="1:27" ht="40.200000000000003" customHeight="1" x14ac:dyDescent="0.25">
      <c r="A5" s="131">
        <v>21</v>
      </c>
      <c r="B5" s="132" t="s">
        <v>81</v>
      </c>
      <c r="C5" s="127"/>
      <c r="D5" s="128"/>
      <c r="E5" s="128"/>
      <c r="F5" s="128"/>
      <c r="G5" s="128"/>
      <c r="H5" s="128"/>
      <c r="I5" s="128"/>
      <c r="J5" s="128"/>
      <c r="K5" s="128"/>
      <c r="L5" s="128"/>
      <c r="M5" s="97"/>
      <c r="N5" s="97"/>
      <c r="O5" s="128"/>
      <c r="Q5" s="128"/>
      <c r="R5" s="128"/>
      <c r="S5" s="128"/>
      <c r="T5" s="130"/>
      <c r="U5" s="130"/>
      <c r="V5" s="130"/>
      <c r="W5" s="130"/>
      <c r="X5" s="130"/>
      <c r="Y5" s="128"/>
      <c r="Z5" s="128"/>
      <c r="AA5" s="128"/>
    </row>
    <row r="6" spans="1:27" ht="16.5" customHeight="1" x14ac:dyDescent="0.25">
      <c r="A6" s="133"/>
      <c r="B6" s="134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97"/>
      <c r="N6" s="97"/>
      <c r="O6" s="128"/>
      <c r="Q6" s="128"/>
      <c r="R6" s="128"/>
      <c r="S6" s="128"/>
      <c r="T6" s="130"/>
      <c r="U6" s="130"/>
      <c r="V6" s="130"/>
      <c r="W6" s="130"/>
      <c r="X6" s="130"/>
      <c r="Y6" s="128"/>
      <c r="Z6" s="128"/>
      <c r="AA6" s="128"/>
    </row>
    <row r="7" spans="1:27" ht="17.100000000000001" customHeight="1" x14ac:dyDescent="0.25">
      <c r="A7" s="133" t="s">
        <v>157</v>
      </c>
      <c r="B7" s="134" t="s">
        <v>158</v>
      </c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97"/>
      <c r="N7" s="97"/>
      <c r="O7" s="128"/>
      <c r="Q7" s="128"/>
      <c r="R7" s="128"/>
      <c r="S7" s="128"/>
      <c r="T7" s="130"/>
      <c r="U7" s="130"/>
      <c r="V7" s="130"/>
      <c r="W7" s="130"/>
      <c r="X7" s="130"/>
      <c r="Y7" s="128"/>
      <c r="Z7" s="128"/>
      <c r="AA7" s="128"/>
    </row>
    <row r="8" spans="1:27" ht="17.100000000000001" customHeight="1" x14ac:dyDescent="0.25">
      <c r="A8" s="133" t="s">
        <v>159</v>
      </c>
      <c r="B8" s="134" t="s">
        <v>101</v>
      </c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97"/>
      <c r="N8" s="97"/>
      <c r="O8" s="128"/>
      <c r="Q8" s="128"/>
      <c r="R8" s="128"/>
      <c r="S8" s="128"/>
      <c r="T8" s="130"/>
      <c r="U8" s="130"/>
      <c r="V8" s="130"/>
      <c r="W8" s="130"/>
      <c r="X8" s="130"/>
      <c r="Y8" s="128"/>
      <c r="Z8" s="128"/>
      <c r="AA8" s="128"/>
    </row>
    <row r="9" spans="1:27" ht="17.100000000000001" customHeight="1" x14ac:dyDescent="0.25">
      <c r="A9" s="133" t="s">
        <v>160</v>
      </c>
      <c r="B9" s="134" t="s">
        <v>161</v>
      </c>
      <c r="C9" s="127" t="s">
        <v>95</v>
      </c>
      <c r="D9" s="128"/>
      <c r="E9" s="128"/>
      <c r="F9" s="128"/>
      <c r="G9" s="128"/>
      <c r="H9" s="128"/>
      <c r="I9" s="128"/>
      <c r="J9" s="128"/>
      <c r="K9" s="128"/>
      <c r="L9" s="128"/>
      <c r="M9" s="97">
        <f>SUM(D9:L9)</f>
        <v>0</v>
      </c>
      <c r="N9" s="97"/>
      <c r="O9" s="128">
        <f t="shared" ref="O9" si="0">+N9*M9</f>
        <v>0</v>
      </c>
      <c r="Q9" s="135">
        <f>+D9*N9</f>
        <v>0</v>
      </c>
      <c r="R9" s="135">
        <f>+E9*N9</f>
        <v>0</v>
      </c>
      <c r="S9" s="135">
        <f>+F9*N9</f>
        <v>0</v>
      </c>
      <c r="T9" s="135">
        <f>+G9*N9</f>
        <v>0</v>
      </c>
      <c r="U9" s="135">
        <f>+H9*N9</f>
        <v>0</v>
      </c>
      <c r="V9" s="135">
        <f>+I9*N9</f>
        <v>0</v>
      </c>
      <c r="W9" s="135">
        <f>+J9*N9</f>
        <v>0</v>
      </c>
      <c r="X9" s="135">
        <f>+K9*N9</f>
        <v>0</v>
      </c>
      <c r="Y9" s="135">
        <f>+T9+U9+V9+W9+X9</f>
        <v>0</v>
      </c>
      <c r="Z9" s="135">
        <f>+L9*N9</f>
        <v>0</v>
      </c>
      <c r="AA9" s="135">
        <f>+Q9+R9+S9+Y9+Z9</f>
        <v>0</v>
      </c>
    </row>
    <row r="10" spans="1:27" ht="17.100000000000001" customHeight="1" thickBot="1" x14ac:dyDescent="0.3">
      <c r="A10" s="133"/>
      <c r="B10" s="134"/>
      <c r="C10" s="127"/>
      <c r="D10" s="128"/>
      <c r="E10" s="128"/>
      <c r="F10" s="128"/>
      <c r="G10" s="128"/>
      <c r="H10" s="128"/>
      <c r="I10" s="128"/>
      <c r="J10" s="128"/>
      <c r="K10" s="128"/>
      <c r="L10" s="128"/>
      <c r="M10" s="97"/>
      <c r="N10" s="97"/>
      <c r="O10" s="128"/>
      <c r="Q10" s="128"/>
      <c r="R10" s="128"/>
      <c r="S10" s="128"/>
      <c r="T10" s="130"/>
      <c r="U10" s="130"/>
      <c r="V10" s="130"/>
      <c r="W10" s="130"/>
      <c r="X10" s="130"/>
      <c r="Y10" s="128"/>
      <c r="Z10" s="128"/>
      <c r="AA10" s="128"/>
    </row>
    <row r="11" spans="1:27" ht="17.100000000000001" customHeight="1" thickBot="1" x14ac:dyDescent="0.3">
      <c r="A11" s="136"/>
      <c r="B11" s="137" t="s">
        <v>79</v>
      </c>
      <c r="C11" s="138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40">
        <f>SUBTOTAL(109,O8:O10)</f>
        <v>0</v>
      </c>
      <c r="Q11" s="141">
        <f>SUBTOTAL(109,Q8:Q10)</f>
        <v>0</v>
      </c>
      <c r="R11" s="141">
        <f t="shared" ref="R11:AA11" si="1">SUBTOTAL(109,R8:R10)</f>
        <v>0</v>
      </c>
      <c r="S11" s="141">
        <f t="shared" si="1"/>
        <v>0</v>
      </c>
      <c r="T11" s="141">
        <f t="shared" si="1"/>
        <v>0</v>
      </c>
      <c r="U11" s="141">
        <f t="shared" si="1"/>
        <v>0</v>
      </c>
      <c r="V11" s="141">
        <f t="shared" si="1"/>
        <v>0</v>
      </c>
      <c r="W11" s="141">
        <f t="shared" si="1"/>
        <v>0</v>
      </c>
      <c r="X11" s="141">
        <f t="shared" si="1"/>
        <v>0</v>
      </c>
      <c r="Y11" s="141">
        <f t="shared" si="1"/>
        <v>0</v>
      </c>
      <c r="Z11" s="141">
        <f t="shared" si="1"/>
        <v>0</v>
      </c>
      <c r="AA11" s="141">
        <f t="shared" si="1"/>
        <v>0</v>
      </c>
    </row>
    <row r="12" spans="1:27" ht="17.100000000000001" customHeight="1" x14ac:dyDescent="0.25">
      <c r="A12" s="133"/>
      <c r="B12" s="134"/>
      <c r="C12" s="127"/>
      <c r="D12" s="128"/>
      <c r="E12" s="128"/>
      <c r="F12" s="128"/>
      <c r="G12" s="128"/>
      <c r="H12" s="128"/>
      <c r="I12" s="128"/>
      <c r="J12" s="128"/>
      <c r="K12" s="128"/>
      <c r="L12" s="128"/>
      <c r="M12" s="97"/>
      <c r="N12" s="97"/>
      <c r="O12" s="128"/>
      <c r="Q12" s="128"/>
      <c r="R12" s="128"/>
      <c r="S12" s="128"/>
      <c r="T12" s="130"/>
      <c r="U12" s="130"/>
      <c r="V12" s="130"/>
      <c r="W12" s="130"/>
      <c r="X12" s="130"/>
      <c r="Y12" s="128"/>
      <c r="Z12" s="128"/>
      <c r="AA12" s="128"/>
    </row>
    <row r="13" spans="1:27" ht="30" customHeight="1" x14ac:dyDescent="0.25">
      <c r="A13" s="133" t="s">
        <v>162</v>
      </c>
      <c r="B13" s="134" t="s">
        <v>163</v>
      </c>
      <c r="C13" s="127" t="s">
        <v>95</v>
      </c>
      <c r="D13" s="128"/>
      <c r="E13" s="128"/>
      <c r="F13" s="128"/>
      <c r="G13" s="128"/>
      <c r="H13" s="128"/>
      <c r="I13" s="128"/>
      <c r="J13" s="128"/>
      <c r="K13" s="128"/>
      <c r="L13" s="128"/>
      <c r="M13" s="97">
        <f>SUM(D13:L13)</f>
        <v>0</v>
      </c>
      <c r="N13" s="97"/>
      <c r="O13" s="128">
        <f t="shared" ref="O13" si="2">+N13*M13</f>
        <v>0</v>
      </c>
      <c r="Q13" s="135">
        <f>+D13*N13</f>
        <v>0</v>
      </c>
      <c r="R13" s="135">
        <f>+E13*N13</f>
        <v>0</v>
      </c>
      <c r="S13" s="135">
        <f>+F13*N13</f>
        <v>0</v>
      </c>
      <c r="T13" s="135">
        <f>+G13*N13</f>
        <v>0</v>
      </c>
      <c r="U13" s="135">
        <f>+H13*N13</f>
        <v>0</v>
      </c>
      <c r="V13" s="135">
        <f>+I13*N13</f>
        <v>0</v>
      </c>
      <c r="W13" s="135">
        <f>+J13*N13</f>
        <v>0</v>
      </c>
      <c r="X13" s="135">
        <f>+K13*N13</f>
        <v>0</v>
      </c>
      <c r="Y13" s="135">
        <f>+T13+U13+V13+W13+X13</f>
        <v>0</v>
      </c>
      <c r="Z13" s="135">
        <f>+L13*N13</f>
        <v>0</v>
      </c>
      <c r="AA13" s="135">
        <f>+Q13+R13+S13+Y13+Z13</f>
        <v>0</v>
      </c>
    </row>
    <row r="14" spans="1:27" ht="17.100000000000001" customHeight="1" thickBot="1" x14ac:dyDescent="0.3">
      <c r="A14" s="133"/>
      <c r="B14" s="134"/>
      <c r="C14" s="127"/>
      <c r="D14" s="128"/>
      <c r="E14" s="128"/>
      <c r="F14" s="128"/>
      <c r="G14" s="128"/>
      <c r="H14" s="128"/>
      <c r="I14" s="128"/>
      <c r="J14" s="128"/>
      <c r="K14" s="128"/>
      <c r="L14" s="128"/>
      <c r="M14" s="97"/>
      <c r="N14" s="97"/>
      <c r="O14" s="128"/>
      <c r="Q14" s="128"/>
      <c r="R14" s="128"/>
      <c r="S14" s="128"/>
      <c r="T14" s="130"/>
      <c r="U14" s="130"/>
      <c r="V14" s="130"/>
      <c r="W14" s="130"/>
      <c r="X14" s="130"/>
      <c r="Y14" s="128"/>
      <c r="Z14" s="128"/>
      <c r="AA14" s="128"/>
    </row>
    <row r="15" spans="1:27" ht="17.100000000000001" customHeight="1" thickBot="1" x14ac:dyDescent="0.3">
      <c r="A15" s="136"/>
      <c r="B15" s="137" t="s">
        <v>79</v>
      </c>
      <c r="C15" s="138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40">
        <f>SUBTOTAL(109,O13:O14)</f>
        <v>0</v>
      </c>
      <c r="Q15" s="141">
        <f>SUBTOTAL(109,Q13:Q14)</f>
        <v>0</v>
      </c>
      <c r="R15" s="141">
        <f t="shared" ref="R15:AA15" si="3">SUBTOTAL(109,R13:R14)</f>
        <v>0</v>
      </c>
      <c r="S15" s="141">
        <f t="shared" si="3"/>
        <v>0</v>
      </c>
      <c r="T15" s="141">
        <f t="shared" si="3"/>
        <v>0</v>
      </c>
      <c r="U15" s="141">
        <f t="shared" si="3"/>
        <v>0</v>
      </c>
      <c r="V15" s="141">
        <f t="shared" si="3"/>
        <v>0</v>
      </c>
      <c r="W15" s="141">
        <f t="shared" si="3"/>
        <v>0</v>
      </c>
      <c r="X15" s="141">
        <f t="shared" si="3"/>
        <v>0</v>
      </c>
      <c r="Y15" s="141">
        <f t="shared" si="3"/>
        <v>0</v>
      </c>
      <c r="Z15" s="141">
        <f t="shared" si="3"/>
        <v>0</v>
      </c>
      <c r="AA15" s="141">
        <f t="shared" si="3"/>
        <v>0</v>
      </c>
    </row>
    <row r="16" spans="1:27" ht="17.100000000000001" customHeight="1" x14ac:dyDescent="0.25">
      <c r="A16" s="133"/>
      <c r="B16" s="134"/>
      <c r="C16" s="127"/>
      <c r="D16" s="128"/>
      <c r="E16" s="128"/>
      <c r="F16" s="128"/>
      <c r="G16" s="128"/>
      <c r="H16" s="128"/>
      <c r="I16" s="128"/>
      <c r="J16" s="128"/>
      <c r="K16" s="128"/>
      <c r="L16" s="128"/>
      <c r="M16" s="97"/>
      <c r="N16" s="97"/>
      <c r="O16" s="128"/>
      <c r="Q16" s="128"/>
      <c r="R16" s="128"/>
      <c r="S16" s="128"/>
      <c r="T16" s="130"/>
      <c r="U16" s="130"/>
      <c r="V16" s="130"/>
      <c r="W16" s="130"/>
      <c r="X16" s="130"/>
      <c r="Y16" s="128"/>
      <c r="Z16" s="128"/>
      <c r="AA16" s="128"/>
    </row>
    <row r="17" spans="1:27" ht="17.100000000000001" customHeight="1" x14ac:dyDescent="0.25">
      <c r="A17" s="133" t="s">
        <v>164</v>
      </c>
      <c r="B17" s="134" t="s">
        <v>165</v>
      </c>
      <c r="C17" s="127" t="s">
        <v>95</v>
      </c>
      <c r="D17" s="128"/>
      <c r="E17" s="128"/>
      <c r="F17" s="128"/>
      <c r="G17" s="128"/>
      <c r="H17" s="128"/>
      <c r="I17" s="128"/>
      <c r="J17" s="128"/>
      <c r="K17" s="128"/>
      <c r="L17" s="128"/>
      <c r="M17" s="97">
        <f>SUM(D17:L17)</f>
        <v>0</v>
      </c>
      <c r="N17" s="97"/>
      <c r="O17" s="128">
        <f t="shared" ref="O17" si="4">+N17*M17</f>
        <v>0</v>
      </c>
      <c r="Q17" s="135">
        <f>+D17*N17</f>
        <v>0</v>
      </c>
      <c r="R17" s="135">
        <f>+E17*N17</f>
        <v>0</v>
      </c>
      <c r="S17" s="135">
        <f>+F17*N17</f>
        <v>0</v>
      </c>
      <c r="T17" s="135">
        <f>+G17*N17</f>
        <v>0</v>
      </c>
      <c r="U17" s="135">
        <f>+H17*N17</f>
        <v>0</v>
      </c>
      <c r="V17" s="135">
        <f>+I17*N17</f>
        <v>0</v>
      </c>
      <c r="W17" s="135">
        <f>+J17*N17</f>
        <v>0</v>
      </c>
      <c r="X17" s="135">
        <f>+K17*N17</f>
        <v>0</v>
      </c>
      <c r="Y17" s="135">
        <f>+T17+U17+V17+W17+X17</f>
        <v>0</v>
      </c>
      <c r="Z17" s="135">
        <f>+L17*N17</f>
        <v>0</v>
      </c>
      <c r="AA17" s="135">
        <f>+Q17+R17+S17+Y17+Z17</f>
        <v>0</v>
      </c>
    </row>
    <row r="18" spans="1:27" ht="17.100000000000001" customHeight="1" thickBot="1" x14ac:dyDescent="0.3">
      <c r="A18" s="133"/>
      <c r="B18" s="134"/>
      <c r="C18" s="127"/>
      <c r="D18" s="128"/>
      <c r="E18" s="128"/>
      <c r="F18" s="128"/>
      <c r="G18" s="128"/>
      <c r="H18" s="128"/>
      <c r="I18" s="128"/>
      <c r="J18" s="128"/>
      <c r="K18" s="128"/>
      <c r="L18" s="128"/>
      <c r="M18" s="97"/>
      <c r="N18" s="97"/>
      <c r="O18" s="128"/>
      <c r="Q18" s="128"/>
      <c r="R18" s="128"/>
      <c r="S18" s="128"/>
      <c r="T18" s="130"/>
      <c r="U18" s="130"/>
      <c r="V18" s="130"/>
      <c r="W18" s="130"/>
      <c r="X18" s="130"/>
      <c r="Y18" s="128"/>
      <c r="Z18" s="128"/>
      <c r="AA18" s="128"/>
    </row>
    <row r="19" spans="1:27" ht="17.100000000000001" customHeight="1" thickBot="1" x14ac:dyDescent="0.3">
      <c r="A19" s="136"/>
      <c r="B19" s="137" t="s">
        <v>79</v>
      </c>
      <c r="C19" s="138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>
        <f>SUBTOTAL(109,O17:O18)</f>
        <v>0</v>
      </c>
      <c r="Q19" s="141">
        <f>SUBTOTAL(109,Q17:Q18)</f>
        <v>0</v>
      </c>
      <c r="R19" s="141">
        <f t="shared" ref="R19:AA19" si="5">SUBTOTAL(109,R17:R18)</f>
        <v>0</v>
      </c>
      <c r="S19" s="141">
        <f t="shared" si="5"/>
        <v>0</v>
      </c>
      <c r="T19" s="141">
        <f t="shared" si="5"/>
        <v>0</v>
      </c>
      <c r="U19" s="141">
        <f t="shared" si="5"/>
        <v>0</v>
      </c>
      <c r="V19" s="141">
        <f t="shared" si="5"/>
        <v>0</v>
      </c>
      <c r="W19" s="141">
        <f t="shared" si="5"/>
        <v>0</v>
      </c>
      <c r="X19" s="141">
        <f t="shared" si="5"/>
        <v>0</v>
      </c>
      <c r="Y19" s="141">
        <f t="shared" si="5"/>
        <v>0</v>
      </c>
      <c r="Z19" s="141">
        <f t="shared" si="5"/>
        <v>0</v>
      </c>
      <c r="AA19" s="141">
        <f t="shared" si="5"/>
        <v>0</v>
      </c>
    </row>
    <row r="20" spans="1:27" ht="16.5" customHeight="1" x14ac:dyDescent="0.25">
      <c r="A20" s="133"/>
      <c r="B20" s="134"/>
      <c r="C20" s="127"/>
      <c r="D20" s="128"/>
      <c r="E20" s="128"/>
      <c r="F20" s="128"/>
      <c r="G20" s="128"/>
      <c r="H20" s="128"/>
      <c r="I20" s="128"/>
      <c r="J20" s="128"/>
      <c r="K20" s="128"/>
      <c r="L20" s="128"/>
      <c r="M20" s="97"/>
      <c r="N20" s="97"/>
      <c r="O20" s="128"/>
      <c r="Q20" s="128"/>
      <c r="R20" s="128"/>
      <c r="S20" s="128"/>
      <c r="T20" s="130"/>
      <c r="U20" s="130"/>
      <c r="V20" s="130"/>
      <c r="W20" s="130"/>
      <c r="X20" s="130"/>
      <c r="Y20" s="128"/>
      <c r="Z20" s="128"/>
      <c r="AA20" s="128"/>
    </row>
    <row r="21" spans="1:27" ht="36.75" customHeight="1" x14ac:dyDescent="0.25">
      <c r="A21" s="133" t="s">
        <v>166</v>
      </c>
      <c r="B21" s="134" t="s">
        <v>167</v>
      </c>
      <c r="C21" s="127"/>
      <c r="D21" s="128"/>
      <c r="E21" s="128"/>
      <c r="F21" s="128"/>
      <c r="G21" s="128"/>
      <c r="H21" s="128"/>
      <c r="I21" s="128"/>
      <c r="J21" s="128"/>
      <c r="K21" s="128"/>
      <c r="L21" s="128"/>
      <c r="M21" s="97"/>
      <c r="N21" s="97"/>
      <c r="O21" s="128"/>
      <c r="Q21" s="128"/>
      <c r="R21" s="128"/>
      <c r="S21" s="128"/>
      <c r="T21" s="130"/>
      <c r="U21" s="130"/>
      <c r="V21" s="130"/>
      <c r="W21" s="130"/>
      <c r="X21" s="130"/>
      <c r="Y21" s="128"/>
      <c r="Z21" s="128"/>
      <c r="AA21" s="128"/>
    </row>
    <row r="22" spans="1:27" ht="17.100000000000001" customHeight="1" x14ac:dyDescent="0.25">
      <c r="A22" s="133" t="s">
        <v>168</v>
      </c>
      <c r="B22" s="134" t="s">
        <v>101</v>
      </c>
      <c r="C22" s="127" t="s">
        <v>95</v>
      </c>
      <c r="D22" s="128"/>
      <c r="E22" s="128"/>
      <c r="F22" s="128"/>
      <c r="G22" s="128"/>
      <c r="H22" s="128"/>
      <c r="I22" s="128"/>
      <c r="J22" s="128"/>
      <c r="K22" s="128"/>
      <c r="L22" s="128"/>
      <c r="M22" s="97">
        <f t="shared" ref="M22:M24" si="6">SUM(D22:L22)</f>
        <v>0</v>
      </c>
      <c r="N22" s="97"/>
      <c r="O22" s="128">
        <f t="shared" ref="O22:O24" si="7">+N22*M22</f>
        <v>0</v>
      </c>
      <c r="Q22" s="135">
        <f t="shared" ref="Q22:Q24" si="8">+D22*N22</f>
        <v>0</v>
      </c>
      <c r="R22" s="135">
        <f t="shared" ref="R22:R24" si="9">+E22*N22</f>
        <v>0</v>
      </c>
      <c r="S22" s="135">
        <f t="shared" ref="S22:S24" si="10">+F22*N22</f>
        <v>0</v>
      </c>
      <c r="T22" s="135">
        <f t="shared" ref="T22:T24" si="11">+G22*N22</f>
        <v>0</v>
      </c>
      <c r="U22" s="135">
        <f t="shared" ref="U22:U24" si="12">+H22*N22</f>
        <v>0</v>
      </c>
      <c r="V22" s="135">
        <f t="shared" ref="V22:V24" si="13">+I22*N22</f>
        <v>0</v>
      </c>
      <c r="W22" s="135">
        <f t="shared" ref="W22:W24" si="14">+J22*N22</f>
        <v>0</v>
      </c>
      <c r="X22" s="135">
        <f t="shared" ref="X22:X24" si="15">+K22*N22</f>
        <v>0</v>
      </c>
      <c r="Y22" s="135">
        <f t="shared" ref="Y22:Y24" si="16">+T22+U22+V22+W22+X22</f>
        <v>0</v>
      </c>
      <c r="Z22" s="135">
        <f t="shared" ref="Z22:Z24" si="17">+L22*N22</f>
        <v>0</v>
      </c>
      <c r="AA22" s="135">
        <f t="shared" ref="AA22:AA24" si="18">+Q22+R22+S22+Y22+Z22</f>
        <v>0</v>
      </c>
    </row>
    <row r="23" spans="1:27" ht="17.100000000000001" customHeight="1" x14ac:dyDescent="0.25">
      <c r="A23" s="133" t="s">
        <v>169</v>
      </c>
      <c r="B23" s="134" t="s">
        <v>170</v>
      </c>
      <c r="C23" s="127" t="s">
        <v>171</v>
      </c>
      <c r="D23" s="128"/>
      <c r="E23" s="128"/>
      <c r="F23" s="128"/>
      <c r="G23" s="128"/>
      <c r="H23" s="128"/>
      <c r="I23" s="128"/>
      <c r="J23" s="128"/>
      <c r="K23" s="128"/>
      <c r="L23" s="128"/>
      <c r="M23" s="97">
        <f t="shared" si="6"/>
        <v>0</v>
      </c>
      <c r="N23" s="97"/>
      <c r="O23" s="128">
        <f t="shared" si="7"/>
        <v>0</v>
      </c>
      <c r="Q23" s="135">
        <f t="shared" si="8"/>
        <v>0</v>
      </c>
      <c r="R23" s="135">
        <f t="shared" si="9"/>
        <v>0</v>
      </c>
      <c r="S23" s="135">
        <f t="shared" si="10"/>
        <v>0</v>
      </c>
      <c r="T23" s="135">
        <f t="shared" si="11"/>
        <v>0</v>
      </c>
      <c r="U23" s="135">
        <f t="shared" si="12"/>
        <v>0</v>
      </c>
      <c r="V23" s="135">
        <f t="shared" si="13"/>
        <v>0</v>
      </c>
      <c r="W23" s="135">
        <f t="shared" si="14"/>
        <v>0</v>
      </c>
      <c r="X23" s="135">
        <f t="shared" si="15"/>
        <v>0</v>
      </c>
      <c r="Y23" s="135">
        <f t="shared" si="16"/>
        <v>0</v>
      </c>
      <c r="Z23" s="135">
        <f t="shared" si="17"/>
        <v>0</v>
      </c>
      <c r="AA23" s="135">
        <f t="shared" si="18"/>
        <v>0</v>
      </c>
    </row>
    <row r="24" spans="1:27" ht="17.100000000000001" customHeight="1" x14ac:dyDescent="0.25">
      <c r="A24" s="133" t="s">
        <v>172</v>
      </c>
      <c r="B24" s="134" t="s">
        <v>173</v>
      </c>
      <c r="C24" s="127" t="s">
        <v>142</v>
      </c>
      <c r="D24" s="128"/>
      <c r="E24" s="128"/>
      <c r="F24" s="128"/>
      <c r="G24" s="128"/>
      <c r="H24" s="128"/>
      <c r="I24" s="128"/>
      <c r="J24" s="128"/>
      <c r="K24" s="128"/>
      <c r="L24" s="128"/>
      <c r="M24" s="97">
        <f t="shared" si="6"/>
        <v>0</v>
      </c>
      <c r="N24" s="97"/>
      <c r="O24" s="128">
        <f t="shared" si="7"/>
        <v>0</v>
      </c>
      <c r="Q24" s="135">
        <f t="shared" si="8"/>
        <v>0</v>
      </c>
      <c r="R24" s="135">
        <f t="shared" si="9"/>
        <v>0</v>
      </c>
      <c r="S24" s="135">
        <f t="shared" si="10"/>
        <v>0</v>
      </c>
      <c r="T24" s="135">
        <f t="shared" si="11"/>
        <v>0</v>
      </c>
      <c r="U24" s="135">
        <f t="shared" si="12"/>
        <v>0</v>
      </c>
      <c r="V24" s="135">
        <f t="shared" si="13"/>
        <v>0</v>
      </c>
      <c r="W24" s="135">
        <f t="shared" si="14"/>
        <v>0</v>
      </c>
      <c r="X24" s="135">
        <f t="shared" si="15"/>
        <v>0</v>
      </c>
      <c r="Y24" s="135">
        <f t="shared" si="16"/>
        <v>0</v>
      </c>
      <c r="Z24" s="135">
        <f t="shared" si="17"/>
        <v>0</v>
      </c>
      <c r="AA24" s="135">
        <f t="shared" si="18"/>
        <v>0</v>
      </c>
    </row>
    <row r="25" spans="1:27" ht="17.100000000000001" customHeight="1" thickBot="1" x14ac:dyDescent="0.3">
      <c r="A25" s="133"/>
      <c r="B25" s="134"/>
      <c r="C25" s="127"/>
      <c r="D25" s="128"/>
      <c r="E25" s="128"/>
      <c r="F25" s="128"/>
      <c r="G25" s="128"/>
      <c r="H25" s="128"/>
      <c r="I25" s="128"/>
      <c r="J25" s="128"/>
      <c r="K25" s="128"/>
      <c r="L25" s="128"/>
      <c r="M25" s="97"/>
      <c r="N25" s="97"/>
      <c r="O25" s="128"/>
      <c r="Q25" s="128"/>
      <c r="R25" s="128"/>
      <c r="S25" s="128"/>
      <c r="T25" s="130"/>
      <c r="U25" s="130"/>
      <c r="V25" s="130"/>
      <c r="W25" s="130"/>
      <c r="X25" s="130"/>
      <c r="Y25" s="128"/>
      <c r="Z25" s="128"/>
      <c r="AA25" s="128"/>
    </row>
    <row r="26" spans="1:27" ht="17.100000000000001" customHeight="1" thickBot="1" x14ac:dyDescent="0.3">
      <c r="A26" s="136"/>
      <c r="B26" s="137" t="s">
        <v>79</v>
      </c>
      <c r="C26" s="138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40">
        <f>SUBTOTAL(109,O22:O25)</f>
        <v>0</v>
      </c>
      <c r="Q26" s="141">
        <f t="shared" ref="Q26:AA26" si="19">SUBTOTAL(109,Q22:Q25)</f>
        <v>0</v>
      </c>
      <c r="R26" s="141">
        <f t="shared" si="19"/>
        <v>0</v>
      </c>
      <c r="S26" s="141">
        <f t="shared" si="19"/>
        <v>0</v>
      </c>
      <c r="T26" s="141">
        <f t="shared" si="19"/>
        <v>0</v>
      </c>
      <c r="U26" s="141">
        <f t="shared" si="19"/>
        <v>0</v>
      </c>
      <c r="V26" s="141">
        <f t="shared" si="19"/>
        <v>0</v>
      </c>
      <c r="W26" s="141">
        <f t="shared" si="19"/>
        <v>0</v>
      </c>
      <c r="X26" s="141">
        <f t="shared" si="19"/>
        <v>0</v>
      </c>
      <c r="Y26" s="141">
        <f t="shared" si="19"/>
        <v>0</v>
      </c>
      <c r="Z26" s="141">
        <f t="shared" si="19"/>
        <v>0</v>
      </c>
      <c r="AA26" s="141">
        <f t="shared" si="19"/>
        <v>0</v>
      </c>
    </row>
    <row r="27" spans="1:27" ht="17.100000000000001" customHeight="1" x14ac:dyDescent="0.25">
      <c r="A27" s="142"/>
      <c r="B27" s="143"/>
      <c r="C27" s="127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5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</row>
    <row r="28" spans="1:27" ht="36.75" customHeight="1" x14ac:dyDescent="0.25">
      <c r="A28" s="133" t="s">
        <v>166</v>
      </c>
      <c r="B28" s="134" t="s">
        <v>174</v>
      </c>
      <c r="C28" s="127"/>
      <c r="D28" s="128"/>
      <c r="E28" s="128"/>
      <c r="F28" s="128"/>
      <c r="G28" s="128"/>
      <c r="H28" s="128"/>
      <c r="I28" s="128"/>
      <c r="J28" s="128"/>
      <c r="K28" s="128"/>
      <c r="L28" s="128"/>
      <c r="M28" s="97"/>
      <c r="N28" s="97"/>
      <c r="O28" s="128"/>
      <c r="Q28" s="128"/>
      <c r="R28" s="128"/>
      <c r="S28" s="128"/>
      <c r="T28" s="130"/>
      <c r="U28" s="130"/>
      <c r="V28" s="130"/>
      <c r="W28" s="130"/>
      <c r="X28" s="130"/>
      <c r="Y28" s="128"/>
      <c r="Z28" s="128"/>
      <c r="AA28" s="128"/>
    </row>
    <row r="29" spans="1:27" ht="17.100000000000001" customHeight="1" x14ac:dyDescent="0.25">
      <c r="A29" s="133" t="s">
        <v>168</v>
      </c>
      <c r="B29" s="134" t="s">
        <v>101</v>
      </c>
      <c r="C29" s="127" t="s">
        <v>95</v>
      </c>
      <c r="D29" s="128"/>
      <c r="E29" s="128"/>
      <c r="F29" s="128"/>
      <c r="G29" s="128"/>
      <c r="H29" s="128"/>
      <c r="I29" s="128"/>
      <c r="J29" s="128"/>
      <c r="K29" s="128"/>
      <c r="L29" s="128"/>
      <c r="M29" s="97">
        <f t="shared" ref="M29:M30" si="20">SUM(D29:L29)</f>
        <v>0</v>
      </c>
      <c r="N29" s="97"/>
      <c r="O29" s="128">
        <f t="shared" ref="O29:O30" si="21">+N29*M29</f>
        <v>0</v>
      </c>
      <c r="Q29" s="135">
        <f t="shared" ref="Q29:Q30" si="22">+D29*N29</f>
        <v>0</v>
      </c>
      <c r="R29" s="135">
        <f t="shared" ref="R29:R30" si="23">+E29*N29</f>
        <v>0</v>
      </c>
      <c r="S29" s="135">
        <f t="shared" ref="S29:S30" si="24">+F29*N29</f>
        <v>0</v>
      </c>
      <c r="T29" s="135">
        <f t="shared" ref="T29:T30" si="25">+G29*N29</f>
        <v>0</v>
      </c>
      <c r="U29" s="135">
        <f t="shared" ref="U29:U30" si="26">+H29*N29</f>
        <v>0</v>
      </c>
      <c r="V29" s="135">
        <f t="shared" ref="V29:V30" si="27">+I29*N29</f>
        <v>0</v>
      </c>
      <c r="W29" s="135">
        <f t="shared" ref="W29:W30" si="28">+J29*N29</f>
        <v>0</v>
      </c>
      <c r="X29" s="135">
        <f t="shared" ref="X29:X30" si="29">+K29*N29</f>
        <v>0</v>
      </c>
      <c r="Y29" s="135">
        <f t="shared" ref="Y29:Y30" si="30">+T29+U29+V29+W29+X29</f>
        <v>0</v>
      </c>
      <c r="Z29" s="135">
        <f t="shared" ref="Z29:Z30" si="31">+L29*N29</f>
        <v>0</v>
      </c>
      <c r="AA29" s="135">
        <f t="shared" ref="AA29:AA30" si="32">+Q29+R29+S29+Y29+Z29</f>
        <v>0</v>
      </c>
    </row>
    <row r="30" spans="1:27" ht="17.100000000000001" customHeight="1" x14ac:dyDescent="0.25">
      <c r="A30" s="133" t="s">
        <v>169</v>
      </c>
      <c r="B30" s="134" t="s">
        <v>170</v>
      </c>
      <c r="C30" s="127" t="s">
        <v>171</v>
      </c>
      <c r="D30" s="128"/>
      <c r="E30" s="128"/>
      <c r="F30" s="128"/>
      <c r="G30" s="128"/>
      <c r="H30" s="128"/>
      <c r="I30" s="128"/>
      <c r="J30" s="128"/>
      <c r="K30" s="128"/>
      <c r="L30" s="128"/>
      <c r="M30" s="97">
        <f t="shared" si="20"/>
        <v>0</v>
      </c>
      <c r="N30" s="97"/>
      <c r="O30" s="128">
        <f t="shared" si="21"/>
        <v>0</v>
      </c>
      <c r="Q30" s="135">
        <f t="shared" si="22"/>
        <v>0</v>
      </c>
      <c r="R30" s="135">
        <f t="shared" si="23"/>
        <v>0</v>
      </c>
      <c r="S30" s="135">
        <f t="shared" si="24"/>
        <v>0</v>
      </c>
      <c r="T30" s="135">
        <f t="shared" si="25"/>
        <v>0</v>
      </c>
      <c r="U30" s="135">
        <f t="shared" si="26"/>
        <v>0</v>
      </c>
      <c r="V30" s="135">
        <f t="shared" si="27"/>
        <v>0</v>
      </c>
      <c r="W30" s="135">
        <f t="shared" si="28"/>
        <v>0</v>
      </c>
      <c r="X30" s="135">
        <f t="shared" si="29"/>
        <v>0</v>
      </c>
      <c r="Y30" s="135">
        <f t="shared" si="30"/>
        <v>0</v>
      </c>
      <c r="Z30" s="135">
        <f t="shared" si="31"/>
        <v>0</v>
      </c>
      <c r="AA30" s="135">
        <f t="shared" si="32"/>
        <v>0</v>
      </c>
    </row>
    <row r="31" spans="1:27" ht="17.100000000000001" customHeight="1" thickBot="1" x14ac:dyDescent="0.3">
      <c r="A31" s="133"/>
      <c r="B31" s="134"/>
      <c r="C31" s="127"/>
      <c r="D31" s="128"/>
      <c r="E31" s="128"/>
      <c r="F31" s="128"/>
      <c r="G31" s="128"/>
      <c r="H31" s="128"/>
      <c r="I31" s="128"/>
      <c r="J31" s="128"/>
      <c r="K31" s="128"/>
      <c r="L31" s="128"/>
      <c r="M31" s="97"/>
      <c r="N31" s="97"/>
      <c r="O31" s="128"/>
      <c r="Q31" s="128"/>
      <c r="R31" s="128"/>
      <c r="S31" s="128"/>
      <c r="T31" s="130"/>
      <c r="U31" s="130"/>
      <c r="V31" s="130"/>
      <c r="W31" s="130"/>
      <c r="X31" s="130"/>
      <c r="Y31" s="128"/>
      <c r="Z31" s="128"/>
      <c r="AA31" s="128"/>
    </row>
    <row r="32" spans="1:27" ht="17.100000000000001" customHeight="1" thickBot="1" x14ac:dyDescent="0.3">
      <c r="A32" s="136"/>
      <c r="B32" s="137" t="s">
        <v>79</v>
      </c>
      <c r="C32" s="138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40">
        <f>SUBTOTAL(109,O29:O31)</f>
        <v>0</v>
      </c>
      <c r="Q32" s="141">
        <f t="shared" ref="Q32:AA32" si="33">SUBTOTAL(109,Q29:Q31)</f>
        <v>0</v>
      </c>
      <c r="R32" s="141">
        <f t="shared" si="33"/>
        <v>0</v>
      </c>
      <c r="S32" s="141">
        <f t="shared" si="33"/>
        <v>0</v>
      </c>
      <c r="T32" s="141">
        <f t="shared" si="33"/>
        <v>0</v>
      </c>
      <c r="U32" s="141">
        <f t="shared" si="33"/>
        <v>0</v>
      </c>
      <c r="V32" s="141">
        <f t="shared" si="33"/>
        <v>0</v>
      </c>
      <c r="W32" s="141">
        <f t="shared" si="33"/>
        <v>0</v>
      </c>
      <c r="X32" s="141">
        <f t="shared" si="33"/>
        <v>0</v>
      </c>
      <c r="Y32" s="141">
        <f t="shared" si="33"/>
        <v>0</v>
      </c>
      <c r="Z32" s="141">
        <f t="shared" si="33"/>
        <v>0</v>
      </c>
      <c r="AA32" s="141">
        <f t="shared" si="33"/>
        <v>0</v>
      </c>
    </row>
    <row r="33" spans="1:27" ht="17.100000000000001" customHeight="1" x14ac:dyDescent="0.25">
      <c r="A33" s="142"/>
      <c r="B33" s="143"/>
      <c r="C33" s="127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5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</row>
    <row r="34" spans="1:27" ht="36.75" customHeight="1" x14ac:dyDescent="0.25">
      <c r="A34" s="133" t="s">
        <v>166</v>
      </c>
      <c r="B34" s="134" t="s">
        <v>175</v>
      </c>
      <c r="C34" s="127"/>
      <c r="D34" s="128"/>
      <c r="E34" s="128"/>
      <c r="F34" s="128"/>
      <c r="G34" s="128"/>
      <c r="H34" s="128"/>
      <c r="I34" s="128"/>
      <c r="J34" s="128"/>
      <c r="K34" s="128"/>
      <c r="L34" s="128"/>
      <c r="M34" s="97"/>
      <c r="N34" s="97"/>
      <c r="O34" s="128"/>
      <c r="Q34" s="128"/>
      <c r="R34" s="128"/>
      <c r="S34" s="128"/>
      <c r="T34" s="130"/>
      <c r="U34" s="130"/>
      <c r="V34" s="130"/>
      <c r="W34" s="130"/>
      <c r="X34" s="130"/>
      <c r="Y34" s="128"/>
      <c r="Z34" s="128"/>
      <c r="AA34" s="128"/>
    </row>
    <row r="35" spans="1:27" ht="17.100000000000001" customHeight="1" x14ac:dyDescent="0.25">
      <c r="A35" s="133" t="s">
        <v>168</v>
      </c>
      <c r="B35" s="134" t="s">
        <v>101</v>
      </c>
      <c r="C35" s="127" t="s">
        <v>95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97">
        <f t="shared" ref="M35:M36" si="34">SUM(D35:L35)</f>
        <v>0</v>
      </c>
      <c r="N35" s="97"/>
      <c r="O35" s="128">
        <f t="shared" ref="O35:O36" si="35">+N35*M35</f>
        <v>0</v>
      </c>
      <c r="Q35" s="135">
        <f t="shared" ref="Q35:Q36" si="36">+D35*N35</f>
        <v>0</v>
      </c>
      <c r="R35" s="135">
        <f t="shared" ref="R35:R36" si="37">+E35*N35</f>
        <v>0</v>
      </c>
      <c r="S35" s="135">
        <f t="shared" ref="S35:S36" si="38">+F35*N35</f>
        <v>0</v>
      </c>
      <c r="T35" s="135">
        <f t="shared" ref="T35:T36" si="39">+G35*N35</f>
        <v>0</v>
      </c>
      <c r="U35" s="135">
        <f t="shared" ref="U35:U36" si="40">+H35*N35</f>
        <v>0</v>
      </c>
      <c r="V35" s="135">
        <f t="shared" ref="V35:V36" si="41">+I35*N35</f>
        <v>0</v>
      </c>
      <c r="W35" s="135">
        <f t="shared" ref="W35:W36" si="42">+J35*N35</f>
        <v>0</v>
      </c>
      <c r="X35" s="135">
        <f t="shared" ref="X35:X36" si="43">+K35*N35</f>
        <v>0</v>
      </c>
      <c r="Y35" s="135">
        <f t="shared" ref="Y35:Y36" si="44">+T35+U35+V35+W35+X35</f>
        <v>0</v>
      </c>
      <c r="Z35" s="135">
        <f t="shared" ref="Z35:Z36" si="45">+L35*N35</f>
        <v>0</v>
      </c>
      <c r="AA35" s="135">
        <f t="shared" ref="AA35:AA36" si="46">+Q35+R35+S35+Y35+Z35</f>
        <v>0</v>
      </c>
    </row>
    <row r="36" spans="1:27" ht="17.100000000000001" customHeight="1" x14ac:dyDescent="0.25">
      <c r="A36" s="133" t="s">
        <v>169</v>
      </c>
      <c r="B36" s="134" t="s">
        <v>170</v>
      </c>
      <c r="C36" s="127" t="s">
        <v>171</v>
      </c>
      <c r="D36" s="128"/>
      <c r="E36" s="128"/>
      <c r="F36" s="128"/>
      <c r="G36" s="128"/>
      <c r="H36" s="128"/>
      <c r="I36" s="128"/>
      <c r="J36" s="128"/>
      <c r="K36" s="128"/>
      <c r="L36" s="128"/>
      <c r="M36" s="97">
        <f t="shared" si="34"/>
        <v>0</v>
      </c>
      <c r="N36" s="97"/>
      <c r="O36" s="128">
        <f t="shared" si="35"/>
        <v>0</v>
      </c>
      <c r="Q36" s="135">
        <f t="shared" si="36"/>
        <v>0</v>
      </c>
      <c r="R36" s="135">
        <f t="shared" si="37"/>
        <v>0</v>
      </c>
      <c r="S36" s="135">
        <f t="shared" si="38"/>
        <v>0</v>
      </c>
      <c r="T36" s="135">
        <f t="shared" si="39"/>
        <v>0</v>
      </c>
      <c r="U36" s="135">
        <f t="shared" si="40"/>
        <v>0</v>
      </c>
      <c r="V36" s="135">
        <f t="shared" si="41"/>
        <v>0</v>
      </c>
      <c r="W36" s="135">
        <f t="shared" si="42"/>
        <v>0</v>
      </c>
      <c r="X36" s="135">
        <f t="shared" si="43"/>
        <v>0</v>
      </c>
      <c r="Y36" s="135">
        <f t="shared" si="44"/>
        <v>0</v>
      </c>
      <c r="Z36" s="135">
        <f t="shared" si="45"/>
        <v>0</v>
      </c>
      <c r="AA36" s="135">
        <f t="shared" si="46"/>
        <v>0</v>
      </c>
    </row>
    <row r="37" spans="1:27" ht="17.100000000000001" customHeight="1" thickBot="1" x14ac:dyDescent="0.3">
      <c r="A37" s="133"/>
      <c r="B37" s="134"/>
      <c r="C37" s="127"/>
      <c r="D37" s="128"/>
      <c r="E37" s="128"/>
      <c r="F37" s="128"/>
      <c r="G37" s="128"/>
      <c r="H37" s="128"/>
      <c r="I37" s="128"/>
      <c r="J37" s="128"/>
      <c r="K37" s="128"/>
      <c r="L37" s="128"/>
      <c r="M37" s="97"/>
      <c r="N37" s="97"/>
      <c r="O37" s="128"/>
      <c r="Q37" s="128"/>
      <c r="R37" s="128"/>
      <c r="S37" s="128"/>
      <c r="T37" s="130"/>
      <c r="U37" s="130"/>
      <c r="V37" s="130"/>
      <c r="W37" s="130"/>
      <c r="X37" s="130"/>
      <c r="Y37" s="128"/>
      <c r="Z37" s="128"/>
      <c r="AA37" s="128"/>
    </row>
    <row r="38" spans="1:27" ht="17.100000000000001" customHeight="1" thickBot="1" x14ac:dyDescent="0.3">
      <c r="A38" s="136"/>
      <c r="B38" s="137" t="s">
        <v>79</v>
      </c>
      <c r="C38" s="138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40">
        <f>SUBTOTAL(109,O35:O37)</f>
        <v>0</v>
      </c>
      <c r="Q38" s="141">
        <f t="shared" ref="Q38:AA38" si="47">SUBTOTAL(109,Q35:Q37)</f>
        <v>0</v>
      </c>
      <c r="R38" s="141">
        <f t="shared" si="47"/>
        <v>0</v>
      </c>
      <c r="S38" s="141">
        <f t="shared" si="47"/>
        <v>0</v>
      </c>
      <c r="T38" s="141">
        <f t="shared" si="47"/>
        <v>0</v>
      </c>
      <c r="U38" s="141">
        <f t="shared" si="47"/>
        <v>0</v>
      </c>
      <c r="V38" s="141">
        <f t="shared" si="47"/>
        <v>0</v>
      </c>
      <c r="W38" s="141">
        <f t="shared" si="47"/>
        <v>0</v>
      </c>
      <c r="X38" s="141">
        <f t="shared" si="47"/>
        <v>0</v>
      </c>
      <c r="Y38" s="141">
        <f t="shared" si="47"/>
        <v>0</v>
      </c>
      <c r="Z38" s="141">
        <f t="shared" si="47"/>
        <v>0</v>
      </c>
      <c r="AA38" s="141">
        <f t="shared" si="47"/>
        <v>0</v>
      </c>
    </row>
    <row r="39" spans="1:27" ht="17.100000000000001" customHeight="1" x14ac:dyDescent="0.25">
      <c r="A39" s="133"/>
      <c r="B39" s="134"/>
      <c r="C39" s="127"/>
      <c r="D39" s="128"/>
      <c r="E39" s="128"/>
      <c r="F39" s="128"/>
      <c r="G39" s="128"/>
      <c r="H39" s="128"/>
      <c r="I39" s="128"/>
      <c r="J39" s="128"/>
      <c r="K39" s="128"/>
      <c r="L39" s="128"/>
      <c r="M39" s="97"/>
      <c r="N39" s="97"/>
      <c r="O39" s="128"/>
      <c r="Q39" s="128"/>
      <c r="R39" s="128"/>
      <c r="S39" s="128"/>
      <c r="T39" s="130"/>
      <c r="U39" s="130"/>
      <c r="V39" s="130"/>
      <c r="W39" s="130"/>
      <c r="X39" s="130"/>
      <c r="Y39" s="128"/>
      <c r="Z39" s="128"/>
      <c r="AA39" s="128"/>
    </row>
    <row r="40" spans="1:27" ht="17.100000000000001" customHeight="1" x14ac:dyDescent="0.25">
      <c r="A40" s="133" t="s">
        <v>176</v>
      </c>
      <c r="B40" s="134" t="s">
        <v>177</v>
      </c>
      <c r="C40" s="127"/>
      <c r="D40" s="128"/>
      <c r="E40" s="128"/>
      <c r="F40" s="128"/>
      <c r="G40" s="128"/>
      <c r="H40" s="128"/>
      <c r="I40" s="128"/>
      <c r="J40" s="128"/>
      <c r="K40" s="128"/>
      <c r="L40" s="128"/>
      <c r="M40" s="97"/>
      <c r="N40" s="97"/>
      <c r="O40" s="128"/>
      <c r="Q40" s="128"/>
      <c r="R40" s="128"/>
      <c r="S40" s="128"/>
      <c r="T40" s="130"/>
      <c r="U40" s="130"/>
      <c r="V40" s="130"/>
      <c r="W40" s="130"/>
      <c r="X40" s="130"/>
      <c r="Y40" s="128"/>
      <c r="Z40" s="128"/>
      <c r="AA40" s="128"/>
    </row>
    <row r="41" spans="1:27" ht="17.100000000000001" customHeight="1" x14ac:dyDescent="0.25">
      <c r="A41" s="133" t="s">
        <v>178</v>
      </c>
      <c r="B41" s="134" t="s">
        <v>101</v>
      </c>
      <c r="C41" s="127" t="s">
        <v>95</v>
      </c>
      <c r="D41" s="128"/>
      <c r="E41" s="128"/>
      <c r="F41" s="128"/>
      <c r="G41" s="128"/>
      <c r="H41" s="128"/>
      <c r="I41" s="128"/>
      <c r="J41" s="128"/>
      <c r="K41" s="128"/>
      <c r="L41" s="128"/>
      <c r="M41" s="97">
        <f t="shared" ref="M41" si="48">SUM(D41:L41)</f>
        <v>0</v>
      </c>
      <c r="N41" s="97"/>
      <c r="O41" s="128">
        <f t="shared" ref="O41" si="49">+N41*M41</f>
        <v>0</v>
      </c>
      <c r="Q41" s="135">
        <f t="shared" ref="Q41" si="50">+D41*N41</f>
        <v>0</v>
      </c>
      <c r="R41" s="135">
        <f t="shared" ref="R41" si="51">+E41*N41</f>
        <v>0</v>
      </c>
      <c r="S41" s="135">
        <f t="shared" ref="S41" si="52">+F41*N41</f>
        <v>0</v>
      </c>
      <c r="T41" s="135">
        <f t="shared" ref="T41" si="53">+G41*N41</f>
        <v>0</v>
      </c>
      <c r="U41" s="135">
        <f t="shared" ref="U41" si="54">+H41*N41</f>
        <v>0</v>
      </c>
      <c r="V41" s="135">
        <f t="shared" ref="V41" si="55">+I41*N41</f>
        <v>0</v>
      </c>
      <c r="W41" s="135">
        <f t="shared" ref="W41" si="56">+J41*N41</f>
        <v>0</v>
      </c>
      <c r="X41" s="135">
        <f t="shared" ref="X41" si="57">+K41*N41</f>
        <v>0</v>
      </c>
      <c r="Y41" s="135">
        <f t="shared" ref="Y41" si="58">+T41+U41+V41+W41+X41</f>
        <v>0</v>
      </c>
      <c r="Z41" s="135">
        <f t="shared" ref="Z41" si="59">+L41*N41</f>
        <v>0</v>
      </c>
      <c r="AA41" s="135">
        <f t="shared" ref="AA41" si="60">+Q41+R41+S41+Y41+Z41</f>
        <v>0</v>
      </c>
    </row>
    <row r="42" spans="1:27" ht="17.100000000000001" customHeight="1" thickBot="1" x14ac:dyDescent="0.3">
      <c r="A42" s="133"/>
      <c r="B42" s="134"/>
      <c r="C42" s="127"/>
      <c r="D42" s="128"/>
      <c r="E42" s="128"/>
      <c r="F42" s="128"/>
      <c r="G42" s="128"/>
      <c r="H42" s="128"/>
      <c r="I42" s="128"/>
      <c r="J42" s="128"/>
      <c r="K42" s="128"/>
      <c r="L42" s="128"/>
      <c r="M42" s="97"/>
      <c r="N42" s="97"/>
      <c r="O42" s="128"/>
      <c r="Q42" s="128"/>
      <c r="R42" s="128"/>
      <c r="S42" s="128"/>
      <c r="T42" s="130"/>
      <c r="U42" s="130"/>
      <c r="V42" s="130"/>
      <c r="W42" s="130"/>
      <c r="X42" s="130"/>
      <c r="Y42" s="128"/>
      <c r="Z42" s="128"/>
      <c r="AA42" s="128"/>
    </row>
    <row r="43" spans="1:27" ht="17.100000000000001" customHeight="1" thickBot="1" x14ac:dyDescent="0.3">
      <c r="A43" s="136"/>
      <c r="B43" s="137" t="s">
        <v>79</v>
      </c>
      <c r="C43" s="138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40">
        <f>SUBTOTAL(109,O41:O42)</f>
        <v>0</v>
      </c>
      <c r="Q43" s="141">
        <f t="shared" ref="Q43:AA43" si="61">SUBTOTAL(109,Q41:Q42)</f>
        <v>0</v>
      </c>
      <c r="R43" s="141">
        <f t="shared" si="61"/>
        <v>0</v>
      </c>
      <c r="S43" s="141">
        <f t="shared" si="61"/>
        <v>0</v>
      </c>
      <c r="T43" s="141">
        <f t="shared" si="61"/>
        <v>0</v>
      </c>
      <c r="U43" s="141">
        <f t="shared" si="61"/>
        <v>0</v>
      </c>
      <c r="V43" s="141">
        <f t="shared" si="61"/>
        <v>0</v>
      </c>
      <c r="W43" s="141">
        <f t="shared" si="61"/>
        <v>0</v>
      </c>
      <c r="X43" s="141">
        <f t="shared" si="61"/>
        <v>0</v>
      </c>
      <c r="Y43" s="141">
        <f t="shared" si="61"/>
        <v>0</v>
      </c>
      <c r="Z43" s="141">
        <f t="shared" si="61"/>
        <v>0</v>
      </c>
      <c r="AA43" s="141">
        <f t="shared" si="61"/>
        <v>0</v>
      </c>
    </row>
    <row r="44" spans="1:27" ht="16.5" customHeight="1" x14ac:dyDescent="0.25">
      <c r="A44" s="133"/>
      <c r="B44" s="134"/>
      <c r="C44" s="127"/>
      <c r="D44" s="128"/>
      <c r="E44" s="128"/>
      <c r="F44" s="128"/>
      <c r="G44" s="128"/>
      <c r="H44" s="128"/>
      <c r="I44" s="128"/>
      <c r="J44" s="128"/>
      <c r="K44" s="128"/>
      <c r="L44" s="128"/>
      <c r="M44" s="97"/>
      <c r="N44" s="97"/>
      <c r="O44" s="128"/>
      <c r="Q44" s="128"/>
      <c r="R44" s="128"/>
      <c r="S44" s="128"/>
      <c r="T44" s="130"/>
      <c r="U44" s="130"/>
      <c r="V44" s="130"/>
      <c r="W44" s="130"/>
      <c r="X44" s="130"/>
      <c r="Y44" s="128"/>
      <c r="Z44" s="128"/>
      <c r="AA44" s="128"/>
    </row>
    <row r="45" spans="1:27" ht="17.100000000000001" customHeight="1" x14ac:dyDescent="0.25">
      <c r="A45" s="133" t="s">
        <v>179</v>
      </c>
      <c r="B45" s="134" t="s">
        <v>180</v>
      </c>
      <c r="C45" s="127"/>
      <c r="D45" s="128"/>
      <c r="E45" s="128"/>
      <c r="F45" s="128"/>
      <c r="G45" s="128"/>
      <c r="H45" s="128"/>
      <c r="I45" s="128"/>
      <c r="J45" s="128"/>
      <c r="K45" s="128"/>
      <c r="L45" s="128"/>
      <c r="M45" s="97"/>
      <c r="N45" s="97"/>
      <c r="O45" s="128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</row>
    <row r="46" spans="1:27" ht="17.100000000000001" customHeight="1" x14ac:dyDescent="0.25">
      <c r="A46" s="133" t="s">
        <v>181</v>
      </c>
      <c r="B46" s="134" t="s">
        <v>101</v>
      </c>
      <c r="C46" s="127" t="s">
        <v>95</v>
      </c>
      <c r="D46" s="128"/>
      <c r="E46" s="128"/>
      <c r="F46" s="128"/>
      <c r="G46" s="128"/>
      <c r="H46" s="128"/>
      <c r="I46" s="128"/>
      <c r="J46" s="128"/>
      <c r="K46" s="128"/>
      <c r="L46" s="128"/>
      <c r="M46" s="97">
        <f t="shared" ref="M46" si="62">SUM(D46:L46)</f>
        <v>0</v>
      </c>
      <c r="N46" s="97"/>
      <c r="O46" s="128">
        <f t="shared" ref="O46" si="63">+N46*M46</f>
        <v>0</v>
      </c>
      <c r="Q46" s="135">
        <f t="shared" ref="Q46" si="64">+D46*N46</f>
        <v>0</v>
      </c>
      <c r="R46" s="135">
        <f t="shared" ref="R46" si="65">+E46*N46</f>
        <v>0</v>
      </c>
      <c r="S46" s="135">
        <f t="shared" ref="S46" si="66">+F46*N46</f>
        <v>0</v>
      </c>
      <c r="T46" s="135">
        <f t="shared" ref="T46" si="67">+G46*N46</f>
        <v>0</v>
      </c>
      <c r="U46" s="135">
        <f t="shared" ref="U46" si="68">+H46*N46</f>
        <v>0</v>
      </c>
      <c r="V46" s="135">
        <f t="shared" ref="V46" si="69">+I46*N46</f>
        <v>0</v>
      </c>
      <c r="W46" s="135">
        <f t="shared" ref="W46" si="70">+J46*N46</f>
        <v>0</v>
      </c>
      <c r="X46" s="135">
        <f t="shared" ref="X46" si="71">+K46*N46</f>
        <v>0</v>
      </c>
      <c r="Y46" s="135">
        <f t="shared" ref="Y46" si="72">+T46+U46+V46+W46+X46</f>
        <v>0</v>
      </c>
      <c r="Z46" s="135">
        <f t="shared" ref="Z46" si="73">+L46*N46</f>
        <v>0</v>
      </c>
      <c r="AA46" s="135">
        <f t="shared" ref="AA46" si="74">+Q46+R46+S46+Y46+Z46</f>
        <v>0</v>
      </c>
    </row>
    <row r="47" spans="1:27" ht="17.100000000000001" customHeight="1" thickBot="1" x14ac:dyDescent="0.3">
      <c r="A47" s="133"/>
      <c r="B47" s="134"/>
      <c r="C47" s="127"/>
      <c r="D47" s="128"/>
      <c r="E47" s="128"/>
      <c r="F47" s="128"/>
      <c r="G47" s="128"/>
      <c r="H47" s="128"/>
      <c r="I47" s="128"/>
      <c r="J47" s="128"/>
      <c r="K47" s="128"/>
      <c r="L47" s="128"/>
      <c r="M47" s="97"/>
      <c r="N47" s="97"/>
      <c r="O47" s="128"/>
      <c r="Q47" s="128"/>
      <c r="R47" s="128"/>
      <c r="S47" s="128"/>
      <c r="T47" s="130"/>
      <c r="U47" s="130"/>
      <c r="V47" s="130"/>
      <c r="W47" s="130"/>
      <c r="X47" s="130"/>
      <c r="Y47" s="128"/>
      <c r="Z47" s="128"/>
      <c r="AA47" s="128"/>
    </row>
    <row r="48" spans="1:27" ht="17.100000000000001" customHeight="1" thickBot="1" x14ac:dyDescent="0.3">
      <c r="A48" s="136"/>
      <c r="B48" s="137" t="s">
        <v>79</v>
      </c>
      <c r="C48" s="138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40">
        <f>SUBTOTAL(109,O45:O47)</f>
        <v>0</v>
      </c>
      <c r="Q48" s="141">
        <f>SUBTOTAL(109,Q45:Q47)</f>
        <v>0</v>
      </c>
      <c r="R48" s="141">
        <f t="shared" ref="R48:AA48" si="75">SUBTOTAL(109,R45:R47)</f>
        <v>0</v>
      </c>
      <c r="S48" s="141">
        <f t="shared" si="75"/>
        <v>0</v>
      </c>
      <c r="T48" s="141">
        <f t="shared" si="75"/>
        <v>0</v>
      </c>
      <c r="U48" s="141">
        <f t="shared" si="75"/>
        <v>0</v>
      </c>
      <c r="V48" s="141">
        <f t="shared" si="75"/>
        <v>0</v>
      </c>
      <c r="W48" s="141">
        <f t="shared" si="75"/>
        <v>0</v>
      </c>
      <c r="X48" s="141">
        <f t="shared" si="75"/>
        <v>0</v>
      </c>
      <c r="Y48" s="141">
        <f t="shared" si="75"/>
        <v>0</v>
      </c>
      <c r="Z48" s="141">
        <f t="shared" si="75"/>
        <v>0</v>
      </c>
      <c r="AA48" s="141">
        <f t="shared" si="75"/>
        <v>0</v>
      </c>
    </row>
    <row r="49" spans="1:27" ht="17.100000000000001" customHeight="1" x14ac:dyDescent="0.25">
      <c r="A49" s="133"/>
      <c r="B49" s="134"/>
      <c r="C49" s="127"/>
      <c r="D49" s="128"/>
      <c r="E49" s="128"/>
      <c r="F49" s="128"/>
      <c r="G49" s="128"/>
      <c r="H49" s="128"/>
      <c r="I49" s="128"/>
      <c r="J49" s="128"/>
      <c r="K49" s="128"/>
      <c r="L49" s="128"/>
      <c r="M49" s="97"/>
      <c r="N49" s="97"/>
      <c r="O49" s="128"/>
      <c r="Q49" s="128"/>
      <c r="R49" s="128"/>
      <c r="S49" s="128"/>
      <c r="T49" s="130"/>
      <c r="U49" s="130"/>
      <c r="V49" s="130"/>
      <c r="W49" s="130"/>
      <c r="X49" s="130"/>
      <c r="Y49" s="128"/>
      <c r="Z49" s="128"/>
      <c r="AA49" s="128"/>
    </row>
    <row r="50" spans="1:27" ht="28.5" customHeight="1" x14ac:dyDescent="0.25">
      <c r="A50" s="133" t="s">
        <v>182</v>
      </c>
      <c r="B50" s="134" t="s">
        <v>183</v>
      </c>
      <c r="C50" s="127" t="s">
        <v>171</v>
      </c>
      <c r="D50" s="128"/>
      <c r="E50" s="128"/>
      <c r="F50" s="128"/>
      <c r="G50" s="128"/>
      <c r="H50" s="128"/>
      <c r="I50" s="128"/>
      <c r="J50" s="128"/>
      <c r="K50" s="128"/>
      <c r="L50" s="128"/>
      <c r="M50" s="97">
        <f>SUM(D50:L50)</f>
        <v>0</v>
      </c>
      <c r="N50" s="97"/>
      <c r="O50" s="128">
        <f t="shared" ref="O50" si="76">+N50*M50</f>
        <v>0</v>
      </c>
      <c r="Q50" s="135">
        <f>+D50*N50</f>
        <v>0</v>
      </c>
      <c r="R50" s="135">
        <f>+E50*N50</f>
        <v>0</v>
      </c>
      <c r="S50" s="135">
        <f>+F50*N50</f>
        <v>0</v>
      </c>
      <c r="T50" s="135">
        <f>+G50*N50</f>
        <v>0</v>
      </c>
      <c r="U50" s="135">
        <f>+H50*N50</f>
        <v>0</v>
      </c>
      <c r="V50" s="135">
        <f>+I50*N50</f>
        <v>0</v>
      </c>
      <c r="W50" s="135">
        <f>+J50*N50</f>
        <v>0</v>
      </c>
      <c r="X50" s="135">
        <f>+K50*N50</f>
        <v>0</v>
      </c>
      <c r="Y50" s="135">
        <f>+T50+U50+V50+W50+X50</f>
        <v>0</v>
      </c>
      <c r="Z50" s="135">
        <f>+L50*N50</f>
        <v>0</v>
      </c>
      <c r="AA50" s="135">
        <f>+Q50+R50+S50+Y50+Z50</f>
        <v>0</v>
      </c>
    </row>
    <row r="51" spans="1:27" ht="17.100000000000001" customHeight="1" thickBot="1" x14ac:dyDescent="0.3">
      <c r="A51" s="133"/>
      <c r="B51" s="134"/>
      <c r="C51" s="127"/>
      <c r="D51" s="128"/>
      <c r="E51" s="128"/>
      <c r="F51" s="128"/>
      <c r="G51" s="128"/>
      <c r="H51" s="128"/>
      <c r="I51" s="128"/>
      <c r="J51" s="128"/>
      <c r="K51" s="128"/>
      <c r="L51" s="128"/>
      <c r="M51" s="97"/>
      <c r="N51" s="97"/>
      <c r="O51" s="128"/>
      <c r="Q51" s="128"/>
      <c r="R51" s="128"/>
      <c r="S51" s="128"/>
      <c r="T51" s="130"/>
      <c r="U51" s="130"/>
      <c r="V51" s="130"/>
      <c r="W51" s="130"/>
      <c r="X51" s="130"/>
      <c r="Y51" s="128"/>
      <c r="Z51" s="128"/>
      <c r="AA51" s="128"/>
    </row>
    <row r="52" spans="1:27" ht="17.100000000000001" customHeight="1" thickBot="1" x14ac:dyDescent="0.3">
      <c r="A52" s="136"/>
      <c r="B52" s="137" t="s">
        <v>79</v>
      </c>
      <c r="C52" s="138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40">
        <f>SUBTOTAL(109,O50:O51)</f>
        <v>0</v>
      </c>
      <c r="Q52" s="141">
        <f>SUBTOTAL(109,Q50:Q51)</f>
        <v>0</v>
      </c>
      <c r="R52" s="141">
        <f t="shared" ref="R52:AA52" si="77">SUBTOTAL(109,R50:R51)</f>
        <v>0</v>
      </c>
      <c r="S52" s="141">
        <f t="shared" si="77"/>
        <v>0</v>
      </c>
      <c r="T52" s="141">
        <f t="shared" si="77"/>
        <v>0</v>
      </c>
      <c r="U52" s="141">
        <f t="shared" si="77"/>
        <v>0</v>
      </c>
      <c r="V52" s="141">
        <f t="shared" si="77"/>
        <v>0</v>
      </c>
      <c r="W52" s="141">
        <f t="shared" si="77"/>
        <v>0</v>
      </c>
      <c r="X52" s="141">
        <f t="shared" si="77"/>
        <v>0</v>
      </c>
      <c r="Y52" s="141">
        <f t="shared" si="77"/>
        <v>0</v>
      </c>
      <c r="Z52" s="141">
        <f t="shared" si="77"/>
        <v>0</v>
      </c>
      <c r="AA52" s="141">
        <f t="shared" si="77"/>
        <v>0</v>
      </c>
    </row>
    <row r="53" spans="1:27" ht="17.100000000000001" customHeight="1" x14ac:dyDescent="0.25">
      <c r="A53" s="133"/>
      <c r="B53" s="134"/>
      <c r="C53" s="127"/>
      <c r="D53" s="128"/>
      <c r="E53" s="128"/>
      <c r="F53" s="128"/>
      <c r="G53" s="128"/>
      <c r="H53" s="128"/>
      <c r="I53" s="128"/>
      <c r="J53" s="128"/>
      <c r="K53" s="128"/>
      <c r="L53" s="128"/>
      <c r="M53" s="97"/>
      <c r="N53" s="97"/>
      <c r="O53" s="128"/>
      <c r="Q53" s="128"/>
      <c r="R53" s="128"/>
      <c r="S53" s="128"/>
      <c r="T53" s="130"/>
      <c r="U53" s="130"/>
      <c r="V53" s="130"/>
      <c r="W53" s="130"/>
      <c r="X53" s="130"/>
      <c r="Y53" s="128"/>
      <c r="Z53" s="128"/>
      <c r="AA53" s="128"/>
    </row>
    <row r="54" spans="1:27" ht="16.5" customHeight="1" x14ac:dyDescent="0.25">
      <c r="A54" s="133" t="s">
        <v>184</v>
      </c>
      <c r="B54" s="134" t="s">
        <v>185</v>
      </c>
      <c r="C54" s="127" t="s">
        <v>142</v>
      </c>
      <c r="D54" s="128"/>
      <c r="E54" s="128"/>
      <c r="F54" s="128"/>
      <c r="G54" s="128"/>
      <c r="H54" s="128"/>
      <c r="I54" s="128"/>
      <c r="J54" s="128"/>
      <c r="K54" s="128"/>
      <c r="L54" s="128"/>
      <c r="M54" s="97">
        <f>SUM(D54:L54)</f>
        <v>0</v>
      </c>
      <c r="N54" s="97"/>
      <c r="O54" s="128">
        <f t="shared" ref="O54" si="78">+N54*M54</f>
        <v>0</v>
      </c>
      <c r="Q54" s="135">
        <f>+D54*N54</f>
        <v>0</v>
      </c>
      <c r="R54" s="135">
        <f>+E54*N54</f>
        <v>0</v>
      </c>
      <c r="S54" s="135">
        <f>+F54*N54</f>
        <v>0</v>
      </c>
      <c r="T54" s="135">
        <f>+G54*N54</f>
        <v>0</v>
      </c>
      <c r="U54" s="135">
        <f>+H54*N54</f>
        <v>0</v>
      </c>
      <c r="V54" s="135">
        <f>+I54*N54</f>
        <v>0</v>
      </c>
      <c r="W54" s="135">
        <f>+J54*N54</f>
        <v>0</v>
      </c>
      <c r="X54" s="135">
        <f>+K54*N54</f>
        <v>0</v>
      </c>
      <c r="Y54" s="135">
        <f>+T54+U54+V54+W54+X54</f>
        <v>0</v>
      </c>
      <c r="Z54" s="135">
        <f>+L54*N54</f>
        <v>0</v>
      </c>
      <c r="AA54" s="135">
        <f>+Q54+R54+S54+Y54+Z54</f>
        <v>0</v>
      </c>
    </row>
    <row r="55" spans="1:27" ht="17.100000000000001" customHeight="1" thickBot="1" x14ac:dyDescent="0.3">
      <c r="A55" s="133"/>
      <c r="B55" s="134"/>
      <c r="C55" s="127"/>
      <c r="D55" s="128"/>
      <c r="E55" s="128"/>
      <c r="F55" s="128"/>
      <c r="G55" s="128"/>
      <c r="H55" s="128"/>
      <c r="I55" s="128"/>
      <c r="J55" s="128"/>
      <c r="K55" s="128"/>
      <c r="L55" s="128"/>
      <c r="M55" s="97"/>
      <c r="N55" s="97"/>
      <c r="O55" s="128"/>
      <c r="Q55" s="128"/>
      <c r="R55" s="128"/>
      <c r="S55" s="128"/>
      <c r="T55" s="130"/>
      <c r="U55" s="130"/>
      <c r="V55" s="130"/>
      <c r="W55" s="130"/>
      <c r="X55" s="130"/>
      <c r="Y55" s="128"/>
      <c r="Z55" s="128"/>
      <c r="AA55" s="128"/>
    </row>
    <row r="56" spans="1:27" ht="17.100000000000001" customHeight="1" thickBot="1" x14ac:dyDescent="0.3">
      <c r="A56" s="136"/>
      <c r="B56" s="137" t="s">
        <v>79</v>
      </c>
      <c r="C56" s="138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40">
        <f>SUBTOTAL(109,O54:O55)</f>
        <v>0</v>
      </c>
      <c r="Q56" s="141">
        <f>SUBTOTAL(109,Q54:Q55)</f>
        <v>0</v>
      </c>
      <c r="R56" s="141">
        <f t="shared" ref="R56:AA56" si="79">SUBTOTAL(109,R54:R55)</f>
        <v>0</v>
      </c>
      <c r="S56" s="141">
        <f t="shared" si="79"/>
        <v>0</v>
      </c>
      <c r="T56" s="141">
        <f t="shared" si="79"/>
        <v>0</v>
      </c>
      <c r="U56" s="141">
        <f t="shared" si="79"/>
        <v>0</v>
      </c>
      <c r="V56" s="141">
        <f t="shared" si="79"/>
        <v>0</v>
      </c>
      <c r="W56" s="141">
        <f t="shared" si="79"/>
        <v>0</v>
      </c>
      <c r="X56" s="141">
        <f t="shared" si="79"/>
        <v>0</v>
      </c>
      <c r="Y56" s="141">
        <f t="shared" si="79"/>
        <v>0</v>
      </c>
      <c r="Z56" s="141">
        <f t="shared" si="79"/>
        <v>0</v>
      </c>
      <c r="AA56" s="141">
        <f t="shared" si="79"/>
        <v>0</v>
      </c>
    </row>
    <row r="57" spans="1:27" ht="17.100000000000001" customHeight="1" x14ac:dyDescent="0.25">
      <c r="A57" s="133"/>
      <c r="B57" s="134"/>
      <c r="C57" s="127"/>
      <c r="D57" s="128"/>
      <c r="E57" s="128"/>
      <c r="F57" s="128"/>
      <c r="G57" s="128"/>
      <c r="H57" s="128"/>
      <c r="I57" s="128"/>
      <c r="J57" s="128"/>
      <c r="K57" s="128"/>
      <c r="L57" s="128"/>
      <c r="M57" s="97"/>
      <c r="N57" s="97"/>
      <c r="O57" s="128"/>
      <c r="Q57" s="128"/>
      <c r="R57" s="128"/>
      <c r="S57" s="128"/>
      <c r="T57" s="130"/>
      <c r="U57" s="130"/>
      <c r="V57" s="130"/>
      <c r="W57" s="130"/>
      <c r="X57" s="130"/>
      <c r="Y57" s="128"/>
      <c r="Z57" s="128"/>
      <c r="AA57" s="128"/>
    </row>
    <row r="58" spans="1:27" ht="26.4" customHeight="1" x14ac:dyDescent="0.25">
      <c r="A58" s="133" t="s">
        <v>186</v>
      </c>
      <c r="B58" s="134" t="s">
        <v>197</v>
      </c>
      <c r="C58" s="127" t="s">
        <v>142</v>
      </c>
      <c r="D58" s="128"/>
      <c r="E58" s="128"/>
      <c r="F58" s="128"/>
      <c r="G58" s="128"/>
      <c r="H58" s="128"/>
      <c r="I58" s="128"/>
      <c r="J58" s="128"/>
      <c r="K58" s="128"/>
      <c r="L58" s="128"/>
      <c r="M58" s="97">
        <f>SUM(D58:L58)</f>
        <v>0</v>
      </c>
      <c r="N58" s="97"/>
      <c r="O58" s="128">
        <f t="shared" ref="O58" si="80">+N58*M58</f>
        <v>0</v>
      </c>
      <c r="Q58" s="135">
        <f>+D58*N58</f>
        <v>0</v>
      </c>
      <c r="R58" s="135">
        <f>+E58*N58</f>
        <v>0</v>
      </c>
      <c r="S58" s="135">
        <f>+F58*N58</f>
        <v>0</v>
      </c>
      <c r="T58" s="135">
        <f>+G58*N58</f>
        <v>0</v>
      </c>
      <c r="U58" s="135">
        <f>+H58*N58</f>
        <v>0</v>
      </c>
      <c r="V58" s="135">
        <f>+I58*N58</f>
        <v>0</v>
      </c>
      <c r="W58" s="135">
        <f>+J58*N58</f>
        <v>0</v>
      </c>
      <c r="X58" s="135">
        <f>+K58*N58</f>
        <v>0</v>
      </c>
      <c r="Y58" s="135">
        <f>+T58+U58+V58+W58+X58</f>
        <v>0</v>
      </c>
      <c r="Z58" s="135">
        <f>+L58*N58</f>
        <v>0</v>
      </c>
      <c r="AA58" s="135">
        <f>+Q58+R58+S58+Y58+Z58</f>
        <v>0</v>
      </c>
    </row>
    <row r="59" spans="1:27" ht="17.100000000000001" customHeight="1" thickBot="1" x14ac:dyDescent="0.3">
      <c r="A59" s="133"/>
      <c r="B59" s="134"/>
      <c r="C59" s="127"/>
      <c r="D59" s="128"/>
      <c r="E59" s="128"/>
      <c r="F59" s="128"/>
      <c r="G59" s="128"/>
      <c r="H59" s="128"/>
      <c r="I59" s="128"/>
      <c r="J59" s="128"/>
      <c r="K59" s="128"/>
      <c r="L59" s="128"/>
      <c r="M59" s="97"/>
      <c r="N59" s="97"/>
      <c r="O59" s="128"/>
      <c r="Q59" s="128"/>
      <c r="R59" s="128"/>
      <c r="S59" s="128"/>
      <c r="T59" s="130"/>
      <c r="U59" s="130"/>
      <c r="V59" s="130"/>
      <c r="W59" s="130"/>
      <c r="X59" s="130"/>
      <c r="Y59" s="128"/>
      <c r="Z59" s="128"/>
      <c r="AA59" s="128"/>
    </row>
    <row r="60" spans="1:27" ht="17.100000000000001" customHeight="1" thickBot="1" x14ac:dyDescent="0.3">
      <c r="A60" s="136"/>
      <c r="B60" s="137" t="s">
        <v>79</v>
      </c>
      <c r="C60" s="138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40">
        <f>SUBTOTAL(109,O58:O59)</f>
        <v>0</v>
      </c>
      <c r="Q60" s="141">
        <f>SUBTOTAL(109,Q58:Q59)</f>
        <v>0</v>
      </c>
      <c r="R60" s="141">
        <f t="shared" ref="R60:AA60" si="81">SUBTOTAL(109,R58:R59)</f>
        <v>0</v>
      </c>
      <c r="S60" s="141">
        <f t="shared" si="81"/>
        <v>0</v>
      </c>
      <c r="T60" s="141">
        <f t="shared" si="81"/>
        <v>0</v>
      </c>
      <c r="U60" s="141">
        <f t="shared" si="81"/>
        <v>0</v>
      </c>
      <c r="V60" s="141">
        <f t="shared" si="81"/>
        <v>0</v>
      </c>
      <c r="W60" s="141">
        <f t="shared" si="81"/>
        <v>0</v>
      </c>
      <c r="X60" s="141">
        <f t="shared" si="81"/>
        <v>0</v>
      </c>
      <c r="Y60" s="141">
        <f t="shared" si="81"/>
        <v>0</v>
      </c>
      <c r="Z60" s="141">
        <f t="shared" si="81"/>
        <v>0</v>
      </c>
      <c r="AA60" s="141">
        <f t="shared" si="81"/>
        <v>0</v>
      </c>
    </row>
    <row r="61" spans="1:27" ht="17.100000000000001" customHeight="1" x14ac:dyDescent="0.25">
      <c r="A61" s="133"/>
      <c r="B61" s="134"/>
      <c r="C61" s="127"/>
      <c r="D61" s="128"/>
      <c r="E61" s="128"/>
      <c r="F61" s="128"/>
      <c r="G61" s="128"/>
      <c r="H61" s="128"/>
      <c r="I61" s="128"/>
      <c r="J61" s="128"/>
      <c r="K61" s="128"/>
      <c r="L61" s="128"/>
      <c r="M61" s="97"/>
      <c r="N61" s="97"/>
      <c r="O61" s="128"/>
      <c r="Q61" s="128"/>
      <c r="R61" s="128"/>
      <c r="S61" s="128"/>
      <c r="T61" s="130"/>
      <c r="U61" s="130"/>
      <c r="V61" s="130"/>
      <c r="W61" s="130"/>
      <c r="X61" s="130"/>
      <c r="Y61" s="128"/>
      <c r="Z61" s="128"/>
      <c r="AA61" s="128"/>
    </row>
    <row r="62" spans="1:27" ht="17.100000000000001" customHeight="1" x14ac:dyDescent="0.25">
      <c r="A62" s="133" t="s">
        <v>187</v>
      </c>
      <c r="B62" s="134" t="s">
        <v>188</v>
      </c>
      <c r="C62" s="127"/>
      <c r="D62" s="128"/>
      <c r="E62" s="128"/>
      <c r="F62" s="128"/>
      <c r="G62" s="128"/>
      <c r="H62" s="128"/>
      <c r="I62" s="128"/>
      <c r="J62" s="128"/>
      <c r="K62" s="128"/>
      <c r="L62" s="128"/>
      <c r="M62" s="97"/>
      <c r="N62" s="97"/>
      <c r="O62" s="128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</row>
    <row r="63" spans="1:27" ht="17.100000000000001" customHeight="1" x14ac:dyDescent="0.25">
      <c r="A63" s="133" t="s">
        <v>189</v>
      </c>
      <c r="B63" s="147" t="s">
        <v>190</v>
      </c>
      <c r="C63" s="127" t="s">
        <v>142</v>
      </c>
      <c r="D63" s="128"/>
      <c r="E63" s="128"/>
      <c r="F63" s="128"/>
      <c r="G63" s="128"/>
      <c r="H63" s="128"/>
      <c r="I63" s="128"/>
      <c r="J63" s="128"/>
      <c r="K63" s="128"/>
      <c r="L63" s="128"/>
      <c r="M63" s="97">
        <f t="shared" ref="M63:M65" si="82">SUM(D63:L63)</f>
        <v>0</v>
      </c>
      <c r="N63" s="97"/>
      <c r="O63" s="128">
        <f t="shared" ref="O63:O65" si="83">+N63*M63</f>
        <v>0</v>
      </c>
      <c r="Q63" s="135">
        <f t="shared" ref="Q63:Q65" si="84">+D63*N63</f>
        <v>0</v>
      </c>
      <c r="R63" s="135">
        <f t="shared" ref="R63:R65" si="85">+E63*N63</f>
        <v>0</v>
      </c>
      <c r="S63" s="135">
        <f t="shared" ref="S63:S65" si="86">+F63*N63</f>
        <v>0</v>
      </c>
      <c r="T63" s="135">
        <f t="shared" ref="T63:T65" si="87">+G63*N63</f>
        <v>0</v>
      </c>
      <c r="U63" s="135">
        <f t="shared" ref="U63:U65" si="88">+H63*N63</f>
        <v>0</v>
      </c>
      <c r="V63" s="135">
        <f t="shared" ref="V63:V65" si="89">+I63*N63</f>
        <v>0</v>
      </c>
      <c r="W63" s="135">
        <f t="shared" ref="W63:W65" si="90">+J63*N63</f>
        <v>0</v>
      </c>
      <c r="X63" s="135">
        <f t="shared" ref="X63:X65" si="91">+K63*N63</f>
        <v>0</v>
      </c>
      <c r="Y63" s="135">
        <f t="shared" ref="Y63:Y65" si="92">+T63+U63+V63+W63+X63</f>
        <v>0</v>
      </c>
      <c r="Z63" s="135">
        <f t="shared" ref="Z63:Z65" si="93">+L63*N63</f>
        <v>0</v>
      </c>
      <c r="AA63" s="135">
        <f t="shared" ref="AA63:AA65" si="94">+Q63+R63+S63+Y63+Z63</f>
        <v>0</v>
      </c>
    </row>
    <row r="64" spans="1:27" ht="17.100000000000001" customHeight="1" x14ac:dyDescent="0.25">
      <c r="A64" s="133" t="s">
        <v>191</v>
      </c>
      <c r="B64" s="147" t="s">
        <v>192</v>
      </c>
      <c r="C64" s="127" t="s">
        <v>142</v>
      </c>
      <c r="D64" s="128"/>
      <c r="E64" s="128"/>
      <c r="F64" s="128"/>
      <c r="G64" s="128"/>
      <c r="H64" s="128"/>
      <c r="I64" s="128"/>
      <c r="J64" s="128"/>
      <c r="K64" s="128"/>
      <c r="L64" s="128"/>
      <c r="M64" s="97">
        <f t="shared" si="82"/>
        <v>0</v>
      </c>
      <c r="N64" s="97"/>
      <c r="O64" s="128">
        <f t="shared" si="83"/>
        <v>0</v>
      </c>
      <c r="Q64" s="135">
        <f t="shared" si="84"/>
        <v>0</v>
      </c>
      <c r="R64" s="135">
        <f t="shared" si="85"/>
        <v>0</v>
      </c>
      <c r="S64" s="135">
        <f t="shared" si="86"/>
        <v>0</v>
      </c>
      <c r="T64" s="135">
        <f t="shared" si="87"/>
        <v>0</v>
      </c>
      <c r="U64" s="135">
        <f t="shared" si="88"/>
        <v>0</v>
      </c>
      <c r="V64" s="135">
        <f t="shared" si="89"/>
        <v>0</v>
      </c>
      <c r="W64" s="135">
        <f t="shared" si="90"/>
        <v>0</v>
      </c>
      <c r="X64" s="135">
        <f t="shared" si="91"/>
        <v>0</v>
      </c>
      <c r="Y64" s="135">
        <f t="shared" si="92"/>
        <v>0</v>
      </c>
      <c r="Z64" s="135">
        <f t="shared" si="93"/>
        <v>0</v>
      </c>
      <c r="AA64" s="135">
        <f t="shared" si="94"/>
        <v>0</v>
      </c>
    </row>
    <row r="65" spans="1:27" ht="17.100000000000001" customHeight="1" x14ac:dyDescent="0.25">
      <c r="A65" s="133" t="s">
        <v>193</v>
      </c>
      <c r="B65" s="147" t="s">
        <v>194</v>
      </c>
      <c r="C65" s="127" t="s">
        <v>142</v>
      </c>
      <c r="D65" s="128"/>
      <c r="E65" s="128"/>
      <c r="F65" s="128"/>
      <c r="G65" s="128"/>
      <c r="H65" s="128"/>
      <c r="I65" s="128"/>
      <c r="J65" s="128"/>
      <c r="K65" s="128"/>
      <c r="L65" s="128"/>
      <c r="M65" s="97">
        <f t="shared" si="82"/>
        <v>0</v>
      </c>
      <c r="N65" s="97"/>
      <c r="O65" s="128">
        <f t="shared" si="83"/>
        <v>0</v>
      </c>
      <c r="Q65" s="135">
        <f t="shared" si="84"/>
        <v>0</v>
      </c>
      <c r="R65" s="135">
        <f t="shared" si="85"/>
        <v>0</v>
      </c>
      <c r="S65" s="135">
        <f t="shared" si="86"/>
        <v>0</v>
      </c>
      <c r="T65" s="135">
        <f t="shared" si="87"/>
        <v>0</v>
      </c>
      <c r="U65" s="135">
        <f t="shared" si="88"/>
        <v>0</v>
      </c>
      <c r="V65" s="135">
        <f t="shared" si="89"/>
        <v>0</v>
      </c>
      <c r="W65" s="135">
        <f t="shared" si="90"/>
        <v>0</v>
      </c>
      <c r="X65" s="135">
        <f t="shared" si="91"/>
        <v>0</v>
      </c>
      <c r="Y65" s="135">
        <f t="shared" si="92"/>
        <v>0</v>
      </c>
      <c r="Z65" s="135">
        <f t="shared" si="93"/>
        <v>0</v>
      </c>
      <c r="AA65" s="135">
        <f t="shared" si="94"/>
        <v>0</v>
      </c>
    </row>
    <row r="66" spans="1:27" ht="17.100000000000001" customHeight="1" thickBot="1" x14ac:dyDescent="0.3">
      <c r="A66" s="133"/>
      <c r="B66" s="134"/>
      <c r="C66" s="127"/>
      <c r="D66" s="128"/>
      <c r="E66" s="128"/>
      <c r="F66" s="128"/>
      <c r="G66" s="128"/>
      <c r="H66" s="128"/>
      <c r="I66" s="128"/>
      <c r="J66" s="128"/>
      <c r="K66" s="128"/>
      <c r="L66" s="128"/>
      <c r="M66" s="97"/>
      <c r="N66" s="97"/>
      <c r="O66" s="128"/>
      <c r="Q66" s="128"/>
      <c r="R66" s="128"/>
      <c r="S66" s="128"/>
      <c r="T66" s="130"/>
      <c r="U66" s="130"/>
      <c r="V66" s="130"/>
      <c r="W66" s="130"/>
      <c r="X66" s="130"/>
      <c r="Y66" s="128"/>
      <c r="Z66" s="128"/>
      <c r="AA66" s="128"/>
    </row>
    <row r="67" spans="1:27" ht="17.100000000000001" customHeight="1" thickBot="1" x14ac:dyDescent="0.3">
      <c r="A67" s="136"/>
      <c r="B67" s="137" t="s">
        <v>79</v>
      </c>
      <c r="C67" s="138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40">
        <f>SUBTOTAL(109,O62:O66)</f>
        <v>0</v>
      </c>
      <c r="Q67" s="141">
        <f>SUBTOTAL(109,Q62:Q66)</f>
        <v>0</v>
      </c>
      <c r="R67" s="141">
        <f t="shared" ref="R67:AA67" si="95">SUBTOTAL(109,R62:R66)</f>
        <v>0</v>
      </c>
      <c r="S67" s="141">
        <f t="shared" si="95"/>
        <v>0</v>
      </c>
      <c r="T67" s="141">
        <f t="shared" si="95"/>
        <v>0</v>
      </c>
      <c r="U67" s="141">
        <f t="shared" si="95"/>
        <v>0</v>
      </c>
      <c r="V67" s="141">
        <f t="shared" si="95"/>
        <v>0</v>
      </c>
      <c r="W67" s="141">
        <f t="shared" si="95"/>
        <v>0</v>
      </c>
      <c r="X67" s="141">
        <f t="shared" si="95"/>
        <v>0</v>
      </c>
      <c r="Y67" s="141">
        <f t="shared" si="95"/>
        <v>0</v>
      </c>
      <c r="Z67" s="141">
        <f t="shared" si="95"/>
        <v>0</v>
      </c>
      <c r="AA67" s="141">
        <f t="shared" si="95"/>
        <v>0</v>
      </c>
    </row>
    <row r="68" spans="1:27" ht="17.100000000000001" customHeight="1" x14ac:dyDescent="0.25">
      <c r="A68" s="133"/>
      <c r="B68" s="134"/>
      <c r="C68" s="127"/>
      <c r="D68" s="128"/>
      <c r="E68" s="128"/>
      <c r="F68" s="128"/>
      <c r="G68" s="128"/>
      <c r="H68" s="128"/>
      <c r="I68" s="128"/>
      <c r="J68" s="128"/>
      <c r="K68" s="128"/>
      <c r="L68" s="128"/>
      <c r="M68" s="97"/>
      <c r="N68" s="97"/>
      <c r="O68" s="128"/>
      <c r="Q68" s="128"/>
      <c r="R68" s="128"/>
      <c r="S68" s="128"/>
      <c r="T68" s="130"/>
      <c r="U68" s="130"/>
      <c r="V68" s="130"/>
      <c r="W68" s="130"/>
      <c r="X68" s="130"/>
      <c r="Y68" s="128"/>
      <c r="Z68" s="128"/>
      <c r="AA68" s="128"/>
    </row>
    <row r="69" spans="1:27" ht="17.100000000000001" customHeight="1" x14ac:dyDescent="0.25">
      <c r="A69" s="133" t="s">
        <v>195</v>
      </c>
      <c r="B69" s="134" t="s">
        <v>196</v>
      </c>
      <c r="C69" s="127" t="s">
        <v>95</v>
      </c>
      <c r="D69" s="128"/>
      <c r="E69" s="128"/>
      <c r="F69" s="128"/>
      <c r="G69" s="128"/>
      <c r="H69" s="128"/>
      <c r="I69" s="128"/>
      <c r="J69" s="128"/>
      <c r="K69" s="128"/>
      <c r="L69" s="128"/>
      <c r="M69" s="97">
        <f>SUM(D69:L69)</f>
        <v>0</v>
      </c>
      <c r="N69" s="97"/>
      <c r="O69" s="128">
        <f t="shared" ref="O69" si="96">+N69*M69</f>
        <v>0</v>
      </c>
      <c r="Q69" s="135">
        <f>+D69*N69</f>
        <v>0</v>
      </c>
      <c r="R69" s="135">
        <f>+E69*N69</f>
        <v>0</v>
      </c>
      <c r="S69" s="135">
        <f>+F69*N69</f>
        <v>0</v>
      </c>
      <c r="T69" s="135">
        <f>+G69*N69</f>
        <v>0</v>
      </c>
      <c r="U69" s="135">
        <f>+H69*N69</f>
        <v>0</v>
      </c>
      <c r="V69" s="135">
        <f>+I69*N69</f>
        <v>0</v>
      </c>
      <c r="W69" s="135">
        <f>+J69*N69</f>
        <v>0</v>
      </c>
      <c r="X69" s="135">
        <f>+K69*N69</f>
        <v>0</v>
      </c>
      <c r="Y69" s="135">
        <f>+T69+U69+V69+W69+X69</f>
        <v>0</v>
      </c>
      <c r="Z69" s="135">
        <f>+L69*N69</f>
        <v>0</v>
      </c>
      <c r="AA69" s="135">
        <f>+Q69+R69+S69+Y69+Z69</f>
        <v>0</v>
      </c>
    </row>
    <row r="70" spans="1:27" ht="17.100000000000001" customHeight="1" thickBot="1" x14ac:dyDescent="0.3">
      <c r="A70" s="133"/>
      <c r="B70" s="134"/>
      <c r="C70" s="127"/>
      <c r="D70" s="128"/>
      <c r="E70" s="128"/>
      <c r="F70" s="128"/>
      <c r="G70" s="128"/>
      <c r="H70" s="128"/>
      <c r="I70" s="128"/>
      <c r="J70" s="128"/>
      <c r="K70" s="128"/>
      <c r="L70" s="128"/>
      <c r="M70" s="97"/>
      <c r="N70" s="97"/>
      <c r="O70" s="128"/>
      <c r="Q70" s="128"/>
      <c r="R70" s="128"/>
      <c r="S70" s="128"/>
      <c r="T70" s="130"/>
      <c r="U70" s="130"/>
      <c r="V70" s="130"/>
      <c r="W70" s="130"/>
      <c r="X70" s="130"/>
      <c r="Y70" s="128"/>
      <c r="Z70" s="128"/>
      <c r="AA70" s="128"/>
    </row>
    <row r="71" spans="1:27" ht="16.95" customHeight="1" thickBot="1" x14ac:dyDescent="0.3">
      <c r="A71" s="136"/>
      <c r="B71" s="137" t="s">
        <v>79</v>
      </c>
      <c r="C71" s="138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40">
        <f>SUBTOTAL(109,O69:O70)</f>
        <v>0</v>
      </c>
      <c r="Q71" s="141">
        <f t="shared" ref="Q71:AA71" si="97">SUBTOTAL(109,Q69:Q70)</f>
        <v>0</v>
      </c>
      <c r="R71" s="141">
        <f t="shared" si="97"/>
        <v>0</v>
      </c>
      <c r="S71" s="141">
        <f t="shared" si="97"/>
        <v>0</v>
      </c>
      <c r="T71" s="141">
        <f t="shared" si="97"/>
        <v>0</v>
      </c>
      <c r="U71" s="141">
        <f t="shared" si="97"/>
        <v>0</v>
      </c>
      <c r="V71" s="141">
        <f t="shared" si="97"/>
        <v>0</v>
      </c>
      <c r="W71" s="141">
        <f t="shared" si="97"/>
        <v>0</v>
      </c>
      <c r="X71" s="141">
        <f t="shared" si="97"/>
        <v>0</v>
      </c>
      <c r="Y71" s="141">
        <f t="shared" si="97"/>
        <v>0</v>
      </c>
      <c r="Z71" s="141">
        <f t="shared" si="97"/>
        <v>0</v>
      </c>
      <c r="AA71" s="141">
        <f t="shared" si="97"/>
        <v>0</v>
      </c>
    </row>
    <row r="72" spans="1:27" ht="16.95" customHeight="1" thickBot="1" x14ac:dyDescent="0.3">
      <c r="A72" s="150"/>
      <c r="B72" s="151"/>
      <c r="C72" s="152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4"/>
      <c r="O72" s="154"/>
      <c r="Q72" s="155"/>
      <c r="R72" s="146"/>
      <c r="S72" s="146"/>
      <c r="T72" s="156"/>
      <c r="U72" s="156"/>
      <c r="V72" s="156"/>
      <c r="W72" s="156"/>
      <c r="X72" s="156"/>
      <c r="Y72" s="146"/>
      <c r="Z72" s="146"/>
      <c r="AA72" s="146"/>
    </row>
    <row r="73" spans="1:27" ht="21" customHeight="1" thickBot="1" x14ac:dyDescent="0.3">
      <c r="A73" s="142"/>
      <c r="B73" s="157" t="s">
        <v>82</v>
      </c>
      <c r="C73" s="148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8" t="s">
        <v>83</v>
      </c>
      <c r="O73" s="159">
        <f>SUBTOTAL(109,O6:O72)</f>
        <v>0</v>
      </c>
      <c r="Q73" s="140">
        <f t="shared" ref="Q73:AA73" si="98">SUBTOTAL(109,Q4:Q72)</f>
        <v>0</v>
      </c>
      <c r="R73" s="140">
        <f t="shared" si="98"/>
        <v>0</v>
      </c>
      <c r="S73" s="140">
        <f t="shared" si="98"/>
        <v>0</v>
      </c>
      <c r="T73" s="140">
        <f t="shared" si="98"/>
        <v>0</v>
      </c>
      <c r="U73" s="140">
        <f t="shared" si="98"/>
        <v>0</v>
      </c>
      <c r="V73" s="140">
        <f t="shared" si="98"/>
        <v>0</v>
      </c>
      <c r="W73" s="140">
        <f t="shared" si="98"/>
        <v>0</v>
      </c>
      <c r="X73" s="140">
        <f t="shared" si="98"/>
        <v>0</v>
      </c>
      <c r="Y73" s="140">
        <f t="shared" si="98"/>
        <v>0</v>
      </c>
      <c r="Z73" s="140">
        <f t="shared" si="98"/>
        <v>0</v>
      </c>
      <c r="AA73" s="140">
        <f t="shared" si="98"/>
        <v>0</v>
      </c>
    </row>
    <row r="74" spans="1:27" x14ac:dyDescent="0.25">
      <c r="A74" s="142"/>
      <c r="B74" s="157" t="s">
        <v>84</v>
      </c>
      <c r="C74" s="148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60"/>
      <c r="O74" s="160"/>
      <c r="Q74" s="128"/>
      <c r="R74" s="128"/>
      <c r="S74" s="128"/>
      <c r="T74" s="130"/>
      <c r="U74" s="130"/>
      <c r="V74" s="130"/>
      <c r="W74" s="130"/>
      <c r="X74" s="130"/>
      <c r="Y74" s="128"/>
      <c r="Z74" s="128"/>
      <c r="AA74" s="128"/>
    </row>
    <row r="75" spans="1:27" x14ac:dyDescent="0.25">
      <c r="A75" s="142"/>
      <c r="B75" s="157"/>
      <c r="C75" s="148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61" t="s">
        <v>85</v>
      </c>
      <c r="O75" s="160">
        <f>+O73*0.2</f>
        <v>0</v>
      </c>
      <c r="Q75" s="128"/>
      <c r="R75" s="128"/>
      <c r="S75" s="128"/>
      <c r="T75" s="130"/>
      <c r="U75" s="130"/>
      <c r="V75" s="130"/>
      <c r="W75" s="130"/>
      <c r="X75" s="130"/>
      <c r="Y75" s="128"/>
      <c r="Z75" s="128"/>
      <c r="AA75" s="128"/>
    </row>
    <row r="76" spans="1:27" x14ac:dyDescent="0.25">
      <c r="A76" s="142"/>
      <c r="B76" s="157" t="s">
        <v>86</v>
      </c>
      <c r="C76" s="148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60"/>
      <c r="O76" s="160"/>
      <c r="Q76" s="128"/>
      <c r="R76" s="128"/>
      <c r="S76" s="128"/>
      <c r="T76" s="130"/>
      <c r="U76" s="130"/>
      <c r="V76" s="130"/>
      <c r="W76" s="130"/>
      <c r="X76" s="130"/>
      <c r="Y76" s="128"/>
      <c r="Z76" s="128"/>
      <c r="AA76" s="128"/>
    </row>
    <row r="77" spans="1:27" x14ac:dyDescent="0.25">
      <c r="A77" s="142"/>
      <c r="B77" s="157" t="s">
        <v>87</v>
      </c>
      <c r="C77" s="148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62" t="s">
        <v>88</v>
      </c>
      <c r="O77" s="160">
        <f>+O75+O73</f>
        <v>0</v>
      </c>
      <c r="Q77" s="128"/>
      <c r="R77" s="128"/>
      <c r="S77" s="128"/>
      <c r="T77" s="130"/>
      <c r="U77" s="130"/>
      <c r="V77" s="130"/>
      <c r="W77" s="130"/>
      <c r="X77" s="130"/>
      <c r="Y77" s="128"/>
      <c r="Z77" s="128"/>
      <c r="AA77" s="128"/>
    </row>
    <row r="78" spans="1:27" x14ac:dyDescent="0.25">
      <c r="A78" s="142"/>
      <c r="B78" s="163"/>
      <c r="C78" s="148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60"/>
      <c r="O78" s="160"/>
      <c r="Q78" s="128"/>
      <c r="R78" s="128"/>
      <c r="S78" s="128"/>
      <c r="T78" s="130"/>
      <c r="U78" s="130"/>
      <c r="V78" s="130"/>
      <c r="W78" s="130"/>
      <c r="X78" s="130"/>
      <c r="Y78" s="128"/>
      <c r="Z78" s="128"/>
      <c r="AA78" s="128"/>
    </row>
    <row r="79" spans="1:27" x14ac:dyDescent="0.25">
      <c r="A79" s="164"/>
      <c r="B79" s="165"/>
      <c r="C79" s="166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8" t="s">
        <v>89</v>
      </c>
      <c r="O79" s="169"/>
      <c r="Q79" s="128"/>
      <c r="R79" s="128"/>
      <c r="S79" s="128"/>
      <c r="T79" s="130"/>
      <c r="U79" s="130"/>
      <c r="V79" s="130"/>
      <c r="W79" s="130"/>
      <c r="X79" s="130"/>
      <c r="Y79" s="128"/>
      <c r="Z79" s="128"/>
      <c r="AA79" s="128"/>
    </row>
    <row r="80" spans="1:27" x14ac:dyDescent="0.25">
      <c r="N80" s="149"/>
    </row>
    <row r="81" spans="14:14" x14ac:dyDescent="0.25">
      <c r="N81" s="149"/>
    </row>
    <row r="82" spans="14:14" x14ac:dyDescent="0.25">
      <c r="N82" s="149"/>
    </row>
    <row r="83" spans="14:14" x14ac:dyDescent="0.25">
      <c r="N83" s="149"/>
    </row>
    <row r="84" spans="14:14" x14ac:dyDescent="0.25">
      <c r="N84" s="149"/>
    </row>
    <row r="85" spans="14:14" x14ac:dyDescent="0.25">
      <c r="N85" s="149"/>
    </row>
    <row r="86" spans="14:14" x14ac:dyDescent="0.25">
      <c r="N86" s="149"/>
    </row>
    <row r="87" spans="14:14" x14ac:dyDescent="0.25">
      <c r="N87" s="149"/>
    </row>
    <row r="88" spans="14:14" x14ac:dyDescent="0.25">
      <c r="N88" s="149"/>
    </row>
    <row r="89" spans="14:14" x14ac:dyDescent="0.25">
      <c r="N89" s="149"/>
    </row>
    <row r="90" spans="14:14" x14ac:dyDescent="0.25">
      <c r="N90" s="149"/>
    </row>
    <row r="91" spans="14:14" x14ac:dyDescent="0.25">
      <c r="N91" s="149"/>
    </row>
    <row r="92" spans="14:14" x14ac:dyDescent="0.25">
      <c r="N92" s="149"/>
    </row>
    <row r="93" spans="14:14" x14ac:dyDescent="0.25">
      <c r="N93" s="149"/>
    </row>
    <row r="94" spans="14:14" x14ac:dyDescent="0.25">
      <c r="N94" s="149"/>
    </row>
    <row r="95" spans="14:14" x14ac:dyDescent="0.25">
      <c r="N95" s="149"/>
    </row>
    <row r="96" spans="14:14" x14ac:dyDescent="0.25">
      <c r="N96" s="149"/>
    </row>
    <row r="97" spans="14:14" x14ac:dyDescent="0.25">
      <c r="N97" s="149"/>
    </row>
    <row r="98" spans="14:14" x14ac:dyDescent="0.25">
      <c r="N98" s="149"/>
    </row>
    <row r="99" spans="14:14" x14ac:dyDescent="0.25">
      <c r="N99" s="149"/>
    </row>
    <row r="100" spans="14:14" x14ac:dyDescent="0.25">
      <c r="N100" s="149"/>
    </row>
    <row r="101" spans="14:14" x14ac:dyDescent="0.25">
      <c r="N101" s="149"/>
    </row>
    <row r="102" spans="14:14" x14ac:dyDescent="0.25">
      <c r="N102" s="149"/>
    </row>
    <row r="103" spans="14:14" x14ac:dyDescent="0.25">
      <c r="N103" s="149"/>
    </row>
    <row r="104" spans="14:14" x14ac:dyDescent="0.25">
      <c r="N104" s="149"/>
    </row>
    <row r="105" spans="14:14" x14ac:dyDescent="0.25">
      <c r="N105" s="149"/>
    </row>
    <row r="106" spans="14:14" x14ac:dyDescent="0.25">
      <c r="N106" s="149"/>
    </row>
    <row r="107" spans="14:14" x14ac:dyDescent="0.25">
      <c r="N107" s="149"/>
    </row>
    <row r="108" spans="14:14" x14ac:dyDescent="0.25">
      <c r="N108" s="149"/>
    </row>
    <row r="109" spans="14:14" x14ac:dyDescent="0.25">
      <c r="N109" s="149"/>
    </row>
    <row r="110" spans="14:14" x14ac:dyDescent="0.25">
      <c r="N110" s="149"/>
    </row>
    <row r="111" spans="14:14" x14ac:dyDescent="0.25">
      <c r="N111" s="149"/>
    </row>
    <row r="112" spans="14:14" x14ac:dyDescent="0.25">
      <c r="N112" s="149"/>
    </row>
    <row r="113" spans="14:14" x14ac:dyDescent="0.25">
      <c r="N113" s="149"/>
    </row>
    <row r="114" spans="14:14" x14ac:dyDescent="0.25">
      <c r="N114" s="149"/>
    </row>
    <row r="115" spans="14:14" x14ac:dyDescent="0.25">
      <c r="N115" s="149"/>
    </row>
    <row r="116" spans="14:14" x14ac:dyDescent="0.25">
      <c r="N116" s="149"/>
    </row>
    <row r="117" spans="14:14" x14ac:dyDescent="0.25">
      <c r="N117" s="149"/>
    </row>
    <row r="118" spans="14:14" x14ac:dyDescent="0.25">
      <c r="N118" s="149"/>
    </row>
    <row r="119" spans="14:14" x14ac:dyDescent="0.25">
      <c r="N119" s="149"/>
    </row>
    <row r="120" spans="14:14" x14ac:dyDescent="0.25">
      <c r="N120" s="149"/>
    </row>
    <row r="121" spans="14:14" x14ac:dyDescent="0.25">
      <c r="N121" s="149"/>
    </row>
    <row r="122" spans="14:14" x14ac:dyDescent="0.25">
      <c r="N122" s="149"/>
    </row>
    <row r="123" spans="14:14" x14ac:dyDescent="0.25">
      <c r="N123" s="149"/>
    </row>
    <row r="124" spans="14:14" x14ac:dyDescent="0.25">
      <c r="N124" s="149"/>
    </row>
    <row r="125" spans="14:14" x14ac:dyDescent="0.25">
      <c r="N125" s="149"/>
    </row>
    <row r="126" spans="14:14" x14ac:dyDescent="0.25">
      <c r="N126" s="149"/>
    </row>
    <row r="127" spans="14:14" x14ac:dyDescent="0.25">
      <c r="N127" s="149"/>
    </row>
    <row r="128" spans="14:14" x14ac:dyDescent="0.25">
      <c r="N128" s="149"/>
    </row>
    <row r="129" spans="14:14" x14ac:dyDescent="0.25">
      <c r="N129" s="149"/>
    </row>
    <row r="130" spans="14:14" x14ac:dyDescent="0.25">
      <c r="N130" s="149"/>
    </row>
    <row r="131" spans="14:14" x14ac:dyDescent="0.25">
      <c r="N131" s="149"/>
    </row>
    <row r="132" spans="14:14" x14ac:dyDescent="0.25">
      <c r="N132" s="149"/>
    </row>
    <row r="133" spans="14:14" x14ac:dyDescent="0.25">
      <c r="N133" s="149"/>
    </row>
    <row r="134" spans="14:14" x14ac:dyDescent="0.25">
      <c r="N134" s="149"/>
    </row>
    <row r="135" spans="14:14" x14ac:dyDescent="0.25">
      <c r="N135" s="149"/>
    </row>
    <row r="136" spans="14:14" x14ac:dyDescent="0.25">
      <c r="N136" s="149"/>
    </row>
    <row r="137" spans="14:14" x14ac:dyDescent="0.25">
      <c r="N137" s="149"/>
    </row>
    <row r="138" spans="14:14" x14ac:dyDescent="0.25">
      <c r="N138" s="149"/>
    </row>
    <row r="139" spans="14:14" x14ac:dyDescent="0.25">
      <c r="N139" s="149"/>
    </row>
    <row r="140" spans="14:14" x14ac:dyDescent="0.25">
      <c r="N140" s="149"/>
    </row>
    <row r="141" spans="14:14" x14ac:dyDescent="0.25">
      <c r="N141" s="149"/>
    </row>
    <row r="142" spans="14:14" x14ac:dyDescent="0.25">
      <c r="N142" s="149"/>
    </row>
    <row r="143" spans="14:14" x14ac:dyDescent="0.25">
      <c r="N143" s="149"/>
    </row>
    <row r="144" spans="14:14" x14ac:dyDescent="0.25">
      <c r="N144" s="149"/>
    </row>
    <row r="145" spans="14:14" x14ac:dyDescent="0.25">
      <c r="N145" s="149"/>
    </row>
    <row r="146" spans="14:14" x14ac:dyDescent="0.25">
      <c r="N146" s="149"/>
    </row>
    <row r="147" spans="14:14" x14ac:dyDescent="0.25">
      <c r="N147" s="149"/>
    </row>
    <row r="148" spans="14:14" x14ac:dyDescent="0.25">
      <c r="N148" s="149"/>
    </row>
    <row r="149" spans="14:14" x14ac:dyDescent="0.25">
      <c r="N149" s="149"/>
    </row>
    <row r="150" spans="14:14" x14ac:dyDescent="0.25">
      <c r="N150" s="149"/>
    </row>
    <row r="151" spans="14:14" x14ac:dyDescent="0.25">
      <c r="N151" s="149"/>
    </row>
    <row r="152" spans="14:14" x14ac:dyDescent="0.25">
      <c r="N152" s="149"/>
    </row>
    <row r="153" spans="14:14" x14ac:dyDescent="0.25">
      <c r="N153" s="149"/>
    </row>
    <row r="154" spans="14:14" x14ac:dyDescent="0.25">
      <c r="N154" s="149"/>
    </row>
    <row r="155" spans="14:14" x14ac:dyDescent="0.25">
      <c r="N155" s="149"/>
    </row>
    <row r="156" spans="14:14" x14ac:dyDescent="0.25">
      <c r="N156" s="149"/>
    </row>
    <row r="157" spans="14:14" x14ac:dyDescent="0.25">
      <c r="N157" s="149"/>
    </row>
    <row r="158" spans="14:14" x14ac:dyDescent="0.25">
      <c r="N158" s="149"/>
    </row>
    <row r="159" spans="14:14" x14ac:dyDescent="0.25">
      <c r="N159" s="149"/>
    </row>
    <row r="160" spans="14:14" x14ac:dyDescent="0.25">
      <c r="N160" s="149"/>
    </row>
    <row r="161" spans="14:14" x14ac:dyDescent="0.25">
      <c r="N161" s="149"/>
    </row>
    <row r="162" spans="14:14" x14ac:dyDescent="0.25">
      <c r="N162" s="149"/>
    </row>
    <row r="163" spans="14:14" x14ac:dyDescent="0.25">
      <c r="N163" s="149"/>
    </row>
    <row r="164" spans="14:14" x14ac:dyDescent="0.25">
      <c r="N164" s="149"/>
    </row>
    <row r="165" spans="14:14" x14ac:dyDescent="0.25">
      <c r="N165" s="149"/>
    </row>
    <row r="166" spans="14:14" x14ac:dyDescent="0.25">
      <c r="N166" s="149"/>
    </row>
    <row r="167" spans="14:14" x14ac:dyDescent="0.25">
      <c r="N167" s="149"/>
    </row>
    <row r="168" spans="14:14" x14ac:dyDescent="0.25">
      <c r="N168" s="149"/>
    </row>
    <row r="169" spans="14:14" x14ac:dyDescent="0.25">
      <c r="N169" s="149"/>
    </row>
    <row r="170" spans="14:14" x14ac:dyDescent="0.25">
      <c r="N170" s="149"/>
    </row>
  </sheetData>
  <printOptions horizontalCentered="1"/>
  <pageMargins left="0.25" right="0.25" top="0.75" bottom="0.75" header="0.3" footer="0.3"/>
  <pageSetup paperSize="9" scale="39" fitToHeight="0" orientation="portrait" r:id="rId1"/>
  <headerFooter alignWithMargins="0">
    <oddHeader>&amp;L&amp;"Century Gothic,Gras italique"&amp;8RECONSTRUCTION HÔPITAL PSYCHIATRIQUE
BOHARS
AIA Ingénierie&amp;C&amp;8DPGF REVETEMENTS DE SOLS SCELLES - FAIENCE&amp;R&amp;8&amp;P/&amp;N</oddHeader>
    <oddFooter>&amp;R&amp;8MB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84102-f6f9-4dfb-b693-f8d6c57c9816">
      <Terms xmlns="http://schemas.microsoft.com/office/infopath/2007/PartnerControls"/>
    </lcf76f155ced4ddcb4097134ff3c332f>
    <TaxCatchAll xmlns="6ce15e79-a6ee-4794-a948-af1e2e3b26b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F4966D1CB6224797B3A82C729B32C8" ma:contentTypeVersion="17" ma:contentTypeDescription="Crée un document." ma:contentTypeScope="" ma:versionID="92e407103f9ebd7eaf68c91070c82572">
  <xsd:schema xmlns:xsd="http://www.w3.org/2001/XMLSchema" xmlns:xs="http://www.w3.org/2001/XMLSchema" xmlns:p="http://schemas.microsoft.com/office/2006/metadata/properties" xmlns:ns2="c6684102-f6f9-4dfb-b693-f8d6c57c9816" xmlns:ns3="6ce15e79-a6ee-4794-a948-af1e2e3b26b2" targetNamespace="http://schemas.microsoft.com/office/2006/metadata/properties" ma:root="true" ma:fieldsID="fd72d836adb5e4722a3706d702ca3407" ns2:_="" ns3:_="">
    <xsd:import namespace="c6684102-f6f9-4dfb-b693-f8d6c57c9816"/>
    <xsd:import namespace="6ce15e79-a6ee-4794-a948-af1e2e3b2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84102-f6f9-4dfb-b693-f8d6c57c98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57e6cad-29be-4b80-b370-ab697c10b4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e15e79-a6ee-4794-a948-af1e2e3b26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0a013b7-9b8b-43c8-a602-aecd80218e83}" ma:internalName="TaxCatchAll" ma:showField="CatchAllData" ma:web="6ce15e79-a6ee-4794-a948-af1e2e3b2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D9D59-CCF5-4B64-AD00-D04E4FC0C340}">
  <ds:schemaRefs>
    <ds:schemaRef ds:uri="6ce15e79-a6ee-4794-a948-af1e2e3b26b2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c6684102-f6f9-4dfb-b693-f8d6c57c9816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4E4C4CC-ED86-465E-B3B5-FBA2ED976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84102-f6f9-4dfb-b693-f8d6c57c9816"/>
    <ds:schemaRef ds:uri="6ce15e79-a6ee-4794-a948-af1e2e3b2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6CFAA-2AFE-400D-87A8-CC1E82B35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BO_PdG_A4</vt:lpstr>
      <vt:lpstr>RECAP LOT</vt:lpstr>
      <vt:lpstr>SOL SOUPLE</vt:lpstr>
      <vt:lpstr>RVT SCELLE - FAIENCE</vt:lpstr>
      <vt:lpstr>'RECAP LOT'!Impression_des_titres</vt:lpstr>
      <vt:lpstr>'RVT SCELLE - FAIENCE'!Impression_des_titres</vt:lpstr>
      <vt:lpstr>'SOL SOUPLE'!Impression_des_titres</vt:lpstr>
      <vt:lpstr>BO_PdG_A4!Zone_d_impression</vt:lpstr>
      <vt:lpstr>'RECAP LOT'!Zone_d_impression</vt:lpstr>
      <vt:lpstr>'RVT SCELLE - FAIENCE'!Zone_d_impression</vt:lpstr>
      <vt:lpstr>'SOL SOUPLE'!Zone_d_impression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tableau offres</dc:title>
  <dc:subject/>
  <dc:creator>STEPHANE GILBERT</dc:creator>
  <cp:keywords/>
  <dc:description/>
  <cp:lastModifiedBy>VUILLEUMIER Jenna</cp:lastModifiedBy>
  <cp:revision/>
  <dcterms:created xsi:type="dcterms:W3CDTF">1997-01-27T17:14:46Z</dcterms:created>
  <dcterms:modified xsi:type="dcterms:W3CDTF">2026-03-24T14:25:53Z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0x01010058F4966D1CB6224797B3A82C729B32C8</vt:lpwstr>
  </property>
  <property fmtid="{D5CDD505-2E9C-101B-9397-08002B2CF9AE}" pid="3" name="MediaServiceImageTags">
    <vt:lpwstr/>
  </property>
</Properties>
</file>