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Drive partagés\01-En Cours Toulon\108204-UNIVERSITE TOULON-MOE REAMENAGEMENT LABORATOIRE FAP BATIMENT M\2-Etudes\DCE\CFO-CFA\"/>
    </mc:Choice>
  </mc:AlternateContent>
  <bookViews>
    <workbookView xWindow="-120" yWindow="-120" windowWidth="29040" windowHeight="15840" activeTab="1"/>
  </bookViews>
  <sheets>
    <sheet name="PDG" sheetId="5" r:id="rId1"/>
    <sheet name="CDPGF" sheetId="6" r:id="rId2"/>
    <sheet name="Feuil1" sheetId="8" r:id="rId3"/>
  </sheets>
  <definedNames>
    <definedName name="_Toc120719136" localSheetId="1">CDPGF!#REF!</definedName>
    <definedName name="_Toc120781639" localSheetId="1">CDPGF!#REF!</definedName>
    <definedName name="_Toc171006447" localSheetId="1">CDPGF!$B$78</definedName>
    <definedName name="adresse_altergis">PDG!$D$53</definedName>
    <definedName name="adresse_client">PDG!$N$60</definedName>
    <definedName name="adresse_site">PDG!$R$52</definedName>
    <definedName name="agence_altergis">PDG!$B$52</definedName>
    <definedName name="auteur">PDG!$O$77</definedName>
    <definedName name="date_indice">PDG!$Q$72</definedName>
    <definedName name="fax_altergis">PDG!$D$56</definedName>
    <definedName name="indice">PDG!$M$71</definedName>
    <definedName name="lot">PDG!$N$67</definedName>
    <definedName name="mail_altergis">PDG!$D$57</definedName>
    <definedName name="mail_client">PDG!$M$59</definedName>
    <definedName name="num_affaire">PDG!$R$51</definedName>
    <definedName name="num_chrono">PDG!$S$70</definedName>
    <definedName name="num_lot">PDG!$L$67</definedName>
    <definedName name="phase">PDG!$M$68</definedName>
    <definedName name="reference">PDG!$O$69</definedName>
    <definedName name="representant_client">PDG!#REF!</definedName>
    <definedName name="societe_client">PDG!$P$57</definedName>
    <definedName name="tel_altergis">PDG!$D$55</definedName>
    <definedName name="tel_client">PDG!$L$58</definedName>
    <definedName name="titre_affaire">PDG!$R$49</definedName>
    <definedName name="titre_document">PDG!$R$66</definedName>
    <definedName name="verificateur">PDG!$O$78</definedName>
    <definedName name="_xlnm.Print_Area" localSheetId="1">CDPGF!$A$1:$G$159</definedName>
    <definedName name="_xlnm.Print_Area" localSheetId="0">PDG!$A$1:$X$98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7" i="6" l="1"/>
  <c r="G159" i="6" s="1"/>
  <c r="G3" i="6"/>
  <c r="F3" i="6"/>
  <c r="G2" i="6"/>
  <c r="F2" i="6"/>
  <c r="G158" i="6" l="1"/>
  <c r="D42" i="5"/>
  <c r="D43" i="5" l="1"/>
  <c r="A11" i="5"/>
  <c r="S6" i="5"/>
</calcChain>
</file>

<file path=xl/sharedStrings.xml><?xml version="1.0" encoding="utf-8"?>
<sst xmlns="http://schemas.openxmlformats.org/spreadsheetml/2006/main" count="362" uniqueCount="231">
  <si>
    <t>REP</t>
  </si>
  <si>
    <t>U</t>
  </si>
  <si>
    <t>Adresse :</t>
  </si>
  <si>
    <t>Indice :</t>
  </si>
  <si>
    <t>Intitulé du projet :</t>
  </si>
  <si>
    <t>Numéro d'affaire :</t>
  </si>
  <si>
    <t>Tél :</t>
  </si>
  <si>
    <t>Email :</t>
  </si>
  <si>
    <t>PROJET</t>
  </si>
  <si>
    <t>Titre du document :</t>
  </si>
  <si>
    <t>Lot :</t>
  </si>
  <si>
    <t>Phase :</t>
  </si>
  <si>
    <t>FICHE D'IDENTIFICATION</t>
  </si>
  <si>
    <t>Référence :</t>
  </si>
  <si>
    <t>Prix total €</t>
  </si>
  <si>
    <t>Date :</t>
  </si>
  <si>
    <t xml:space="preserve">Adresse du site : </t>
  </si>
  <si>
    <t>Tél. :</t>
  </si>
  <si>
    <t>COORDONEES CLIENT</t>
  </si>
  <si>
    <t xml:space="preserve">Organisation : </t>
  </si>
  <si>
    <t xml:space="preserve">SIÈGE SOCIAL
</t>
  </si>
  <si>
    <t>Village d'entreprises Saint Henri
6 rue Anne Gacon 13016 MARSEILLE</t>
  </si>
  <si>
    <t>DOCUMENT</t>
  </si>
  <si>
    <t>Numéro de document :</t>
  </si>
  <si>
    <t>Date de l'indice :</t>
  </si>
  <si>
    <t>Nom du fichier :</t>
  </si>
  <si>
    <t>Rédacteur :</t>
  </si>
  <si>
    <t>Vérificateur :</t>
  </si>
  <si>
    <t>ALPES - CÔTE D’AZUR</t>
  </si>
  <si>
    <t>Espace Mana - 290 Avenue Robespierre 83130 LA GARDE</t>
  </si>
  <si>
    <t>INTRODUCTION</t>
  </si>
  <si>
    <t>pm</t>
  </si>
  <si>
    <t>A</t>
  </si>
  <si>
    <t>1</t>
  </si>
  <si>
    <t>Représentant :</t>
  </si>
  <si>
    <t>m.pane</t>
  </si>
  <si>
    <t>Nom de l'entreprise :</t>
  </si>
  <si>
    <t>Ens</t>
  </si>
  <si>
    <t>Dépose</t>
  </si>
  <si>
    <t>SSI</t>
  </si>
  <si>
    <t>TOTAL</t>
  </si>
  <si>
    <t>TOTAL T.T.C</t>
  </si>
  <si>
    <t>T.V.A</t>
  </si>
  <si>
    <t>DÉSIGNATION</t>
  </si>
  <si>
    <t>QTÉ MOE</t>
  </si>
  <si>
    <t>QTÉ
ENT</t>
  </si>
  <si>
    <t>Prix unitaire €</t>
  </si>
  <si>
    <t>Distribution secondaire</t>
  </si>
  <si>
    <t>4.1</t>
  </si>
  <si>
    <t>Laboratoires FAP Bâtiment M – La Garde(83)
BUREAUX</t>
  </si>
  <si>
    <t>Av. de l'Université, 83130 La Garde</t>
  </si>
  <si>
    <t xml:space="preserve">Université de Toulon </t>
  </si>
  <si>
    <t>DEMOL Sébastien</t>
  </si>
  <si>
    <t>sebastien.demol@univ-tln.fr</t>
  </si>
  <si>
    <t>108204-022A</t>
  </si>
  <si>
    <t xml:space="preserve">Laboratoires FAP Bâtiment M – La Garde(83)
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</si>
  <si>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Généralité</t>
  </si>
  <si>
    <t>2.1</t>
  </si>
  <si>
    <t>Présentation des offres</t>
  </si>
  <si>
    <t>Etudes d’exécution</t>
  </si>
  <si>
    <t>Dossier des Ouvrages Exécutés</t>
  </si>
  <si>
    <t>2.2</t>
  </si>
  <si>
    <t>Connaissance des lieux</t>
  </si>
  <si>
    <t>2.3</t>
  </si>
  <si>
    <t>2.4</t>
  </si>
  <si>
    <t>Etudes</t>
  </si>
  <si>
    <t>ELECTRICITE COURANTS FORTS</t>
  </si>
  <si>
    <t>Installations électriques provisoires de chantier</t>
  </si>
  <si>
    <t>Prise de terre et liaisons équipotentielles</t>
  </si>
  <si>
    <t>Cheminements principaux</t>
  </si>
  <si>
    <t>Sous fourreaux en encastrés</t>
  </si>
  <si>
    <t>En goulotte</t>
  </si>
  <si>
    <t>Eclairage</t>
  </si>
  <si>
    <t>Commande éclairage</t>
  </si>
  <si>
    <t>Alimentations ondulées</t>
  </si>
  <si>
    <t>Câblage</t>
  </si>
  <si>
    <t>Règlements, Normes, Agréments, Qualifications</t>
  </si>
  <si>
    <t>Codification pour les nouvelles prises</t>
  </si>
  <si>
    <t>Règles d’éloignement vis-à-vis des perturbateurs</t>
  </si>
  <si>
    <t>Câbles d’énergie :</t>
  </si>
  <si>
    <t>Appareillages électriques :</t>
  </si>
  <si>
    <t>Tests et essais – Recette</t>
  </si>
  <si>
    <t>Réception des câbles :</t>
  </si>
  <si>
    <t>Réception des répartiteurs :</t>
  </si>
  <si>
    <t>Circuit de terre</t>
  </si>
  <si>
    <t>Travaux exclus</t>
  </si>
  <si>
    <t>Clapets coupe-feu</t>
  </si>
  <si>
    <t>Détails zone par zone</t>
  </si>
  <si>
    <t>7.1</t>
  </si>
  <si>
    <t>RDC</t>
  </si>
  <si>
    <t>Extérieure</t>
  </si>
  <si>
    <t>7.2</t>
  </si>
  <si>
    <t>R+1</t>
  </si>
  <si>
    <t>Laboratoire</t>
  </si>
  <si>
    <t>7.3</t>
  </si>
  <si>
    <t>R+2</t>
  </si>
  <si>
    <t>7.3.1</t>
  </si>
  <si>
    <t>Circulation – Dévoiement -</t>
  </si>
  <si>
    <t>7.3.2</t>
  </si>
  <si>
    <t>Salle de classe</t>
  </si>
  <si>
    <t>7.4</t>
  </si>
  <si>
    <t>Toiture</t>
  </si>
  <si>
    <t>7.4.1</t>
  </si>
  <si>
    <t>Travaux en toiture</t>
  </si>
  <si>
    <t>LIMITES DE PRESTATION</t>
  </si>
  <si>
    <t>Etude d'éxecution</t>
  </si>
  <si>
    <t>Pour mémoire</t>
  </si>
  <si>
    <t>DOE</t>
  </si>
  <si>
    <t>Installation électrique de chantier</t>
  </si>
  <si>
    <t>Liason équipotentielles</t>
  </si>
  <si>
    <t>Goulotte double compartiment</t>
  </si>
  <si>
    <t>6.2</t>
  </si>
  <si>
    <t>6.2.1</t>
  </si>
  <si>
    <t>Alimentation, et raccordement des clapets coupe feu</t>
  </si>
  <si>
    <t>ML</t>
  </si>
  <si>
    <t>Dépose des chemins de cable existant</t>
  </si>
  <si>
    <t>Crampage des cables existants au mur le temps des travaux</t>
  </si>
  <si>
    <t>Repose du chemin de cable dévoyer apres travaux</t>
  </si>
  <si>
    <t>Mise en place d'une prise sur potelet</t>
  </si>
  <si>
    <t>Mise en place d'un luminaire sur potelet</t>
  </si>
  <si>
    <t>Pose de goulotte</t>
  </si>
  <si>
    <t>Eclairage sans emission d'ultraviolet</t>
  </si>
  <si>
    <t>PC 2P+T sur colonne mobile</t>
  </si>
  <si>
    <t>Alimentation et raccordement de la Grenailleuse</t>
  </si>
  <si>
    <t>Alimentation et raccordement de l'etuveuse</t>
  </si>
  <si>
    <t>Alimentation et raccordement de la dépoudreuse</t>
  </si>
  <si>
    <t>Alimentation et raccordement de l'aspirateur</t>
  </si>
  <si>
    <t>Alimentation et raccordement de l'Eplus 3D</t>
  </si>
  <si>
    <t>Alimentation et raccordement du chariot rechargeable</t>
  </si>
  <si>
    <t>Alimentation et raccordement du four</t>
  </si>
  <si>
    <t>Alimentation et raccordement du chiller</t>
  </si>
  <si>
    <t>Alimentation et raccordement de la tamiseuse</t>
  </si>
  <si>
    <t>Alimentation et raccordement de l'armoire ATEX</t>
  </si>
  <si>
    <t>Alimentation FAPT 410</t>
  </si>
  <si>
    <t>Alimentation FAPT 610</t>
  </si>
  <si>
    <t>Alimentation ATA ( amoire de traitement d'air)</t>
  </si>
  <si>
    <t>Dévoiement</t>
  </si>
  <si>
    <t>Ml</t>
  </si>
  <si>
    <t>Création de PC 2P+T 16A</t>
  </si>
  <si>
    <t>Création de PC 2P+T 32A</t>
  </si>
  <si>
    <t>Fourniture pose et raccordement d'éclairage</t>
  </si>
  <si>
    <t xml:space="preserve">Liste des équipements </t>
  </si>
  <si>
    <t>Grenailleuse</t>
  </si>
  <si>
    <t>Etuveuse</t>
  </si>
  <si>
    <t>Dépoudreuse</t>
  </si>
  <si>
    <t>Aspirateur</t>
  </si>
  <si>
    <t>Machine Eplus 3D</t>
  </si>
  <si>
    <t>Borne chariot rechageable</t>
  </si>
  <si>
    <t>Alimentation four</t>
  </si>
  <si>
    <t>Allimentation chiller</t>
  </si>
  <si>
    <t>Alimentation Tamiseuse</t>
  </si>
  <si>
    <t>Alimentation amoire ATEX</t>
  </si>
  <si>
    <t>Puissance (kW)</t>
  </si>
  <si>
    <t xml:space="preserve">Tension d'alimentation </t>
  </si>
  <si>
    <t>400V</t>
  </si>
  <si>
    <t>220V</t>
  </si>
  <si>
    <t>DCE</t>
  </si>
  <si>
    <t>PRESTATIONS A LA CHARGE DE L’ENTREPRISE</t>
  </si>
  <si>
    <t xml:space="preserve"> Contenu et limites du devis descriptif et des plans</t>
  </si>
  <si>
    <t>2.6</t>
  </si>
  <si>
    <t>2.7</t>
  </si>
  <si>
    <t>2.8</t>
  </si>
  <si>
    <t>Origine et qualité des matériels et matériaux</t>
  </si>
  <si>
    <t>Propreté du chantier</t>
  </si>
  <si>
    <t>Essais et vérifications</t>
  </si>
  <si>
    <t>Protection des ouvrages existants</t>
  </si>
  <si>
    <t>Protection contre la foudre</t>
  </si>
  <si>
    <t>Prise RJ 44</t>
  </si>
  <si>
    <t>RJ 44 sur colonne mobile</t>
  </si>
  <si>
    <t>ens</t>
  </si>
  <si>
    <t>Dépose /repose/phasage</t>
  </si>
  <si>
    <t>Origine des installations</t>
  </si>
  <si>
    <t>Origines des installations</t>
  </si>
  <si>
    <t>Alimentation électrique des installations</t>
  </si>
  <si>
    <t xml:space="preserve"> Dispositifs de coupure d’urgence</t>
  </si>
  <si>
    <t>Arret d'urgence généraux</t>
  </si>
  <si>
    <t>Arret d'urgence armoire secondaire</t>
  </si>
  <si>
    <t>Attert d'urgence labo</t>
  </si>
  <si>
    <t xml:space="preserve">Arretd'urgence TD de zone </t>
  </si>
  <si>
    <t>Cheminements principaux encastré</t>
  </si>
  <si>
    <t>Cheminements principaux en CDC</t>
  </si>
  <si>
    <t>Sous fourreaux apparent</t>
  </si>
  <si>
    <t>Colonne d'aluminium</t>
  </si>
  <si>
    <t>Apparreillages</t>
  </si>
  <si>
    <t>PC En goulotte horizontale ou verticale</t>
  </si>
  <si>
    <t>Encastrée Mureaux</t>
  </si>
  <si>
    <t>Etanches</t>
  </si>
  <si>
    <t>Poste de travail</t>
  </si>
  <si>
    <t>4,12,1</t>
  </si>
  <si>
    <t>4,12,2</t>
  </si>
  <si>
    <t>4,12,3</t>
  </si>
  <si>
    <t>Eclairage artificiel</t>
  </si>
  <si>
    <t>4,12,4</t>
  </si>
  <si>
    <t>Eclairage de sécurité</t>
  </si>
  <si>
    <t>Baes</t>
  </si>
  <si>
    <t>Télécommande BAES</t>
  </si>
  <si>
    <t>4,13,1</t>
  </si>
  <si>
    <t>Descrition de l'onduleur</t>
  </si>
  <si>
    <t>Onduleur 60 Kva</t>
  </si>
  <si>
    <t>Cablage</t>
  </si>
  <si>
    <t>5</t>
  </si>
  <si>
    <t>ELECTRICITE COURANTS FAIBLES</t>
  </si>
  <si>
    <t>Chemin de cables courant faible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</si>
  <si>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</si>
  <si>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</si>
  <si>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</si>
  <si>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</si>
  <si>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</si>
  <si>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</si>
  <si>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</si>
  <si>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</si>
  <si>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</si>
  <si>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5.2.10</t>
  </si>
  <si>
    <t>5,2,11</t>
  </si>
  <si>
    <t>6</t>
  </si>
  <si>
    <t>Bilan de puissance</t>
  </si>
  <si>
    <t>Travaux local TGBT</t>
  </si>
  <si>
    <t>7,1,1</t>
  </si>
  <si>
    <t>7,1,2</t>
  </si>
  <si>
    <t>Création des nouvelles alimentations</t>
  </si>
  <si>
    <t>Dépose des alimentations des UE déposées</t>
  </si>
  <si>
    <t>7,2,1</t>
  </si>
  <si>
    <t>Dépose repose centrale anoxie</t>
  </si>
  <si>
    <t>Co activité avec les autres lots</t>
  </si>
  <si>
    <t>8</t>
  </si>
  <si>
    <t>O.B</t>
  </si>
  <si>
    <t>06-30-42-24-31</t>
  </si>
  <si>
    <t>CFO-CFA</t>
  </si>
  <si>
    <t>DPGF</t>
  </si>
  <si>
    <t>Lot CFO-CFA</t>
  </si>
  <si>
    <t>108204-022_DCE_CFO-CFA_DPGF_A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</si>
</sst>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164" formatCode="_(* #,##0.00_);_(* \(#,##0.00\);_(* &quot;-&quot;??_);_(@_)"/>
    <numFmt numFmtId="165" formatCode="General;[Red]\-General;General"/>
    <numFmt numFmtId="166" formatCode="#,##0.00;[Red]\-#,##0.00;?;@"/>
    <numFmt numFmtId="167" formatCode="#,##0.00_ ;[Red]\-#,##0.00;&quot;&quot;\ "/>
    <numFmt numFmtId="168" formatCode="General;\-General;&quot;&quot;"/>
    <numFmt numFmtId="169" formatCode="#,##0&quot;A&quot;"/>
    <numFmt numFmtId="170" formatCode="0#&quot;-&quot;##&quot;-&quot;##&quot;-&quot;##&quot;-&quot;##"/>
    <numFmt numFmtId="171" formatCode="00"/>
    <numFmt numFmtId="172" formatCode="000"/>
    <numFmt numFmtId="173" formatCode="dd/mm/yyyy\ &quot;à&quot;\ hh:mm;@"/>
    <numFmt numFmtId="174" formatCode="#,###;\-#,###;&quot;-&quot;;@"/>
    <numFmt numFmtId="175" formatCode="#,###"/>
    <numFmt numFmtId="176" formatCode="#,##0&quot;°C&quot;"/>
    <numFmt numFmtId="177" formatCode="#,##0&quot;°K&quot;"/>
    <numFmt numFmtId="178" formatCode="#,##0.00&quot; € HT&quot;;\-#,##0.00&quot; € HT&quot;"/>
    <numFmt numFmtId="179" formatCode="#,##0.00&quot; € TTC&quot;;\-#,##0.00&quot; € TTC&quot;"/>
    <numFmt numFmtId="180" formatCode="#,##0&quot;h&quot;"/>
    <numFmt numFmtId="181" formatCode="#,##0&quot;k€&quot;"/>
    <numFmt numFmtId="182" formatCode="#,##0&quot;kg&quot;"/>
    <numFmt numFmtId="183" formatCode="#,##0&quot;kJ&quot;"/>
    <numFmt numFmtId="184" formatCode="#,##0&quot;kW&quot;"/>
    <numFmt numFmtId="185" formatCode="#,##0&quot;kWh&quot;"/>
    <numFmt numFmtId="186" formatCode="#,##0&quot;L/s&quot;"/>
    <numFmt numFmtId="187" formatCode="#,##0&quot;m&quot;"/>
    <numFmt numFmtId="188" formatCode="#,##0&quot;m²&quot;"/>
    <numFmt numFmtId="189" formatCode="#,##0&quot;m³&quot;"/>
    <numFmt numFmtId="190" formatCode="#,##0&quot;m³/h&quot;"/>
    <numFmt numFmtId="191" formatCode="#,##0&quot;mCE&quot;"/>
    <numFmt numFmtId="192" formatCode="#,##0&quot;min&quot;"/>
    <numFmt numFmtId="193" formatCode="#,##0&quot;MJ&quot;"/>
    <numFmt numFmtId="194" formatCode="#,##0&quot;MWh&quot;"/>
    <numFmt numFmtId="195" formatCode="#,##0&quot;Vol/h&quot;"/>
    <numFmt numFmtId="196" formatCode="#,##0&quot;W&quot;"/>
    <numFmt numFmtId="197" formatCode="#,##0.00\ _€"/>
  </numFmts>
  <fonts count="25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Swis721 LtCn BT"/>
      <family val="2"/>
      <scheme val="major"/>
    </font>
    <font>
      <sz val="12"/>
      <color rgb="FFFA7D00"/>
      <name val="Calibri"/>
      <family val="2"/>
      <scheme val="minor"/>
    </font>
    <font>
      <sz val="10"/>
      <color theme="4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4"/>
      <name val="Swis721 LtCn BT"/>
      <family val="2"/>
      <scheme val="major"/>
    </font>
    <font>
      <sz val="14"/>
      <color theme="1"/>
      <name val="Swis721 LtCn BT"/>
      <family val="2"/>
      <scheme val="major"/>
    </font>
    <font>
      <b/>
      <sz val="10"/>
      <color indexed="9"/>
      <name val="Calibri"/>
      <family val="2"/>
      <scheme val="minor"/>
    </font>
    <font>
      <b/>
      <sz val="20"/>
      <color rgb="FF000000"/>
      <name val="Swis721 LtCn BT"/>
      <family val="2"/>
      <scheme val="major"/>
    </font>
    <font>
      <sz val="10"/>
      <color theme="1"/>
      <name val="Calibri"/>
      <family val="2"/>
      <scheme val="minor"/>
    </font>
    <font>
      <sz val="48"/>
      <color theme="6"/>
      <name val="Swis721 LtCn BT"/>
      <family val="2"/>
      <scheme val="major"/>
    </font>
    <font>
      <sz val="22"/>
      <color theme="1"/>
      <name val="Swis721 LtCn BT"/>
      <family val="2"/>
      <scheme val="major"/>
    </font>
    <font>
      <sz val="18"/>
      <color theme="6"/>
      <name val="Swis721 LtCn BT"/>
      <family val="2"/>
      <scheme val="major"/>
    </font>
    <font>
      <b/>
      <sz val="12"/>
      <color theme="5"/>
      <name val="Calibri"/>
      <family val="2"/>
      <scheme val="minor"/>
    </font>
    <font>
      <b/>
      <i/>
      <sz val="10"/>
      <color theme="4"/>
      <name val="Calibri"/>
      <family val="2"/>
      <scheme val="minor"/>
    </font>
    <font>
      <b/>
      <i/>
      <sz val="11"/>
      <color theme="4"/>
      <name val="Calibri"/>
      <family val="2"/>
      <scheme val="minor"/>
    </font>
    <font>
      <b/>
      <sz val="10"/>
      <color theme="5"/>
      <name val="Calibri"/>
      <family val="2"/>
      <scheme val="minor"/>
    </font>
    <font>
      <sz val="22"/>
      <color theme="4"/>
      <name val="Calibri"/>
      <family val="2"/>
      <scheme val="minor"/>
    </font>
    <font>
      <sz val="36"/>
      <color theme="0"/>
      <name val="Swis721 LtCn BT"/>
      <family val="2"/>
      <scheme val="major"/>
    </font>
    <font>
      <b/>
      <sz val="14"/>
      <color theme="4"/>
      <name val="Swis721 LtCn BT"/>
      <family val="2"/>
      <scheme val="major"/>
    </font>
    <font>
      <b/>
      <sz val="16"/>
      <color theme="1"/>
      <name val="Swis721 LtCn BT"/>
      <family val="2"/>
      <scheme val="major"/>
    </font>
    <font>
      <sz val="11"/>
      <color theme="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9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/>
      <top style="thick">
        <color theme="0"/>
      </top>
      <bottom/>
      <diagonal/>
    </border>
    <border>
      <left/>
      <right style="thin">
        <color theme="4"/>
      </right>
      <top/>
      <bottom/>
      <diagonal/>
    </border>
    <border>
      <left style="double">
        <color theme="5"/>
      </left>
      <right/>
      <top style="double">
        <color theme="5"/>
      </top>
      <bottom/>
      <diagonal/>
    </border>
    <border>
      <left/>
      <right/>
      <top style="double">
        <color theme="5"/>
      </top>
      <bottom/>
      <diagonal/>
    </border>
    <border>
      <left/>
      <right style="double">
        <color theme="5"/>
      </right>
      <top style="double">
        <color theme="5"/>
      </top>
      <bottom/>
      <diagonal/>
    </border>
    <border>
      <left style="double">
        <color theme="5"/>
      </left>
      <right/>
      <top/>
      <bottom/>
      <diagonal/>
    </border>
    <border>
      <left/>
      <right style="double">
        <color theme="5"/>
      </right>
      <top/>
      <bottom/>
      <diagonal/>
    </border>
    <border>
      <left style="double">
        <color theme="5"/>
      </left>
      <right/>
      <top/>
      <bottom style="double">
        <color theme="5"/>
      </bottom>
      <diagonal/>
    </border>
    <border>
      <left/>
      <right/>
      <top/>
      <bottom style="double">
        <color theme="5"/>
      </bottom>
      <diagonal/>
    </border>
    <border>
      <left/>
      <right style="double">
        <color theme="5"/>
      </right>
      <top/>
      <bottom style="double">
        <color theme="5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</borders>
  <cellStyleXfs count="46">
    <xf numFmtId="0" fontId="0" fillId="0" borderId="0">
      <alignment horizontal="left" vertical="center"/>
    </xf>
    <xf numFmtId="49" fontId="2" fillId="0" borderId="2">
      <alignment horizontal="center" vertical="center"/>
    </xf>
    <xf numFmtId="0" fontId="3" fillId="0" borderId="1" applyNumberFormat="0" applyFill="0" applyAlignment="0" applyProtection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1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169" fontId="11" fillId="0" borderId="0" applyFont="0" applyFill="0" applyBorder="0" applyAlignment="0" applyProtection="0">
      <alignment vertical="center"/>
    </xf>
    <xf numFmtId="170" fontId="11" fillId="0" borderId="0" applyFont="0" applyFill="0" applyBorder="0" applyAlignment="0" applyProtection="0">
      <alignment vertical="center"/>
    </xf>
    <xf numFmtId="174" fontId="11" fillId="0" borderId="0" applyFont="0" applyFill="0" applyBorder="0" applyAlignment="0" applyProtection="0">
      <alignment vertical="center"/>
    </xf>
    <xf numFmtId="175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178" fontId="11" fillId="0" borderId="0" applyFont="0" applyFill="0" applyBorder="0" applyProtection="0">
      <alignment horizontal="right" vertical="center" indent="1"/>
    </xf>
    <xf numFmtId="179" fontId="11" fillId="0" borderId="0" applyFont="0" applyFill="0" applyBorder="0" applyProtection="0">
      <alignment horizontal="right" vertical="center" indent="1"/>
    </xf>
    <xf numFmtId="180" fontId="11" fillId="0" borderId="0" applyFont="0" applyFill="0" applyBorder="0" applyAlignment="0" applyProtection="0">
      <alignment vertical="center"/>
    </xf>
    <xf numFmtId="181" fontId="11" fillId="0" borderId="0" applyFont="0" applyFill="0" applyBorder="0" applyAlignment="0" applyProtection="0">
      <alignment vertical="center"/>
    </xf>
    <xf numFmtId="182" fontId="11" fillId="0" borderId="0" applyFont="0" applyFill="0" applyBorder="0" applyAlignment="0" applyProtection="0">
      <alignment vertical="center"/>
    </xf>
    <xf numFmtId="183" fontId="11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>
      <alignment vertical="center"/>
    </xf>
    <xf numFmtId="185" fontId="11" fillId="0" borderId="0" applyFont="0" applyFill="0" applyBorder="0" applyAlignment="0" applyProtection="0">
      <alignment vertical="center"/>
    </xf>
    <xf numFmtId="186" fontId="11" fillId="0" borderId="0" applyFont="0" applyFill="0" applyBorder="0" applyAlignment="0" applyProtection="0">
      <alignment vertical="center"/>
    </xf>
    <xf numFmtId="187" fontId="11" fillId="0" borderId="0" applyFont="0" applyFill="0" applyBorder="0" applyAlignment="0" applyProtection="0">
      <alignment vertical="center"/>
    </xf>
    <xf numFmtId="188" fontId="11" fillId="0" borderId="0" applyFont="0" applyFill="0" applyBorder="0" applyAlignment="0" applyProtection="0">
      <alignment vertical="center"/>
    </xf>
    <xf numFmtId="189" fontId="11" fillId="0" borderId="0" applyFont="0" applyFill="0" applyBorder="0" applyAlignment="0" applyProtection="0">
      <alignment vertical="center"/>
    </xf>
    <xf numFmtId="190" fontId="11" fillId="0" borderId="0" applyFont="0" applyFill="0" applyBorder="0" applyAlignment="0" applyProtection="0">
      <alignment vertical="center"/>
    </xf>
    <xf numFmtId="191" fontId="11" fillId="0" borderId="0" applyFont="0" applyFill="0" applyBorder="0" applyAlignment="0" applyProtection="0">
      <alignment vertical="center"/>
    </xf>
    <xf numFmtId="192" fontId="11" fillId="0" borderId="0" applyFont="0" applyFill="0" applyBorder="0" applyAlignment="0" applyProtection="0">
      <alignment vertical="center"/>
    </xf>
    <xf numFmtId="193" fontId="11" fillId="0" borderId="0" applyFont="0" applyFill="0" applyBorder="0" applyAlignment="0" applyProtection="0">
      <alignment vertical="center"/>
    </xf>
    <xf numFmtId="194" fontId="11" fillId="0" borderId="0" applyFont="0" applyFill="0" applyBorder="0" applyAlignment="0" applyProtection="0">
      <alignment vertical="center"/>
    </xf>
    <xf numFmtId="195" fontId="11" fillId="0" borderId="0" applyFont="0" applyFill="0" applyBorder="0" applyAlignment="0" applyProtection="0">
      <alignment vertical="center"/>
    </xf>
    <xf numFmtId="196" fontId="11" fillId="0" borderId="0" applyFont="0" applyFill="0" applyBorder="0" applyAlignment="0" applyProtection="0">
      <alignment vertical="center"/>
    </xf>
    <xf numFmtId="0" fontId="1" fillId="0" borderId="0"/>
    <xf numFmtId="0" fontId="11" fillId="0" borderId="0">
      <alignment horizontal="left" vertical="center"/>
    </xf>
    <xf numFmtId="49" fontId="2" fillId="0" borderId="2">
      <alignment horizontal="center" vertical="center"/>
    </xf>
    <xf numFmtId="0" fontId="3" fillId="0" borderId="1" applyNumberFormat="0" applyFill="0" applyAlignment="0" applyProtection="0"/>
    <xf numFmtId="164" fontId="4" fillId="0" borderId="0" applyFont="0" applyFill="0" applyBorder="0" applyAlignment="0" applyProtection="0"/>
    <xf numFmtId="0" fontId="11" fillId="0" borderId="0">
      <alignment horizontal="left" vertical="center"/>
    </xf>
    <xf numFmtId="49" fontId="2" fillId="0" borderId="2">
      <alignment horizontal="center" vertical="center"/>
    </xf>
    <xf numFmtId="0" fontId="3" fillId="0" borderId="1" applyNumberFormat="0" applyFill="0" applyAlignment="0" applyProtection="0"/>
    <xf numFmtId="164" fontId="4" fillId="0" borderId="0" applyFont="0" applyFill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0" borderId="0" applyNumberFormat="0" applyFill="0" applyBorder="0" applyAlignment="0" applyProtection="0">
      <alignment horizontal="left" vertical="center"/>
    </xf>
    <xf numFmtId="0" fontId="23" fillId="7" borderId="0" applyNumberFormat="0" applyBorder="0" applyAlignment="0" applyProtection="0"/>
  </cellStyleXfs>
  <cellXfs count="98">
    <xf numFmtId="0" fontId="0" fillId="0" borderId="0" xfId="0">
      <alignment horizontal="left" vertical="center"/>
    </xf>
    <xf numFmtId="0" fontId="0" fillId="0" borderId="0" xfId="5" applyFont="1">
      <alignment vertical="center"/>
    </xf>
    <xf numFmtId="0" fontId="0" fillId="0" borderId="5" xfId="5" applyFont="1" applyBorder="1">
      <alignment vertical="center"/>
    </xf>
    <xf numFmtId="0" fontId="0" fillId="0" borderId="0" xfId="5" applyFont="1" applyAlignment="1"/>
    <xf numFmtId="0" fontId="0" fillId="0" borderId="7" xfId="5" applyFont="1" applyBorder="1" applyAlignment="1"/>
    <xf numFmtId="0" fontId="15" fillId="0" borderId="0" xfId="5" applyFont="1" applyAlignment="1">
      <alignment horizontal="right"/>
    </xf>
    <xf numFmtId="0" fontId="14" fillId="0" borderId="0" xfId="5" applyFont="1" applyAlignment="1">
      <alignment horizontal="left" vertical="top" wrapText="1"/>
    </xf>
    <xf numFmtId="0" fontId="0" fillId="0" borderId="8" xfId="5" applyFont="1" applyBorder="1">
      <alignment vertical="center"/>
    </xf>
    <xf numFmtId="0" fontId="0" fillId="0" borderId="9" xfId="5" applyFont="1" applyBorder="1">
      <alignment vertical="center"/>
    </xf>
    <xf numFmtId="0" fontId="0" fillId="0" borderId="10" xfId="5" applyFont="1" applyBorder="1">
      <alignment vertical="center"/>
    </xf>
    <xf numFmtId="0" fontId="0" fillId="0" borderId="11" xfId="5" applyFont="1" applyBorder="1">
      <alignment vertical="center"/>
    </xf>
    <xf numFmtId="0" fontId="0" fillId="0" borderId="12" xfId="5" applyFont="1" applyBorder="1">
      <alignment vertical="center"/>
    </xf>
    <xf numFmtId="0" fontId="17" fillId="0" borderId="0" xfId="6" applyFont="1" applyAlignment="1">
      <alignment horizontal="left" vertical="center" indent="1"/>
    </xf>
    <xf numFmtId="0" fontId="18" fillId="0" borderId="0" xfId="7" applyAlignment="1">
      <alignment horizontal="left" vertical="center" indent="3"/>
    </xf>
    <xf numFmtId="0" fontId="18" fillId="0" borderId="11" xfId="7" applyBorder="1" applyAlignment="1">
      <alignment vertical="center"/>
    </xf>
    <xf numFmtId="0" fontId="18" fillId="0" borderId="0" xfId="7" applyAlignment="1">
      <alignment vertical="center"/>
    </xf>
    <xf numFmtId="0" fontId="0" fillId="0" borderId="0" xfId="5" applyFont="1" applyAlignment="1">
      <alignment vertical="top" wrapText="1"/>
    </xf>
    <xf numFmtId="169" fontId="0" fillId="0" borderId="0" xfId="8" applyFont="1" applyBorder="1">
      <alignment vertical="center"/>
    </xf>
    <xf numFmtId="0" fontId="18" fillId="0" borderId="0" xfId="7" applyAlignment="1">
      <alignment horizontal="left" vertical="top" indent="3"/>
    </xf>
    <xf numFmtId="0" fontId="18" fillId="0" borderId="0" xfId="7" applyBorder="1" applyAlignment="1">
      <alignment horizontal="right" vertical="center"/>
    </xf>
    <xf numFmtId="0" fontId="0" fillId="0" borderId="0" xfId="5" applyFont="1" applyAlignment="1">
      <alignment horizontal="left" vertical="center"/>
    </xf>
    <xf numFmtId="0" fontId="0" fillId="0" borderId="12" xfId="5" applyFont="1" applyBorder="1" applyAlignment="1">
      <alignment horizontal="left" vertical="center"/>
    </xf>
    <xf numFmtId="0" fontId="17" fillId="0" borderId="11" xfId="6" applyFont="1" applyBorder="1" applyAlignment="1">
      <alignment horizontal="left" vertical="center" indent="1"/>
    </xf>
    <xf numFmtId="0" fontId="18" fillId="0" borderId="0" xfId="7" applyBorder="1" applyAlignment="1">
      <alignment horizontal="right" vertical="top"/>
    </xf>
    <xf numFmtId="0" fontId="16" fillId="0" borderId="11" xfId="6" applyBorder="1" applyAlignment="1">
      <alignment horizontal="left" vertical="center" indent="1"/>
    </xf>
    <xf numFmtId="0" fontId="0" fillId="0" borderId="12" xfId="5" applyFont="1" applyBorder="1" applyAlignment="1">
      <alignment vertical="top"/>
    </xf>
    <xf numFmtId="0" fontId="0" fillId="0" borderId="13" xfId="5" applyFont="1" applyBorder="1">
      <alignment vertical="center"/>
    </xf>
    <xf numFmtId="0" fontId="0" fillId="0" borderId="14" xfId="5" applyFont="1" applyBorder="1">
      <alignment vertical="center"/>
    </xf>
    <xf numFmtId="0" fontId="0" fillId="0" borderId="15" xfId="5" applyFont="1" applyBorder="1">
      <alignment vertical="center"/>
    </xf>
    <xf numFmtId="0" fontId="17" fillId="0" borderId="0" xfId="6" applyFont="1" applyAlignment="1">
      <alignment vertical="center"/>
    </xf>
    <xf numFmtId="0" fontId="17" fillId="0" borderId="11" xfId="6" applyNumberFormat="1" applyFont="1" applyBorder="1" applyAlignment="1">
      <alignment horizontal="left" vertical="center" indent="1"/>
    </xf>
    <xf numFmtId="171" fontId="0" fillId="0" borderId="0" xfId="5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horizontal="left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right" vertical="center" indent="1"/>
    </xf>
    <xf numFmtId="165" fontId="0" fillId="0" borderId="2" xfId="0" applyNumberForma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top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168" fontId="9" fillId="3" borderId="2" xfId="0" applyNumberFormat="1" applyFont="1" applyFill="1" applyBorder="1" applyAlignment="1">
      <alignment horizontal="center" vertical="center" wrapText="1"/>
    </xf>
    <xf numFmtId="167" fontId="9" fillId="3" borderId="2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23" fillId="6" borderId="2" xfId="43" applyBorder="1" applyAlignment="1">
      <alignment horizontal="left" vertical="center"/>
    </xf>
    <xf numFmtId="0" fontId="23" fillId="6" borderId="2" xfId="43" applyBorder="1" applyAlignment="1">
      <alignment horizontal="center" vertical="center"/>
    </xf>
    <xf numFmtId="0" fontId="23" fillId="5" borderId="2" xfId="42" applyBorder="1" applyAlignment="1">
      <alignment horizontal="left" vertical="center"/>
    </xf>
    <xf numFmtId="0" fontId="23" fillId="5" borderId="2" xfId="42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 wrapText="1"/>
    </xf>
    <xf numFmtId="0" fontId="24" fillId="0" borderId="0" xfId="44" applyAlignment="1">
      <alignment horizontal="left" vertical="center"/>
    </xf>
    <xf numFmtId="197" fontId="0" fillId="0" borderId="2" xfId="0" applyNumberFormat="1" applyBorder="1" applyAlignment="1">
      <alignment horizontal="center" vertical="center"/>
    </xf>
    <xf numFmtId="197" fontId="21" fillId="0" borderId="2" xfId="3" applyNumberFormat="1" applyFont="1" applyBorder="1" applyAlignment="1" applyProtection="1">
      <alignment horizontal="center" vertical="center"/>
    </xf>
    <xf numFmtId="197" fontId="7" fillId="0" borderId="2" xfId="3" applyNumberFormat="1" applyFont="1" applyBorder="1" applyAlignment="1" applyProtection="1">
      <alignment horizontal="center" vertical="center"/>
    </xf>
    <xf numFmtId="197" fontId="6" fillId="0" borderId="2" xfId="0" applyNumberFormat="1" applyFont="1" applyBorder="1" applyAlignment="1">
      <alignment horizontal="center" vertical="top" wrapText="1"/>
    </xf>
    <xf numFmtId="197" fontId="9" fillId="3" borderId="2" xfId="0" applyNumberFormat="1" applyFont="1" applyFill="1" applyBorder="1" applyAlignment="1">
      <alignment horizontal="center" vertical="center"/>
    </xf>
    <xf numFmtId="197" fontId="9" fillId="4" borderId="2" xfId="0" applyNumberFormat="1" applyFont="1" applyFill="1" applyBorder="1" applyAlignment="1">
      <alignment horizontal="center" vertical="center"/>
    </xf>
    <xf numFmtId="197" fontId="23" fillId="6" borderId="2" xfId="43" applyNumberFormat="1" applyBorder="1" applyAlignment="1">
      <alignment horizontal="center" vertical="center"/>
    </xf>
    <xf numFmtId="197" fontId="0" fillId="0" borderId="0" xfId="0" applyNumberFormat="1" applyAlignment="1">
      <alignment horizontal="center" vertical="center"/>
    </xf>
    <xf numFmtId="0" fontId="23" fillId="7" borderId="0" xfId="45" applyAlignment="1">
      <alignment horizontal="left" vertical="center"/>
    </xf>
    <xf numFmtId="0" fontId="23" fillId="6" borderId="2" xfId="43" applyBorder="1" applyAlignment="1">
      <alignment horizontal="center" vertical="center" wrapText="1"/>
    </xf>
    <xf numFmtId="0" fontId="0" fillId="0" borderId="0" xfId="5" applyFont="1" applyAlignment="1">
      <alignment horizontal="left" vertical="center"/>
    </xf>
    <xf numFmtId="0" fontId="0" fillId="0" borderId="0" xfId="5" applyFont="1" applyAlignment="1">
      <alignment horizontal="center" vertical="top" wrapText="1"/>
    </xf>
    <xf numFmtId="0" fontId="20" fillId="2" borderId="6" xfId="5" applyFont="1" applyFill="1" applyBorder="1" applyAlignment="1">
      <alignment horizontal="right" vertical="center" wrapText="1"/>
    </xf>
    <xf numFmtId="0" fontId="20" fillId="2" borderId="16" xfId="5" applyFont="1" applyFill="1" applyBorder="1" applyAlignment="1">
      <alignment horizontal="right" vertical="center" wrapText="1"/>
    </xf>
    <xf numFmtId="0" fontId="20" fillId="2" borderId="0" xfId="5" applyFont="1" applyFill="1" applyAlignment="1">
      <alignment horizontal="right" vertical="center" wrapText="1"/>
    </xf>
    <xf numFmtId="0" fontId="20" fillId="2" borderId="17" xfId="5" applyFont="1" applyFill="1" applyBorder="1" applyAlignment="1">
      <alignment horizontal="right" vertical="center" wrapText="1"/>
    </xf>
    <xf numFmtId="0" fontId="12" fillId="0" borderId="3" xfId="5" applyFont="1" applyBorder="1" applyAlignment="1">
      <alignment horizontal="left" vertical="center" indent="2"/>
    </xf>
    <xf numFmtId="0" fontId="12" fillId="0" borderId="4" xfId="5" applyFont="1" applyBorder="1" applyAlignment="1">
      <alignment horizontal="left" vertical="center" indent="2"/>
    </xf>
    <xf numFmtId="0" fontId="12" fillId="0" borderId="5" xfId="5" applyFont="1" applyBorder="1" applyAlignment="1">
      <alignment horizontal="left" vertical="center" indent="2"/>
    </xf>
    <xf numFmtId="0" fontId="12" fillId="0" borderId="0" xfId="5" applyFont="1" applyAlignment="1">
      <alignment horizontal="left" vertical="center" indent="2"/>
    </xf>
    <xf numFmtId="0" fontId="0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top" wrapText="1"/>
    </xf>
    <xf numFmtId="0" fontId="13" fillId="0" borderId="7" xfId="5" applyFont="1" applyBorder="1" applyAlignment="1">
      <alignment horizontal="left" vertical="top" wrapText="1"/>
    </xf>
    <xf numFmtId="0" fontId="15" fillId="0" borderId="0" xfId="5" applyFont="1" applyAlignment="1">
      <alignment horizontal="right"/>
    </xf>
    <xf numFmtId="14" fontId="0" fillId="0" borderId="0" xfId="5" applyNumberFormat="1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4" fillId="0" borderId="5" xfId="5" applyFont="1" applyBorder="1" applyAlignment="1">
      <alignment horizontal="left" vertical="top" wrapText="1"/>
    </xf>
    <xf numFmtId="0" fontId="14" fillId="0" borderId="0" xfId="5" applyFont="1" applyAlignment="1">
      <alignment horizontal="left" vertical="top" wrapText="1"/>
    </xf>
    <xf numFmtId="0" fontId="22" fillId="0" borderId="0" xfId="5" applyFont="1" applyAlignment="1">
      <alignment horizontal="center" vertical="center"/>
    </xf>
    <xf numFmtId="0" fontId="22" fillId="0" borderId="7" xfId="5" applyFont="1" applyBorder="1" applyAlignment="1">
      <alignment horizontal="center" vertical="center"/>
    </xf>
    <xf numFmtId="0" fontId="0" fillId="0" borderId="7" xfId="5" applyFont="1" applyBorder="1" applyAlignment="1">
      <alignment horizontal="center" vertical="center"/>
    </xf>
    <xf numFmtId="170" fontId="0" fillId="0" borderId="0" xfId="9" applyFont="1" applyBorder="1" applyAlignment="1">
      <alignment horizontal="left" vertical="center"/>
    </xf>
    <xf numFmtId="170" fontId="0" fillId="0" borderId="12" xfId="9" applyFont="1" applyBorder="1" applyAlignment="1">
      <alignment horizontal="left" vertical="center"/>
    </xf>
    <xf numFmtId="0" fontId="0" fillId="0" borderId="12" xfId="5" applyFont="1" applyBorder="1" applyAlignment="1">
      <alignment horizontal="left" vertical="center"/>
    </xf>
    <xf numFmtId="0" fontId="0" fillId="0" borderId="0" xfId="5" applyFont="1" applyAlignment="1">
      <alignment horizontal="left" vertical="top" wrapText="1"/>
    </xf>
    <xf numFmtId="0" fontId="0" fillId="0" borderId="12" xfId="5" applyFont="1" applyBorder="1" applyAlignment="1">
      <alignment horizontal="left" vertical="top" wrapText="1"/>
    </xf>
    <xf numFmtId="0" fontId="0" fillId="0" borderId="0" xfId="5" applyFont="1" applyAlignment="1">
      <alignment horizontal="left" vertical="top"/>
    </xf>
    <xf numFmtId="0" fontId="0" fillId="0" borderId="12" xfId="5" applyFont="1" applyBorder="1" applyAlignment="1">
      <alignment horizontal="left" vertical="top"/>
    </xf>
    <xf numFmtId="0" fontId="0" fillId="0" borderId="0" xfId="5" applyFont="1" applyAlignment="1">
      <alignment vertical="top"/>
    </xf>
    <xf numFmtId="0" fontId="0" fillId="0" borderId="12" xfId="5" applyFont="1" applyBorder="1" applyAlignment="1">
      <alignment vertical="top"/>
    </xf>
    <xf numFmtId="0" fontId="0" fillId="0" borderId="11" xfId="5" applyFont="1" applyBorder="1" applyAlignment="1">
      <alignment horizontal="left" vertical="top" wrapText="1" indent="3"/>
    </xf>
    <xf numFmtId="0" fontId="0" fillId="0" borderId="0" xfId="5" applyFont="1" applyAlignment="1">
      <alignment horizontal="left" vertical="top" wrapText="1" indent="3"/>
    </xf>
    <xf numFmtId="172" fontId="0" fillId="0" borderId="0" xfId="5" applyNumberFormat="1" applyFont="1" applyAlignment="1">
      <alignment horizontal="left" vertical="center"/>
    </xf>
    <xf numFmtId="173" fontId="0" fillId="0" borderId="0" xfId="5" applyNumberFormat="1" applyFont="1" applyAlignment="1">
      <alignment horizontal="left" vertical="center"/>
    </xf>
    <xf numFmtId="0" fontId="10" fillId="0" borderId="2" xfId="1" applyNumberFormat="1" applyFont="1" applyAlignment="1">
      <alignment horizontal="left" vertical="center" wrapText="1"/>
    </xf>
    <xf numFmtId="0" fontId="5" fillId="0" borderId="2" xfId="4" applyBorder="1" applyAlignment="1" applyProtection="1">
      <alignment horizontal="center" vertical="center" wrapText="1"/>
    </xf>
  </cellXfs>
  <cellStyles count="46">
    <cellStyle name="-" xfId="10"/>
    <cellStyle name="#" xfId="11"/>
    <cellStyle name="°C" xfId="12"/>
    <cellStyle name="°K" xfId="13"/>
    <cellStyle name="0,00 € HT" xfId="14"/>
    <cellStyle name="0,00 € TTC" xfId="15"/>
    <cellStyle name="60 % - Accent1" xfId="43" builtinId="32"/>
    <cellStyle name="A" xfId="8"/>
    <cellStyle name="Accent1" xfId="42" builtinId="29"/>
    <cellStyle name="Accent6" xfId="45" builtinId="49"/>
    <cellStyle name="Cellule liée" xfId="2" builtinId="24" customBuiltin="1"/>
    <cellStyle name="Cellule liée 2" xfId="36"/>
    <cellStyle name="Cellule liée 3" xfId="40"/>
    <cellStyle name="h" xfId="16"/>
    <cellStyle name="k€" xfId="17"/>
    <cellStyle name="kg" xfId="18"/>
    <cellStyle name="kJ" xfId="19"/>
    <cellStyle name="kW" xfId="20"/>
    <cellStyle name="kWh" xfId="21"/>
    <cellStyle name="l/s" xfId="22"/>
    <cellStyle name="Lien hypertexte" xfId="44" builtinId="8"/>
    <cellStyle name="m" xfId="23"/>
    <cellStyle name="m²" xfId="24"/>
    <cellStyle name="m³" xfId="25"/>
    <cellStyle name="m³/h" xfId="26"/>
    <cellStyle name="mCE" xfId="27"/>
    <cellStyle name="Milliers" xfId="3" builtinId="3"/>
    <cellStyle name="Milliers 2" xfId="37"/>
    <cellStyle name="Milliers 3" xfId="41"/>
    <cellStyle name="min" xfId="28"/>
    <cellStyle name="MJ" xfId="29"/>
    <cellStyle name="MWh" xfId="30"/>
    <cellStyle name="Normal" xfId="0" builtinId="0" customBuiltin="1"/>
    <cellStyle name="Normal 2" xfId="5"/>
    <cellStyle name="Normal 3" xfId="33"/>
    <cellStyle name="Normal 4" xfId="34"/>
    <cellStyle name="Normal 5" xfId="38"/>
    <cellStyle name="Réf. intense" xfId="6"/>
    <cellStyle name="Réf. pâle" xfId="7"/>
    <cellStyle name="Téléphone" xfId="9"/>
    <cellStyle name="Texte explicatif" xfId="4" builtinId="53"/>
    <cellStyle name="Titre" xfId="1" builtinId="15" customBuiltin="1"/>
    <cellStyle name="Titre 2" xfId="35"/>
    <cellStyle name="Titre 3" xfId="39"/>
    <cellStyle name="Vol/h" xfId="31"/>
    <cellStyle name="W" xfId="32"/>
  </cellStyles>
  <dxfs count="13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numFmt numFmtId="198" formatCode="#;\-#;&quot;Nom de l'entreprise :_ _ _ _ _ _ _ _ _ _ _ _ _ _ _ _ _ _ _ _ _ _ _ _ _&quot;;@"/>
    </dxf>
    <dxf>
      <font>
        <color theme="4"/>
      </font>
      <border>
        <top style="double">
          <color auto="1"/>
        </top>
        <bottom style="thin">
          <color auto="1"/>
        </bottom>
        <vertical/>
      </border>
    </dxf>
    <dxf>
      <font>
        <color theme="4"/>
      </font>
      <fill>
        <patternFill patternType="solid"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double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/>
      </border>
    </dxf>
  </dxfs>
  <tableStyles count="1" defaultTableStyle="TableStyleMedium9" defaultPivotStyle="PivotStyleLight16">
    <tableStyle name="Style de tableau 1" pivot="0" count="3">
      <tableStyleElement type="wholeTable" dxfId="12"/>
      <tableStyleElement type="headerRow" dxfId="11"/>
      <tableStyleElement type="totalRow" dxfId="10"/>
    </tableStyle>
  </tableStyles>
  <colors>
    <mruColors>
      <color rgb="FFFFFF99"/>
      <color rgb="FF009999"/>
      <color rgb="FFFF9900"/>
      <color rgb="FFFFFFFF"/>
      <color rgb="FF000000"/>
      <color rgb="FF4EA3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9</xdr:col>
      <xdr:colOff>125833</xdr:colOff>
      <xdr:row>4</xdr:row>
      <xdr:rowOff>15969</xdr:rowOff>
    </xdr:to>
    <xdr:pic>
      <xdr:nvPicPr>
        <xdr:cNvPr id="2" name="Image 1" descr="C:\Users\m.latour\AppData\Local\Microsoft\Windows\Temporary Internet Files\Content.Word\altergis_inge_web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0"/>
          <a:ext cx="3192883" cy="8922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45</xdr:row>
      <xdr:rowOff>28575</xdr:rowOff>
    </xdr:from>
    <xdr:to>
      <xdr:col>7</xdr:col>
      <xdr:colOff>65724</xdr:colOff>
      <xdr:row>48</xdr:row>
      <xdr:rowOff>147529</xdr:rowOff>
    </xdr:to>
    <xdr:pic>
      <xdr:nvPicPr>
        <xdr:cNvPr id="5" name="Image 4" descr="C:\Users\m.latour\AppData\Local\Microsoft\Windows\Temporary Internet Files\Content.Word\altergis_inge_web.jpg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3425" y="9620250"/>
          <a:ext cx="2075499" cy="633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304801</xdr:colOff>
      <xdr:row>19</xdr:row>
      <xdr:rowOff>9526</xdr:rowOff>
    </xdr:from>
    <xdr:to>
      <xdr:col>17</xdr:col>
      <xdr:colOff>104776</xdr:colOff>
      <xdr:row>28</xdr:row>
      <xdr:rowOff>38101</xdr:rowOff>
    </xdr:to>
    <xdr:pic>
      <xdr:nvPicPr>
        <xdr:cNvPr id="6" name="Image 5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0126" y="4171951"/>
          <a:ext cx="3829050" cy="2000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40581</xdr:colOff>
      <xdr:row>0</xdr:row>
      <xdr:rowOff>54665</xdr:rowOff>
    </xdr:from>
    <xdr:to>
      <xdr:col>1</xdr:col>
      <xdr:colOff>898824</xdr:colOff>
      <xdr:row>2</xdr:row>
      <xdr:rowOff>162614</xdr:rowOff>
    </xdr:to>
    <xdr:pic>
      <xdr:nvPicPr>
        <xdr:cNvPr id="2" name="Image 1" descr="C:\Users\m.latour\AppData\Local\Microsoft\Windows\Temporary Internet Files\Content.Word\altergis_inge_web.jp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6681" y="54665"/>
          <a:ext cx="1730954" cy="546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ème Alrergis">
  <a:themeElements>
    <a:clrScheme name="ALTERGIS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FF9900"/>
      </a:accent1>
      <a:accent2>
        <a:srgbClr val="009999"/>
      </a:accent2>
      <a:accent3>
        <a:srgbClr val="1B587C"/>
      </a:accent3>
      <a:accent4>
        <a:srgbClr val="00FF00"/>
      </a:accent4>
      <a:accent5>
        <a:srgbClr val="6B9F25"/>
      </a:accent5>
      <a:accent6>
        <a:srgbClr val="4E8542"/>
      </a:accent6>
      <a:hlink>
        <a:srgbClr val="1B587C"/>
      </a:hlink>
      <a:folHlink>
        <a:srgbClr val="00CC99"/>
      </a:folHlink>
    </a:clrScheme>
    <a:fontScheme name="Altergis">
      <a:majorFont>
        <a:latin typeface="Swis721 LtCn BT"/>
        <a:ea typeface=""/>
        <a:cs typeface=""/>
      </a:majorFont>
      <a:minorFont>
        <a:latin typeface="Calibri"/>
        <a:ea typeface=""/>
        <a:cs typeface=""/>
      </a:minorFont>
    </a:fontScheme>
    <a:fmtScheme name="A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atMod val="270000"/>
              </a:schemeClr>
            </a:gs>
            <a:gs pos="25000">
              <a:schemeClr val="phClr">
                <a:tint val="60000"/>
                <a:satMod val="300000"/>
              </a:schemeClr>
            </a:gs>
            <a:gs pos="100000">
              <a:schemeClr val="phClr">
                <a:tint val="29000"/>
                <a:satMod val="40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5000"/>
                <a:satMod val="155000"/>
              </a:schemeClr>
            </a:gs>
            <a:gs pos="60000">
              <a:schemeClr val="phClr">
                <a:shade val="95000"/>
                <a:satMod val="150000"/>
              </a:schemeClr>
            </a:gs>
            <a:gs pos="100000">
              <a:schemeClr val="phClr">
                <a:tint val="87000"/>
                <a:satMod val="2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50000"/>
            </a:schemeClr>
          </a:solidFill>
          <a:prstDash val="solid"/>
        </a:ln>
        <a:ln w="425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2000000"/>
            </a:lightRig>
          </a:scene3d>
          <a:sp3d prstMaterial="powder">
            <a:bevelT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35000"/>
                <a:satMod val="150000"/>
              </a:schemeClr>
            </a:gs>
            <a:gs pos="45000">
              <a:schemeClr val="phClr">
                <a:shade val="68000"/>
                <a:satMod val="15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0"/>
        </a:gradFill>
        <a:blipFill>
          <a:blip xmlns:r="http://schemas.openxmlformats.org/officeDocument/2006/relationships" r:embed="rId1">
            <a:duotone>
              <a:schemeClr val="phClr">
                <a:shade val="800"/>
                <a:satMod val="150000"/>
              </a:schemeClr>
              <a:schemeClr val="phClr">
                <a:tint val="80000"/>
                <a:satMod val="150000"/>
              </a:schemeClr>
            </a:duotone>
          </a:blip>
          <a:tile tx="0" ty="0" sx="75000" sy="7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bastien.demol@univ-tln.f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6:Y99"/>
  <sheetViews>
    <sheetView showGridLines="0" topLeftCell="A58" zoomScaleNormal="100" zoomScalePageLayoutView="55" workbookViewId="0">
      <selection activeCell="T79" sqref="T79"/>
    </sheetView>
  </sheetViews>
  <sheetFormatPr baseColWidth="10" defaultColWidth="5.85546875" defaultRowHeight="17.25" customHeight="1" x14ac:dyDescent="0.2"/>
  <cols>
    <col min="1" max="1" width="4.28515625" style="1" customWidth="1"/>
    <col min="2" max="8" width="6.140625" style="1" customWidth="1"/>
    <col min="9" max="9" width="3" style="1" customWidth="1"/>
    <col min="10" max="10" width="5.85546875" style="1" customWidth="1"/>
    <col min="11" max="11" width="2.28515625" style="1" customWidth="1"/>
    <col min="12" max="13" width="2.140625" style="1" customWidth="1"/>
    <col min="14" max="14" width="2.42578125" style="1" customWidth="1"/>
    <col min="15" max="16" width="2.140625" style="1" customWidth="1"/>
    <col min="17" max="17" width="1.42578125" style="1" customWidth="1"/>
    <col min="18" max="18" width="3.28515625" style="1" customWidth="1"/>
    <col min="19" max="23" width="5.85546875" style="1"/>
    <col min="24" max="24" width="5" style="1" customWidth="1"/>
    <col min="25" max="27" width="5.85546875" style="1"/>
    <col min="28" max="28" width="7.42578125" style="1" bestFit="1" customWidth="1"/>
    <col min="29" max="32" width="5.85546875" style="1"/>
    <col min="33" max="39" width="10.5703125" style="1" customWidth="1"/>
    <col min="40" max="16384" width="5.85546875" style="1"/>
  </cols>
  <sheetData>
    <row r="6" spans="1:24" ht="17.25" customHeight="1" x14ac:dyDescent="0.2">
      <c r="S6" s="67" t="str">
        <f>IF(phase&lt;&gt;0,phase,"")</f>
        <v>DCE</v>
      </c>
      <c r="T6" s="68"/>
      <c r="U6" s="68"/>
      <c r="V6" s="68"/>
      <c r="W6" s="68"/>
      <c r="X6" s="68"/>
    </row>
    <row r="7" spans="1:24" ht="17.25" customHeight="1" x14ac:dyDescent="0.2">
      <c r="S7" s="69"/>
      <c r="T7" s="70"/>
      <c r="U7" s="70"/>
      <c r="V7" s="70"/>
      <c r="W7" s="70"/>
      <c r="X7" s="70"/>
    </row>
    <row r="8" spans="1:24" ht="17.25" customHeight="1" x14ac:dyDescent="0.2">
      <c r="S8" s="69"/>
      <c r="T8" s="70"/>
      <c r="U8" s="70"/>
      <c r="V8" s="70"/>
      <c r="W8" s="70"/>
      <c r="X8" s="70"/>
    </row>
    <row r="9" spans="1:24" ht="17.25" customHeight="1" x14ac:dyDescent="0.2">
      <c r="S9" s="69"/>
      <c r="T9" s="70"/>
      <c r="U9" s="70"/>
      <c r="V9" s="70"/>
      <c r="W9" s="70"/>
      <c r="X9" s="70"/>
    </row>
    <row r="10" spans="1:24" ht="17.25" customHeight="1" thickBot="1" x14ac:dyDescent="0.25">
      <c r="S10" s="69"/>
      <c r="T10" s="70"/>
      <c r="U10" s="70"/>
      <c r="V10" s="70"/>
      <c r="W10" s="70"/>
      <c r="X10" s="70"/>
    </row>
    <row r="11" spans="1:24" ht="17.25" customHeight="1" thickTop="1" x14ac:dyDescent="0.2">
      <c r="A11" s="63" t="str">
        <f>IF(titre_document&lt;&gt;0,titre_document,"")</f>
        <v>DPGF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4"/>
      <c r="X11" s="71"/>
    </row>
    <row r="12" spans="1:24" ht="17.25" customHeight="1" x14ac:dyDescent="0.2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6"/>
      <c r="X12" s="71"/>
    </row>
    <row r="13" spans="1:24" ht="17.25" customHeight="1" x14ac:dyDescent="0.2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6"/>
      <c r="X13" s="71"/>
    </row>
    <row r="14" spans="1:24" ht="17.25" customHeight="1" x14ac:dyDescent="0.2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6"/>
    </row>
    <row r="15" spans="1:24" ht="17.25" customHeight="1" x14ac:dyDescent="0.2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6"/>
    </row>
    <row r="16" spans="1:24" ht="17.25" customHeight="1" x14ac:dyDescent="0.2">
      <c r="B16" s="72" t="s">
        <v>229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3"/>
      <c r="S16" s="2"/>
    </row>
    <row r="17" spans="2:24" ht="17.25" customHeight="1" x14ac:dyDescent="0.2"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3"/>
      <c r="S17" s="2"/>
    </row>
    <row r="18" spans="2:24" ht="17.25" customHeight="1" x14ac:dyDescent="0.2"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3"/>
      <c r="S18" s="2"/>
    </row>
    <row r="19" spans="2:24" ht="17.25" customHeight="1" x14ac:dyDescent="0.2">
      <c r="S19" s="2"/>
    </row>
    <row r="20" spans="2:24" ht="17.25" customHeight="1" x14ac:dyDescent="0.2">
      <c r="S20" s="2"/>
    </row>
    <row r="21" spans="2:24" ht="17.25" customHeight="1" x14ac:dyDescent="0.2">
      <c r="S21" s="2"/>
    </row>
    <row r="22" spans="2:24" ht="17.25" customHeight="1" x14ac:dyDescent="0.2">
      <c r="S22" s="2"/>
    </row>
    <row r="23" spans="2:24" ht="17.25" customHeight="1" x14ac:dyDescent="0.2">
      <c r="S23" s="2"/>
    </row>
    <row r="24" spans="2:24" ht="17.25" customHeight="1" x14ac:dyDescent="0.2">
      <c r="S24" s="2"/>
    </row>
    <row r="25" spans="2:24" ht="17.25" customHeight="1" x14ac:dyDescent="0.2">
      <c r="S25" s="2"/>
    </row>
    <row r="26" spans="2:24" ht="17.25" customHeight="1" x14ac:dyDescent="0.2">
      <c r="S26" s="2"/>
    </row>
    <row r="27" spans="2:24" ht="17.25" customHeight="1" x14ac:dyDescent="0.2">
      <c r="S27" s="2"/>
    </row>
    <row r="28" spans="2:24" ht="17.25" customHeight="1" x14ac:dyDescent="0.2">
      <c r="S28" s="2"/>
    </row>
    <row r="29" spans="2:24" ht="17.25" customHeight="1" x14ac:dyDescent="0.2">
      <c r="S29" s="2"/>
    </row>
    <row r="30" spans="2:24" ht="17.25" customHeight="1" x14ac:dyDescent="0.2">
      <c r="S30" s="2"/>
    </row>
    <row r="31" spans="2:24" ht="17.25" customHeight="1" x14ac:dyDescent="0.2">
      <c r="S31" s="78" t="s">
        <v>55</v>
      </c>
      <c r="T31" s="79"/>
      <c r="U31" s="79"/>
      <c r="V31" s="79"/>
      <c r="W31" s="79"/>
      <c r="X31" s="79"/>
    </row>
    <row r="32" spans="2:24" ht="17.25" customHeight="1" x14ac:dyDescent="0.2">
      <c r="S32" s="78"/>
      <c r="T32" s="79"/>
      <c r="U32" s="79"/>
      <c r="V32" s="79"/>
      <c r="W32" s="79"/>
      <c r="X32" s="79"/>
    </row>
    <row r="33" spans="1:24" ht="17.25" customHeight="1" x14ac:dyDescent="0.2">
      <c r="S33" s="78"/>
      <c r="T33" s="79"/>
      <c r="U33" s="79"/>
      <c r="V33" s="79"/>
      <c r="W33" s="79"/>
      <c r="X33" s="79"/>
    </row>
    <row r="34" spans="1:24" ht="17.25" customHeight="1" x14ac:dyDescent="0.2">
      <c r="S34" s="78"/>
      <c r="T34" s="79"/>
      <c r="U34" s="79"/>
      <c r="V34" s="79"/>
      <c r="W34" s="79"/>
      <c r="X34" s="79"/>
    </row>
    <row r="35" spans="1:24" ht="17.25" customHeight="1" x14ac:dyDescent="0.2">
      <c r="S35" s="78"/>
      <c r="T35" s="79"/>
      <c r="U35" s="79"/>
      <c r="V35" s="79"/>
      <c r="W35" s="79"/>
      <c r="X35" s="79"/>
    </row>
    <row r="36" spans="1:24" ht="17.25" customHeight="1" x14ac:dyDescent="0.2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4"/>
      <c r="S36" s="78"/>
      <c r="T36" s="79"/>
      <c r="U36" s="79"/>
      <c r="V36" s="79"/>
      <c r="W36" s="79"/>
      <c r="X36" s="79"/>
    </row>
    <row r="37" spans="1:24" ht="17.25" customHeight="1" x14ac:dyDescent="0.2"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78"/>
      <c r="T37" s="79"/>
      <c r="U37" s="79"/>
      <c r="V37" s="79"/>
      <c r="W37" s="79"/>
      <c r="X37" s="79"/>
    </row>
    <row r="38" spans="1:24" ht="17.25" customHeight="1" x14ac:dyDescent="0.2"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82"/>
      <c r="S38" s="78"/>
      <c r="T38" s="79"/>
      <c r="U38" s="79"/>
      <c r="V38" s="79"/>
      <c r="W38" s="79"/>
      <c r="X38" s="79"/>
    </row>
    <row r="39" spans="1:24" ht="17.25" customHeight="1" x14ac:dyDescent="0.2"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82"/>
      <c r="S39" s="78"/>
      <c r="T39" s="79"/>
      <c r="U39" s="79"/>
      <c r="V39" s="79"/>
      <c r="W39" s="79"/>
      <c r="X39" s="79"/>
    </row>
    <row r="40" spans="1:24" ht="17.25" customHeight="1" x14ac:dyDescent="0.2"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82"/>
      <c r="S40" s="78"/>
      <c r="T40" s="79"/>
      <c r="U40" s="79"/>
      <c r="V40" s="79"/>
      <c r="W40" s="79"/>
      <c r="X40" s="79"/>
    </row>
    <row r="41" spans="1:24" ht="17.25" customHeight="1" x14ac:dyDescent="0.25">
      <c r="A41" s="74" t="s">
        <v>3</v>
      </c>
      <c r="B41" s="74"/>
      <c r="C41" s="74"/>
      <c r="D41" s="61" t="s">
        <v>32</v>
      </c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S41" s="78"/>
      <c r="T41" s="79"/>
      <c r="U41" s="79"/>
      <c r="V41" s="79"/>
      <c r="W41" s="79"/>
      <c r="X41" s="79"/>
    </row>
    <row r="42" spans="1:24" ht="17.25" customHeight="1" x14ac:dyDescent="0.25">
      <c r="A42" s="74" t="s">
        <v>15</v>
      </c>
      <c r="B42" s="74"/>
      <c r="C42" s="74"/>
      <c r="D42" s="75">
        <f>IF(date_indice&lt;&gt;0,date_indice,"")</f>
        <v>46094</v>
      </c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S42" s="78"/>
      <c r="T42" s="79"/>
      <c r="U42" s="79"/>
      <c r="V42" s="79"/>
      <c r="W42" s="79"/>
      <c r="X42" s="79"/>
    </row>
    <row r="43" spans="1:24" ht="17.25" customHeight="1" thickBot="1" x14ac:dyDescent="0.3">
      <c r="A43" s="74" t="s">
        <v>13</v>
      </c>
      <c r="B43" s="74"/>
      <c r="C43" s="74"/>
      <c r="D43" s="61" t="str">
        <f>IF(reference&lt;&gt;0,reference,"")</f>
        <v>108204-022A</v>
      </c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S43" s="78"/>
      <c r="T43" s="79"/>
      <c r="U43" s="79"/>
      <c r="V43" s="79"/>
      <c r="W43" s="79"/>
      <c r="X43" s="79"/>
    </row>
    <row r="44" spans="1:24" ht="7.5" hidden="1" customHeight="1" thickBot="1" x14ac:dyDescent="0.3">
      <c r="B44" s="5"/>
      <c r="C44" s="5"/>
      <c r="D44" s="5"/>
      <c r="S44" s="6"/>
      <c r="T44" s="6"/>
      <c r="U44" s="6"/>
      <c r="V44" s="6"/>
      <c r="W44" s="6"/>
      <c r="X44" s="6"/>
    </row>
    <row r="45" spans="1:24" ht="13.5" thickTop="1" x14ac:dyDescent="0.2">
      <c r="B45" s="7"/>
      <c r="C45" s="8"/>
      <c r="D45" s="8"/>
      <c r="E45" s="8"/>
      <c r="F45" s="8"/>
      <c r="G45" s="8"/>
      <c r="H45" s="8"/>
      <c r="I45" s="9"/>
      <c r="J45" s="76" t="s">
        <v>12</v>
      </c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</row>
    <row r="46" spans="1:24" ht="12.75" x14ac:dyDescent="0.2">
      <c r="B46" s="10"/>
      <c r="I46" s="11"/>
      <c r="J46" s="76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</row>
    <row r="47" spans="1:24" ht="12.75" x14ac:dyDescent="0.2">
      <c r="B47" s="10"/>
      <c r="I47" s="11"/>
      <c r="J47" s="10"/>
    </row>
    <row r="48" spans="1:24" ht="15" x14ac:dyDescent="0.2">
      <c r="B48" s="10"/>
      <c r="I48" s="11"/>
      <c r="J48" s="12" t="s">
        <v>8</v>
      </c>
      <c r="K48" s="12"/>
      <c r="L48" s="12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</row>
    <row r="49" spans="2:25" ht="12.75" customHeight="1" x14ac:dyDescent="0.2">
      <c r="B49" s="10"/>
      <c r="I49" s="11"/>
      <c r="J49" s="13" t="s">
        <v>4</v>
      </c>
      <c r="K49" s="13"/>
      <c r="L49" s="13"/>
      <c r="M49" s="13"/>
      <c r="R49" s="86" t="s">
        <v>49</v>
      </c>
      <c r="S49" s="86"/>
      <c r="T49" s="86"/>
      <c r="U49" s="86"/>
      <c r="V49" s="86"/>
      <c r="W49" s="86"/>
      <c r="X49" s="86"/>
    </row>
    <row r="50" spans="2:25" ht="12.75" x14ac:dyDescent="0.2">
      <c r="B50" s="10"/>
      <c r="I50" s="11"/>
      <c r="J50" s="14"/>
      <c r="K50" s="15"/>
      <c r="L50" s="15"/>
      <c r="M50" s="15"/>
      <c r="N50" s="15"/>
      <c r="O50" s="15"/>
      <c r="P50" s="15"/>
      <c r="Q50" s="16"/>
      <c r="R50" s="86"/>
      <c r="S50" s="86"/>
      <c r="T50" s="86"/>
      <c r="U50" s="86"/>
      <c r="V50" s="86"/>
      <c r="W50" s="86"/>
      <c r="X50" s="86"/>
    </row>
    <row r="51" spans="2:25" ht="12.75" x14ac:dyDescent="0.2">
      <c r="B51" s="10"/>
      <c r="I51" s="11"/>
      <c r="J51" s="13" t="s">
        <v>5</v>
      </c>
      <c r="K51" s="13"/>
      <c r="L51" s="13"/>
      <c r="M51" s="13"/>
      <c r="R51" s="61">
        <v>108204</v>
      </c>
      <c r="S51" s="61"/>
      <c r="T51" s="61"/>
      <c r="U51" s="61"/>
      <c r="V51" s="61"/>
      <c r="W51" s="61"/>
      <c r="X51" s="61"/>
    </row>
    <row r="52" spans="2:25" ht="15" x14ac:dyDescent="0.2">
      <c r="B52" s="30" t="s">
        <v>28</v>
      </c>
      <c r="F52" s="17"/>
      <c r="I52" s="11"/>
      <c r="J52" s="18" t="s">
        <v>16</v>
      </c>
      <c r="K52" s="13"/>
      <c r="L52" s="13"/>
      <c r="M52" s="13"/>
      <c r="R52" s="86" t="s">
        <v>50</v>
      </c>
      <c r="S52" s="86"/>
      <c r="T52" s="86"/>
      <c r="U52" s="86"/>
      <c r="V52" s="86"/>
      <c r="W52" s="86"/>
      <c r="X52" s="86"/>
      <c r="Y52" s="86"/>
    </row>
    <row r="53" spans="2:25" ht="12.75" x14ac:dyDescent="0.2">
      <c r="B53" s="10"/>
      <c r="C53" s="19" t="s">
        <v>2</v>
      </c>
      <c r="D53" s="86" t="s">
        <v>29</v>
      </c>
      <c r="E53" s="86"/>
      <c r="F53" s="86"/>
      <c r="G53" s="86"/>
      <c r="H53" s="86"/>
      <c r="I53" s="87"/>
      <c r="J53" s="10"/>
      <c r="R53" s="86"/>
      <c r="S53" s="86"/>
      <c r="T53" s="86"/>
      <c r="U53" s="86"/>
      <c r="V53" s="86"/>
      <c r="W53" s="86"/>
      <c r="X53" s="86"/>
      <c r="Y53" s="86"/>
    </row>
    <row r="54" spans="2:25" ht="12.75" x14ac:dyDescent="0.2">
      <c r="B54" s="10"/>
      <c r="D54" s="86"/>
      <c r="E54" s="86"/>
      <c r="F54" s="86"/>
      <c r="G54" s="86"/>
      <c r="H54" s="86"/>
      <c r="I54" s="87"/>
      <c r="J54" s="10"/>
    </row>
    <row r="55" spans="2:25" ht="12.75" x14ac:dyDescent="0.2">
      <c r="B55" s="10"/>
      <c r="C55" s="19" t="s">
        <v>17</v>
      </c>
      <c r="D55" s="83" t="s">
        <v>226</v>
      </c>
      <c r="E55" s="83"/>
      <c r="F55" s="83"/>
      <c r="G55" s="83"/>
      <c r="H55" s="83"/>
      <c r="I55" s="84"/>
      <c r="J55" s="10"/>
    </row>
    <row r="56" spans="2:25" ht="15" x14ac:dyDescent="0.2">
      <c r="B56" s="10"/>
      <c r="C56" s="19"/>
      <c r="D56" s="83"/>
      <c r="E56" s="83"/>
      <c r="F56" s="83"/>
      <c r="G56" s="83"/>
      <c r="H56" s="83"/>
      <c r="I56" s="84"/>
      <c r="J56" s="12" t="s">
        <v>18</v>
      </c>
      <c r="K56" s="12"/>
      <c r="L56" s="12"/>
      <c r="M56" s="12"/>
      <c r="Q56" s="20"/>
    </row>
    <row r="57" spans="2:25" ht="12.75" x14ac:dyDescent="0.2">
      <c r="B57" s="10"/>
      <c r="C57" s="19"/>
      <c r="D57" s="61"/>
      <c r="E57" s="61"/>
      <c r="F57" s="61"/>
      <c r="G57" s="61"/>
      <c r="H57" s="61"/>
      <c r="I57" s="85"/>
      <c r="J57" s="13" t="s">
        <v>19</v>
      </c>
      <c r="K57" s="13"/>
      <c r="L57" s="13"/>
      <c r="M57" s="13"/>
      <c r="P57" s="61" t="s">
        <v>51</v>
      </c>
      <c r="Q57" s="61"/>
      <c r="R57" s="61"/>
      <c r="S57" s="61"/>
      <c r="T57" s="61"/>
      <c r="U57" s="61"/>
      <c r="V57" s="61"/>
      <c r="W57" s="61"/>
      <c r="X57" s="61"/>
    </row>
    <row r="58" spans="2:25" ht="12.75" x14ac:dyDescent="0.2">
      <c r="B58" s="10"/>
      <c r="C58" s="19"/>
      <c r="D58" s="20"/>
      <c r="E58" s="20"/>
      <c r="F58" s="20"/>
      <c r="G58" s="20"/>
      <c r="H58" s="20"/>
      <c r="I58" s="21"/>
      <c r="J58" s="13" t="s">
        <v>34</v>
      </c>
      <c r="K58" s="13"/>
      <c r="P58" s="1" t="s">
        <v>52</v>
      </c>
    </row>
    <row r="59" spans="2:25" ht="12.75" x14ac:dyDescent="0.2">
      <c r="B59" s="10"/>
      <c r="I59" s="11"/>
      <c r="J59" s="13" t="s">
        <v>6</v>
      </c>
      <c r="K59" s="13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</row>
    <row r="60" spans="2:25" ht="15" customHeight="1" x14ac:dyDescent="0.2">
      <c r="B60" s="22" t="s">
        <v>20</v>
      </c>
      <c r="I60" s="11"/>
      <c r="J60" s="13" t="s">
        <v>7</v>
      </c>
      <c r="K60" s="13"/>
      <c r="M60" s="50" t="s">
        <v>53</v>
      </c>
      <c r="N60" s="20"/>
      <c r="O60" s="20"/>
      <c r="P60" s="20"/>
      <c r="Q60" s="20"/>
      <c r="R60" s="20"/>
      <c r="S60" s="20"/>
      <c r="T60" s="20"/>
      <c r="U60" s="20"/>
    </row>
    <row r="61" spans="2:25" ht="12.75" customHeight="1" x14ac:dyDescent="0.2">
      <c r="B61" s="10"/>
      <c r="C61" s="19" t="s">
        <v>2</v>
      </c>
      <c r="D61" s="86" t="s">
        <v>21</v>
      </c>
      <c r="E61" s="88"/>
      <c r="F61" s="88"/>
      <c r="G61" s="88"/>
      <c r="H61" s="88"/>
      <c r="I61" s="89"/>
      <c r="J61" s="13" t="s">
        <v>2</v>
      </c>
      <c r="K61" s="13"/>
      <c r="L61" s="13"/>
      <c r="N61" s="62" t="s">
        <v>50</v>
      </c>
      <c r="O61" s="62"/>
      <c r="P61" s="62"/>
      <c r="Q61" s="62"/>
      <c r="R61" s="62"/>
      <c r="S61" s="62"/>
      <c r="T61" s="62"/>
      <c r="U61" s="62"/>
      <c r="V61" s="62"/>
      <c r="W61" s="62"/>
      <c r="X61" s="20"/>
    </row>
    <row r="62" spans="2:25" ht="12.75" x14ac:dyDescent="0.2">
      <c r="B62" s="10"/>
      <c r="D62" s="88"/>
      <c r="E62" s="88"/>
      <c r="F62" s="88"/>
      <c r="G62" s="88"/>
      <c r="H62" s="88"/>
      <c r="I62" s="89"/>
      <c r="J62" s="10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</row>
    <row r="63" spans="2:25" ht="12.75" x14ac:dyDescent="0.2">
      <c r="B63" s="10"/>
      <c r="C63" s="19"/>
      <c r="D63" s="83"/>
      <c r="E63" s="83"/>
      <c r="F63" s="83"/>
      <c r="G63" s="83"/>
      <c r="H63" s="83"/>
      <c r="I63" s="84"/>
      <c r="J63" s="10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</row>
    <row r="64" spans="2:25" ht="12.75" x14ac:dyDescent="0.2">
      <c r="B64" s="10"/>
      <c r="C64" s="19"/>
      <c r="D64" s="83"/>
      <c r="E64" s="83"/>
      <c r="F64" s="83"/>
      <c r="G64" s="83"/>
      <c r="H64" s="83"/>
      <c r="I64" s="84"/>
      <c r="J64" s="10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</row>
    <row r="65" spans="2:24" ht="15" x14ac:dyDescent="0.2">
      <c r="B65" s="10"/>
      <c r="C65" s="23"/>
      <c r="D65" s="90"/>
      <c r="E65" s="90"/>
      <c r="F65" s="90"/>
      <c r="G65" s="90"/>
      <c r="H65" s="90"/>
      <c r="I65" s="91"/>
      <c r="J65" s="12" t="s">
        <v>22</v>
      </c>
      <c r="K65" s="12"/>
      <c r="L65" s="12"/>
      <c r="M65" s="12"/>
    </row>
    <row r="66" spans="2:24" ht="12.75" x14ac:dyDescent="0.2">
      <c r="B66" s="10"/>
      <c r="I66" s="11"/>
      <c r="J66" s="13" t="s">
        <v>9</v>
      </c>
      <c r="K66" s="13"/>
      <c r="L66" s="13"/>
      <c r="M66" s="13"/>
      <c r="Q66" s="20"/>
      <c r="R66" s="61" t="s">
        <v>228</v>
      </c>
      <c r="S66" s="61"/>
      <c r="T66" s="61"/>
      <c r="U66" s="61"/>
      <c r="V66" s="61"/>
      <c r="W66" s="61"/>
      <c r="X66" s="61"/>
    </row>
    <row r="67" spans="2:24" ht="12.75" x14ac:dyDescent="0.2">
      <c r="B67" s="24"/>
      <c r="I67" s="11"/>
      <c r="J67" s="13" t="s">
        <v>10</v>
      </c>
      <c r="K67" s="13"/>
      <c r="L67" s="31"/>
      <c r="M67" s="31" t="s">
        <v>227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</row>
    <row r="68" spans="2:24" ht="12.75" x14ac:dyDescent="0.2">
      <c r="B68" s="92"/>
      <c r="C68" s="93"/>
      <c r="D68" s="93"/>
      <c r="E68" s="93"/>
      <c r="F68" s="93"/>
      <c r="G68" s="93"/>
      <c r="H68" s="93"/>
      <c r="I68" s="25"/>
      <c r="J68" s="13" t="s">
        <v>11</v>
      </c>
      <c r="K68" s="13"/>
      <c r="L68" s="13"/>
      <c r="M68" s="61" t="s">
        <v>156</v>
      </c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</row>
    <row r="69" spans="2:24" ht="12.75" x14ac:dyDescent="0.2">
      <c r="B69" s="92"/>
      <c r="C69" s="93"/>
      <c r="D69" s="93"/>
      <c r="E69" s="93"/>
      <c r="F69" s="93"/>
      <c r="G69" s="93"/>
      <c r="H69" s="93"/>
      <c r="I69" s="25"/>
      <c r="J69" s="13" t="s">
        <v>13</v>
      </c>
      <c r="K69" s="13"/>
      <c r="L69" s="13"/>
      <c r="M69" s="13"/>
      <c r="O69" s="61" t="s">
        <v>54</v>
      </c>
      <c r="P69" s="61"/>
      <c r="Q69" s="61"/>
      <c r="R69" s="61"/>
      <c r="S69" s="61"/>
      <c r="T69" s="61"/>
      <c r="U69" s="61"/>
      <c r="V69" s="61"/>
      <c r="W69" s="61"/>
      <c r="X69" s="61"/>
    </row>
    <row r="70" spans="2:24" ht="12.75" x14ac:dyDescent="0.2">
      <c r="B70" s="92"/>
      <c r="C70" s="93"/>
      <c r="D70" s="93"/>
      <c r="E70" s="93"/>
      <c r="F70" s="93"/>
      <c r="G70" s="93"/>
      <c r="H70" s="93"/>
      <c r="I70" s="25"/>
      <c r="J70" s="13" t="s">
        <v>23</v>
      </c>
      <c r="K70" s="13"/>
      <c r="L70" s="13"/>
      <c r="M70" s="13"/>
      <c r="Q70" s="20"/>
      <c r="R70" s="20"/>
      <c r="S70" s="94">
        <v>22</v>
      </c>
      <c r="T70" s="94"/>
      <c r="U70" s="94"/>
      <c r="V70" s="94"/>
      <c r="W70" s="94"/>
      <c r="X70" s="94"/>
    </row>
    <row r="71" spans="2:24" ht="12.75" x14ac:dyDescent="0.2">
      <c r="B71" s="92"/>
      <c r="C71" s="93"/>
      <c r="D71" s="93"/>
      <c r="E71" s="93"/>
      <c r="F71" s="93"/>
      <c r="G71" s="93"/>
      <c r="H71" s="93"/>
      <c r="I71" s="25"/>
      <c r="J71" s="13" t="s">
        <v>3</v>
      </c>
      <c r="K71" s="13"/>
      <c r="L71" s="13"/>
      <c r="M71" s="61" t="s">
        <v>32</v>
      </c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</row>
    <row r="72" spans="2:24" ht="12.75" x14ac:dyDescent="0.2">
      <c r="B72" s="92"/>
      <c r="C72" s="93"/>
      <c r="D72" s="93"/>
      <c r="E72" s="93"/>
      <c r="F72" s="93"/>
      <c r="G72" s="93"/>
      <c r="H72" s="93"/>
      <c r="I72" s="25"/>
      <c r="J72" s="13" t="s">
        <v>24</v>
      </c>
      <c r="K72" s="13"/>
      <c r="L72" s="13"/>
      <c r="M72" s="13"/>
      <c r="Q72" s="75">
        <v>46094</v>
      </c>
      <c r="R72" s="75"/>
      <c r="S72" s="75"/>
      <c r="T72" s="75"/>
      <c r="U72" s="75"/>
      <c r="V72" s="75"/>
      <c r="W72" s="75"/>
      <c r="X72" s="75"/>
    </row>
    <row r="73" spans="2:24" ht="12.75" x14ac:dyDescent="0.2">
      <c r="B73" s="92"/>
      <c r="C73" s="93"/>
      <c r="D73" s="93"/>
      <c r="E73" s="93"/>
      <c r="F73" s="93"/>
      <c r="G73" s="93"/>
      <c r="H73" s="93"/>
      <c r="I73" s="25"/>
      <c r="J73" s="10"/>
    </row>
    <row r="74" spans="2:24" ht="12.75" x14ac:dyDescent="0.2">
      <c r="B74" s="92"/>
      <c r="C74" s="93"/>
      <c r="D74" s="93"/>
      <c r="E74" s="93"/>
      <c r="F74" s="93"/>
      <c r="G74" s="93"/>
      <c r="H74" s="93"/>
      <c r="I74" s="25"/>
      <c r="J74" s="13"/>
      <c r="K74" s="13"/>
      <c r="L74" s="13"/>
      <c r="M74" s="13"/>
      <c r="Q74" s="20"/>
      <c r="R74" s="95"/>
      <c r="S74" s="95"/>
      <c r="T74" s="95"/>
      <c r="U74" s="95"/>
      <c r="V74" s="95"/>
      <c r="W74" s="95"/>
      <c r="X74" s="95"/>
    </row>
    <row r="75" spans="2:24" ht="12.75" x14ac:dyDescent="0.2">
      <c r="B75" s="92"/>
      <c r="C75" s="93"/>
      <c r="D75" s="93"/>
      <c r="E75" s="93"/>
      <c r="F75" s="93"/>
      <c r="G75" s="93"/>
      <c r="H75" s="93"/>
      <c r="I75" s="25"/>
      <c r="J75" s="13" t="s">
        <v>25</v>
      </c>
      <c r="K75" s="13"/>
      <c r="L75" s="13"/>
      <c r="M75" s="13"/>
      <c r="Q75" s="61" t="s">
        <v>230</v>
      </c>
      <c r="R75" s="61"/>
      <c r="S75" s="61"/>
      <c r="T75" s="61"/>
      <c r="U75" s="61"/>
      <c r="V75" s="61"/>
      <c r="W75" s="61"/>
      <c r="X75" s="61"/>
    </row>
    <row r="76" spans="2:24" ht="12.75" x14ac:dyDescent="0.2">
      <c r="B76" s="92"/>
      <c r="C76" s="93"/>
      <c r="D76" s="93"/>
      <c r="E76" s="93"/>
      <c r="F76" s="93"/>
      <c r="G76" s="93"/>
      <c r="H76" s="93"/>
      <c r="I76" s="25"/>
      <c r="J76" s="10"/>
    </row>
    <row r="77" spans="2:24" ht="12.75" x14ac:dyDescent="0.2">
      <c r="B77" s="92"/>
      <c r="C77" s="93"/>
      <c r="D77" s="93"/>
      <c r="E77" s="93"/>
      <c r="F77" s="93"/>
      <c r="G77" s="93"/>
      <c r="H77" s="93"/>
      <c r="I77" s="25"/>
      <c r="J77" s="13" t="s">
        <v>26</v>
      </c>
      <c r="K77" s="13"/>
      <c r="L77" s="13"/>
      <c r="M77" s="13"/>
      <c r="O77" s="61" t="s">
        <v>225</v>
      </c>
      <c r="P77" s="61"/>
      <c r="Q77" s="61"/>
      <c r="R77" s="61"/>
      <c r="S77" s="61"/>
      <c r="T77" s="61"/>
      <c r="U77" s="61"/>
      <c r="V77" s="61"/>
      <c r="W77" s="61"/>
      <c r="X77" s="61"/>
    </row>
    <row r="78" spans="2:24" ht="12.75" x14ac:dyDescent="0.2">
      <c r="B78" s="10"/>
      <c r="I78" s="11"/>
      <c r="J78" s="13" t="s">
        <v>27</v>
      </c>
      <c r="K78" s="13"/>
      <c r="L78" s="13"/>
      <c r="M78" s="13"/>
      <c r="O78" s="61" t="s">
        <v>35</v>
      </c>
      <c r="P78" s="61"/>
      <c r="Q78" s="61"/>
      <c r="R78" s="61"/>
      <c r="S78" s="61"/>
      <c r="T78" s="61"/>
      <c r="U78" s="61"/>
      <c r="V78" s="61"/>
      <c r="W78" s="61"/>
      <c r="X78" s="61"/>
    </row>
    <row r="79" spans="2:24" ht="12.75" x14ac:dyDescent="0.2">
      <c r="B79" s="10"/>
      <c r="I79" s="11"/>
    </row>
    <row r="80" spans="2:24" ht="12.75" x14ac:dyDescent="0.2">
      <c r="B80" s="10"/>
      <c r="I80" s="11"/>
    </row>
    <row r="81" spans="2:10" ht="12.75" x14ac:dyDescent="0.2">
      <c r="B81" s="10"/>
      <c r="I81" s="11"/>
    </row>
    <row r="82" spans="2:10" ht="12.75" x14ac:dyDescent="0.2">
      <c r="B82" s="10"/>
      <c r="I82" s="11"/>
    </row>
    <row r="83" spans="2:10" ht="12.75" x14ac:dyDescent="0.2">
      <c r="B83" s="10"/>
      <c r="I83" s="11"/>
    </row>
    <row r="84" spans="2:10" ht="12.75" x14ac:dyDescent="0.2">
      <c r="B84" s="10"/>
      <c r="I84" s="11"/>
    </row>
    <row r="85" spans="2:10" ht="12.75" x14ac:dyDescent="0.2">
      <c r="B85" s="10"/>
      <c r="I85" s="11"/>
    </row>
    <row r="86" spans="2:10" ht="12.75" x14ac:dyDescent="0.2">
      <c r="B86" s="10"/>
      <c r="I86" s="11"/>
    </row>
    <row r="87" spans="2:10" ht="12.75" x14ac:dyDescent="0.2">
      <c r="B87" s="10"/>
      <c r="I87" s="11"/>
    </row>
    <row r="88" spans="2:10" ht="12.75" x14ac:dyDescent="0.2">
      <c r="B88" s="10"/>
      <c r="I88" s="11"/>
    </row>
    <row r="89" spans="2:10" ht="12.75" x14ac:dyDescent="0.2">
      <c r="B89" s="10"/>
      <c r="I89" s="11"/>
    </row>
    <row r="90" spans="2:10" ht="12.75" x14ac:dyDescent="0.2">
      <c r="B90" s="10"/>
      <c r="I90" s="11"/>
      <c r="J90" s="10"/>
    </row>
    <row r="91" spans="2:10" ht="12.75" x14ac:dyDescent="0.2">
      <c r="B91" s="10"/>
      <c r="I91" s="11"/>
      <c r="J91" s="10"/>
    </row>
    <row r="92" spans="2:10" ht="12.75" x14ac:dyDescent="0.2">
      <c r="B92" s="10"/>
      <c r="I92" s="11"/>
      <c r="J92" s="10"/>
    </row>
    <row r="93" spans="2:10" ht="12.75" x14ac:dyDescent="0.2">
      <c r="B93" s="10"/>
      <c r="I93" s="11"/>
      <c r="J93" s="10"/>
    </row>
    <row r="94" spans="2:10" ht="12.75" x14ac:dyDescent="0.2">
      <c r="B94" s="10"/>
      <c r="I94" s="11"/>
      <c r="J94" s="10"/>
    </row>
    <row r="95" spans="2:10" ht="12.75" x14ac:dyDescent="0.2">
      <c r="B95" s="10"/>
      <c r="I95" s="11"/>
      <c r="J95" s="10"/>
    </row>
    <row r="96" spans="2:10" ht="12.75" x14ac:dyDescent="0.2">
      <c r="B96" s="10"/>
      <c r="I96" s="11"/>
      <c r="J96" s="10"/>
    </row>
    <row r="97" spans="2:10" ht="12.75" x14ac:dyDescent="0.2">
      <c r="B97" s="10"/>
      <c r="I97" s="11"/>
      <c r="J97" s="10"/>
    </row>
    <row r="98" spans="2:10" ht="13.5" thickBot="1" x14ac:dyDescent="0.25">
      <c r="B98" s="26"/>
      <c r="C98" s="27"/>
      <c r="D98" s="27"/>
      <c r="E98" s="27"/>
      <c r="F98" s="27"/>
      <c r="G98" s="27"/>
      <c r="H98" s="27"/>
      <c r="I98" s="28"/>
      <c r="J98" s="10"/>
    </row>
    <row r="99" spans="2:10" ht="17.25" customHeight="1" thickTop="1" x14ac:dyDescent="0.2"/>
  </sheetData>
  <mergeCells count="39">
    <mergeCell ref="O78:X78"/>
    <mergeCell ref="D61:I62"/>
    <mergeCell ref="D63:I63"/>
    <mergeCell ref="D64:I64"/>
    <mergeCell ref="D65:I65"/>
    <mergeCell ref="R66:X66"/>
    <mergeCell ref="M68:X68"/>
    <mergeCell ref="B68:H77"/>
    <mergeCell ref="O69:X69"/>
    <mergeCell ref="S70:X70"/>
    <mergeCell ref="M71:X71"/>
    <mergeCell ref="Q72:X72"/>
    <mergeCell ref="R74:X74"/>
    <mergeCell ref="Q75:X75"/>
    <mergeCell ref="O77:X77"/>
    <mergeCell ref="D56:I56"/>
    <mergeCell ref="D57:I57"/>
    <mergeCell ref="P57:X57"/>
    <mergeCell ref="R49:X50"/>
    <mergeCell ref="R51:X51"/>
    <mergeCell ref="R52:Y53"/>
    <mergeCell ref="D53:I54"/>
    <mergeCell ref="D55:I55"/>
    <mergeCell ref="L59:X59"/>
    <mergeCell ref="N61:W61"/>
    <mergeCell ref="A11:W15"/>
    <mergeCell ref="S6:X10"/>
    <mergeCell ref="X11:X13"/>
    <mergeCell ref="B16:R18"/>
    <mergeCell ref="A42:C42"/>
    <mergeCell ref="D42:Q42"/>
    <mergeCell ref="A43:C43"/>
    <mergeCell ref="D43:Q43"/>
    <mergeCell ref="J45:X46"/>
    <mergeCell ref="S31:X43"/>
    <mergeCell ref="B37:R37"/>
    <mergeCell ref="B38:R40"/>
    <mergeCell ref="A41:C41"/>
    <mergeCell ref="D41:Q41"/>
  </mergeCells>
  <hyperlinks>
    <hyperlink ref="M60" r:id="rId1"/>
  </hyperlinks>
  <pageMargins left="3.937007874015748E-2" right="3.937007874015748E-2" top="0.35433070866141736" bottom="0.39370078740157483" header="0.11811023622047245" footer="0.11811023622047245"/>
  <pageSetup paperSize="9" fitToHeight="0" orientation="portrait" verticalDpi="598" r:id="rId2"/>
  <rowBreaks count="1" manualBreakCount="1">
    <brk id="44" max="16383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5"/>
  <sheetViews>
    <sheetView tabSelected="1" topLeftCell="A70" zoomScaleNormal="100" workbookViewId="0">
      <selection activeCell="B166" sqref="B165:B166"/>
    </sheetView>
  </sheetViews>
  <sheetFormatPr baseColWidth="10" defaultRowHeight="12.75" x14ac:dyDescent="0.2"/>
  <cols>
    <col min="1" max="1" width="8.28515625" customWidth="1"/>
    <col min="2" max="2" width="49.7109375" customWidth="1"/>
    <col min="4" max="4" width="11.140625" style="32"/>
    <col min="5" max="5" width="8" customWidth="1"/>
    <col min="6" max="6" width="9.85546875" customWidth="1"/>
    <col min="7" max="7" width="14.140625" style="58" customWidth="1"/>
  </cols>
  <sheetData>
    <row r="1" spans="1:7" x14ac:dyDescent="0.2">
      <c r="A1" s="33"/>
      <c r="B1" s="33"/>
      <c r="C1" s="33"/>
      <c r="D1" s="34"/>
      <c r="E1" s="33"/>
      <c r="F1" s="33"/>
      <c r="G1" s="51"/>
    </row>
    <row r="2" spans="1:7" ht="18" x14ac:dyDescent="0.2">
      <c r="A2" s="35"/>
      <c r="B2" s="33"/>
      <c r="C2" s="34"/>
      <c r="D2" s="34"/>
      <c r="E2" s="36"/>
      <c r="F2" s="37" t="str">
        <f>titre_affaire</f>
        <v>Laboratoires FAP Bâtiment M – La Garde(83)
BUREAUX</v>
      </c>
      <c r="G2" s="52" t="str">
        <f>phase</f>
        <v>DCE</v>
      </c>
    </row>
    <row r="3" spans="1:7" ht="18" x14ac:dyDescent="0.2">
      <c r="A3" s="35"/>
      <c r="B3" s="33"/>
      <c r="C3" s="34"/>
      <c r="D3" s="34"/>
      <c r="E3" s="36"/>
      <c r="F3" s="37" t="str">
        <f>titre_document</f>
        <v>DPGF</v>
      </c>
      <c r="G3" s="53" t="str">
        <f>CONCATENATE("Ind : ",indice)</f>
        <v>Ind : A</v>
      </c>
    </row>
    <row r="4" spans="1:7" ht="25.5" x14ac:dyDescent="0.2">
      <c r="A4" s="96" t="s">
        <v>36</v>
      </c>
      <c r="B4" s="96"/>
      <c r="C4" s="96"/>
      <c r="D4" s="96"/>
      <c r="E4" s="96"/>
      <c r="F4" s="96"/>
      <c r="G4" s="96"/>
    </row>
    <row r="5" spans="1:7" ht="15" x14ac:dyDescent="0.2">
      <c r="A5" s="97"/>
      <c r="B5" s="97"/>
      <c r="C5" s="97"/>
      <c r="D5" s="97"/>
      <c r="E5" s="97"/>
      <c r="F5" s="97"/>
      <c r="G5" s="97"/>
    </row>
    <row r="6" spans="1:7" ht="47.25" x14ac:dyDescent="0.2">
      <c r="A6" s="38" t="s">
        <v>0</v>
      </c>
      <c r="B6" s="49" t="s">
        <v>43</v>
      </c>
      <c r="C6" s="38" t="s">
        <v>1</v>
      </c>
      <c r="D6" s="38" t="s">
        <v>44</v>
      </c>
      <c r="E6" s="38" t="s">
        <v>45</v>
      </c>
      <c r="F6" s="38" t="s">
        <v>46</v>
      </c>
      <c r="G6" s="54" t="s">
        <v>14</v>
      </c>
    </row>
    <row r="7" spans="1:7" x14ac:dyDescent="0.2">
      <c r="A7" s="48" t="s">
        <v>33</v>
      </c>
      <c r="B7" s="39" t="s">
        <v>30</v>
      </c>
      <c r="C7" s="40"/>
      <c r="D7" s="41"/>
      <c r="E7" s="41"/>
      <c r="F7" s="42"/>
      <c r="G7" s="55"/>
    </row>
    <row r="8" spans="1:7" x14ac:dyDescent="0.2">
      <c r="A8" s="34"/>
      <c r="B8" s="34" t="s">
        <v>106</v>
      </c>
      <c r="C8" s="34" t="s">
        <v>31</v>
      </c>
      <c r="D8" s="34"/>
      <c r="E8" s="34"/>
      <c r="F8" s="34"/>
      <c r="G8" s="34"/>
    </row>
    <row r="9" spans="1:7" x14ac:dyDescent="0.2">
      <c r="A9" s="48">
        <v>2</v>
      </c>
      <c r="B9" s="39" t="s">
        <v>157</v>
      </c>
      <c r="C9" s="40"/>
      <c r="D9" s="41"/>
      <c r="E9" s="41"/>
      <c r="F9" s="42"/>
      <c r="G9" s="55"/>
    </row>
    <row r="10" spans="1:7" x14ac:dyDescent="0.2">
      <c r="A10" s="43" t="s">
        <v>57</v>
      </c>
      <c r="B10" s="43" t="s">
        <v>62</v>
      </c>
      <c r="C10" s="43"/>
      <c r="D10" s="43"/>
      <c r="E10" s="43"/>
      <c r="F10" s="43"/>
      <c r="G10" s="43"/>
    </row>
    <row r="11" spans="1:7" x14ac:dyDescent="0.2">
      <c r="A11" s="34"/>
      <c r="B11" s="34" t="s">
        <v>106</v>
      </c>
      <c r="C11" s="34" t="s">
        <v>169</v>
      </c>
      <c r="D11" s="34">
        <v>1</v>
      </c>
      <c r="E11" s="34"/>
      <c r="F11" s="34"/>
      <c r="G11" s="34"/>
    </row>
    <row r="12" spans="1:7" x14ac:dyDescent="0.2">
      <c r="A12" s="43" t="s">
        <v>61</v>
      </c>
      <c r="B12" s="43" t="s">
        <v>158</v>
      </c>
      <c r="C12" s="43"/>
      <c r="D12" s="43"/>
      <c r="E12" s="43"/>
      <c r="F12" s="43"/>
      <c r="G12" s="43"/>
    </row>
    <row r="13" spans="1:7" x14ac:dyDescent="0.2">
      <c r="A13" s="34"/>
      <c r="B13" s="34" t="s">
        <v>106</v>
      </c>
      <c r="C13" s="34" t="s">
        <v>31</v>
      </c>
      <c r="D13" s="34"/>
      <c r="E13" s="34"/>
      <c r="F13" s="34"/>
      <c r="G13" s="34"/>
    </row>
    <row r="14" spans="1:7" x14ac:dyDescent="0.2">
      <c r="A14" s="43" t="s">
        <v>63</v>
      </c>
      <c r="B14" s="43" t="s">
        <v>162</v>
      </c>
      <c r="C14" s="43"/>
      <c r="D14" s="43"/>
      <c r="E14" s="43"/>
      <c r="F14" s="43"/>
      <c r="G14" s="43"/>
    </row>
    <row r="15" spans="1:7" x14ac:dyDescent="0.2">
      <c r="A15" s="34"/>
      <c r="B15" s="34" t="s">
        <v>106</v>
      </c>
      <c r="C15" s="34" t="s">
        <v>31</v>
      </c>
      <c r="D15" s="34"/>
      <c r="E15" s="34"/>
      <c r="F15" s="34"/>
      <c r="G15" s="34"/>
    </row>
    <row r="16" spans="1:7" x14ac:dyDescent="0.2">
      <c r="A16" s="43" t="s">
        <v>64</v>
      </c>
      <c r="B16" s="43" t="s">
        <v>163</v>
      </c>
      <c r="C16" s="43"/>
      <c r="D16" s="43"/>
      <c r="E16" s="43"/>
      <c r="F16" s="43"/>
      <c r="G16" s="43"/>
    </row>
    <row r="17" spans="1:7" x14ac:dyDescent="0.2">
      <c r="A17" s="34"/>
      <c r="B17" s="34" t="s">
        <v>106</v>
      </c>
      <c r="C17" s="34" t="s">
        <v>31</v>
      </c>
      <c r="D17" s="34"/>
      <c r="E17" s="34"/>
      <c r="F17" s="34"/>
      <c r="G17" s="34"/>
    </row>
    <row r="18" spans="1:7" x14ac:dyDescent="0.2">
      <c r="A18" s="43" t="s">
        <v>64</v>
      </c>
      <c r="B18" s="43" t="s">
        <v>164</v>
      </c>
      <c r="C18" s="43"/>
      <c r="D18" s="43"/>
      <c r="E18" s="43"/>
      <c r="F18" s="43"/>
      <c r="G18" s="43"/>
    </row>
    <row r="19" spans="1:7" x14ac:dyDescent="0.2">
      <c r="A19" s="34"/>
      <c r="B19" s="34" t="s">
        <v>106</v>
      </c>
      <c r="C19" s="34" t="s">
        <v>31</v>
      </c>
      <c r="D19" s="34"/>
      <c r="E19" s="34"/>
      <c r="F19" s="34"/>
      <c r="G19" s="34"/>
    </row>
    <row r="20" spans="1:7" x14ac:dyDescent="0.2">
      <c r="A20" s="43" t="s">
        <v>159</v>
      </c>
      <c r="B20" s="43" t="s">
        <v>165</v>
      </c>
      <c r="C20" s="43"/>
      <c r="D20" s="43"/>
      <c r="E20" s="43"/>
      <c r="F20" s="43"/>
      <c r="G20" s="43"/>
    </row>
    <row r="21" spans="1:7" x14ac:dyDescent="0.2">
      <c r="A21" s="34"/>
      <c r="B21" s="34" t="s">
        <v>106</v>
      </c>
      <c r="C21" s="34" t="s">
        <v>31</v>
      </c>
      <c r="D21" s="34"/>
      <c r="E21" s="34"/>
      <c r="F21" s="34"/>
      <c r="G21" s="34"/>
    </row>
    <row r="22" spans="1:7" x14ac:dyDescent="0.2">
      <c r="A22" s="43" t="s">
        <v>160</v>
      </c>
      <c r="B22" s="43" t="s">
        <v>60</v>
      </c>
      <c r="C22" s="43"/>
      <c r="D22" s="43"/>
      <c r="E22" s="43"/>
      <c r="F22" s="43"/>
      <c r="G22" s="43"/>
    </row>
    <row r="23" spans="1:7" x14ac:dyDescent="0.2">
      <c r="A23" s="34"/>
      <c r="B23" s="34" t="s">
        <v>107</v>
      </c>
      <c r="C23" s="34" t="s">
        <v>37</v>
      </c>
      <c r="D23" s="34">
        <v>1</v>
      </c>
      <c r="E23" s="34"/>
      <c r="F23" s="34"/>
      <c r="G23" s="34"/>
    </row>
    <row r="24" spans="1:7" x14ac:dyDescent="0.2">
      <c r="A24" s="43" t="s">
        <v>160</v>
      </c>
      <c r="B24" s="43" t="s">
        <v>58</v>
      </c>
      <c r="C24" s="43"/>
      <c r="D24" s="43"/>
      <c r="E24" s="43"/>
      <c r="F24" s="43"/>
      <c r="G24" s="43"/>
    </row>
    <row r="25" spans="1:7" x14ac:dyDescent="0.2">
      <c r="A25" s="34"/>
      <c r="B25" s="34" t="s">
        <v>106</v>
      </c>
      <c r="C25" s="34" t="s">
        <v>31</v>
      </c>
      <c r="D25" s="34"/>
      <c r="E25" s="34"/>
      <c r="F25" s="34"/>
      <c r="G25" s="34"/>
    </row>
    <row r="26" spans="1:7" x14ac:dyDescent="0.2">
      <c r="A26" s="43" t="s">
        <v>160</v>
      </c>
      <c r="B26" s="43" t="s">
        <v>59</v>
      </c>
      <c r="C26" s="43"/>
      <c r="D26" s="43"/>
      <c r="E26" s="43"/>
      <c r="F26" s="43"/>
      <c r="G26" s="43"/>
    </row>
    <row r="27" spans="1:7" x14ac:dyDescent="0.2">
      <c r="A27" s="34"/>
      <c r="B27" s="34" t="s">
        <v>105</v>
      </c>
      <c r="C27" s="34" t="s">
        <v>37</v>
      </c>
      <c r="D27" s="34">
        <v>1</v>
      </c>
      <c r="E27" s="34"/>
      <c r="F27" s="34"/>
      <c r="G27" s="34"/>
    </row>
    <row r="28" spans="1:7" x14ac:dyDescent="0.2">
      <c r="A28" s="43" t="s">
        <v>161</v>
      </c>
      <c r="B28" s="43" t="s">
        <v>166</v>
      </c>
      <c r="C28" s="43"/>
      <c r="D28" s="43"/>
      <c r="E28" s="43"/>
      <c r="F28" s="43"/>
      <c r="G28" s="43"/>
    </row>
    <row r="29" spans="1:7" x14ac:dyDescent="0.2">
      <c r="A29" s="34"/>
      <c r="B29" s="34" t="s">
        <v>106</v>
      </c>
      <c r="C29" s="34" t="s">
        <v>31</v>
      </c>
      <c r="D29" s="34"/>
      <c r="E29" s="34"/>
      <c r="F29" s="34"/>
      <c r="G29" s="34"/>
    </row>
    <row r="30" spans="1:7" x14ac:dyDescent="0.2">
      <c r="A30" s="48">
        <v>3</v>
      </c>
      <c r="B30" s="39" t="s">
        <v>65</v>
      </c>
      <c r="C30" s="40"/>
      <c r="D30" s="41"/>
      <c r="E30" s="41"/>
      <c r="F30" s="42"/>
      <c r="G30" s="55"/>
    </row>
    <row r="31" spans="1:7" x14ac:dyDescent="0.2">
      <c r="A31" s="34"/>
      <c r="B31" s="34" t="s">
        <v>106</v>
      </c>
      <c r="C31" s="34" t="s">
        <v>37</v>
      </c>
      <c r="D31" s="34">
        <v>1</v>
      </c>
      <c r="E31" s="34"/>
      <c r="F31" s="34"/>
      <c r="G31" s="34"/>
    </row>
    <row r="32" spans="1:7" x14ac:dyDescent="0.2">
      <c r="A32" s="48">
        <v>4</v>
      </c>
      <c r="B32" s="39" t="s">
        <v>66</v>
      </c>
      <c r="C32" s="40"/>
      <c r="D32" s="41"/>
      <c r="E32" s="41"/>
      <c r="F32" s="42"/>
      <c r="G32" s="55"/>
    </row>
    <row r="33" spans="1:7" x14ac:dyDescent="0.2">
      <c r="A33" s="43" t="s">
        <v>48</v>
      </c>
      <c r="B33" s="43" t="s">
        <v>67</v>
      </c>
      <c r="C33" s="43"/>
      <c r="D33" s="43"/>
      <c r="E33" s="43"/>
      <c r="F33" s="43"/>
      <c r="G33" s="43"/>
    </row>
    <row r="34" spans="1:7" x14ac:dyDescent="0.2">
      <c r="A34" s="34"/>
      <c r="B34" s="34" t="s">
        <v>170</v>
      </c>
      <c r="C34" s="34" t="s">
        <v>37</v>
      </c>
      <c r="D34" s="34">
        <v>1</v>
      </c>
      <c r="E34" s="34"/>
      <c r="F34" s="34"/>
      <c r="G34" s="34"/>
    </row>
    <row r="35" spans="1:7" x14ac:dyDescent="0.2">
      <c r="A35" s="43">
        <v>4.2</v>
      </c>
      <c r="B35" s="43" t="s">
        <v>67</v>
      </c>
      <c r="C35" s="43"/>
      <c r="D35" s="43"/>
      <c r="E35" s="43"/>
      <c r="F35" s="43"/>
      <c r="G35" s="43"/>
    </row>
    <row r="36" spans="1:7" x14ac:dyDescent="0.2">
      <c r="A36" s="34"/>
      <c r="B36" s="34" t="s">
        <v>108</v>
      </c>
      <c r="C36" s="34" t="s">
        <v>37</v>
      </c>
      <c r="D36" s="34">
        <v>1</v>
      </c>
      <c r="E36" s="34"/>
      <c r="F36" s="34"/>
      <c r="G36" s="34"/>
    </row>
    <row r="37" spans="1:7" x14ac:dyDescent="0.2">
      <c r="A37" s="43">
        <v>4.3</v>
      </c>
      <c r="B37" s="43" t="s">
        <v>171</v>
      </c>
      <c r="C37" s="43"/>
      <c r="D37" s="43"/>
      <c r="E37" s="43"/>
      <c r="F37" s="43"/>
      <c r="G37" s="43"/>
    </row>
    <row r="38" spans="1:7" x14ac:dyDescent="0.2">
      <c r="A38" s="34"/>
      <c r="B38" s="34" t="s">
        <v>172</v>
      </c>
      <c r="C38" s="34" t="s">
        <v>37</v>
      </c>
      <c r="D38" s="34">
        <v>1</v>
      </c>
      <c r="E38" s="34"/>
      <c r="F38" s="34"/>
      <c r="G38" s="34"/>
    </row>
    <row r="39" spans="1:7" x14ac:dyDescent="0.2">
      <c r="A39" s="43">
        <v>4.4000000000000004</v>
      </c>
      <c r="B39" s="43" t="s">
        <v>68</v>
      </c>
      <c r="C39" s="43"/>
      <c r="D39" s="43"/>
      <c r="E39" s="43"/>
      <c r="F39" s="43"/>
      <c r="G39" s="43"/>
    </row>
    <row r="40" spans="1:7" x14ac:dyDescent="0.2">
      <c r="A40" s="34"/>
      <c r="B40" s="34" t="s">
        <v>109</v>
      </c>
      <c r="C40" s="34" t="s">
        <v>37</v>
      </c>
      <c r="D40" s="34">
        <v>1</v>
      </c>
      <c r="E40" s="34"/>
      <c r="F40" s="34"/>
      <c r="G40" s="34"/>
    </row>
    <row r="41" spans="1:7" x14ac:dyDescent="0.2">
      <c r="A41" s="43">
        <v>4.5</v>
      </c>
      <c r="B41" s="43" t="s">
        <v>173</v>
      </c>
      <c r="C41" s="43"/>
      <c r="D41" s="43"/>
      <c r="E41" s="43"/>
      <c r="F41" s="43"/>
      <c r="G41" s="43"/>
    </row>
    <row r="42" spans="1:7" x14ac:dyDescent="0.2">
      <c r="A42" s="34"/>
      <c r="B42" s="34" t="s">
        <v>106</v>
      </c>
      <c r="C42" s="34" t="s">
        <v>31</v>
      </c>
      <c r="D42" s="34"/>
      <c r="E42" s="34"/>
      <c r="F42" s="34"/>
      <c r="G42" s="34"/>
    </row>
    <row r="43" spans="1:7" x14ac:dyDescent="0.2">
      <c r="A43" s="43">
        <v>4.5999999999999996</v>
      </c>
      <c r="B43" s="43" t="s">
        <v>166</v>
      </c>
      <c r="C43" s="43"/>
      <c r="D43" s="43"/>
      <c r="E43" s="43"/>
      <c r="F43" s="43"/>
      <c r="G43" s="43"/>
    </row>
    <row r="44" spans="1:7" x14ac:dyDescent="0.2">
      <c r="A44" s="34"/>
      <c r="B44" s="34" t="s">
        <v>106</v>
      </c>
      <c r="C44" s="34" t="s">
        <v>31</v>
      </c>
      <c r="D44" s="34"/>
      <c r="E44" s="34"/>
      <c r="F44" s="34"/>
      <c r="G44" s="34"/>
    </row>
    <row r="45" spans="1:7" x14ac:dyDescent="0.2">
      <c r="A45" s="43">
        <v>4.7</v>
      </c>
      <c r="B45" s="43" t="s">
        <v>174</v>
      </c>
      <c r="C45" s="43"/>
      <c r="D45" s="43"/>
      <c r="E45" s="43"/>
      <c r="F45" s="43"/>
      <c r="G45" s="43"/>
    </row>
    <row r="46" spans="1:7" x14ac:dyDescent="0.2">
      <c r="A46" s="34"/>
      <c r="B46" s="34" t="s">
        <v>175</v>
      </c>
      <c r="C46" s="34" t="s">
        <v>37</v>
      </c>
      <c r="D46" s="34">
        <v>1</v>
      </c>
      <c r="E46" s="34"/>
      <c r="F46" s="34"/>
      <c r="G46" s="34"/>
    </row>
    <row r="47" spans="1:7" x14ac:dyDescent="0.2">
      <c r="A47" s="34"/>
      <c r="B47" s="34" t="s">
        <v>176</v>
      </c>
      <c r="C47" s="34" t="s">
        <v>37</v>
      </c>
      <c r="D47" s="34">
        <v>1</v>
      </c>
      <c r="E47" s="34"/>
      <c r="F47" s="34"/>
      <c r="G47" s="34"/>
    </row>
    <row r="48" spans="1:7" x14ac:dyDescent="0.2">
      <c r="A48" s="34"/>
      <c r="B48" s="34" t="s">
        <v>177</v>
      </c>
      <c r="C48" s="34" t="s">
        <v>37</v>
      </c>
      <c r="D48" s="34">
        <v>1</v>
      </c>
      <c r="E48" s="34"/>
      <c r="F48" s="34"/>
      <c r="G48" s="34"/>
    </row>
    <row r="49" spans="1:7" x14ac:dyDescent="0.2">
      <c r="A49" s="34"/>
      <c r="B49" s="34" t="s">
        <v>178</v>
      </c>
      <c r="C49" s="34" t="s">
        <v>37</v>
      </c>
      <c r="D49" s="34">
        <v>1</v>
      </c>
      <c r="E49" s="34"/>
      <c r="F49" s="34"/>
      <c r="G49" s="34"/>
    </row>
    <row r="50" spans="1:7" x14ac:dyDescent="0.2">
      <c r="A50" s="43">
        <v>4.8</v>
      </c>
      <c r="B50" s="43" t="s">
        <v>69</v>
      </c>
      <c r="C50" s="43"/>
      <c r="D50" s="43"/>
      <c r="E50" s="43"/>
      <c r="F50" s="43"/>
      <c r="G50" s="43"/>
    </row>
    <row r="51" spans="1:7" x14ac:dyDescent="0.2">
      <c r="A51" s="34"/>
      <c r="B51" s="34" t="s">
        <v>179</v>
      </c>
      <c r="C51" s="34" t="s">
        <v>114</v>
      </c>
      <c r="D51" s="34">
        <v>50</v>
      </c>
      <c r="E51" s="34"/>
      <c r="F51" s="34"/>
      <c r="G51" s="34"/>
    </row>
    <row r="52" spans="1:7" x14ac:dyDescent="0.2">
      <c r="A52" s="34"/>
      <c r="B52" s="34" t="s">
        <v>180</v>
      </c>
      <c r="C52" s="34" t="s">
        <v>114</v>
      </c>
      <c r="D52" s="34">
        <v>150</v>
      </c>
      <c r="E52" s="34"/>
      <c r="F52" s="34"/>
      <c r="G52" s="34"/>
    </row>
    <row r="53" spans="1:7" x14ac:dyDescent="0.2">
      <c r="A53" s="43">
        <v>4.9000000000000004</v>
      </c>
      <c r="B53" s="43" t="s">
        <v>47</v>
      </c>
      <c r="C53" s="43"/>
      <c r="D53" s="43"/>
      <c r="E53" s="43"/>
      <c r="F53" s="43"/>
      <c r="G53" s="43"/>
    </row>
    <row r="54" spans="1:7" x14ac:dyDescent="0.2">
      <c r="A54" s="34"/>
      <c r="B54" s="34" t="s">
        <v>181</v>
      </c>
      <c r="C54" s="34" t="s">
        <v>114</v>
      </c>
      <c r="D54" s="34">
        <v>150</v>
      </c>
      <c r="E54" s="34"/>
      <c r="F54" s="34"/>
      <c r="G54" s="34"/>
    </row>
    <row r="55" spans="1:7" x14ac:dyDescent="0.2">
      <c r="A55" s="34"/>
      <c r="B55" s="34" t="s">
        <v>70</v>
      </c>
      <c r="C55" s="34" t="s">
        <v>114</v>
      </c>
      <c r="D55" s="34">
        <v>150</v>
      </c>
      <c r="E55" s="34"/>
      <c r="F55" s="34"/>
      <c r="G55" s="34"/>
    </row>
    <row r="56" spans="1:7" x14ac:dyDescent="0.2">
      <c r="A56" s="34"/>
      <c r="B56" s="34" t="s">
        <v>71</v>
      </c>
      <c r="C56" s="34" t="s">
        <v>114</v>
      </c>
      <c r="D56" s="34">
        <v>125</v>
      </c>
      <c r="E56" s="34"/>
      <c r="F56" s="34"/>
      <c r="G56" s="34"/>
    </row>
    <row r="57" spans="1:7" x14ac:dyDescent="0.2">
      <c r="A57" s="34"/>
      <c r="B57" s="34" t="s">
        <v>182</v>
      </c>
      <c r="C57" s="34" t="s">
        <v>1</v>
      </c>
      <c r="D57" s="34">
        <v>6</v>
      </c>
      <c r="E57" s="34"/>
      <c r="F57" s="34"/>
      <c r="G57" s="34"/>
    </row>
    <row r="58" spans="1:7" x14ac:dyDescent="0.2">
      <c r="A58" s="43">
        <v>4.0999999999999996</v>
      </c>
      <c r="B58" s="43" t="s">
        <v>183</v>
      </c>
      <c r="C58" s="43"/>
      <c r="D58" s="43"/>
      <c r="E58" s="43"/>
      <c r="F58" s="43"/>
      <c r="G58" s="43"/>
    </row>
    <row r="59" spans="1:7" x14ac:dyDescent="0.2">
      <c r="A59" s="34"/>
      <c r="B59" s="34" t="s">
        <v>184</v>
      </c>
      <c r="C59" s="34" t="s">
        <v>1</v>
      </c>
      <c r="D59" s="34">
        <v>26</v>
      </c>
      <c r="E59" s="34"/>
      <c r="F59" s="34"/>
      <c r="G59" s="34"/>
    </row>
    <row r="60" spans="1:7" x14ac:dyDescent="0.2">
      <c r="A60" s="34"/>
      <c r="B60" s="34" t="s">
        <v>185</v>
      </c>
      <c r="C60" s="34" t="s">
        <v>1</v>
      </c>
      <c r="D60" s="34">
        <v>32</v>
      </c>
      <c r="E60" s="34"/>
      <c r="F60" s="34"/>
      <c r="G60" s="34"/>
    </row>
    <row r="61" spans="1:7" x14ac:dyDescent="0.2">
      <c r="A61" s="34"/>
      <c r="B61" s="34" t="s">
        <v>186</v>
      </c>
      <c r="C61" s="34" t="s">
        <v>1</v>
      </c>
      <c r="D61" s="34">
        <v>12</v>
      </c>
      <c r="E61" s="34"/>
      <c r="F61" s="34"/>
      <c r="G61" s="34"/>
    </row>
    <row r="62" spans="1:7" x14ac:dyDescent="0.2">
      <c r="A62" s="43">
        <v>4.1100000000000003</v>
      </c>
      <c r="B62" s="43" t="s">
        <v>187</v>
      </c>
      <c r="C62" s="43"/>
      <c r="D62" s="43"/>
      <c r="E62" s="43"/>
      <c r="F62" s="43"/>
      <c r="G62" s="43"/>
    </row>
    <row r="63" spans="1:7" x14ac:dyDescent="0.2">
      <c r="A63" s="34"/>
      <c r="B63" s="34" t="s">
        <v>187</v>
      </c>
      <c r="C63" s="34" t="s">
        <v>37</v>
      </c>
      <c r="D63" s="34">
        <v>1</v>
      </c>
      <c r="E63" s="34"/>
      <c r="F63" s="34"/>
      <c r="G63" s="34"/>
    </row>
    <row r="64" spans="1:7" x14ac:dyDescent="0.2">
      <c r="A64" s="43">
        <v>4.12</v>
      </c>
      <c r="B64" s="43" t="s">
        <v>72</v>
      </c>
      <c r="C64" s="43"/>
      <c r="D64" s="43"/>
      <c r="E64" s="43"/>
      <c r="F64" s="43"/>
      <c r="G64" s="43"/>
    </row>
    <row r="65" spans="1:7" ht="15" x14ac:dyDescent="0.2">
      <c r="A65" s="45" t="s">
        <v>188</v>
      </c>
      <c r="B65" s="45" t="s">
        <v>56</v>
      </c>
      <c r="C65" s="45"/>
      <c r="D65" s="45"/>
      <c r="E65" s="45"/>
      <c r="F65" s="45"/>
      <c r="G65" s="45"/>
    </row>
    <row r="66" spans="1:7" x14ac:dyDescent="0.2">
      <c r="A66" s="34"/>
      <c r="B66" s="34" t="s">
        <v>56</v>
      </c>
      <c r="C66" s="34"/>
      <c r="D66" s="34"/>
      <c r="E66" s="34"/>
      <c r="F66" s="34"/>
      <c r="G66" s="34"/>
    </row>
    <row r="67" spans="1:7" ht="15" x14ac:dyDescent="0.2">
      <c r="A67" s="45" t="s">
        <v>189</v>
      </c>
      <c r="B67" s="45" t="s">
        <v>73</v>
      </c>
      <c r="C67" s="45"/>
      <c r="D67" s="45"/>
      <c r="E67" s="45"/>
      <c r="F67" s="45"/>
      <c r="G67" s="45"/>
    </row>
    <row r="68" spans="1:7" x14ac:dyDescent="0.2">
      <c r="A68" s="34"/>
      <c r="B68" s="34" t="s">
        <v>73</v>
      </c>
      <c r="C68" s="34" t="s">
        <v>1</v>
      </c>
      <c r="D68" s="34">
        <v>12</v>
      </c>
      <c r="E68" s="34"/>
      <c r="F68" s="34"/>
      <c r="G68" s="34"/>
    </row>
    <row r="69" spans="1:7" ht="15" x14ac:dyDescent="0.2">
      <c r="A69" s="45" t="s">
        <v>190</v>
      </c>
      <c r="B69" s="45" t="s">
        <v>191</v>
      </c>
      <c r="C69" s="45"/>
      <c r="D69" s="45"/>
      <c r="E69" s="45"/>
      <c r="F69" s="45"/>
      <c r="G69" s="45"/>
    </row>
    <row r="70" spans="1:7" x14ac:dyDescent="0.2">
      <c r="A70" s="34"/>
      <c r="B70" s="34" t="s">
        <v>191</v>
      </c>
      <c r="C70" s="34" t="s">
        <v>37</v>
      </c>
      <c r="D70" s="34" t="s">
        <v>31</v>
      </c>
      <c r="E70" s="34"/>
      <c r="F70" s="34"/>
      <c r="G70" s="34"/>
    </row>
    <row r="71" spans="1:7" ht="15" x14ac:dyDescent="0.2">
      <c r="A71" s="45" t="s">
        <v>192</v>
      </c>
      <c r="B71" s="45" t="s">
        <v>193</v>
      </c>
      <c r="C71" s="45"/>
      <c r="D71" s="45"/>
      <c r="E71" s="45"/>
      <c r="F71" s="45"/>
      <c r="G71" s="45"/>
    </row>
    <row r="72" spans="1:7" x14ac:dyDescent="0.2">
      <c r="A72" s="34"/>
      <c r="B72" s="34" t="s">
        <v>194</v>
      </c>
      <c r="C72" s="34" t="s">
        <v>37</v>
      </c>
      <c r="D72" s="34">
        <v>24</v>
      </c>
      <c r="E72" s="34"/>
      <c r="F72" s="34"/>
      <c r="G72" s="34"/>
    </row>
    <row r="73" spans="1:7" x14ac:dyDescent="0.2">
      <c r="A73" s="34"/>
      <c r="B73" s="34" t="s">
        <v>195</v>
      </c>
      <c r="C73" s="34" t="s">
        <v>31</v>
      </c>
      <c r="D73" s="34"/>
      <c r="E73" s="34"/>
      <c r="F73" s="34"/>
      <c r="G73" s="34"/>
    </row>
    <row r="74" spans="1:7" ht="15" x14ac:dyDescent="0.2">
      <c r="A74" s="47">
        <v>4.13</v>
      </c>
      <c r="B74" s="47" t="s">
        <v>74</v>
      </c>
      <c r="C74" s="47"/>
      <c r="D74" s="47"/>
      <c r="E74" s="47"/>
      <c r="F74" s="47"/>
      <c r="G74" s="47"/>
    </row>
    <row r="75" spans="1:7" ht="15" x14ac:dyDescent="0.2">
      <c r="A75" s="45" t="s">
        <v>196</v>
      </c>
      <c r="B75" s="45" t="s">
        <v>197</v>
      </c>
      <c r="C75" s="45"/>
      <c r="D75" s="45"/>
      <c r="E75" s="45"/>
      <c r="F75" s="45"/>
      <c r="G75" s="45"/>
    </row>
    <row r="76" spans="1:7" x14ac:dyDescent="0.2">
      <c r="A76" s="34"/>
      <c r="B76" s="34" t="s">
        <v>198</v>
      </c>
      <c r="C76" s="34" t="s">
        <v>37</v>
      </c>
      <c r="D76" s="34">
        <v>2</v>
      </c>
      <c r="E76" s="34"/>
      <c r="F76" s="34"/>
      <c r="G76" s="34"/>
    </row>
    <row r="77" spans="1:7" ht="15" x14ac:dyDescent="0.2">
      <c r="A77" s="45" t="s">
        <v>196</v>
      </c>
      <c r="B77" s="45" t="s">
        <v>199</v>
      </c>
      <c r="C77" s="45"/>
      <c r="D77" s="45"/>
      <c r="E77" s="45"/>
      <c r="F77" s="45"/>
      <c r="G77" s="45"/>
    </row>
    <row r="78" spans="1:7" x14ac:dyDescent="0.2">
      <c r="A78" s="34"/>
      <c r="B78" s="34" t="s">
        <v>199</v>
      </c>
      <c r="C78" s="34" t="s">
        <v>37</v>
      </c>
      <c r="D78" s="34">
        <v>2</v>
      </c>
      <c r="E78" s="34"/>
      <c r="F78" s="34"/>
      <c r="G78" s="34"/>
    </row>
    <row r="79" spans="1:7" x14ac:dyDescent="0.2">
      <c r="A79" s="48" t="s">
        <v>200</v>
      </c>
      <c r="B79" s="39" t="s">
        <v>201</v>
      </c>
      <c r="C79" s="40"/>
      <c r="D79" s="41"/>
      <c r="E79" s="41"/>
      <c r="F79" s="42"/>
      <c r="G79" s="55"/>
    </row>
    <row r="80" spans="1:7" ht="15" x14ac:dyDescent="0.2">
      <c r="A80" s="47">
        <v>5.0999999999999996</v>
      </c>
      <c r="B80" s="47" t="s">
        <v>202</v>
      </c>
      <c r="C80" s="47"/>
      <c r="D80" s="47"/>
      <c r="E80" s="47"/>
      <c r="F80" s="47"/>
      <c r="G80" s="47"/>
    </row>
    <row r="81" spans="1:7" x14ac:dyDescent="0.2">
      <c r="A81" s="34"/>
      <c r="B81" s="34" t="s">
        <v>202</v>
      </c>
      <c r="C81" s="34" t="s">
        <v>137</v>
      </c>
      <c r="D81" s="34">
        <v>75</v>
      </c>
      <c r="E81" s="34"/>
      <c r="F81" s="34"/>
      <c r="G81" s="34"/>
    </row>
    <row r="82" spans="1:7" ht="15" x14ac:dyDescent="0.2">
      <c r="A82" s="60" t="s">
        <v>203</v>
      </c>
      <c r="B82" s="60" t="s">
        <v>76</v>
      </c>
      <c r="C82" s="60"/>
      <c r="D82" s="60"/>
      <c r="E82" s="60"/>
      <c r="F82" s="60"/>
      <c r="G82" s="60"/>
    </row>
    <row r="83" spans="1:7" x14ac:dyDescent="0.2">
      <c r="A83" s="34"/>
      <c r="B83" s="34" t="s">
        <v>106</v>
      </c>
      <c r="C83" s="34" t="s">
        <v>31</v>
      </c>
      <c r="D83" s="34"/>
      <c r="E83" s="34"/>
      <c r="F83" s="34"/>
      <c r="G83" s="34"/>
    </row>
    <row r="84" spans="1:7" ht="15" x14ac:dyDescent="0.2">
      <c r="A84" s="60" t="s">
        <v>204</v>
      </c>
      <c r="B84" s="60" t="s">
        <v>75</v>
      </c>
      <c r="C84" s="60"/>
      <c r="D84" s="60"/>
      <c r="E84" s="60"/>
      <c r="F84" s="60"/>
      <c r="G84" s="60"/>
    </row>
    <row r="85" spans="1:7" x14ac:dyDescent="0.2">
      <c r="A85" s="34"/>
      <c r="B85" s="34" t="s">
        <v>75</v>
      </c>
      <c r="C85" s="34" t="s">
        <v>37</v>
      </c>
      <c r="D85" s="34">
        <v>1</v>
      </c>
      <c r="E85" s="34"/>
      <c r="F85" s="34"/>
      <c r="G85" s="34"/>
    </row>
    <row r="86" spans="1:7" ht="15" x14ac:dyDescent="0.2">
      <c r="A86" s="60" t="s">
        <v>205</v>
      </c>
      <c r="B86" s="60" t="s">
        <v>77</v>
      </c>
      <c r="C86" s="60"/>
      <c r="D86" s="60"/>
      <c r="E86" s="60"/>
      <c r="F86" s="60"/>
      <c r="G86" s="60"/>
    </row>
    <row r="87" spans="1:7" x14ac:dyDescent="0.2">
      <c r="A87" s="34"/>
      <c r="B87" s="34" t="s">
        <v>106</v>
      </c>
      <c r="C87" s="34" t="s">
        <v>31</v>
      </c>
      <c r="D87" s="34"/>
      <c r="E87" s="34"/>
      <c r="F87" s="34"/>
      <c r="G87" s="34"/>
    </row>
    <row r="88" spans="1:7" ht="15" x14ac:dyDescent="0.2">
      <c r="A88" s="60" t="s">
        <v>206</v>
      </c>
      <c r="B88" s="60" t="s">
        <v>78</v>
      </c>
      <c r="C88" s="60"/>
      <c r="D88" s="60"/>
      <c r="E88" s="60"/>
      <c r="F88" s="60"/>
      <c r="G88" s="60"/>
    </row>
    <row r="89" spans="1:7" x14ac:dyDescent="0.2">
      <c r="A89" s="34"/>
      <c r="B89" s="34" t="s">
        <v>106</v>
      </c>
      <c r="C89" s="34" t="s">
        <v>31</v>
      </c>
      <c r="D89" s="34"/>
      <c r="E89" s="34"/>
      <c r="F89" s="34"/>
      <c r="G89" s="34"/>
    </row>
    <row r="90" spans="1:7" ht="15" x14ac:dyDescent="0.2">
      <c r="A90" s="60" t="s">
        <v>207</v>
      </c>
      <c r="B90" s="60" t="s">
        <v>79</v>
      </c>
      <c r="C90" s="60"/>
      <c r="D90" s="60"/>
      <c r="E90" s="60"/>
      <c r="F90" s="60"/>
      <c r="G90" s="60"/>
    </row>
    <row r="91" spans="1:7" x14ac:dyDescent="0.2">
      <c r="A91" s="34"/>
      <c r="B91" s="34" t="s">
        <v>106</v>
      </c>
      <c r="C91" s="34" t="s">
        <v>31</v>
      </c>
      <c r="D91" s="34"/>
      <c r="E91" s="34"/>
      <c r="F91" s="34"/>
      <c r="G91" s="34"/>
    </row>
    <row r="92" spans="1:7" ht="15" x14ac:dyDescent="0.2">
      <c r="A92" s="60" t="s">
        <v>208</v>
      </c>
      <c r="B92" s="60" t="s">
        <v>80</v>
      </c>
      <c r="C92" s="60"/>
      <c r="D92" s="60"/>
      <c r="E92" s="60"/>
      <c r="F92" s="60"/>
      <c r="G92" s="60"/>
    </row>
    <row r="93" spans="1:7" x14ac:dyDescent="0.2">
      <c r="A93" s="34"/>
      <c r="B93" s="34" t="s">
        <v>106</v>
      </c>
      <c r="C93" s="34" t="s">
        <v>31</v>
      </c>
      <c r="D93" s="34"/>
      <c r="E93" s="34"/>
      <c r="F93" s="34"/>
      <c r="G93" s="34"/>
    </row>
    <row r="94" spans="1:7" ht="15" x14ac:dyDescent="0.2">
      <c r="A94" s="60" t="s">
        <v>209</v>
      </c>
      <c r="B94" s="60" t="s">
        <v>81</v>
      </c>
      <c r="C94" s="60"/>
      <c r="D94" s="60"/>
      <c r="E94" s="60"/>
      <c r="F94" s="60"/>
      <c r="G94" s="60"/>
    </row>
    <row r="95" spans="1:7" x14ac:dyDescent="0.2">
      <c r="A95" s="34"/>
      <c r="B95" s="34" t="s">
        <v>81</v>
      </c>
      <c r="C95" s="34" t="s">
        <v>37</v>
      </c>
      <c r="D95" s="34">
        <v>1</v>
      </c>
      <c r="E95" s="34"/>
      <c r="F95" s="34"/>
      <c r="G95" s="34"/>
    </row>
    <row r="96" spans="1:7" ht="15" x14ac:dyDescent="0.2">
      <c r="A96" s="60" t="s">
        <v>210</v>
      </c>
      <c r="B96" s="60" t="s">
        <v>82</v>
      </c>
      <c r="C96" s="60"/>
      <c r="D96" s="60"/>
      <c r="E96" s="60"/>
      <c r="F96" s="60"/>
      <c r="G96" s="60"/>
    </row>
    <row r="97" spans="1:7" x14ac:dyDescent="0.2">
      <c r="A97" s="34"/>
      <c r="B97" s="34" t="s">
        <v>106</v>
      </c>
      <c r="C97" s="34" t="s">
        <v>31</v>
      </c>
      <c r="D97" s="34"/>
      <c r="E97" s="34"/>
      <c r="F97" s="34"/>
      <c r="G97" s="34"/>
    </row>
    <row r="98" spans="1:7" ht="15" x14ac:dyDescent="0.2">
      <c r="A98" s="60" t="s">
        <v>211</v>
      </c>
      <c r="B98" s="60" t="s">
        <v>83</v>
      </c>
      <c r="C98" s="60"/>
      <c r="D98" s="60"/>
      <c r="E98" s="60"/>
      <c r="F98" s="60"/>
      <c r="G98" s="60"/>
    </row>
    <row r="99" spans="1:7" x14ac:dyDescent="0.2">
      <c r="A99" s="34"/>
      <c r="B99" s="34" t="s">
        <v>106</v>
      </c>
      <c r="C99" s="34" t="s">
        <v>31</v>
      </c>
      <c r="D99" s="34"/>
      <c r="E99" s="34"/>
      <c r="F99" s="34"/>
      <c r="G99" s="34"/>
    </row>
    <row r="100" spans="1:7" ht="15" x14ac:dyDescent="0.2">
      <c r="A100" s="60" t="s">
        <v>212</v>
      </c>
      <c r="B100" s="60" t="s">
        <v>84</v>
      </c>
      <c r="C100" s="60"/>
      <c r="D100" s="60"/>
      <c r="E100" s="60"/>
      <c r="F100" s="60"/>
      <c r="G100" s="60"/>
    </row>
    <row r="101" spans="1:7" x14ac:dyDescent="0.2">
      <c r="A101" s="34"/>
      <c r="B101" s="34" t="s">
        <v>106</v>
      </c>
      <c r="C101" s="34" t="s">
        <v>31</v>
      </c>
      <c r="D101" s="34"/>
      <c r="E101" s="34"/>
      <c r="F101" s="34"/>
      <c r="G101" s="34"/>
    </row>
    <row r="102" spans="1:7" ht="15" x14ac:dyDescent="0.2">
      <c r="A102" s="60" t="s">
        <v>213</v>
      </c>
      <c r="B102" s="60" t="s">
        <v>85</v>
      </c>
      <c r="C102" s="60"/>
      <c r="D102" s="60"/>
      <c r="E102" s="60"/>
      <c r="F102" s="60"/>
      <c r="G102" s="60"/>
    </row>
    <row r="103" spans="1:7" x14ac:dyDescent="0.2">
      <c r="A103" s="34"/>
      <c r="B103" s="34" t="s">
        <v>106</v>
      </c>
      <c r="C103" s="34" t="s">
        <v>31</v>
      </c>
      <c r="D103" s="34"/>
      <c r="E103" s="34"/>
      <c r="F103" s="34"/>
      <c r="G103" s="34"/>
    </row>
    <row r="104" spans="1:7" x14ac:dyDescent="0.2">
      <c r="A104" s="43" t="s">
        <v>111</v>
      </c>
      <c r="B104" s="43" t="s">
        <v>39</v>
      </c>
      <c r="C104" s="43"/>
      <c r="D104" s="43"/>
      <c r="E104" s="43"/>
      <c r="F104" s="43"/>
      <c r="G104" s="43"/>
    </row>
    <row r="105" spans="1:7" ht="15" x14ac:dyDescent="0.2">
      <c r="A105" s="60" t="s">
        <v>112</v>
      </c>
      <c r="B105" s="60" t="s">
        <v>86</v>
      </c>
      <c r="C105" s="60"/>
      <c r="D105" s="60"/>
      <c r="E105" s="60"/>
      <c r="F105" s="60"/>
      <c r="G105" s="60"/>
    </row>
    <row r="106" spans="1:7" x14ac:dyDescent="0.2">
      <c r="A106" s="34"/>
      <c r="B106" s="34" t="s">
        <v>113</v>
      </c>
      <c r="C106" s="34" t="s">
        <v>37</v>
      </c>
      <c r="D106" s="34">
        <v>4</v>
      </c>
      <c r="E106" s="34"/>
      <c r="F106" s="34"/>
      <c r="G106" s="34"/>
    </row>
    <row r="107" spans="1:7" x14ac:dyDescent="0.2">
      <c r="A107" s="48" t="s">
        <v>214</v>
      </c>
      <c r="B107" s="39" t="s">
        <v>215</v>
      </c>
      <c r="C107" s="40"/>
      <c r="D107" s="41"/>
      <c r="E107" s="41"/>
      <c r="F107" s="42"/>
      <c r="G107" s="55"/>
    </row>
    <row r="108" spans="1:7" x14ac:dyDescent="0.2">
      <c r="A108" s="34"/>
      <c r="B108" s="34" t="s">
        <v>215</v>
      </c>
      <c r="C108" s="34" t="s">
        <v>37</v>
      </c>
      <c r="D108" s="34">
        <v>1</v>
      </c>
      <c r="E108" s="34"/>
      <c r="F108" s="34"/>
      <c r="G108" s="34"/>
    </row>
    <row r="109" spans="1:7" x14ac:dyDescent="0.2">
      <c r="A109" s="48">
        <v>7</v>
      </c>
      <c r="B109" s="39" t="s">
        <v>87</v>
      </c>
      <c r="C109" s="40"/>
      <c r="D109" s="41"/>
      <c r="E109" s="41"/>
      <c r="F109" s="42"/>
      <c r="G109" s="55"/>
    </row>
    <row r="110" spans="1:7" x14ac:dyDescent="0.2">
      <c r="A110" s="43" t="s">
        <v>88</v>
      </c>
      <c r="B110" s="43" t="s">
        <v>89</v>
      </c>
      <c r="C110" s="43"/>
      <c r="D110" s="43"/>
      <c r="E110" s="43"/>
      <c r="F110" s="43"/>
      <c r="G110" s="43"/>
    </row>
    <row r="111" spans="1:7" ht="15" x14ac:dyDescent="0.2">
      <c r="A111" s="45" t="s">
        <v>217</v>
      </c>
      <c r="B111" s="45" t="s">
        <v>216</v>
      </c>
      <c r="C111" s="45"/>
      <c r="D111" s="45"/>
      <c r="E111" s="45"/>
      <c r="F111" s="45"/>
      <c r="G111" s="45"/>
    </row>
    <row r="112" spans="1:7" x14ac:dyDescent="0.2">
      <c r="A112" s="34"/>
      <c r="B112" s="34" t="s">
        <v>216</v>
      </c>
      <c r="C112" s="34" t="s">
        <v>37</v>
      </c>
      <c r="D112" s="34">
        <v>1</v>
      </c>
      <c r="E112" s="34"/>
      <c r="F112" s="34"/>
      <c r="G112" s="34"/>
    </row>
    <row r="113" spans="1:7" ht="15" x14ac:dyDescent="0.2">
      <c r="A113" s="45" t="s">
        <v>218</v>
      </c>
      <c r="B113" s="45" t="s">
        <v>90</v>
      </c>
      <c r="C113" s="45"/>
      <c r="D113" s="45"/>
      <c r="E113" s="45"/>
      <c r="F113" s="45"/>
      <c r="G113" s="45"/>
    </row>
    <row r="114" spans="1:7" x14ac:dyDescent="0.2">
      <c r="A114" s="34"/>
      <c r="B114" s="34" t="s">
        <v>219</v>
      </c>
      <c r="C114" s="34" t="s">
        <v>37</v>
      </c>
      <c r="D114" s="34">
        <v>1</v>
      </c>
      <c r="E114" s="34"/>
      <c r="F114" s="34"/>
      <c r="G114" s="34"/>
    </row>
    <row r="115" spans="1:7" x14ac:dyDescent="0.2">
      <c r="A115" s="34"/>
      <c r="B115" s="34" t="s">
        <v>220</v>
      </c>
      <c r="C115" s="34" t="s">
        <v>37</v>
      </c>
      <c r="D115" s="34">
        <v>4</v>
      </c>
      <c r="E115" s="34"/>
      <c r="F115" s="34"/>
      <c r="G115" s="34"/>
    </row>
    <row r="116" spans="1:7" x14ac:dyDescent="0.2">
      <c r="A116" s="43" t="s">
        <v>91</v>
      </c>
      <c r="B116" s="43" t="s">
        <v>92</v>
      </c>
      <c r="C116" s="43"/>
      <c r="D116" s="43"/>
      <c r="E116" s="43"/>
      <c r="F116" s="43"/>
      <c r="G116" s="43"/>
    </row>
    <row r="117" spans="1:7" x14ac:dyDescent="0.2">
      <c r="A117" s="43" t="s">
        <v>221</v>
      </c>
      <c r="B117" s="43" t="s">
        <v>93</v>
      </c>
      <c r="C117" s="43"/>
      <c r="D117" s="43"/>
      <c r="E117" s="43"/>
      <c r="F117" s="43"/>
      <c r="G117" s="43"/>
    </row>
    <row r="118" spans="1:7" x14ac:dyDescent="0.2">
      <c r="A118" s="34"/>
      <c r="B118" s="34" t="s">
        <v>38</v>
      </c>
      <c r="C118" s="34" t="s">
        <v>37</v>
      </c>
      <c r="D118" s="34">
        <v>1</v>
      </c>
      <c r="E118" s="34"/>
      <c r="F118" s="34"/>
      <c r="G118" s="34"/>
    </row>
    <row r="119" spans="1:7" x14ac:dyDescent="0.2">
      <c r="A119" s="34"/>
      <c r="B119" s="34" t="s">
        <v>120</v>
      </c>
      <c r="C119" s="34" t="s">
        <v>37</v>
      </c>
      <c r="D119" s="34" t="s">
        <v>31</v>
      </c>
      <c r="E119" s="34"/>
      <c r="F119" s="34"/>
      <c r="G119" s="34"/>
    </row>
    <row r="120" spans="1:7" x14ac:dyDescent="0.2">
      <c r="A120" s="34"/>
      <c r="B120" s="34" t="s">
        <v>138</v>
      </c>
      <c r="C120" s="34" t="s">
        <v>1</v>
      </c>
      <c r="D120" s="34">
        <v>12</v>
      </c>
      <c r="E120" s="34"/>
      <c r="F120" s="34"/>
      <c r="G120" s="34"/>
    </row>
    <row r="121" spans="1:7" x14ac:dyDescent="0.2">
      <c r="A121" s="34"/>
      <c r="B121" s="34" t="s">
        <v>139</v>
      </c>
      <c r="C121" s="34" t="s">
        <v>1</v>
      </c>
      <c r="D121" s="34">
        <v>4</v>
      </c>
      <c r="E121" s="34"/>
      <c r="F121" s="34"/>
      <c r="G121" s="34"/>
    </row>
    <row r="122" spans="1:7" x14ac:dyDescent="0.2">
      <c r="A122" s="34"/>
      <c r="B122" s="34" t="s">
        <v>167</v>
      </c>
      <c r="C122" s="34" t="s">
        <v>1</v>
      </c>
      <c r="D122" s="34">
        <v>10</v>
      </c>
      <c r="E122" s="34"/>
      <c r="F122" s="34"/>
      <c r="G122" s="34"/>
    </row>
    <row r="123" spans="1:7" x14ac:dyDescent="0.2">
      <c r="A123" s="34"/>
      <c r="B123" s="34" t="s">
        <v>121</v>
      </c>
      <c r="C123" s="34" t="s">
        <v>1</v>
      </c>
      <c r="D123" s="34">
        <v>12</v>
      </c>
      <c r="E123" s="34"/>
      <c r="F123" s="34"/>
      <c r="G123" s="34"/>
    </row>
    <row r="124" spans="1:7" x14ac:dyDescent="0.2">
      <c r="A124" s="34"/>
      <c r="B124" s="34" t="s">
        <v>122</v>
      </c>
      <c r="C124" s="34" t="s">
        <v>1</v>
      </c>
      <c r="D124" s="34">
        <v>9</v>
      </c>
      <c r="E124" s="34"/>
      <c r="F124" s="34"/>
      <c r="G124" s="34"/>
    </row>
    <row r="125" spans="1:7" x14ac:dyDescent="0.2">
      <c r="A125" s="34"/>
      <c r="B125" s="34" t="s">
        <v>168</v>
      </c>
      <c r="C125" s="34" t="s">
        <v>1</v>
      </c>
      <c r="D125" s="34">
        <v>6</v>
      </c>
      <c r="E125" s="34"/>
      <c r="F125" s="34"/>
      <c r="G125" s="34"/>
    </row>
    <row r="126" spans="1:7" x14ac:dyDescent="0.2">
      <c r="A126" s="34"/>
      <c r="B126" s="34" t="s">
        <v>123</v>
      </c>
      <c r="C126" s="34" t="s">
        <v>1</v>
      </c>
      <c r="D126" s="34">
        <v>1</v>
      </c>
      <c r="E126" s="34"/>
      <c r="F126" s="34"/>
      <c r="G126" s="34"/>
    </row>
    <row r="127" spans="1:7" x14ac:dyDescent="0.2">
      <c r="A127" s="34"/>
      <c r="B127" s="34" t="s">
        <v>124</v>
      </c>
      <c r="C127" s="34" t="s">
        <v>1</v>
      </c>
      <c r="D127" s="34">
        <v>1</v>
      </c>
      <c r="E127" s="34"/>
      <c r="F127" s="34"/>
      <c r="G127" s="34"/>
    </row>
    <row r="128" spans="1:7" x14ac:dyDescent="0.2">
      <c r="A128" s="34"/>
      <c r="B128" s="34" t="s">
        <v>125</v>
      </c>
      <c r="C128" s="34" t="s">
        <v>1</v>
      </c>
      <c r="D128" s="34">
        <v>1</v>
      </c>
      <c r="E128" s="34"/>
      <c r="F128" s="34"/>
      <c r="G128" s="34"/>
    </row>
    <row r="129" spans="1:7" x14ac:dyDescent="0.2">
      <c r="A129" s="34"/>
      <c r="B129" s="34" t="s">
        <v>126</v>
      </c>
      <c r="C129" s="34" t="s">
        <v>1</v>
      </c>
      <c r="D129" s="34">
        <v>1</v>
      </c>
      <c r="E129" s="34"/>
      <c r="F129" s="34"/>
      <c r="G129" s="34"/>
    </row>
    <row r="130" spans="1:7" x14ac:dyDescent="0.2">
      <c r="A130" s="34"/>
      <c r="B130" s="34" t="s">
        <v>127</v>
      </c>
      <c r="C130" s="34" t="s">
        <v>1</v>
      </c>
      <c r="D130" s="34">
        <v>1</v>
      </c>
      <c r="E130" s="34"/>
      <c r="F130" s="34"/>
      <c r="G130" s="34"/>
    </row>
    <row r="131" spans="1:7" x14ac:dyDescent="0.2">
      <c r="A131" s="34"/>
      <c r="B131" s="34" t="s">
        <v>128</v>
      </c>
      <c r="C131" s="34" t="s">
        <v>1</v>
      </c>
      <c r="D131" s="34">
        <v>1</v>
      </c>
      <c r="E131" s="34"/>
      <c r="F131" s="34"/>
      <c r="G131" s="34"/>
    </row>
    <row r="132" spans="1:7" x14ac:dyDescent="0.2">
      <c r="A132" s="34"/>
      <c r="B132" s="34" t="s">
        <v>129</v>
      </c>
      <c r="C132" s="34" t="s">
        <v>1</v>
      </c>
      <c r="D132" s="34">
        <v>1</v>
      </c>
      <c r="E132" s="34"/>
      <c r="F132" s="34"/>
      <c r="G132" s="34"/>
    </row>
    <row r="133" spans="1:7" x14ac:dyDescent="0.2">
      <c r="A133" s="34"/>
      <c r="B133" s="34" t="s">
        <v>130</v>
      </c>
      <c r="C133" s="34" t="s">
        <v>1</v>
      </c>
      <c r="D133" s="34">
        <v>1</v>
      </c>
      <c r="E133" s="34"/>
      <c r="F133" s="34"/>
      <c r="G133" s="34"/>
    </row>
    <row r="134" spans="1:7" x14ac:dyDescent="0.2">
      <c r="A134" s="34"/>
      <c r="B134" s="34" t="s">
        <v>131</v>
      </c>
      <c r="C134" s="34" t="s">
        <v>1</v>
      </c>
      <c r="D134" s="34">
        <v>1</v>
      </c>
      <c r="E134" s="34"/>
      <c r="F134" s="34"/>
      <c r="G134" s="34"/>
    </row>
    <row r="135" spans="1:7" x14ac:dyDescent="0.2">
      <c r="A135" s="34"/>
      <c r="B135" s="34" t="s">
        <v>132</v>
      </c>
      <c r="C135" s="34" t="s">
        <v>1</v>
      </c>
      <c r="D135" s="34">
        <v>1</v>
      </c>
      <c r="E135" s="34"/>
      <c r="F135" s="34"/>
      <c r="G135" s="34"/>
    </row>
    <row r="136" spans="1:7" x14ac:dyDescent="0.2">
      <c r="A136" s="34"/>
      <c r="B136" s="34" t="s">
        <v>133</v>
      </c>
      <c r="C136" s="34" t="s">
        <v>1</v>
      </c>
      <c r="D136" s="34">
        <v>1</v>
      </c>
      <c r="E136" s="34"/>
      <c r="F136" s="34"/>
      <c r="G136" s="34"/>
    </row>
    <row r="137" spans="1:7" x14ac:dyDescent="0.2">
      <c r="A137" s="34"/>
      <c r="B137" s="34" t="s">
        <v>134</v>
      </c>
      <c r="C137" s="34" t="s">
        <v>1</v>
      </c>
      <c r="D137" s="34">
        <v>1</v>
      </c>
      <c r="E137" s="34"/>
      <c r="F137" s="34"/>
      <c r="G137" s="34"/>
    </row>
    <row r="138" spans="1:7" x14ac:dyDescent="0.2">
      <c r="A138" s="34"/>
      <c r="B138" s="34" t="s">
        <v>135</v>
      </c>
      <c r="C138" s="34" t="s">
        <v>1</v>
      </c>
      <c r="D138" s="34">
        <v>2</v>
      </c>
      <c r="E138" s="34"/>
      <c r="F138" s="34"/>
      <c r="G138" s="34"/>
    </row>
    <row r="139" spans="1:7" x14ac:dyDescent="0.2">
      <c r="A139" s="34"/>
      <c r="B139" s="34" t="s">
        <v>222</v>
      </c>
      <c r="C139" s="34" t="s">
        <v>1</v>
      </c>
      <c r="D139" s="34">
        <v>1</v>
      </c>
      <c r="E139" s="34"/>
      <c r="F139" s="34"/>
      <c r="G139" s="34"/>
    </row>
    <row r="140" spans="1:7" x14ac:dyDescent="0.2">
      <c r="A140" s="43" t="s">
        <v>94</v>
      </c>
      <c r="B140" s="43" t="s">
        <v>95</v>
      </c>
      <c r="C140" s="43"/>
      <c r="D140" s="43"/>
      <c r="E140" s="43"/>
      <c r="F140" s="43"/>
      <c r="G140" s="43"/>
    </row>
    <row r="141" spans="1:7" ht="15" x14ac:dyDescent="0.2">
      <c r="A141" s="60" t="s">
        <v>96</v>
      </c>
      <c r="B141" s="60" t="s">
        <v>97</v>
      </c>
      <c r="C141" s="60"/>
      <c r="D141" s="60"/>
      <c r="E141" s="60"/>
      <c r="F141" s="60"/>
      <c r="G141" s="60"/>
    </row>
    <row r="142" spans="1:7" x14ac:dyDescent="0.2">
      <c r="A142" s="34"/>
      <c r="B142" s="34" t="s">
        <v>115</v>
      </c>
      <c r="C142" s="34" t="s">
        <v>37</v>
      </c>
      <c r="D142" s="34">
        <v>1</v>
      </c>
      <c r="E142" s="34"/>
      <c r="F142" s="34"/>
      <c r="G142" s="34"/>
    </row>
    <row r="143" spans="1:7" x14ac:dyDescent="0.2">
      <c r="A143" s="34"/>
      <c r="B143" s="34" t="s">
        <v>116</v>
      </c>
      <c r="C143" s="34" t="s">
        <v>37</v>
      </c>
      <c r="D143" s="34">
        <v>1</v>
      </c>
      <c r="E143" s="34"/>
      <c r="F143" s="34"/>
      <c r="G143" s="34"/>
    </row>
    <row r="144" spans="1:7" x14ac:dyDescent="0.2">
      <c r="A144" s="34"/>
      <c r="B144" s="34" t="s">
        <v>117</v>
      </c>
      <c r="C144" s="34" t="s">
        <v>37</v>
      </c>
      <c r="D144" s="34">
        <v>1</v>
      </c>
      <c r="E144" s="34"/>
      <c r="F144" s="34"/>
      <c r="G144" s="34"/>
    </row>
    <row r="145" spans="1:7" ht="15" x14ac:dyDescent="0.2">
      <c r="A145" s="60" t="s">
        <v>98</v>
      </c>
      <c r="B145" s="60" t="s">
        <v>99</v>
      </c>
      <c r="C145" s="60"/>
      <c r="D145" s="60"/>
      <c r="E145" s="60"/>
      <c r="F145" s="60"/>
      <c r="G145" s="60"/>
    </row>
    <row r="146" spans="1:7" x14ac:dyDescent="0.2">
      <c r="A146" s="34"/>
      <c r="B146" s="34" t="s">
        <v>38</v>
      </c>
      <c r="C146" s="34" t="s">
        <v>37</v>
      </c>
      <c r="D146" s="34">
        <v>1</v>
      </c>
      <c r="E146" s="34"/>
      <c r="F146" s="34"/>
      <c r="G146" s="34"/>
    </row>
    <row r="147" spans="1:7" x14ac:dyDescent="0.2">
      <c r="A147" s="34"/>
      <c r="B147" s="34" t="s">
        <v>136</v>
      </c>
      <c r="C147" s="34" t="s">
        <v>37</v>
      </c>
      <c r="D147" s="34">
        <v>1</v>
      </c>
      <c r="E147" s="34"/>
      <c r="F147" s="34"/>
      <c r="G147" s="34"/>
    </row>
    <row r="148" spans="1:7" x14ac:dyDescent="0.2">
      <c r="A148" s="34"/>
      <c r="B148" s="34" t="s">
        <v>110</v>
      </c>
      <c r="C148" s="34" t="s">
        <v>137</v>
      </c>
      <c r="D148" s="34">
        <v>10</v>
      </c>
      <c r="E148" s="34"/>
      <c r="F148" s="34"/>
      <c r="G148" s="34"/>
    </row>
    <row r="149" spans="1:7" x14ac:dyDescent="0.2">
      <c r="A149" s="34"/>
      <c r="B149" s="34" t="s">
        <v>140</v>
      </c>
      <c r="C149" s="34" t="s">
        <v>1</v>
      </c>
      <c r="D149" s="34">
        <v>2</v>
      </c>
      <c r="E149" s="34"/>
      <c r="F149" s="34"/>
      <c r="G149" s="34"/>
    </row>
    <row r="150" spans="1:7" x14ac:dyDescent="0.2">
      <c r="A150" s="43" t="s">
        <v>100</v>
      </c>
      <c r="B150" s="43" t="s">
        <v>101</v>
      </c>
      <c r="C150" s="43"/>
      <c r="D150" s="43"/>
      <c r="E150" s="43"/>
      <c r="F150" s="43"/>
      <c r="G150" s="43"/>
    </row>
    <row r="151" spans="1:7" ht="15" x14ac:dyDescent="0.2">
      <c r="A151" s="60" t="s">
        <v>102</v>
      </c>
      <c r="B151" s="60" t="s">
        <v>103</v>
      </c>
      <c r="C151" s="60"/>
      <c r="D151" s="60"/>
      <c r="E151" s="60"/>
      <c r="F151" s="60"/>
      <c r="G151" s="60"/>
    </row>
    <row r="152" spans="1:7" x14ac:dyDescent="0.2">
      <c r="A152" s="34"/>
      <c r="B152" s="34" t="s">
        <v>118</v>
      </c>
      <c r="C152" s="34" t="s">
        <v>37</v>
      </c>
      <c r="D152" s="34">
        <v>1</v>
      </c>
      <c r="E152" s="34"/>
      <c r="F152" s="34"/>
      <c r="G152" s="34"/>
    </row>
    <row r="153" spans="1:7" x14ac:dyDescent="0.2">
      <c r="A153" s="34"/>
      <c r="B153" s="34" t="s">
        <v>119</v>
      </c>
      <c r="C153" s="34" t="s">
        <v>37</v>
      </c>
      <c r="D153" s="34">
        <v>1</v>
      </c>
      <c r="E153" s="34"/>
      <c r="F153" s="34"/>
      <c r="G153" s="34"/>
    </row>
    <row r="154" spans="1:7" x14ac:dyDescent="0.2">
      <c r="A154" s="48" t="s">
        <v>224</v>
      </c>
      <c r="B154" s="39" t="s">
        <v>223</v>
      </c>
      <c r="C154" s="40"/>
      <c r="D154" s="41"/>
      <c r="E154" s="41"/>
      <c r="F154" s="42"/>
      <c r="G154" s="55"/>
    </row>
    <row r="155" spans="1:7" x14ac:dyDescent="0.2">
      <c r="A155" s="34"/>
      <c r="B155" s="34" t="s">
        <v>223</v>
      </c>
      <c r="C155" s="34"/>
      <c r="D155" s="34"/>
      <c r="E155" s="34"/>
      <c r="F155" s="34"/>
      <c r="G155" s="34"/>
    </row>
    <row r="156" spans="1:7" x14ac:dyDescent="0.2">
      <c r="A156" s="48">
        <v>9</v>
      </c>
      <c r="B156" s="39" t="s">
        <v>104</v>
      </c>
      <c r="C156" s="40"/>
      <c r="D156" s="41"/>
      <c r="E156" s="41"/>
      <c r="F156" s="42"/>
      <c r="G156" s="55"/>
    </row>
    <row r="157" spans="1:7" ht="15" x14ac:dyDescent="0.2">
      <c r="A157" s="45" t="s">
        <v>40</v>
      </c>
      <c r="B157" s="44"/>
      <c r="C157" s="45"/>
      <c r="D157" s="45"/>
      <c r="E157" s="45"/>
      <c r="F157" s="45"/>
      <c r="G157" s="57">
        <f>SUM(G7:G156)</f>
        <v>0</v>
      </c>
    </row>
    <row r="158" spans="1:7" x14ac:dyDescent="0.2">
      <c r="A158" s="34" t="s">
        <v>42</v>
      </c>
      <c r="B158" s="33"/>
      <c r="C158" s="34"/>
      <c r="D158" s="34"/>
      <c r="E158" s="34"/>
      <c r="F158" s="34"/>
      <c r="G158" s="51">
        <f>SUM(G157)*0.2</f>
        <v>0</v>
      </c>
    </row>
    <row r="159" spans="1:7" ht="15" x14ac:dyDescent="0.2">
      <c r="A159" s="47" t="s">
        <v>41</v>
      </c>
      <c r="B159" s="46"/>
      <c r="C159" s="47"/>
      <c r="D159" s="47"/>
      <c r="E159" s="47"/>
      <c r="F159" s="47"/>
      <c r="G159" s="56">
        <f>SUM(G157,G157)</f>
        <v>0</v>
      </c>
    </row>
    <row r="160" spans="1:7" x14ac:dyDescent="0.2">
      <c r="A160" s="32"/>
      <c r="C160" s="32"/>
      <c r="E160" s="32"/>
      <c r="F160" s="32"/>
    </row>
    <row r="161" spans="1:6" x14ac:dyDescent="0.2">
      <c r="A161" s="32"/>
      <c r="C161" s="32"/>
      <c r="E161" s="32"/>
      <c r="F161" s="32"/>
    </row>
    <row r="162" spans="1:6" x14ac:dyDescent="0.2">
      <c r="A162" s="32"/>
      <c r="C162" s="32"/>
      <c r="E162" s="32"/>
      <c r="F162" s="32"/>
    </row>
    <row r="163" spans="1:6" x14ac:dyDescent="0.2">
      <c r="A163" s="32"/>
      <c r="C163" s="32"/>
      <c r="E163" s="32"/>
      <c r="F163" s="32"/>
    </row>
    <row r="164" spans="1:6" x14ac:dyDescent="0.2">
      <c r="A164" s="32"/>
      <c r="C164" s="32"/>
      <c r="E164" s="32"/>
      <c r="F164" s="32"/>
    </row>
    <row r="165" spans="1:6" x14ac:dyDescent="0.2">
      <c r="A165" s="32"/>
      <c r="C165" s="32"/>
      <c r="E165" s="32"/>
      <c r="F165" s="32"/>
    </row>
  </sheetData>
  <mergeCells count="2">
    <mergeCell ref="A4:G4"/>
    <mergeCell ref="A5:G5"/>
  </mergeCells>
  <conditionalFormatting sqref="A4:G4">
    <cfRule type="cellIs" dxfId="9" priority="51" operator="equal">
      <formula>0</formula>
    </cfRule>
  </conditionalFormatting>
  <conditionalFormatting sqref="E7">
    <cfRule type="expression" dxfId="8" priority="50">
      <formula>IF(E7&lt;&gt;D7,1,0)</formula>
    </cfRule>
  </conditionalFormatting>
  <conditionalFormatting sqref="E9">
    <cfRule type="expression" dxfId="7" priority="11">
      <formula>IF(E9&lt;&gt;D9,1,0)</formula>
    </cfRule>
  </conditionalFormatting>
  <conditionalFormatting sqref="E30">
    <cfRule type="expression" dxfId="6" priority="9">
      <formula>IF(E30&lt;&gt;D30,1,0)</formula>
    </cfRule>
  </conditionalFormatting>
  <conditionalFormatting sqref="E32">
    <cfRule type="expression" dxfId="5" priority="8">
      <formula>IF(E32&lt;&gt;D32,1,0)</formula>
    </cfRule>
  </conditionalFormatting>
  <conditionalFormatting sqref="E109">
    <cfRule type="expression" dxfId="4" priority="6">
      <formula>IF(E109&lt;&gt;D109,1,0)</formula>
    </cfRule>
  </conditionalFormatting>
  <conditionalFormatting sqref="E79">
    <cfRule type="expression" dxfId="3" priority="4">
      <formula>IF(E79&lt;&gt;D79,1,0)</formula>
    </cfRule>
  </conditionalFormatting>
  <conditionalFormatting sqref="E107">
    <cfRule type="expression" dxfId="2" priority="3">
      <formula>IF(E107&lt;&gt;D107,1,0)</formula>
    </cfRule>
  </conditionalFormatting>
  <conditionalFormatting sqref="E156">
    <cfRule type="expression" dxfId="1" priority="2">
      <formula>IF(E156&lt;&gt;D156,1,0)</formula>
    </cfRule>
  </conditionalFormatting>
  <conditionalFormatting sqref="E154">
    <cfRule type="expression" dxfId="0" priority="1">
      <formula>IF(E154&lt;&gt;D154,1,0)</formula>
    </cfRule>
  </conditionalFormatting>
  <pageMargins left="0.70866141732283472" right="0.70866141732283472" top="0.74803149606299213" bottom="0.74803149606299213" header="0.31496062992125984" footer="0.31496062992125984"/>
  <pageSetup paperSize="9" scale="85" fitToHeight="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7"/>
  <sheetViews>
    <sheetView workbookViewId="0">
      <selection activeCell="D32" sqref="D32"/>
    </sheetView>
  </sheetViews>
  <sheetFormatPr baseColWidth="10" defaultRowHeight="12.75" x14ac:dyDescent="0.2"/>
  <cols>
    <col min="1" max="1" width="22.42578125" customWidth="1"/>
    <col min="2" max="2" width="16.5703125" customWidth="1"/>
    <col min="3" max="3" width="20.85546875" customWidth="1"/>
  </cols>
  <sheetData>
    <row r="5" spans="1:3" ht="15" x14ac:dyDescent="0.2">
      <c r="A5" s="59" t="s">
        <v>141</v>
      </c>
      <c r="B5" s="59" t="s">
        <v>152</v>
      </c>
      <c r="C5" s="59" t="s">
        <v>153</v>
      </c>
    </row>
    <row r="6" spans="1:3" x14ac:dyDescent="0.2">
      <c r="A6" s="33" t="s">
        <v>142</v>
      </c>
      <c r="B6" s="34"/>
      <c r="C6" s="34"/>
    </row>
    <row r="7" spans="1:3" x14ac:dyDescent="0.2">
      <c r="A7" s="33" t="s">
        <v>143</v>
      </c>
      <c r="B7" s="34"/>
      <c r="C7" s="34"/>
    </row>
    <row r="8" spans="1:3" x14ac:dyDescent="0.2">
      <c r="A8" s="33" t="s">
        <v>144</v>
      </c>
      <c r="B8" s="34">
        <v>0.5</v>
      </c>
      <c r="C8" s="34"/>
    </row>
    <row r="9" spans="1:3" x14ac:dyDescent="0.2">
      <c r="A9" s="33" t="s">
        <v>145</v>
      </c>
      <c r="B9" s="34"/>
      <c r="C9" s="34"/>
    </row>
    <row r="10" spans="1:3" x14ac:dyDescent="0.2">
      <c r="A10" s="33" t="s">
        <v>146</v>
      </c>
      <c r="B10" s="34">
        <v>10</v>
      </c>
      <c r="C10" s="34" t="s">
        <v>154</v>
      </c>
    </row>
    <row r="11" spans="1:3" x14ac:dyDescent="0.2">
      <c r="A11" s="33" t="s">
        <v>147</v>
      </c>
      <c r="B11" s="34"/>
      <c r="C11" s="34" t="s">
        <v>155</v>
      </c>
    </row>
    <row r="12" spans="1:3" x14ac:dyDescent="0.2">
      <c r="A12" s="33" t="s">
        <v>148</v>
      </c>
      <c r="B12" s="34"/>
      <c r="C12" s="34" t="s">
        <v>154</v>
      </c>
    </row>
    <row r="13" spans="1:3" x14ac:dyDescent="0.2">
      <c r="A13" s="33" t="s">
        <v>149</v>
      </c>
      <c r="B13" s="34"/>
      <c r="C13" s="34"/>
    </row>
    <row r="14" spans="1:3" x14ac:dyDescent="0.2">
      <c r="A14" s="33" t="s">
        <v>150</v>
      </c>
      <c r="B14" s="34"/>
      <c r="C14" s="34"/>
    </row>
    <row r="15" spans="1:3" x14ac:dyDescent="0.2">
      <c r="A15" s="33" t="s">
        <v>151</v>
      </c>
      <c r="B15" s="34"/>
      <c r="C15" s="34"/>
    </row>
    <row r="16" spans="1:3" x14ac:dyDescent="0.2">
      <c r="A16" s="33" t="s">
        <v>133</v>
      </c>
      <c r="B16" s="34"/>
      <c r="C16" s="34"/>
    </row>
    <row r="17" spans="1:3" x14ac:dyDescent="0.2">
      <c r="A17" s="33" t="s">
        <v>134</v>
      </c>
      <c r="B17" s="34">
        <v>15</v>
      </c>
      <c r="C17" s="34" t="s">
        <v>154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25</vt:i4>
      </vt:variant>
    </vt:vector>
  </HeadingPairs>
  <TitlesOfParts>
    <vt:vector size="28" baseType="lpstr">
      <vt:lpstr>PDG</vt:lpstr>
      <vt:lpstr>CDPGF</vt:lpstr>
      <vt:lpstr>Feuil1</vt:lpstr>
      <vt:lpstr>CDPGF!_Toc171006447</vt:lpstr>
      <vt:lpstr>adresse_altergis</vt:lpstr>
      <vt:lpstr>adresse_client</vt:lpstr>
      <vt:lpstr>adresse_site</vt:lpstr>
      <vt:lpstr>agence_altergis</vt:lpstr>
      <vt:lpstr>auteur</vt:lpstr>
      <vt:lpstr>date_indice</vt:lpstr>
      <vt:lpstr>fax_altergis</vt:lpstr>
      <vt:lpstr>indice</vt:lpstr>
      <vt:lpstr>lot</vt:lpstr>
      <vt:lpstr>mail_altergis</vt:lpstr>
      <vt:lpstr>mail_client</vt:lpstr>
      <vt:lpstr>num_affaire</vt:lpstr>
      <vt:lpstr>num_chrono</vt:lpstr>
      <vt:lpstr>num_lot</vt:lpstr>
      <vt:lpstr>phase</vt:lpstr>
      <vt:lpstr>reference</vt:lpstr>
      <vt:lpstr>societe_client</vt:lpstr>
      <vt:lpstr>tel_altergis</vt:lpstr>
      <vt:lpstr>tel_client</vt:lpstr>
      <vt:lpstr>titre_affaire</vt:lpstr>
      <vt:lpstr>titre_document</vt:lpstr>
      <vt:lpstr>verificateur</vt:lpstr>
      <vt:lpstr>CDPGF!Zone_d_impression</vt:lpstr>
      <vt:lpstr>PDG!Zone_d_impression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</dc:title>
  <dc:creator>a.faurie</dc:creator>
  <cp:lastModifiedBy>Christophe Pellet</cp:lastModifiedBy>
  <cp:lastPrinted>2025-12-18T13:28:07Z</cp:lastPrinted>
  <dcterms:created xsi:type="dcterms:W3CDTF">2013-03-01T14:00:48Z</dcterms:created>
  <dcterms:modified xsi:type="dcterms:W3CDTF">2026-03-24T15:31:17Z</dcterms:modified>
</cp:coreProperties>
</file>

<file path=userCustomization/customUI.xml><?xml version="1.0" encoding="utf-8"?>
<mso:customUI xmlns:doc="http://schemas.microsoft.com/office/2006/01/customui/currentDocument" xmlns:mso="http://schemas.microsoft.com/office/2006/01/customui">
  <mso:ribbon>
    <mso:qat>
      <mso:documentControls>
        <mso:button idQ="doc:envoi_1" visible="true" label="envoi" onAction="envoi" imageMso="ListMacros"/>
      </mso:documentControls>
    </mso:qat>
  </mso:ribbon>
</mso:customUI>
</file>