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1 - UMB\TRAVAUX\CHANTIER\26_HELISTATION\DCE\DOCS_TECHNIQUES\"/>
    </mc:Choice>
  </mc:AlternateContent>
  <bookViews>
    <workbookView xWindow="8955" yWindow="1845" windowWidth="12975" windowHeight="14565"/>
  </bookViews>
  <sheets>
    <sheet name="DPGF" sheetId="2" r:id="rId1"/>
  </sheets>
  <calcPr calcId="162913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2" l="1"/>
  <c r="D84" i="2"/>
  <c r="D76" i="2"/>
  <c r="D69" i="2"/>
  <c r="D85" i="2"/>
  <c r="D82" i="2"/>
  <c r="D81" i="2"/>
  <c r="D80" i="2"/>
  <c r="D78" i="2"/>
  <c r="D77" i="2"/>
  <c r="D74" i="2"/>
  <c r="D72" i="2"/>
  <c r="D66" i="2"/>
  <c r="D67" i="2" s="1"/>
  <c r="D64" i="2"/>
  <c r="D57" i="2"/>
  <c r="D38" i="2"/>
  <c r="D41" i="2"/>
  <c r="D40" i="2"/>
  <c r="D39" i="2"/>
  <c r="D37" i="2"/>
  <c r="D42" i="2" s="1"/>
  <c r="D31" i="2"/>
  <c r="D22" i="2"/>
  <c r="D33" i="2"/>
  <c r="D32" i="2"/>
  <c r="D30" i="2"/>
  <c r="D29" i="2"/>
  <c r="D34" i="2" s="1"/>
  <c r="D24" i="2"/>
  <c r="D23" i="2"/>
  <c r="D20" i="2"/>
  <c r="D21" i="2"/>
  <c r="D26" i="2" s="1"/>
  <c r="D87" i="2" l="1"/>
  <c r="Z5" i="2"/>
  <c r="Z17" i="2"/>
  <c r="D70" i="2"/>
  <c r="D89" i="2" l="1"/>
  <c r="D88" i="2"/>
</calcChain>
</file>

<file path=xl/sharedStrings.xml><?xml version="1.0" encoding="utf-8"?>
<sst xmlns="http://schemas.openxmlformats.org/spreadsheetml/2006/main" count="255" uniqueCount="160">
  <si>
    <t>Code</t>
  </si>
  <si>
    <t>Description</t>
  </si>
  <si>
    <t>U</t>
  </si>
  <si>
    <t>2.1</t>
  </si>
  <si>
    <t>2.1.1</t>
  </si>
  <si>
    <t>2.1.2</t>
  </si>
  <si>
    <t>Installation de chantier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</si>
  <si>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</si>
  <si>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</si>
  <si>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</si>
  <si>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</si>
  <si>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</si>
  <si>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</si>
  <si>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</si>
  <si>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</si>
  <si>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m²</t>
  </si>
  <si>
    <t>2.2.4</t>
  </si>
  <si>
    <t>2.2.5</t>
  </si>
  <si>
    <t>2.2.6</t>
  </si>
  <si>
    <t>2.2.7</t>
  </si>
  <si>
    <t>ml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</si>
  <si>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</si>
  <si>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</si>
  <si>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</si>
  <si>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</si>
  <si>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</si>
  <si>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</si>
  <si>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</si>
  <si>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</si>
  <si>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2.4</t>
  </si>
  <si>
    <t>2.4.1</t>
  </si>
  <si>
    <t>2.4.2</t>
  </si>
  <si>
    <t>2.4.3</t>
  </si>
  <si>
    <t>2.4.4</t>
  </si>
  <si>
    <t>2.5</t>
  </si>
  <si>
    <t>2.5.1</t>
  </si>
  <si>
    <t>3.1</t>
  </si>
  <si>
    <t>3.1.1</t>
  </si>
  <si>
    <t>3.2</t>
  </si>
  <si>
    <t>3.2.1</t>
  </si>
  <si>
    <t>3.3</t>
  </si>
  <si>
    <t>3.3.1</t>
  </si>
  <si>
    <t>3.3.2</t>
  </si>
  <si>
    <t>3.3.3</t>
  </si>
  <si>
    <t>3.3.4</t>
  </si>
  <si>
    <t>3.3.5</t>
  </si>
  <si>
    <t>3.4.5</t>
  </si>
  <si>
    <t>3.4.4</t>
  </si>
  <si>
    <t>u</t>
  </si>
  <si>
    <t xml:space="preserve">Fourniture et pose de réhausse de regard </t>
  </si>
  <si>
    <t>3.5.3</t>
  </si>
  <si>
    <t>Fourniture et mise en œuvre de matériaux pour un fond de tranchées drainante</t>
  </si>
  <si>
    <t>3.5.2</t>
  </si>
  <si>
    <t>3.5.1</t>
  </si>
  <si>
    <t>3.5</t>
  </si>
  <si>
    <t>Reprise du revêtement à l'aplomb de la tranchée</t>
  </si>
  <si>
    <t>3.4.3</t>
  </si>
  <si>
    <t>3.4.2</t>
  </si>
  <si>
    <t>3.4.1</t>
  </si>
  <si>
    <t>Reprise des éclairages sur l'aire de translation</t>
  </si>
  <si>
    <t>3.4</t>
  </si>
  <si>
    <t>Reprise des éclairages sur la FATO/TLOF</t>
  </si>
  <si>
    <t>Fourniture et pose de chambre de tirage</t>
  </si>
  <si>
    <t>3.2.2</t>
  </si>
  <si>
    <t>Reprise des réseaux hors plateforme</t>
  </si>
  <si>
    <t>Travaux préliminaire</t>
  </si>
  <si>
    <t>Phase 3 : Héliplateforme existante</t>
  </si>
  <si>
    <t>Ft</t>
  </si>
  <si>
    <t xml:space="preserve">Signalisation temporaire </t>
  </si>
  <si>
    <t>Parking P2</t>
  </si>
  <si>
    <t>Fourniture et pose de regard de branchement</t>
  </si>
  <si>
    <t>Création des l'alimentations de l'hélisurface et reprise de l'alimentation électrique des éclairages de la manche à aire existante</t>
  </si>
  <si>
    <t>Fourniture et pose de canalisations pluviales béton 135A Ø400 (y compris les terrassements, le lit de pose, l’enrobage du tuyau, grillage avertisseur et le remblaiement)</t>
  </si>
  <si>
    <t>Dévoiement du réseau EP</t>
  </si>
  <si>
    <t>Fourniture et mise en œuvre d'un béton bitumineux semi-grenu 0/10 de classe 3 à chaud</t>
  </si>
  <si>
    <t>Fourniture et mise en œuvre de GNT 0/31,5</t>
  </si>
  <si>
    <t>Fourniture et mise en œuvre de bordure de type T2</t>
  </si>
  <si>
    <t>Nivellement et compactage du fond de forme</t>
  </si>
  <si>
    <t>Terrassements</t>
  </si>
  <si>
    <t>2.1.3</t>
  </si>
  <si>
    <t>Création de l'hélisurface</t>
  </si>
  <si>
    <t>Phase 1 : Hélisurface temporaire</t>
  </si>
  <si>
    <t>Pose d'un portail manuel sécurisé</t>
  </si>
  <si>
    <t>1.2.3</t>
  </si>
  <si>
    <t>Dépose cloture</t>
  </si>
  <si>
    <t>1.2.2</t>
  </si>
  <si>
    <t>Implantation / Piquetage</t>
  </si>
  <si>
    <t>1.2.1</t>
  </si>
  <si>
    <t>Travaux Préparatoire</t>
  </si>
  <si>
    <t>1.2</t>
  </si>
  <si>
    <t>Dossier de récolement des ouvrages</t>
  </si>
  <si>
    <t>1.1.6</t>
  </si>
  <si>
    <t>Repérage de réseaux</t>
  </si>
  <si>
    <t>1.1.5</t>
  </si>
  <si>
    <t>Etudes et plans d'exécution</t>
  </si>
  <si>
    <t>1.1.4</t>
  </si>
  <si>
    <t>Constat d’huissier</t>
  </si>
  <si>
    <t>1.1.3</t>
  </si>
  <si>
    <t>Signalisation de chantier</t>
  </si>
  <si>
    <t>1.1.2</t>
  </si>
  <si>
    <t>Installation / Repliement de chantier</t>
  </si>
  <si>
    <t>1.1.1</t>
  </si>
  <si>
    <t>1.1</t>
  </si>
  <si>
    <t>Travaux préalables</t>
  </si>
  <si>
    <t>Qte</t>
  </si>
  <si>
    <t>3.5.4</t>
  </si>
  <si>
    <t>3.5.5</t>
  </si>
  <si>
    <t>3.6</t>
  </si>
  <si>
    <t>Reprise des revêtements des aires de stationnement</t>
  </si>
  <si>
    <t>3.7</t>
  </si>
  <si>
    <t>3.7.1</t>
  </si>
  <si>
    <t>3.6.1</t>
  </si>
  <si>
    <t>3.6.2</t>
  </si>
  <si>
    <t>3.6.3</t>
  </si>
  <si>
    <t>Préparation des emplacements sous barrière antisouffle</t>
  </si>
  <si>
    <t>3.5.6</t>
  </si>
  <si>
    <t>Pose d'un revêtement adapté</t>
  </si>
  <si>
    <t>Fourniture et mise en œuvre de matériaux pour un fond de tranchées drainante (option)</t>
  </si>
  <si>
    <t>Fourniture et pose de 2 fourreaux de couleurs appropriées (y compris les terrassements, le lit de pose, l’enrobage des fourreaux, le grillage avertisseur et le remblaiement) (option)</t>
  </si>
  <si>
    <t>Pose de barrière antisouffle</t>
  </si>
  <si>
    <t>PU</t>
  </si>
  <si>
    <t>3.2.3</t>
  </si>
  <si>
    <t>3.2.4</t>
  </si>
  <si>
    <t>Fourniture et pose de regard de visite Ø 800 sur réseaux existant</t>
  </si>
  <si>
    <t>Fourniture et pose de chambre de tirage L3T</t>
  </si>
  <si>
    <t>Fourniture et pose de chambre de tirage L2T</t>
  </si>
  <si>
    <t>3.2.5</t>
  </si>
  <si>
    <t>3.2.6</t>
  </si>
  <si>
    <t>Percement de cloison (bungalow) pour passage de câble</t>
  </si>
  <si>
    <r>
      <t>Création d'un puit d'infiltration de 1m</t>
    </r>
    <r>
      <rPr>
        <vertAlign val="superscript"/>
        <sz val="10"/>
        <rFont val="Luciole"/>
      </rPr>
      <t>3</t>
    </r>
    <r>
      <rPr>
        <sz val="10"/>
        <rFont val="Luciole"/>
      </rPr>
      <t xml:space="preserve"> utile</t>
    </r>
  </si>
  <si>
    <t>Fourniture de réhause bébon 500x500mm pour création de plots de feux</t>
  </si>
  <si>
    <t>Fourniture et mise en œuvre de résine de signalisation</t>
  </si>
  <si>
    <t>Fourniture et mise en œuvre de GNT 0/80</t>
  </si>
  <si>
    <t>Création de la voies de raccordement SAMU</t>
  </si>
  <si>
    <t>Création des voies de raccordement FATO/TLOF-Hélisurface</t>
  </si>
  <si>
    <t>2.1.8</t>
  </si>
  <si>
    <t>Renapage en terre végétale derrière les bordures</t>
  </si>
  <si>
    <t>Fourniture et pose de quatre fourreaux de couleurs et diamètres appropriés (y compris les terrassements, le lit de pose, l’enrobage des fourreaux, le grillage avertisseur et le remblaiement)</t>
  </si>
  <si>
    <t>Fourniture et pose de deux fourreaux de couleurs et diamètres appropriés (y compris les terrassements, le lit de pose, l’enrobage des fourreaux, le grillage avertisseur et le remblaiement)</t>
  </si>
  <si>
    <t>3.2.7</t>
  </si>
  <si>
    <t>3.2.8</t>
  </si>
  <si>
    <t>Renapage en terre végétale à l'aplomb de la tranchée</t>
  </si>
  <si>
    <t>Fourniture et pose d'un fourreau de couleur et diamètre approprié (y compris les terrassements, le lit de pose, l’enrobage des fourreaux, le grillage avertisseur et le remblaiement) (option)</t>
  </si>
  <si>
    <t>3.4.6</t>
  </si>
  <si>
    <t>3.4.7</t>
  </si>
  <si>
    <t>Fourniture et pose de 2 fourreaux ou plus de couleurs et diamètres appropriés (y compris les terrassements, le lit de pose, l’enrobage des fourreaux, le grillage avertisseur et le remblaiement) (option)</t>
  </si>
  <si>
    <t>Reprise des éclairages sur les aires de stationnement</t>
  </si>
  <si>
    <t>Fourniture et pose d'un fourreau de couleur et diamètre approprié (y compris les terrassements, le lit de pose, l’enrobage des fourreaux, le grillage avertisseur et le remblaiement)</t>
  </si>
  <si>
    <t>Décapage du revêtement existant</t>
  </si>
  <si>
    <t>Signalisation générale</t>
  </si>
  <si>
    <t>3.8</t>
  </si>
  <si>
    <t>3.8.1</t>
  </si>
  <si>
    <t>Fourniture et pose de réhausses de regard béton (plot de balisage)</t>
  </si>
  <si>
    <t>Fourniture et mise en place d'un film anti-effondrement sur le périmètre des regards supérieurs</t>
  </si>
  <si>
    <t>Total</t>
  </si>
  <si>
    <t>Fourniture et pose de l'ensemble de la signalisation horizontale</t>
  </si>
  <si>
    <t>TOTAL HT</t>
  </si>
  <si>
    <t>TVA</t>
  </si>
  <si>
    <t>TOTAL TTC</t>
  </si>
  <si>
    <t>26S032 - Réhabilitation du balisage de l'hélistation sur le site de la Milétrie du CHU de Poitiers
Lot n°1 - Voiries et Réseaux 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</si>
</sst>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uciole"/>
    </font>
    <font>
      <sz val="10"/>
      <color theme="1"/>
      <name val="Luciole"/>
    </font>
    <font>
      <sz val="9"/>
      <name val="Geneva"/>
    </font>
    <font>
      <sz val="10"/>
      <name val="Luciole"/>
    </font>
    <font>
      <i/>
      <sz val="11"/>
      <color theme="1"/>
      <name val="Luciole"/>
    </font>
    <font>
      <b/>
      <sz val="11"/>
      <name val="Luciole"/>
    </font>
    <font>
      <b/>
      <sz val="14"/>
      <name val="Luciole"/>
    </font>
    <font>
      <b/>
      <sz val="10"/>
      <name val="Luciole"/>
    </font>
    <font>
      <vertAlign val="superscript"/>
      <sz val="10"/>
      <name val="Luciole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" fontId="2" fillId="0" borderId="0" xfId="0" applyNumberFormat="1" applyFont="1"/>
    <xf numFmtId="4" fontId="8" fillId="0" borderId="0" xfId="0" applyNumberFormat="1" applyFont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6" xfId="0" applyFont="1" applyBorder="1"/>
    <xf numFmtId="0" fontId="5" fillId="0" borderId="0" xfId="1" applyFont="1" applyBorder="1" applyAlignment="1">
      <alignment horizontal="justify" vertical="center"/>
    </xf>
    <xf numFmtId="0" fontId="3" fillId="0" borderId="0" xfId="0" applyFont="1" applyBorder="1"/>
    <xf numFmtId="0" fontId="3" fillId="0" borderId="6" xfId="0" applyFont="1" applyBorder="1"/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7" fillId="0" borderId="12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2" fillId="0" borderId="23" xfId="0" applyFont="1" applyBorder="1"/>
    <xf numFmtId="0" fontId="2" fillId="0" borderId="24" xfId="0" applyFont="1" applyBorder="1"/>
    <xf numFmtId="0" fontId="7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22"/>
  <sheetViews>
    <sheetView tabSelected="1" workbookViewId="0">
      <selection activeCell="A2" sqref="A2:F2"/>
    </sheetView>
  </sheetViews>
  <sheetFormatPr baseColWidth="10" defaultColWidth="11.42578125" defaultRowHeight="14.25"/>
  <cols>
    <col min="1" max="1" width="11.42578125" style="2"/>
    <col min="2" max="2" width="53.42578125" style="2" customWidth="1"/>
    <col min="3" max="3" width="6.28515625" style="3" customWidth="1"/>
    <col min="4" max="4" width="6.28515625" style="2" customWidth="1"/>
    <col min="5" max="16384" width="11.42578125" style="1"/>
  </cols>
  <sheetData>
    <row r="2" spans="1:26" ht="75.75" customHeight="1">
      <c r="A2" s="62" t="s">
        <v>159</v>
      </c>
      <c r="B2" s="63"/>
      <c r="C2" s="63"/>
      <c r="D2" s="63"/>
      <c r="E2" s="63"/>
      <c r="F2" s="64"/>
    </row>
    <row r="3" spans="1:26" ht="15" thickBot="1"/>
    <row r="4" spans="1:26" ht="15">
      <c r="A4" s="21" t="s">
        <v>0</v>
      </c>
      <c r="B4" s="34" t="s">
        <v>1</v>
      </c>
      <c r="C4" s="35" t="s">
        <v>2</v>
      </c>
      <c r="D4" s="35" t="s">
        <v>104</v>
      </c>
      <c r="E4" s="35" t="s">
        <v>120</v>
      </c>
      <c r="F4" s="35" t="s">
        <v>154</v>
      </c>
    </row>
    <row r="5" spans="1:26" ht="30" customHeight="1">
      <c r="A5" s="22">
        <v>1</v>
      </c>
      <c r="B5" s="65" t="s">
        <v>103</v>
      </c>
      <c r="C5" s="65"/>
      <c r="D5" s="65"/>
      <c r="E5" s="65"/>
      <c r="F5" s="66"/>
      <c r="G5" s="8"/>
      <c r="H5" s="8"/>
      <c r="I5" s="8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Z5" s="1">
        <f>0.02*Z8</f>
        <v>0</v>
      </c>
    </row>
    <row r="6" spans="1:26">
      <c r="A6" s="27" t="s">
        <v>102</v>
      </c>
      <c r="B6" s="67" t="s">
        <v>6</v>
      </c>
      <c r="C6" s="60"/>
      <c r="D6" s="60"/>
      <c r="E6" s="60"/>
      <c r="F6" s="61"/>
    </row>
    <row r="7" spans="1:26">
      <c r="A7" s="23" t="s">
        <v>101</v>
      </c>
      <c r="B7" s="9" t="s">
        <v>100</v>
      </c>
      <c r="C7" s="10" t="s">
        <v>67</v>
      </c>
      <c r="D7" s="11">
        <v>2</v>
      </c>
      <c r="E7" s="12"/>
      <c r="F7" s="13"/>
    </row>
    <row r="8" spans="1:26">
      <c r="A8" s="23" t="s">
        <v>99</v>
      </c>
      <c r="B8" s="14" t="s">
        <v>98</v>
      </c>
      <c r="C8" s="10" t="s">
        <v>67</v>
      </c>
      <c r="D8" s="11">
        <v>1</v>
      </c>
      <c r="E8" s="12"/>
      <c r="F8" s="13"/>
    </row>
    <row r="9" spans="1:26">
      <c r="A9" s="23" t="s">
        <v>97</v>
      </c>
      <c r="B9" s="14" t="s">
        <v>96</v>
      </c>
      <c r="C9" s="10" t="s">
        <v>67</v>
      </c>
      <c r="D9" s="11">
        <v>1</v>
      </c>
      <c r="E9" s="12"/>
      <c r="F9" s="13"/>
    </row>
    <row r="10" spans="1:26">
      <c r="A10" s="23" t="s">
        <v>95</v>
      </c>
      <c r="B10" s="14" t="s">
        <v>94</v>
      </c>
      <c r="C10" s="10" t="s">
        <v>67</v>
      </c>
      <c r="D10" s="11">
        <v>1</v>
      </c>
      <c r="E10" s="12"/>
      <c r="F10" s="13"/>
    </row>
    <row r="11" spans="1:26">
      <c r="A11" s="23" t="s">
        <v>93</v>
      </c>
      <c r="B11" s="14" t="s">
        <v>92</v>
      </c>
      <c r="C11" s="10" t="s">
        <v>67</v>
      </c>
      <c r="D11" s="11">
        <v>1</v>
      </c>
      <c r="E11" s="12"/>
      <c r="F11" s="13"/>
    </row>
    <row r="12" spans="1:26">
      <c r="A12" s="23" t="s">
        <v>91</v>
      </c>
      <c r="B12" s="14" t="s">
        <v>90</v>
      </c>
      <c r="C12" s="10" t="s">
        <v>67</v>
      </c>
      <c r="D12" s="11">
        <v>1</v>
      </c>
      <c r="E12" s="12"/>
      <c r="F12" s="13"/>
    </row>
    <row r="13" spans="1:26">
      <c r="A13" s="28" t="s">
        <v>89</v>
      </c>
      <c r="B13" s="68" t="s">
        <v>88</v>
      </c>
      <c r="C13" s="51"/>
      <c r="D13" s="51"/>
      <c r="E13" s="51"/>
      <c r="F13" s="52"/>
    </row>
    <row r="14" spans="1:26">
      <c r="A14" s="23" t="s">
        <v>87</v>
      </c>
      <c r="B14" s="14" t="s">
        <v>86</v>
      </c>
      <c r="C14" s="10" t="s">
        <v>67</v>
      </c>
      <c r="D14" s="11">
        <v>1</v>
      </c>
      <c r="E14" s="12"/>
      <c r="F14" s="13"/>
    </row>
    <row r="15" spans="1:26">
      <c r="A15" s="23" t="s">
        <v>85</v>
      </c>
      <c r="B15" s="14" t="s">
        <v>84</v>
      </c>
      <c r="C15" s="10" t="s">
        <v>67</v>
      </c>
      <c r="D15" s="11">
        <v>1</v>
      </c>
      <c r="E15" s="12"/>
      <c r="F15" s="13"/>
    </row>
    <row r="16" spans="1:26">
      <c r="A16" s="23" t="s">
        <v>83</v>
      </c>
      <c r="B16" s="14" t="s">
        <v>82</v>
      </c>
      <c r="C16" s="10" t="s">
        <v>67</v>
      </c>
      <c r="D16" s="11">
        <v>1</v>
      </c>
      <c r="E16" s="12"/>
      <c r="F16" s="13"/>
    </row>
    <row r="17" spans="1:26" ht="30" customHeight="1">
      <c r="A17" s="24">
        <v>2</v>
      </c>
      <c r="B17" s="55" t="s">
        <v>81</v>
      </c>
      <c r="C17" s="55"/>
      <c r="D17" s="55"/>
      <c r="E17" s="55"/>
      <c r="F17" s="59"/>
      <c r="G17" s="8"/>
      <c r="H17" s="8"/>
      <c r="I17" s="8"/>
      <c r="J17" s="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Z17" s="1">
        <f>0.02*Z43</f>
        <v>0</v>
      </c>
    </row>
    <row r="18" spans="1:26">
      <c r="A18" s="27" t="s">
        <v>3</v>
      </c>
      <c r="B18" s="60" t="s">
        <v>80</v>
      </c>
      <c r="C18" s="60"/>
      <c r="D18" s="60"/>
      <c r="E18" s="60"/>
      <c r="F18" s="61"/>
    </row>
    <row r="19" spans="1:26">
      <c r="A19" s="23" t="s">
        <v>4</v>
      </c>
      <c r="B19" s="14" t="s">
        <v>78</v>
      </c>
      <c r="C19" s="10" t="s">
        <v>15</v>
      </c>
      <c r="D19" s="11">
        <v>400</v>
      </c>
      <c r="E19" s="12"/>
      <c r="F19" s="13"/>
    </row>
    <row r="20" spans="1:26">
      <c r="A20" s="23" t="s">
        <v>5</v>
      </c>
      <c r="B20" s="14" t="s">
        <v>77</v>
      </c>
      <c r="C20" s="10" t="s">
        <v>15</v>
      </c>
      <c r="D20" s="11">
        <f>+D19</f>
        <v>400</v>
      </c>
      <c r="E20" s="12"/>
      <c r="F20" s="13"/>
    </row>
    <row r="21" spans="1:26">
      <c r="A21" s="23" t="s">
        <v>79</v>
      </c>
      <c r="B21" s="14" t="s">
        <v>76</v>
      </c>
      <c r="C21" s="10" t="s">
        <v>20</v>
      </c>
      <c r="D21" s="11">
        <f>80-6</f>
        <v>74</v>
      </c>
      <c r="E21" s="12"/>
      <c r="F21" s="13"/>
    </row>
    <row r="22" spans="1:26">
      <c r="A22" s="23" t="s">
        <v>7</v>
      </c>
      <c r="B22" s="14" t="s">
        <v>132</v>
      </c>
      <c r="C22" s="10" t="s">
        <v>15</v>
      </c>
      <c r="D22" s="11">
        <f>+D19</f>
        <v>400</v>
      </c>
      <c r="E22" s="12"/>
      <c r="F22" s="13"/>
    </row>
    <row r="23" spans="1:26">
      <c r="A23" s="23" t="s">
        <v>8</v>
      </c>
      <c r="B23" s="14" t="s">
        <v>75</v>
      </c>
      <c r="C23" s="10" t="s">
        <v>15</v>
      </c>
      <c r="D23" s="11">
        <f>+D19</f>
        <v>400</v>
      </c>
      <c r="E23" s="12"/>
      <c r="F23" s="13"/>
    </row>
    <row r="24" spans="1:26" ht="27" customHeight="1">
      <c r="A24" s="23" t="s">
        <v>9</v>
      </c>
      <c r="B24" s="14" t="s">
        <v>74</v>
      </c>
      <c r="C24" s="10" t="s">
        <v>15</v>
      </c>
      <c r="D24" s="11">
        <f>+D19</f>
        <v>400</v>
      </c>
      <c r="E24" s="12"/>
      <c r="F24" s="13"/>
    </row>
    <row r="25" spans="1:26" ht="16.5" customHeight="1">
      <c r="A25" s="23" t="s">
        <v>10</v>
      </c>
      <c r="B25" s="14" t="s">
        <v>131</v>
      </c>
      <c r="C25" s="10" t="s">
        <v>67</v>
      </c>
      <c r="D25" s="11">
        <v>1</v>
      </c>
      <c r="E25" s="12"/>
      <c r="F25" s="13"/>
    </row>
    <row r="26" spans="1:26" ht="16.5" customHeight="1">
      <c r="A26" s="23" t="s">
        <v>135</v>
      </c>
      <c r="B26" s="14" t="s">
        <v>136</v>
      </c>
      <c r="C26" s="10" t="s">
        <v>20</v>
      </c>
      <c r="D26" s="11">
        <f>+D21</f>
        <v>74</v>
      </c>
      <c r="E26" s="12"/>
      <c r="F26" s="13"/>
    </row>
    <row r="27" spans="1:26" s="6" customFormat="1">
      <c r="A27" s="28" t="s">
        <v>11</v>
      </c>
      <c r="B27" s="51" t="s">
        <v>133</v>
      </c>
      <c r="C27" s="51"/>
      <c r="D27" s="51"/>
      <c r="E27" s="51"/>
      <c r="F27" s="52"/>
    </row>
    <row r="28" spans="1:26">
      <c r="A28" s="23" t="s">
        <v>12</v>
      </c>
      <c r="B28" s="14" t="s">
        <v>78</v>
      </c>
      <c r="C28" s="10" t="s">
        <v>15</v>
      </c>
      <c r="D28" s="11">
        <v>20</v>
      </c>
      <c r="E28" s="12"/>
      <c r="F28" s="13"/>
    </row>
    <row r="29" spans="1:26">
      <c r="A29" s="23" t="s">
        <v>13</v>
      </c>
      <c r="B29" s="14" t="s">
        <v>77</v>
      </c>
      <c r="C29" s="10" t="s">
        <v>15</v>
      </c>
      <c r="D29" s="11">
        <f>+D28</f>
        <v>20</v>
      </c>
      <c r="E29" s="12"/>
      <c r="F29" s="13"/>
    </row>
    <row r="30" spans="1:26">
      <c r="A30" s="23" t="s">
        <v>14</v>
      </c>
      <c r="B30" s="14" t="s">
        <v>76</v>
      </c>
      <c r="C30" s="10" t="s">
        <v>20</v>
      </c>
      <c r="D30" s="11">
        <f>18-6</f>
        <v>12</v>
      </c>
      <c r="E30" s="12"/>
      <c r="F30" s="13"/>
    </row>
    <row r="31" spans="1:26">
      <c r="A31" s="23" t="s">
        <v>16</v>
      </c>
      <c r="B31" s="14" t="s">
        <v>132</v>
      </c>
      <c r="C31" s="10" t="s">
        <v>15</v>
      </c>
      <c r="D31" s="11">
        <f>+D28</f>
        <v>20</v>
      </c>
      <c r="E31" s="12"/>
      <c r="F31" s="13"/>
    </row>
    <row r="32" spans="1:26">
      <c r="A32" s="23" t="s">
        <v>17</v>
      </c>
      <c r="B32" s="14" t="s">
        <v>75</v>
      </c>
      <c r="C32" s="10" t="s">
        <v>15</v>
      </c>
      <c r="D32" s="11">
        <f>+D28</f>
        <v>20</v>
      </c>
      <c r="E32" s="12"/>
      <c r="F32" s="13"/>
    </row>
    <row r="33" spans="1:6" ht="27" customHeight="1">
      <c r="A33" s="23" t="s">
        <v>18</v>
      </c>
      <c r="B33" s="14" t="s">
        <v>74</v>
      </c>
      <c r="C33" s="10" t="s">
        <v>15</v>
      </c>
      <c r="D33" s="11">
        <f>+D28</f>
        <v>20</v>
      </c>
      <c r="E33" s="12"/>
      <c r="F33" s="13"/>
    </row>
    <row r="34" spans="1:6" ht="16.5" customHeight="1">
      <c r="A34" s="23" t="s">
        <v>19</v>
      </c>
      <c r="B34" s="14" t="s">
        <v>136</v>
      </c>
      <c r="C34" s="10" t="s">
        <v>20</v>
      </c>
      <c r="D34" s="11">
        <f>+D29</f>
        <v>20</v>
      </c>
      <c r="E34" s="12"/>
      <c r="F34" s="13"/>
    </row>
    <row r="35" spans="1:6" s="6" customFormat="1">
      <c r="A35" s="28" t="s">
        <v>21</v>
      </c>
      <c r="B35" s="51" t="s">
        <v>134</v>
      </c>
      <c r="C35" s="51"/>
      <c r="D35" s="51"/>
      <c r="E35" s="51"/>
      <c r="F35" s="52"/>
    </row>
    <row r="36" spans="1:6">
      <c r="A36" s="23" t="s">
        <v>22</v>
      </c>
      <c r="B36" s="14" t="s">
        <v>78</v>
      </c>
      <c r="C36" s="10" t="s">
        <v>15</v>
      </c>
      <c r="D36" s="11">
        <v>85</v>
      </c>
      <c r="E36" s="12"/>
      <c r="F36" s="13"/>
    </row>
    <row r="37" spans="1:6">
      <c r="A37" s="23" t="s">
        <v>23</v>
      </c>
      <c r="B37" s="14" t="s">
        <v>77</v>
      </c>
      <c r="C37" s="10" t="s">
        <v>15</v>
      </c>
      <c r="D37" s="11">
        <f>+D36</f>
        <v>85</v>
      </c>
      <c r="E37" s="12"/>
      <c r="F37" s="13"/>
    </row>
    <row r="38" spans="1:6">
      <c r="A38" s="23" t="s">
        <v>24</v>
      </c>
      <c r="B38" s="14" t="s">
        <v>76</v>
      </c>
      <c r="C38" s="10" t="s">
        <v>20</v>
      </c>
      <c r="D38" s="11">
        <f>60-3-5</f>
        <v>52</v>
      </c>
      <c r="E38" s="12"/>
      <c r="F38" s="13"/>
    </row>
    <row r="39" spans="1:6">
      <c r="A39" s="23" t="s">
        <v>25</v>
      </c>
      <c r="B39" s="14" t="s">
        <v>132</v>
      </c>
      <c r="C39" s="10" t="s">
        <v>15</v>
      </c>
      <c r="D39" s="11">
        <f>+D36</f>
        <v>85</v>
      </c>
      <c r="E39" s="12"/>
      <c r="F39" s="13"/>
    </row>
    <row r="40" spans="1:6">
      <c r="A40" s="23" t="s">
        <v>26</v>
      </c>
      <c r="B40" s="14" t="s">
        <v>75</v>
      </c>
      <c r="C40" s="10" t="s">
        <v>15</v>
      </c>
      <c r="D40" s="11">
        <f>+D36</f>
        <v>85</v>
      </c>
      <c r="E40" s="12"/>
      <c r="F40" s="13"/>
    </row>
    <row r="41" spans="1:6" ht="27" customHeight="1">
      <c r="A41" s="23" t="s">
        <v>27</v>
      </c>
      <c r="B41" s="14" t="s">
        <v>74</v>
      </c>
      <c r="C41" s="10" t="s">
        <v>15</v>
      </c>
      <c r="D41" s="11">
        <f>+D36</f>
        <v>85</v>
      </c>
      <c r="E41" s="12"/>
      <c r="F41" s="13"/>
    </row>
    <row r="42" spans="1:6" ht="16.5" customHeight="1">
      <c r="A42" s="23" t="s">
        <v>28</v>
      </c>
      <c r="B42" s="14" t="s">
        <v>136</v>
      </c>
      <c r="C42" s="10" t="s">
        <v>20</v>
      </c>
      <c r="D42" s="11">
        <f>+D37</f>
        <v>85</v>
      </c>
      <c r="E42" s="12"/>
      <c r="F42" s="13"/>
    </row>
    <row r="43" spans="1:6" s="6" customFormat="1">
      <c r="A43" s="28" t="s">
        <v>29</v>
      </c>
      <c r="B43" s="51" t="s">
        <v>73</v>
      </c>
      <c r="C43" s="51"/>
      <c r="D43" s="51"/>
      <c r="E43" s="51"/>
      <c r="F43" s="52"/>
    </row>
    <row r="44" spans="1:6" s="6" customFormat="1" ht="38.25">
      <c r="A44" s="23" t="s">
        <v>30</v>
      </c>
      <c r="B44" s="14" t="s">
        <v>72</v>
      </c>
      <c r="C44" s="10" t="s">
        <v>20</v>
      </c>
      <c r="D44" s="11">
        <v>30</v>
      </c>
      <c r="E44" s="15"/>
      <c r="F44" s="16"/>
    </row>
    <row r="45" spans="1:6" s="6" customFormat="1" ht="25.5">
      <c r="A45" s="23" t="s">
        <v>31</v>
      </c>
      <c r="B45" s="14" t="s">
        <v>123</v>
      </c>
      <c r="C45" s="10" t="s">
        <v>48</v>
      </c>
      <c r="D45" s="11">
        <v>2</v>
      </c>
      <c r="E45" s="15"/>
      <c r="F45" s="16"/>
    </row>
    <row r="46" spans="1:6" s="6" customFormat="1">
      <c r="A46" s="28" t="s">
        <v>34</v>
      </c>
      <c r="B46" s="51" t="s">
        <v>71</v>
      </c>
      <c r="C46" s="51"/>
      <c r="D46" s="51"/>
      <c r="E46" s="51"/>
      <c r="F46" s="52"/>
    </row>
    <row r="47" spans="1:6" s="6" customFormat="1" ht="51">
      <c r="A47" s="23" t="s">
        <v>35</v>
      </c>
      <c r="B47" s="14" t="s">
        <v>138</v>
      </c>
      <c r="C47" s="10" t="s">
        <v>20</v>
      </c>
      <c r="D47" s="11">
        <v>30</v>
      </c>
      <c r="E47" s="15"/>
      <c r="F47" s="16"/>
    </row>
    <row r="48" spans="1:6" s="6" customFormat="1" ht="51">
      <c r="A48" s="23" t="s">
        <v>31</v>
      </c>
      <c r="B48" s="14" t="s">
        <v>137</v>
      </c>
      <c r="C48" s="10" t="s">
        <v>20</v>
      </c>
      <c r="D48" s="11">
        <v>15</v>
      </c>
      <c r="E48" s="15"/>
      <c r="F48" s="16"/>
    </row>
    <row r="49" spans="1:6">
      <c r="A49" s="23" t="s">
        <v>32</v>
      </c>
      <c r="B49" s="14" t="s">
        <v>70</v>
      </c>
      <c r="C49" s="10" t="s">
        <v>48</v>
      </c>
      <c r="D49" s="11">
        <v>1</v>
      </c>
      <c r="E49" s="12"/>
      <c r="F49" s="13"/>
    </row>
    <row r="50" spans="1:6">
      <c r="A50" s="23" t="s">
        <v>33</v>
      </c>
      <c r="B50" s="14" t="s">
        <v>62</v>
      </c>
      <c r="C50" s="10" t="s">
        <v>48</v>
      </c>
      <c r="D50" s="11">
        <v>1</v>
      </c>
      <c r="E50" s="12"/>
      <c r="F50" s="13"/>
    </row>
    <row r="51" spans="1:6">
      <c r="A51" s="28" t="s">
        <v>34</v>
      </c>
      <c r="B51" s="51" t="s">
        <v>69</v>
      </c>
      <c r="C51" s="51"/>
      <c r="D51" s="51"/>
      <c r="E51" s="51"/>
      <c r="F51" s="52"/>
    </row>
    <row r="52" spans="1:6">
      <c r="A52" s="23" t="s">
        <v>35</v>
      </c>
      <c r="B52" s="14" t="s">
        <v>68</v>
      </c>
      <c r="C52" s="10" t="s">
        <v>67</v>
      </c>
      <c r="D52" s="11">
        <v>1</v>
      </c>
      <c r="E52" s="12"/>
      <c r="F52" s="13"/>
    </row>
    <row r="53" spans="1:6" ht="15">
      <c r="A53" s="24">
        <v>3</v>
      </c>
      <c r="B53" s="55" t="s">
        <v>66</v>
      </c>
      <c r="C53" s="55"/>
      <c r="D53" s="56"/>
      <c r="E53" s="12"/>
      <c r="F53" s="13"/>
    </row>
    <row r="54" spans="1:6">
      <c r="A54" s="29" t="s">
        <v>36</v>
      </c>
      <c r="B54" s="53" t="s">
        <v>65</v>
      </c>
      <c r="C54" s="53"/>
      <c r="D54" s="53"/>
      <c r="E54" s="53"/>
      <c r="F54" s="54"/>
    </row>
    <row r="55" spans="1:6" ht="25.5">
      <c r="A55" s="23" t="s">
        <v>37</v>
      </c>
      <c r="B55" s="14" t="s">
        <v>130</v>
      </c>
      <c r="C55" s="10" t="s">
        <v>48</v>
      </c>
      <c r="D55" s="11">
        <v>50</v>
      </c>
      <c r="E55" s="12"/>
      <c r="F55" s="13"/>
    </row>
    <row r="56" spans="1:6">
      <c r="A56" s="28" t="s">
        <v>38</v>
      </c>
      <c r="B56" s="51" t="s">
        <v>64</v>
      </c>
      <c r="C56" s="51"/>
      <c r="D56" s="51"/>
      <c r="E56" s="51"/>
      <c r="F56" s="52"/>
    </row>
    <row r="57" spans="1:6" ht="51">
      <c r="A57" s="23" t="s">
        <v>39</v>
      </c>
      <c r="B57" s="14" t="s">
        <v>137</v>
      </c>
      <c r="C57" s="10" t="s">
        <v>20</v>
      </c>
      <c r="D57" s="11">
        <f>20+D58</f>
        <v>70</v>
      </c>
      <c r="E57" s="12"/>
      <c r="F57" s="13"/>
    </row>
    <row r="58" spans="1:6" ht="26.25" customHeight="1">
      <c r="A58" s="23" t="s">
        <v>63</v>
      </c>
      <c r="B58" s="14" t="s">
        <v>51</v>
      </c>
      <c r="C58" s="10" t="s">
        <v>20</v>
      </c>
      <c r="D58" s="11">
        <v>50</v>
      </c>
      <c r="E58" s="12"/>
      <c r="F58" s="13"/>
    </row>
    <row r="59" spans="1:6">
      <c r="A59" s="23" t="s">
        <v>121</v>
      </c>
      <c r="B59" s="14" t="s">
        <v>128</v>
      </c>
      <c r="C59" s="10" t="s">
        <v>48</v>
      </c>
      <c r="D59" s="11">
        <v>1</v>
      </c>
      <c r="E59" s="12"/>
      <c r="F59" s="13"/>
    </row>
    <row r="60" spans="1:6">
      <c r="A60" s="23" t="s">
        <v>122</v>
      </c>
      <c r="B60" s="14" t="s">
        <v>125</v>
      </c>
      <c r="C60" s="10" t="s">
        <v>48</v>
      </c>
      <c r="D60" s="11">
        <v>4</v>
      </c>
      <c r="E60" s="12"/>
      <c r="F60" s="13"/>
    </row>
    <row r="61" spans="1:6">
      <c r="A61" s="23" t="s">
        <v>126</v>
      </c>
      <c r="B61" s="14" t="s">
        <v>124</v>
      </c>
      <c r="C61" s="10" t="s">
        <v>48</v>
      </c>
      <c r="D61" s="11">
        <v>1</v>
      </c>
      <c r="E61" s="12"/>
      <c r="F61" s="13"/>
    </row>
    <row r="62" spans="1:6">
      <c r="A62" s="23" t="s">
        <v>127</v>
      </c>
      <c r="B62" s="14" t="s">
        <v>129</v>
      </c>
      <c r="C62" s="10" t="s">
        <v>48</v>
      </c>
      <c r="D62" s="11">
        <v>1</v>
      </c>
      <c r="E62" s="12"/>
      <c r="F62" s="13"/>
    </row>
    <row r="63" spans="1:6">
      <c r="A63" s="23" t="s">
        <v>139</v>
      </c>
      <c r="B63" s="14" t="s">
        <v>55</v>
      </c>
      <c r="C63" s="10" t="s">
        <v>15</v>
      </c>
      <c r="D63" s="11">
        <v>5</v>
      </c>
      <c r="E63" s="12"/>
      <c r="F63" s="13"/>
    </row>
    <row r="64" spans="1:6">
      <c r="A64" s="23" t="s">
        <v>140</v>
      </c>
      <c r="B64" s="11" t="s">
        <v>141</v>
      </c>
      <c r="C64" s="10" t="s">
        <v>20</v>
      </c>
      <c r="D64" s="11">
        <f>48+15</f>
        <v>63</v>
      </c>
      <c r="E64" s="12"/>
      <c r="F64" s="13"/>
    </row>
    <row r="65" spans="1:6">
      <c r="A65" s="28" t="s">
        <v>40</v>
      </c>
      <c r="B65" s="51" t="s">
        <v>61</v>
      </c>
      <c r="C65" s="51"/>
      <c r="D65" s="51"/>
      <c r="E65" s="51"/>
      <c r="F65" s="52"/>
    </row>
    <row r="66" spans="1:6" ht="51">
      <c r="A66" s="23" t="s">
        <v>41</v>
      </c>
      <c r="B66" s="14" t="s">
        <v>138</v>
      </c>
      <c r="C66" s="10" t="s">
        <v>20</v>
      </c>
      <c r="D66" s="11">
        <f>112+4*2*2</f>
        <v>128</v>
      </c>
      <c r="E66" s="12"/>
      <c r="F66" s="13"/>
    </row>
    <row r="67" spans="1:6" ht="25.5">
      <c r="A67" s="23" t="s">
        <v>42</v>
      </c>
      <c r="B67" s="14" t="s">
        <v>51</v>
      </c>
      <c r="C67" s="10" t="s">
        <v>20</v>
      </c>
      <c r="D67" s="11">
        <f>+D66</f>
        <v>128</v>
      </c>
      <c r="E67" s="12"/>
      <c r="F67" s="13"/>
    </row>
    <row r="68" spans="1:6" ht="25.5">
      <c r="A68" s="23" t="s">
        <v>43</v>
      </c>
      <c r="B68" s="14" t="s">
        <v>152</v>
      </c>
      <c r="C68" s="10" t="s">
        <v>48</v>
      </c>
      <c r="D68" s="11">
        <v>20</v>
      </c>
      <c r="E68" s="12"/>
      <c r="F68" s="13"/>
    </row>
    <row r="69" spans="1:6" ht="25.5">
      <c r="A69" s="23" t="s">
        <v>44</v>
      </c>
      <c r="B69" s="14" t="s">
        <v>153</v>
      </c>
      <c r="C69" s="10" t="s">
        <v>48</v>
      </c>
      <c r="D69" s="11">
        <f>+D68</f>
        <v>20</v>
      </c>
      <c r="E69" s="12"/>
      <c r="F69" s="13"/>
    </row>
    <row r="70" spans="1:6">
      <c r="A70" s="23" t="s">
        <v>45</v>
      </c>
      <c r="B70" s="14" t="s">
        <v>55</v>
      </c>
      <c r="C70" s="10" t="s">
        <v>15</v>
      </c>
      <c r="D70" s="11">
        <f>+D66</f>
        <v>128</v>
      </c>
      <c r="E70" s="12"/>
      <c r="F70" s="13"/>
    </row>
    <row r="71" spans="1:6">
      <c r="A71" s="25" t="s">
        <v>60</v>
      </c>
      <c r="B71" s="51" t="s">
        <v>59</v>
      </c>
      <c r="C71" s="51"/>
      <c r="D71" s="51"/>
      <c r="E71" s="51"/>
      <c r="F71" s="52"/>
    </row>
    <row r="72" spans="1:6" ht="51">
      <c r="A72" s="23" t="s">
        <v>58</v>
      </c>
      <c r="B72" s="14" t="s">
        <v>142</v>
      </c>
      <c r="C72" s="10" t="s">
        <v>20</v>
      </c>
      <c r="D72" s="11">
        <f>19*2+44+7+3</f>
        <v>92</v>
      </c>
      <c r="E72" s="12"/>
      <c r="F72" s="13"/>
    </row>
    <row r="73" spans="1:6" ht="51">
      <c r="A73" s="23" t="s">
        <v>57</v>
      </c>
      <c r="B73" s="14" t="s">
        <v>145</v>
      </c>
      <c r="C73" s="10" t="s">
        <v>20</v>
      </c>
      <c r="D73" s="11">
        <v>17</v>
      </c>
      <c r="E73" s="12"/>
      <c r="F73" s="13"/>
    </row>
    <row r="74" spans="1:6" ht="25.5">
      <c r="A74" s="23" t="s">
        <v>56</v>
      </c>
      <c r="B74" s="14" t="s">
        <v>117</v>
      </c>
      <c r="C74" s="10" t="s">
        <v>20</v>
      </c>
      <c r="D74" s="11">
        <f>+D73+44+3</f>
        <v>64</v>
      </c>
      <c r="E74" s="12"/>
      <c r="F74" s="13"/>
    </row>
    <row r="75" spans="1:6">
      <c r="A75" s="23" t="s">
        <v>47</v>
      </c>
      <c r="B75" s="14" t="s">
        <v>49</v>
      </c>
      <c r="C75" s="10" t="s">
        <v>48</v>
      </c>
      <c r="D75" s="11">
        <v>14</v>
      </c>
      <c r="E75" s="12"/>
      <c r="F75" s="13"/>
    </row>
    <row r="76" spans="1:6" ht="25.5">
      <c r="A76" s="23" t="s">
        <v>46</v>
      </c>
      <c r="B76" s="14" t="s">
        <v>153</v>
      </c>
      <c r="C76" s="10" t="s">
        <v>48</v>
      </c>
      <c r="D76" s="11">
        <f>+D75</f>
        <v>14</v>
      </c>
      <c r="E76" s="12"/>
      <c r="F76" s="13"/>
    </row>
    <row r="77" spans="1:6">
      <c r="A77" s="23" t="s">
        <v>143</v>
      </c>
      <c r="B77" s="14" t="s">
        <v>55</v>
      </c>
      <c r="C77" s="10" t="s">
        <v>15</v>
      </c>
      <c r="D77" s="11">
        <f>(44+7+6)*0.5</f>
        <v>28.5</v>
      </c>
      <c r="E77" s="12"/>
      <c r="F77" s="13"/>
    </row>
    <row r="78" spans="1:6">
      <c r="A78" s="23" t="s">
        <v>144</v>
      </c>
      <c r="B78" s="11" t="s">
        <v>141</v>
      </c>
      <c r="C78" s="10" t="s">
        <v>20</v>
      </c>
      <c r="D78" s="11">
        <f>11+19*2</f>
        <v>49</v>
      </c>
      <c r="E78" s="12"/>
      <c r="F78" s="13"/>
    </row>
    <row r="79" spans="1:6">
      <c r="A79" s="25" t="s">
        <v>54</v>
      </c>
      <c r="B79" s="51" t="s">
        <v>146</v>
      </c>
      <c r="C79" s="51"/>
      <c r="D79" s="51"/>
      <c r="E79" s="51"/>
      <c r="F79" s="52"/>
    </row>
    <row r="80" spans="1:6" ht="51">
      <c r="A80" s="23" t="s">
        <v>53</v>
      </c>
      <c r="B80" s="14" t="s">
        <v>147</v>
      </c>
      <c r="C80" s="10" t="s">
        <v>20</v>
      </c>
      <c r="D80" s="11">
        <f>6.5*2</f>
        <v>13</v>
      </c>
      <c r="E80" s="12"/>
      <c r="F80" s="13"/>
    </row>
    <row r="81" spans="1:6" ht="38.25">
      <c r="A81" s="23" t="s">
        <v>52</v>
      </c>
      <c r="B81" s="14" t="s">
        <v>118</v>
      </c>
      <c r="C81" s="10" t="s">
        <v>20</v>
      </c>
      <c r="D81" s="11">
        <f>38*2</f>
        <v>76</v>
      </c>
      <c r="E81" s="12"/>
      <c r="F81" s="13"/>
    </row>
    <row r="82" spans="1:6" ht="25.5">
      <c r="A82" s="23" t="s">
        <v>50</v>
      </c>
      <c r="B82" s="14" t="s">
        <v>117</v>
      </c>
      <c r="C82" s="10" t="s">
        <v>20</v>
      </c>
      <c r="D82" s="11">
        <f>13+20</f>
        <v>33</v>
      </c>
      <c r="E82" s="12"/>
      <c r="F82" s="13"/>
    </row>
    <row r="83" spans="1:6">
      <c r="A83" s="23" t="s">
        <v>105</v>
      </c>
      <c r="B83" s="14" t="s">
        <v>49</v>
      </c>
      <c r="C83" s="10" t="s">
        <v>48</v>
      </c>
      <c r="D83" s="11">
        <v>16</v>
      </c>
      <c r="E83" s="12"/>
      <c r="F83" s="13"/>
    </row>
    <row r="84" spans="1:6" ht="25.5">
      <c r="A84" s="23" t="s">
        <v>106</v>
      </c>
      <c r="B84" s="14" t="s">
        <v>153</v>
      </c>
      <c r="C84" s="10" t="s">
        <v>48</v>
      </c>
      <c r="D84" s="11">
        <f>+D83</f>
        <v>16</v>
      </c>
      <c r="E84" s="12"/>
      <c r="F84" s="13"/>
    </row>
    <row r="85" spans="1:6">
      <c r="A85" s="23" t="s">
        <v>115</v>
      </c>
      <c r="B85" s="11" t="s">
        <v>141</v>
      </c>
      <c r="C85" s="10" t="s">
        <v>20</v>
      </c>
      <c r="D85" s="11">
        <f>26+20</f>
        <v>46</v>
      </c>
      <c r="E85" s="12"/>
      <c r="F85" s="13"/>
    </row>
    <row r="86" spans="1:6">
      <c r="A86" s="23" t="s">
        <v>107</v>
      </c>
      <c r="B86" s="57" t="s">
        <v>108</v>
      </c>
      <c r="C86" s="57"/>
      <c r="D86" s="57"/>
      <c r="E86" s="57"/>
      <c r="F86" s="58"/>
    </row>
    <row r="87" spans="1:6">
      <c r="A87" s="23" t="s">
        <v>111</v>
      </c>
      <c r="B87" s="14" t="s">
        <v>148</v>
      </c>
      <c r="C87" s="10" t="s">
        <v>15</v>
      </c>
      <c r="D87" s="11">
        <f>2*14*14</f>
        <v>392</v>
      </c>
      <c r="E87" s="12"/>
      <c r="F87" s="13"/>
    </row>
    <row r="88" spans="1:6">
      <c r="A88" s="23" t="s">
        <v>112</v>
      </c>
      <c r="B88" s="14" t="s">
        <v>77</v>
      </c>
      <c r="C88" s="10" t="s">
        <v>15</v>
      </c>
      <c r="D88" s="11">
        <f>+D87</f>
        <v>392</v>
      </c>
      <c r="E88" s="12"/>
      <c r="F88" s="13"/>
    </row>
    <row r="89" spans="1:6">
      <c r="A89" s="23" t="s">
        <v>113</v>
      </c>
      <c r="B89" s="14" t="s">
        <v>116</v>
      </c>
      <c r="C89" s="10" t="s">
        <v>15</v>
      </c>
      <c r="D89" s="11">
        <f>+D87</f>
        <v>392</v>
      </c>
      <c r="E89" s="12"/>
      <c r="F89" s="13"/>
    </row>
    <row r="90" spans="1:6">
      <c r="A90" s="25" t="s">
        <v>109</v>
      </c>
      <c r="B90" s="51" t="s">
        <v>149</v>
      </c>
      <c r="C90" s="51"/>
      <c r="D90" s="51"/>
      <c r="E90" s="51"/>
      <c r="F90" s="52"/>
    </row>
    <row r="91" spans="1:6" ht="20.25" customHeight="1">
      <c r="A91" s="23" t="s">
        <v>110</v>
      </c>
      <c r="B91" s="14" t="s">
        <v>155</v>
      </c>
      <c r="C91" s="30" t="s">
        <v>67</v>
      </c>
      <c r="D91" s="31">
        <v>1</v>
      </c>
      <c r="E91" s="32"/>
      <c r="F91" s="33"/>
    </row>
    <row r="92" spans="1:6">
      <c r="A92" s="25" t="s">
        <v>150</v>
      </c>
      <c r="B92" s="51" t="s">
        <v>119</v>
      </c>
      <c r="C92" s="51"/>
      <c r="D92" s="51"/>
      <c r="E92" s="51"/>
      <c r="F92" s="52"/>
    </row>
    <row r="93" spans="1:6" ht="15" thickBot="1">
      <c r="A93" s="26" t="s">
        <v>151</v>
      </c>
      <c r="B93" s="17" t="s">
        <v>114</v>
      </c>
      <c r="C93" s="18" t="s">
        <v>20</v>
      </c>
      <c r="D93" s="17">
        <v>25</v>
      </c>
      <c r="E93" s="19"/>
      <c r="F93" s="20"/>
    </row>
    <row r="94" spans="1:6" ht="15" customHeight="1">
      <c r="A94" s="36" t="s">
        <v>156</v>
      </c>
      <c r="B94" s="37"/>
      <c r="C94" s="37"/>
      <c r="D94" s="38"/>
      <c r="E94" s="39">
        <f>+SUM(F6:F93)</f>
        <v>0</v>
      </c>
      <c r="F94" s="40"/>
    </row>
    <row r="95" spans="1:6" ht="15" customHeight="1">
      <c r="A95" s="41" t="s">
        <v>157</v>
      </c>
      <c r="B95" s="42"/>
      <c r="C95" s="42"/>
      <c r="D95" s="43"/>
      <c r="E95" s="47"/>
      <c r="F95" s="48"/>
    </row>
    <row r="96" spans="1:6" ht="15" customHeight="1" thickBot="1">
      <c r="A96" s="44" t="s">
        <v>158</v>
      </c>
      <c r="B96" s="45"/>
      <c r="C96" s="45"/>
      <c r="D96" s="46"/>
      <c r="E96" s="49"/>
      <c r="F96" s="50"/>
    </row>
    <row r="97" spans="1:4">
      <c r="A97" s="4"/>
      <c r="B97" s="4"/>
      <c r="C97" s="5"/>
      <c r="D97" s="4"/>
    </row>
    <row r="98" spans="1:4">
      <c r="A98" s="4"/>
      <c r="B98" s="4"/>
      <c r="C98" s="5"/>
      <c r="D98" s="4"/>
    </row>
    <row r="99" spans="1:4">
      <c r="A99" s="4"/>
      <c r="B99" s="4"/>
      <c r="C99" s="5"/>
      <c r="D99" s="4"/>
    </row>
    <row r="100" spans="1:4">
      <c r="A100" s="4"/>
      <c r="B100" s="4"/>
      <c r="C100" s="5"/>
      <c r="D100" s="4"/>
    </row>
    <row r="101" spans="1:4">
      <c r="A101" s="4"/>
      <c r="B101" s="4"/>
      <c r="C101" s="5"/>
      <c r="D101" s="4"/>
    </row>
    <row r="102" spans="1:4">
      <c r="A102" s="4"/>
      <c r="B102" s="4"/>
      <c r="C102" s="5"/>
      <c r="D102" s="4"/>
    </row>
    <row r="103" spans="1:4">
      <c r="A103" s="4"/>
      <c r="B103" s="4"/>
      <c r="C103" s="5"/>
      <c r="D103" s="4"/>
    </row>
    <row r="104" spans="1:4">
      <c r="A104" s="4"/>
      <c r="B104" s="4"/>
      <c r="C104" s="5"/>
      <c r="D104" s="4"/>
    </row>
    <row r="105" spans="1:4">
      <c r="A105" s="4"/>
      <c r="B105" s="4"/>
      <c r="C105" s="5"/>
      <c r="D105" s="4"/>
    </row>
    <row r="106" spans="1:4">
      <c r="A106" s="4"/>
      <c r="B106" s="4"/>
      <c r="C106" s="5"/>
      <c r="D106" s="4"/>
    </row>
    <row r="107" spans="1:4">
      <c r="A107" s="4"/>
      <c r="B107" s="4"/>
      <c r="C107" s="5"/>
      <c r="D107" s="4"/>
    </row>
    <row r="108" spans="1:4">
      <c r="A108" s="4"/>
      <c r="B108" s="4"/>
      <c r="C108" s="5"/>
      <c r="D108" s="4"/>
    </row>
    <row r="109" spans="1:4">
      <c r="A109" s="4"/>
      <c r="B109" s="4"/>
      <c r="C109" s="5"/>
      <c r="D109" s="4"/>
    </row>
    <row r="110" spans="1:4">
      <c r="A110" s="4"/>
      <c r="B110" s="4"/>
      <c r="C110" s="5"/>
      <c r="D110" s="4"/>
    </row>
    <row r="111" spans="1:4">
      <c r="A111" s="4"/>
      <c r="B111" s="4"/>
      <c r="C111" s="5"/>
      <c r="D111" s="4"/>
    </row>
    <row r="112" spans="1:4">
      <c r="A112" s="4"/>
      <c r="B112" s="4"/>
      <c r="C112" s="5"/>
      <c r="D112" s="4"/>
    </row>
    <row r="113" spans="1:4">
      <c r="A113" s="4"/>
      <c r="B113" s="4"/>
      <c r="C113" s="5"/>
      <c r="D113" s="4"/>
    </row>
    <row r="114" spans="1:4">
      <c r="A114" s="4"/>
      <c r="B114" s="4"/>
      <c r="C114" s="5"/>
      <c r="D114" s="4"/>
    </row>
    <row r="115" spans="1:4">
      <c r="A115" s="4"/>
      <c r="B115" s="4"/>
      <c r="C115" s="5"/>
      <c r="D115" s="4"/>
    </row>
    <row r="116" spans="1:4">
      <c r="A116" s="4"/>
      <c r="B116" s="4"/>
      <c r="C116" s="5"/>
      <c r="D116" s="4"/>
    </row>
    <row r="117" spans="1:4">
      <c r="A117" s="4"/>
      <c r="B117" s="4"/>
      <c r="C117" s="5"/>
      <c r="D117" s="4"/>
    </row>
    <row r="118" spans="1:4">
      <c r="A118" s="4"/>
      <c r="B118" s="4"/>
      <c r="C118" s="5"/>
      <c r="D118" s="4"/>
    </row>
    <row r="119" spans="1:4">
      <c r="A119" s="4"/>
      <c r="B119" s="4"/>
      <c r="C119" s="5"/>
      <c r="D119" s="4"/>
    </row>
    <row r="120" spans="1:4">
      <c r="A120" s="4"/>
      <c r="B120" s="4"/>
      <c r="C120" s="5"/>
      <c r="D120" s="4"/>
    </row>
    <row r="121" spans="1:4">
      <c r="A121" s="4"/>
      <c r="B121" s="4"/>
      <c r="C121" s="5"/>
      <c r="D121" s="4"/>
    </row>
    <row r="122" spans="1:4">
      <c r="A122" s="4"/>
      <c r="B122" s="4"/>
      <c r="C122" s="5"/>
      <c r="D122" s="4"/>
    </row>
  </sheetData>
  <mergeCells count="26">
    <mergeCell ref="B43:F43"/>
    <mergeCell ref="B5:F5"/>
    <mergeCell ref="B6:F6"/>
    <mergeCell ref="B13:F13"/>
    <mergeCell ref="B17:F17"/>
    <mergeCell ref="B18:F18"/>
    <mergeCell ref="A2:F2"/>
    <mergeCell ref="B27:F27"/>
    <mergeCell ref="B35:F35"/>
    <mergeCell ref="B92:F92"/>
    <mergeCell ref="B46:F46"/>
    <mergeCell ref="B51:F51"/>
    <mergeCell ref="B54:F54"/>
    <mergeCell ref="B56:F56"/>
    <mergeCell ref="B65:F65"/>
    <mergeCell ref="B53:D53"/>
    <mergeCell ref="B90:F90"/>
    <mergeCell ref="B71:F71"/>
    <mergeCell ref="B79:F79"/>
    <mergeCell ref="B86:F86"/>
    <mergeCell ref="A94:D94"/>
    <mergeCell ref="E94:F94"/>
    <mergeCell ref="A95:D95"/>
    <mergeCell ref="A96:D96"/>
    <mergeCell ref="E95:F95"/>
    <mergeCell ref="E96:F9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230C14C72A8E4FA8E2A40AB23B7D89" ma:contentTypeVersion="15" ma:contentTypeDescription="Crée un document." ma:contentTypeScope="" ma:versionID="c84a807a6454c8e1cbd51221b221d2ca">
  <xsd:schema xmlns:xsd="http://www.w3.org/2001/XMLSchema" xmlns:xs="http://www.w3.org/2001/XMLSchema" xmlns:p="http://schemas.microsoft.com/office/2006/metadata/properties" xmlns:ns2="e0e5e9f6-f780-4d71-9dd3-4dbaaf4928ae" xmlns:ns3="37262608-c55f-49d1-b14a-60dc80b4351c" xmlns:ns4="b6719be6-f9cb-4709-9e20-a76834b686f5" targetNamespace="http://schemas.microsoft.com/office/2006/metadata/properties" ma:root="true" ma:fieldsID="a64428d8b92802e610c7693fdb944d05" ns2:_="" ns3:_="" ns4:_="">
    <xsd:import namespace="e0e5e9f6-f780-4d71-9dd3-4dbaaf4928ae"/>
    <xsd:import namespace="37262608-c55f-49d1-b14a-60dc80b4351c"/>
    <xsd:import namespace="b6719be6-f9cb-4709-9e20-a76834b68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5e9f6-f780-4d71-9dd3-4dbaaf492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35b3bba-2198-47c6-9ccb-53d97700f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62608-c55f-49d1-b14a-60dc80b435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cdc9d8e-b0ad-438d-bf5b-82747f228e33}" ma:internalName="TaxCatchAll" ma:showField="CatchAllData" ma:web="37262608-c55f-49d1-b14a-60dc80b435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19be6-f9cb-4709-9e20-a76834b686f5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E00AB-986F-42F1-AFAD-BA58399B1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e5e9f6-f780-4d71-9dd3-4dbaaf4928ae"/>
    <ds:schemaRef ds:uri="37262608-c55f-49d1-b14a-60dc80b4351c"/>
    <ds:schemaRef ds:uri="b6719be6-f9cb-4709-9e20-a76834b686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4588C4-DD98-40E8-8FF8-E37C65783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Elodie</dc:creator>
  <cp:lastModifiedBy>FOURNIER Elodie</cp:lastModifiedBy>
  <cp:lastPrinted>2026-01-26T13:00:09Z</cp:lastPrinted>
  <dcterms:created xsi:type="dcterms:W3CDTF">2024-03-26T15:16:04Z</dcterms:created>
  <dcterms:modified xsi:type="dcterms:W3CDTF">2026-03-09T07:52:41Z</dcterms:modified>
</cp:coreProperties>
</file>