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N:\Gestion ACHATS\ACHAT\DOSSIERS ACHETEURS\01 - Affaires en cours\2026-006-PG BLOCS AIMANTS PERMANENTS Q_SOLEIL II\0 - Doc de travail\"/>
    </mc:Choice>
  </mc:AlternateContent>
  <xr:revisionPtr revIDLastSave="0" documentId="13_ncr:1_{C0DE977E-A998-4BCC-A8A9-892987E578E0}" xr6:coauthVersionLast="47" xr6:coauthVersionMax="47" xr10:uidLastSave="{00000000-0000-0000-0000-000000000000}"/>
  <bookViews>
    <workbookView xWindow="30615" yWindow="1815" windowWidth="21600" windowHeight="11235" xr2:uid="{F4B17D9B-7000-4551-836C-38C5A38B2167}"/>
  </bookViews>
  <sheets>
    <sheet name="Matrice conformité" sheetId="1" r:id="rId1"/>
    <sheet name="Feuil1" sheetId="2" r:id="rId2"/>
  </sheets>
  <definedNames>
    <definedName name="_xlnm._FilterDatabase" localSheetId="1" hidden="1">Feuil1!$A$1:$A$1</definedName>
    <definedName name="_xlnm._FilterDatabase" localSheetId="0" hidden="1">'Matrice conformité'!$A$5:$C$5</definedName>
    <definedName name="_msoanchor_1">'Matrice conformité'!#REF!</definedName>
    <definedName name="_xlnm.Print_Area" localSheetId="0">'Matrice conformité'!$A$1:$C$45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  <c r="G5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6" i="2"/>
  <c r="I5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tc={A1487F09-8C3D-4801-AA11-9A3420AD7A2C}</author>
  </authors>
  <commentList>
    <comment ref="A27" authorId="0" shapeId="0" xr:uid="{A1487F09-8C3D-4801-AA11-9A3420AD7A2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On note 2 fois l’emballage ? (5.1.4)</t>
      </text>
    </comment>
  </commentList>
</comments>
</file>

<file path=xl/sharedStrings.xml><?xml version="1.0" encoding="utf-8"?>
<sst xmlns="http://schemas.openxmlformats.org/spreadsheetml/2006/main" count="202" uniqueCount="191">
  <si>
    <t>MATRICE DE CONFORMITE</t>
  </si>
  <si>
    <t>Paragraphe</t>
  </si>
  <si>
    <t xml:space="preserve">Conforme/partiellement/non conforme </t>
  </si>
  <si>
    <t>Réponse / commentaire du soumissionaire</t>
  </si>
  <si>
    <t>4.1.1. PROPRIÉTÉS PHYSIQUES DES BLOCS D’AIMANTS</t>
  </si>
  <si>
    <t>4.1.2. PROPRIÉTÉS MAGNÉTIQUES DES BLOCS D’AIMANTS</t>
  </si>
  <si>
    <t>4.2.1.1. Conditionnement des blocs dans des cartons</t>
  </si>
  <si>
    <t>4.2.1. 2 Conditionnnement des cartons sur paletteProposition de base</t>
  </si>
  <si>
    <t>4.2.2. Evolution de la proposition de base</t>
  </si>
  <si>
    <t>5.1.1. Performances techniques</t>
  </si>
  <si>
    <t>5.1.2. Tolérances</t>
  </si>
  <si>
    <t>5.1.3. outillage/montage/tests</t>
  </si>
  <si>
    <t>5.1.4. Emballage, Transport et Livraison</t>
  </si>
  <si>
    <t>5.1.5. documentations techniques</t>
  </si>
  <si>
    <t>5.2. Responsabilités de SOLEIL</t>
  </si>
  <si>
    <t>6.1. Tests de réunions d’enclenchement</t>
  </si>
  <si>
    <t>6.2.1. Test de validité des blocs d’aimants</t>
  </si>
  <si>
    <t>6.2.2. Test de validité des Boîtes Individuelles</t>
  </si>
  <si>
    <t>6.3.1. Contrôle de l’emballage (100 % des cartons)</t>
  </si>
  <si>
    <t>6.3.2. Contrôle de la cohérence entre le contenu des cartons et le listing</t>
  </si>
  <si>
    <t>6.3.3. Contrôle qualité des blocs d’aimants</t>
  </si>
  <si>
    <t>6.4.1. Inspection visuelle</t>
  </si>
  <si>
    <t>6.5. Recette sur site (SAT)</t>
  </si>
  <si>
    <t>6.6. Procès-verbal</t>
  </si>
  <si>
    <t>7.1. ETIQUETAGE</t>
  </si>
  <si>
    <t>7.2. EMBALLAGE</t>
  </si>
  <si>
    <t>8. Acceptation</t>
  </si>
  <si>
    <t>9. Garantie</t>
  </si>
  <si>
    <t>10.1. Phasage du contrat et points d’arrêt</t>
  </si>
  <si>
    <t>10.2. Planning</t>
  </si>
  <si>
    <t>10.3. rapport d’avancement</t>
  </si>
  <si>
    <t>10.4.1. Écarts avant l’exécution du contrat</t>
  </si>
  <si>
    <t>10.4.2. Écarts pendant l’exécution du contrat</t>
  </si>
  <si>
    <t>10.4.3. Non-conformités</t>
  </si>
  <si>
    <t>11.1. Assurance qualité</t>
  </si>
  <si>
    <t>12.2. Documentation fournie par le titulaire</t>
  </si>
  <si>
    <t>12.2.1. Documentation finale</t>
  </si>
  <si>
    <t>12.2.2. Langage</t>
  </si>
  <si>
    <t>Société :</t>
  </si>
  <si>
    <t>Nom :</t>
  </si>
  <si>
    <t xml:space="preserve">Date : </t>
  </si>
  <si>
    <t>Signature :</t>
  </si>
  <si>
    <t>Niveau de conformité</t>
  </si>
  <si>
    <t>Conforme</t>
  </si>
  <si>
    <t>Partiellement</t>
  </si>
  <si>
    <t>Non conforme</t>
  </si>
  <si>
    <t>4.2.1..1.</t>
  </si>
  <si>
    <t>Conditionnement des blocs dans des cartons</t>
  </si>
  <si>
    <t>1.</t>
  </si>
  <si>
    <t>INTRODUCTION</t>
  </si>
  <si>
    <t>1.1.</t>
  </si>
  <si>
    <t>Présentation du synchrotron SOLEIL</t>
  </si>
  <si>
    <t>1.2.</t>
  </si>
  <si>
    <t>Présentation de SOLEIL II</t>
  </si>
  <si>
    <t>1.3.</t>
  </si>
  <si>
    <t>Groupe Gestionnaire</t>
  </si>
  <si>
    <t>2.</t>
  </si>
  <si>
    <t>DOCUMENTS APPLICABLES</t>
  </si>
  <si>
    <t>2.1.</t>
  </si>
  <si>
    <t>Général</t>
  </si>
  <si>
    <t>2.2.</t>
  </si>
  <si>
    <t>Normes et règles générales</t>
  </si>
  <si>
    <t>3.</t>
  </si>
  <si>
    <t>Objet du marché</t>
  </si>
  <si>
    <t>4.</t>
  </si>
  <si>
    <t>Spécifications techniques des besoins (STB)</t>
  </si>
  <si>
    <t>4.1.</t>
  </si>
  <si>
    <t>Design des blocs d’aimants permanents</t>
  </si>
  <si>
    <t>4.1.1.</t>
  </si>
  <si>
    <t>PROPRIÉTÉS PHYSIQUES DES BLOCS D’AIMANTS</t>
  </si>
  <si>
    <t>4.1.2.</t>
  </si>
  <si>
    <t>PROPRIÉTÉS MAGNÉTIQUES DES BLOCS D’AIMANTS</t>
  </si>
  <si>
    <t>4.2.</t>
  </si>
  <si>
    <t>Emballage Des Aimants</t>
  </si>
  <si>
    <t>4.2.1.</t>
  </si>
  <si>
    <t>Proposition de base</t>
  </si>
  <si>
    <t>4.2.2.</t>
  </si>
  <si>
    <t>Evolution de la proposition de base</t>
  </si>
  <si>
    <t>4.3.</t>
  </si>
  <si>
    <t>Dessins de définition</t>
  </si>
  <si>
    <t>5.</t>
  </si>
  <si>
    <t>ETENDUE DE LA PRESTATION</t>
  </si>
  <si>
    <t>5.1.</t>
  </si>
  <si>
    <t>Responsabilités du Titulaire</t>
  </si>
  <si>
    <t>5.1.1.</t>
  </si>
  <si>
    <t>Performances techniques</t>
  </si>
  <si>
    <t>5.1.2.</t>
  </si>
  <si>
    <t>Tolérances</t>
  </si>
  <si>
    <t>5.1.3.</t>
  </si>
  <si>
    <t>outillage/montage/tests</t>
  </si>
  <si>
    <t>5.1.4.</t>
  </si>
  <si>
    <t>Emballage, Transport et Livraison</t>
  </si>
  <si>
    <t>5.1.5.</t>
  </si>
  <si>
    <t>documentations techniques</t>
  </si>
  <si>
    <t>5.2.</t>
  </si>
  <si>
    <t>Responsabilités de SOLEIL</t>
  </si>
  <si>
    <t>5.3.</t>
  </si>
  <si>
    <t>Limites des prestations, des travaux, ou des services</t>
  </si>
  <si>
    <t>6.</t>
  </si>
  <si>
    <t>TESTS DE REUNION D’ENCLENCHEMENT/validité/RECETTES/RECEPTION</t>
  </si>
  <si>
    <t>6.1.</t>
  </si>
  <si>
    <t>Tests de réunions d’enclenchement</t>
  </si>
  <si>
    <t>6.2.</t>
  </si>
  <si>
    <t>Caractérisation des blocs d’aimants.</t>
  </si>
  <si>
    <t>6.2.1.</t>
  </si>
  <si>
    <t>Test de validité des blocs d’aimants</t>
  </si>
  <si>
    <t>6.2.2.</t>
  </si>
  <si>
    <t>Test de validité des Boîtes Individuelles</t>
  </si>
  <si>
    <t>·</t>
  </si>
  <si>
    <t>Chaque boîte est clairement identifiable,</t>
  </si>
  <si>
    <t>Chaque type de bloc listé dans le tableau 1 peut être placé et maintenu en sécurité dans une boîte,</t>
  </si>
  <si>
    <t>L’attraction entre deux blocs d’aimant, chacun rangé dans sa boîte, est négligeable.</t>
  </si>
  <si>
    <t>6.3.</t>
  </si>
  <si>
    <t>Recette en usine</t>
  </si>
  <si>
    <t>6.3.1.</t>
  </si>
  <si>
    <t>Contrôle de l’emballage (100 % des cartons)</t>
  </si>
  <si>
    <t>6.3.2.</t>
  </si>
  <si>
    <t>Contrôle de la cohérence entre le contenu des cartons et le listing</t>
  </si>
  <si>
    <t>6.3.3.</t>
  </si>
  <si>
    <t>Contrôle qualité des blocs d’aimants</t>
  </si>
  <si>
    <t>6.4.</t>
  </si>
  <si>
    <t>Livraison à SOLEIL</t>
  </si>
  <si>
    <t>6.4.1.</t>
  </si>
  <si>
    <t>Inspection visuelle</t>
  </si>
  <si>
    <t>6.5.</t>
  </si>
  <si>
    <t>Recette sur site (SAT)</t>
  </si>
  <si>
    <t>6.6.</t>
  </si>
  <si>
    <t>Procès-verbal</t>
  </si>
  <si>
    <t>7.</t>
  </si>
  <si>
    <t>ETIQUETAGE, EMBALLAGE ET TRANSPORT</t>
  </si>
  <si>
    <t>7.1.</t>
  </si>
  <si>
    <t>ETIQUETAGE</t>
  </si>
  <si>
    <t>7.2.</t>
  </si>
  <si>
    <t>EMBALLAGE</t>
  </si>
  <si>
    <t>8.</t>
  </si>
  <si>
    <t>Acceptation</t>
  </si>
  <si>
    <t>9.</t>
  </si>
  <si>
    <t>Garantie</t>
  </si>
  <si>
    <t>10.</t>
  </si>
  <si>
    <t>Exécution du contrat, planning et rapport d’avancement, planning</t>
  </si>
  <si>
    <t>10.1.</t>
  </si>
  <si>
    <t>Phasage du contrat et points d’arrêt</t>
  </si>
  <si>
    <t>10.1.1.</t>
  </si>
  <si>
    <t>Phase 1 : Attribution du marché</t>
  </si>
  <si>
    <t>Jalon de Validation n°1 : Signature du contrat par SOLEIL et le Titulaire</t>
  </si>
  <si>
    <t>10.1.2.</t>
  </si>
  <si>
    <t>Phase 2 : Enclenchement du Contrat</t>
  </si>
  <si>
    <t>Jalon de Validation n°2 : La conformité des échantillons,</t>
  </si>
  <si>
    <t>10.1.3.</t>
  </si>
  <si>
    <t>Phase 3: Phase de Conception</t>
  </si>
  <si>
    <t>Jalon de Validation n°3</t>
  </si>
  <si>
    <t>10.1.4.</t>
  </si>
  <si>
    <t>Phase 4: Phase de Réalisation</t>
  </si>
  <si>
    <t>Jalon de validation n°4 :</t>
  </si>
  <si>
    <t>10.1.5.</t>
  </si>
  <si>
    <t>Phase 5: Phase d’emballage</t>
  </si>
  <si>
    <t>Jalon de validation n°5</t>
  </si>
  <si>
    <t>10.1.6.</t>
  </si>
  <si>
    <t>Phase 6: Expédition</t>
  </si>
  <si>
    <t>Jalon de validation n°6 :</t>
  </si>
  <si>
    <t>10.2.</t>
  </si>
  <si>
    <t>Planning</t>
  </si>
  <si>
    <t>10.3.</t>
  </si>
  <si>
    <t>rapport d’avancement</t>
  </si>
  <si>
    <t>10.4.</t>
  </si>
  <si>
    <t>Ecarts</t>
  </si>
  <si>
    <t>10.4.1.</t>
  </si>
  <si>
    <t>Écarts avant l’exécution du contrat</t>
  </si>
  <si>
    <t>10.4.2.</t>
  </si>
  <si>
    <t>Écarts pendant l’exécution du contrat</t>
  </si>
  <si>
    <t>10.4.3.</t>
  </si>
  <si>
    <t>Non-conformités</t>
  </si>
  <si>
    <t>Enregistrement des non-conformités</t>
  </si>
  <si>
    <t>Approbation de SOLEIL</t>
  </si>
  <si>
    <t>11.</t>
  </si>
  <si>
    <t>EXIGENCES QUALITE – SECURITE - ENVIRONNEMENT</t>
  </si>
  <si>
    <t>11.1.</t>
  </si>
  <si>
    <t>Assurance qualité</t>
  </si>
  <si>
    <t>12.</t>
  </si>
  <si>
    <t>DOCUMENTATION</t>
  </si>
  <si>
    <t>12.1.</t>
  </si>
  <si>
    <t>Documentation fournie par SOLEIL</t>
  </si>
  <si>
    <t>12.2.</t>
  </si>
  <si>
    <t>Documentation fournie par le titulaire</t>
  </si>
  <si>
    <t>12.2.1.</t>
  </si>
  <si>
    <t>Documentation</t>
  </si>
  <si>
    <t>Documentation finale :</t>
  </si>
  <si>
    <t>DESSINS</t>
  </si>
  <si>
    <t>12.2.2.</t>
  </si>
  <si>
    <t>Langage</t>
  </si>
  <si>
    <t xml:space="preserve">2026-006-PG  - REALISATION ET FOURNITURE DE BLOCS D’AIMANTS PERMANENTS EN SAMARIUM-COBALT POUR SOLEIL 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</si>
</sst>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Tahoma"/>
      <family val="2"/>
    </font>
    <font>
      <b/>
      <sz val="12"/>
      <name val="Aptos Narrow"/>
      <family val="2"/>
      <scheme val="minor"/>
    </font>
    <font>
      <b/>
      <sz val="11"/>
      <color theme="1"/>
      <name val="Arial"/>
      <family val="2"/>
    </font>
    <font>
      <b/>
      <sz val="12"/>
      <name val="Arial"/>
      <family val="2"/>
    </font>
    <font>
      <b/>
      <sz val="11"/>
      <color theme="0"/>
      <name val="Arial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2" fillId="2" borderId="1" xfId="0" applyFont="1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4" borderId="3" xfId="0" applyFont="1" applyFill="1" applyBorder="1" applyAlignment="1">
      <alignment vertical="top"/>
    </xf>
    <xf numFmtId="0" fontId="7" fillId="0" borderId="0" xfId="1"/>
    <xf numFmtId="0" fontId="0" fillId="0" borderId="2" xfId="0" applyBorder="1"/>
    <xf numFmtId="0" fontId="0" fillId="0" borderId="4" xfId="0" applyBorder="1"/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top"/>
    </xf>
    <xf numFmtId="0" fontId="3" fillId="0" borderId="0" xfId="0" applyFont="1" applyAlignment="1">
      <alignment vertical="center" wrapText="1"/>
    </xf>
    <xf numFmtId="0" fontId="6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1506855</xdr:colOff>
      <xdr:row>0</xdr:row>
      <xdr:rowOff>752475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FBC06C8-27AC-4D7E-A14C-BB3AD13B8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06855" cy="752475"/>
        </a:xfrm>
        <a:prstGeom prst="rect">
          <a:avLst/>
        </a:prstGeom>
      </xdr:spPr>
    </xdr:pic>
    <xdr:clientData/>
  </xdr:twoCellAnchor>
  <xdr:twoCellAnchor editAs="oneCell">
    <xdr:from>
      <xdr:col>2</xdr:col>
      <xdr:colOff>1390650</xdr:colOff>
      <xdr:row>0</xdr:row>
      <xdr:rowOff>95250</xdr:rowOff>
    </xdr:from>
    <xdr:to>
      <xdr:col>2</xdr:col>
      <xdr:colOff>2817238</xdr:colOff>
      <xdr:row>0</xdr:row>
      <xdr:rowOff>753675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8FB3F72-B915-9DCB-0A11-0809B135A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53300" y="95250"/>
          <a:ext cx="1426588" cy="6584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BERLIOUX Anthony" id="{10783BD2-8159-4E03-8D99-9CC97C56E920}" userId="S::anthony.berlioux@synchrotron-soleil.fr::0416bb29-b068-4a4e-b2a8-4359a6dbf4db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7" dT="2026-02-18T09:20:19.78" personId="{10783BD2-8159-4E03-8D99-9CC97C56E920}" id="{A1487F09-8C3D-4801-AA11-9A3420AD7A2C}">
    <text>On note 2 fois l’emballage ? (5.1.4)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AFCB9-FE91-46D6-AE23-EA19A74E0D6C}">
  <sheetPr>
    <pageSetUpPr fitToPage="1"/>
  </sheetPr>
  <dimension ref="A1:I59"/>
  <sheetViews>
    <sheetView tabSelected="1" workbookViewId="0">
      <selection activeCell="A2" sqref="A2:C2"/>
    </sheetView>
  </sheetViews>
  <sheetFormatPr baseColWidth="10" defaultColWidth="11.42578125" defaultRowHeight="15" customHeight="1" x14ac:dyDescent="0.25"/>
  <cols>
    <col min="1" max="1" width="60.5703125" bestFit="1" customWidth="1"/>
    <col min="2" max="2" width="26.85546875" customWidth="1"/>
    <col min="3" max="3" width="45.28515625" customWidth="1"/>
    <col min="5" max="5" width="44" customWidth="1"/>
    <col min="6" max="6" width="27" customWidth="1"/>
    <col min="7" max="7" width="27.42578125" customWidth="1"/>
    <col min="8" max="8" width="22.5703125" customWidth="1"/>
  </cols>
  <sheetData>
    <row r="1" spans="1:7" ht="63" customHeight="1" x14ac:dyDescent="0.25"/>
    <row r="2" spans="1:7" ht="50.25" customHeight="1" x14ac:dyDescent="0.25">
      <c r="A2" s="16" t="s">
        <v>190</v>
      </c>
      <c r="B2" s="16"/>
      <c r="C2" s="16"/>
      <c r="D2" s="14"/>
      <c r="E2" s="14"/>
      <c r="F2" s="14"/>
      <c r="G2" s="14"/>
    </row>
    <row r="3" spans="1:7" s="2" customFormat="1" ht="30.75" customHeight="1" x14ac:dyDescent="0.25">
      <c r="A3" s="15" t="s">
        <v>0</v>
      </c>
      <c r="B3" s="15"/>
      <c r="C3" s="15"/>
      <c r="D3" s="3"/>
    </row>
    <row r="5" spans="1:7" ht="28.5" x14ac:dyDescent="0.25">
      <c r="A5" s="1" t="s">
        <v>1</v>
      </c>
      <c r="B5" s="1" t="s">
        <v>2</v>
      </c>
      <c r="C5" s="6" t="s">
        <v>3</v>
      </c>
    </row>
    <row r="6" spans="1:7" x14ac:dyDescent="0.25">
      <c r="A6" s="10" t="s">
        <v>4</v>
      </c>
      <c r="B6" s="10"/>
      <c r="C6" s="10"/>
    </row>
    <row r="7" spans="1:7" x14ac:dyDescent="0.25">
      <c r="A7" s="10" t="s">
        <v>5</v>
      </c>
      <c r="B7" s="10"/>
      <c r="C7" s="10"/>
    </row>
    <row r="8" spans="1:7" x14ac:dyDescent="0.25">
      <c r="A8" s="10" t="s">
        <v>6</v>
      </c>
      <c r="B8" s="10"/>
      <c r="C8" s="10"/>
    </row>
    <row r="9" spans="1:7" x14ac:dyDescent="0.25">
      <c r="A9" s="10" t="s">
        <v>7</v>
      </c>
      <c r="B9" s="10"/>
      <c r="C9" s="10"/>
    </row>
    <row r="10" spans="1:7" x14ac:dyDescent="0.25">
      <c r="A10" s="10" t="s">
        <v>8</v>
      </c>
      <c r="B10" s="10"/>
      <c r="C10" s="10"/>
    </row>
    <row r="11" spans="1:7" x14ac:dyDescent="0.25">
      <c r="A11" s="10" t="s">
        <v>9</v>
      </c>
      <c r="B11" s="10"/>
      <c r="C11" s="10"/>
    </row>
    <row r="12" spans="1:7" x14ac:dyDescent="0.25">
      <c r="A12" s="10" t="s">
        <v>10</v>
      </c>
      <c r="B12" s="10"/>
      <c r="C12" s="10"/>
    </row>
    <row r="13" spans="1:7" x14ac:dyDescent="0.25">
      <c r="A13" s="10" t="s">
        <v>11</v>
      </c>
      <c r="B13" s="10"/>
      <c r="C13" s="10"/>
    </row>
    <row r="14" spans="1:7" x14ac:dyDescent="0.25">
      <c r="A14" s="10" t="s">
        <v>12</v>
      </c>
      <c r="B14" s="10"/>
      <c r="C14" s="10"/>
    </row>
    <row r="15" spans="1:7" x14ac:dyDescent="0.25">
      <c r="A15" s="10" t="s">
        <v>13</v>
      </c>
      <c r="B15" s="10"/>
      <c r="C15" s="10"/>
    </row>
    <row r="16" spans="1:7" x14ac:dyDescent="0.25">
      <c r="A16" s="10" t="s">
        <v>14</v>
      </c>
      <c r="B16" s="10"/>
      <c r="C16" s="10"/>
    </row>
    <row r="17" spans="1:3" x14ac:dyDescent="0.25">
      <c r="A17" s="10" t="s">
        <v>15</v>
      </c>
      <c r="B17" s="10"/>
      <c r="C17" s="10"/>
    </row>
    <row r="18" spans="1:3" x14ac:dyDescent="0.25">
      <c r="A18" s="10" t="s">
        <v>16</v>
      </c>
      <c r="B18" s="10"/>
      <c r="C18" s="10"/>
    </row>
    <row r="19" spans="1:3" x14ac:dyDescent="0.25">
      <c r="A19" s="10" t="s">
        <v>17</v>
      </c>
      <c r="B19" s="10"/>
      <c r="C19" s="10"/>
    </row>
    <row r="20" spans="1:3" x14ac:dyDescent="0.25">
      <c r="A20" s="10" t="s">
        <v>18</v>
      </c>
      <c r="B20" s="10"/>
      <c r="C20" s="10"/>
    </row>
    <row r="21" spans="1:3" x14ac:dyDescent="0.25">
      <c r="A21" s="10" t="s">
        <v>19</v>
      </c>
      <c r="B21" s="10"/>
      <c r="C21" s="10"/>
    </row>
    <row r="22" spans="1:3" x14ac:dyDescent="0.25">
      <c r="A22" s="10" t="s">
        <v>20</v>
      </c>
      <c r="B22" s="10"/>
      <c r="C22" s="10"/>
    </row>
    <row r="23" spans="1:3" x14ac:dyDescent="0.25">
      <c r="A23" s="10" t="s">
        <v>21</v>
      </c>
      <c r="B23" s="10"/>
      <c r="C23" s="10"/>
    </row>
    <row r="24" spans="1:3" x14ac:dyDescent="0.25">
      <c r="A24" s="10" t="s">
        <v>22</v>
      </c>
      <c r="B24" s="10"/>
      <c r="C24" s="10"/>
    </row>
    <row r="25" spans="1:3" x14ac:dyDescent="0.25">
      <c r="A25" s="10" t="s">
        <v>23</v>
      </c>
      <c r="B25" s="10"/>
      <c r="C25" s="10"/>
    </row>
    <row r="26" spans="1:3" x14ac:dyDescent="0.25">
      <c r="A26" s="10" t="s">
        <v>24</v>
      </c>
      <c r="B26" s="10"/>
      <c r="C26" s="10"/>
    </row>
    <row r="27" spans="1:3" x14ac:dyDescent="0.25">
      <c r="A27" s="10" t="s">
        <v>25</v>
      </c>
      <c r="B27" s="10"/>
      <c r="C27" s="10"/>
    </row>
    <row r="28" spans="1:3" x14ac:dyDescent="0.25">
      <c r="A28" s="10" t="s">
        <v>26</v>
      </c>
      <c r="B28" s="10"/>
      <c r="C28" s="10"/>
    </row>
    <row r="29" spans="1:3" x14ac:dyDescent="0.25">
      <c r="A29" s="11" t="s">
        <v>27</v>
      </c>
      <c r="B29" s="11"/>
      <c r="C29" s="11"/>
    </row>
    <row r="30" spans="1:3" x14ac:dyDescent="0.25">
      <c r="A30" s="10" t="s">
        <v>28</v>
      </c>
      <c r="B30" s="10"/>
      <c r="C30" s="10"/>
    </row>
    <row r="31" spans="1:3" x14ac:dyDescent="0.25">
      <c r="A31" s="12" t="s">
        <v>29</v>
      </c>
      <c r="B31" s="10"/>
      <c r="C31" s="10"/>
    </row>
    <row r="32" spans="1:3" x14ac:dyDescent="0.25">
      <c r="A32" s="10" t="s">
        <v>30</v>
      </c>
      <c r="B32" s="10"/>
      <c r="C32" s="10"/>
    </row>
    <row r="33" spans="1:4" x14ac:dyDescent="0.25">
      <c r="A33" s="10" t="s">
        <v>31</v>
      </c>
      <c r="B33" s="10"/>
      <c r="C33" s="10"/>
    </row>
    <row r="34" spans="1:4" x14ac:dyDescent="0.25">
      <c r="A34" s="10" t="s">
        <v>32</v>
      </c>
      <c r="B34" s="10"/>
      <c r="C34" s="10"/>
    </row>
    <row r="35" spans="1:4" x14ac:dyDescent="0.25">
      <c r="A35" s="11" t="s">
        <v>33</v>
      </c>
      <c r="B35" s="11"/>
      <c r="C35" s="11"/>
    </row>
    <row r="36" spans="1:4" x14ac:dyDescent="0.25">
      <c r="A36" s="10" t="s">
        <v>34</v>
      </c>
      <c r="B36" s="10"/>
      <c r="C36" s="10"/>
    </row>
    <row r="37" spans="1:4" x14ac:dyDescent="0.25">
      <c r="A37" s="10" t="s">
        <v>35</v>
      </c>
      <c r="B37" s="10"/>
      <c r="C37" s="10"/>
    </row>
    <row r="38" spans="1:4" x14ac:dyDescent="0.25">
      <c r="A38" s="10" t="s">
        <v>36</v>
      </c>
      <c r="B38" s="10"/>
      <c r="C38" s="10"/>
    </row>
    <row r="39" spans="1:4" x14ac:dyDescent="0.25">
      <c r="A39" s="10" t="s">
        <v>37</v>
      </c>
      <c r="B39" s="10"/>
      <c r="C39" s="10"/>
    </row>
    <row r="40" spans="1:4" s="7" customFormat="1" ht="30.75" customHeight="1" x14ac:dyDescent="0.25">
      <c r="A40" s="17"/>
      <c r="B40" s="17"/>
      <c r="C40" s="17"/>
    </row>
    <row r="41" spans="1:4" ht="30.75" customHeight="1" x14ac:dyDescent="0.25"/>
    <row r="42" spans="1:4" x14ac:dyDescent="0.25">
      <c r="A42" s="8" t="s">
        <v>38</v>
      </c>
      <c r="B42" s="13"/>
      <c r="C42" s="13"/>
      <c r="D42" s="4"/>
    </row>
    <row r="43" spans="1:4" x14ac:dyDescent="0.25">
      <c r="A43" s="8" t="s">
        <v>39</v>
      </c>
      <c r="B43" s="13"/>
      <c r="C43" s="13"/>
      <c r="D43" s="4"/>
    </row>
    <row r="44" spans="1:4" x14ac:dyDescent="0.25">
      <c r="A44" s="8" t="s">
        <v>40</v>
      </c>
      <c r="B44" s="13"/>
      <c r="C44" s="13"/>
      <c r="D44" s="5"/>
    </row>
    <row r="45" spans="1:4" ht="72.75" customHeight="1" x14ac:dyDescent="0.25">
      <c r="A45" s="8" t="s">
        <v>41</v>
      </c>
      <c r="B45" s="13"/>
      <c r="C45" s="13"/>
      <c r="D45" s="4"/>
    </row>
    <row r="59" spans="9:9" ht="15" customHeight="1" x14ac:dyDescent="0.25">
      <c r="I59">
        <f t="shared" ref="I59" si="0">$H$2</f>
        <v>0</v>
      </c>
    </row>
  </sheetData>
  <autoFilter ref="A5:C40" xr:uid="{6D9AFCB9-FE91-46D6-AE23-EA19A74E0D6C}"/>
  <mergeCells count="8">
    <mergeCell ref="B43:C43"/>
    <mergeCell ref="B44:C44"/>
    <mergeCell ref="B45:C45"/>
    <mergeCell ref="D2:G2"/>
    <mergeCell ref="A3:C3"/>
    <mergeCell ref="A2:C2"/>
    <mergeCell ref="A40:C40"/>
    <mergeCell ref="B42:C42"/>
  </mergeCells>
  <pageMargins left="0.7" right="0.7" top="0.75" bottom="0.75" header="0.3" footer="0.3"/>
  <pageSetup paperSize="9" scale="64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11724-B761-4B45-9EF1-51D55966C0A3}">
  <dimension ref="A1:G82"/>
  <sheetViews>
    <sheetView workbookViewId="0">
      <selection activeCell="G5" sqref="G5"/>
    </sheetView>
  </sheetViews>
  <sheetFormatPr baseColWidth="10" defaultColWidth="11.42578125" defaultRowHeight="15" x14ac:dyDescent="0.25"/>
  <cols>
    <col min="1" max="1" width="14.7109375" customWidth="1"/>
  </cols>
  <sheetData>
    <row r="1" spans="1:7" x14ac:dyDescent="0.25">
      <c r="A1" t="s">
        <v>42</v>
      </c>
    </row>
    <row r="2" spans="1:7" x14ac:dyDescent="0.25">
      <c r="A2" t="s">
        <v>43</v>
      </c>
    </row>
    <row r="3" spans="1:7" x14ac:dyDescent="0.25">
      <c r="A3" t="s">
        <v>44</v>
      </c>
    </row>
    <row r="4" spans="1:7" x14ac:dyDescent="0.25">
      <c r="A4" t="s">
        <v>45</v>
      </c>
      <c r="G4" t="str">
        <f t="shared" ref="G4:G5" si="0">_xlfn.CONCAT(B4, " ",C4)</f>
        <v xml:space="preserve"> </v>
      </c>
    </row>
    <row r="5" spans="1:7" x14ac:dyDescent="0.25">
      <c r="B5" t="s">
        <v>46</v>
      </c>
      <c r="C5" t="s">
        <v>47</v>
      </c>
      <c r="G5" t="str">
        <f t="shared" si="0"/>
        <v>4.2.1..1. Conditionnement des blocs dans des cartons</v>
      </c>
    </row>
    <row r="6" spans="1:7" x14ac:dyDescent="0.25">
      <c r="B6" s="9" t="s">
        <v>48</v>
      </c>
      <c r="C6" s="9" t="s">
        <v>49</v>
      </c>
      <c r="G6" t="str">
        <f>_xlfn.CONCAT(B6, " ",C6)</f>
        <v>1. INTRODUCTION</v>
      </c>
    </row>
    <row r="7" spans="1:7" x14ac:dyDescent="0.25">
      <c r="B7" s="9" t="s">
        <v>50</v>
      </c>
      <c r="C7" s="9" t="s">
        <v>51</v>
      </c>
      <c r="G7" t="str">
        <f t="shared" ref="G7:G70" si="1">_xlfn.CONCAT(B7, " ",C7)</f>
        <v>1.1. Présentation du synchrotron SOLEIL</v>
      </c>
    </row>
    <row r="8" spans="1:7" x14ac:dyDescent="0.25">
      <c r="B8" s="9" t="s">
        <v>52</v>
      </c>
      <c r="C8" s="9" t="s">
        <v>53</v>
      </c>
      <c r="G8" t="str">
        <f t="shared" si="1"/>
        <v>1.2. Présentation de SOLEIL II</v>
      </c>
    </row>
    <row r="9" spans="1:7" x14ac:dyDescent="0.25">
      <c r="B9" s="9" t="s">
        <v>54</v>
      </c>
      <c r="C9" s="9" t="s">
        <v>55</v>
      </c>
      <c r="G9" t="str">
        <f t="shared" si="1"/>
        <v>1.3. Groupe Gestionnaire</v>
      </c>
    </row>
    <row r="10" spans="1:7" x14ac:dyDescent="0.25">
      <c r="B10" s="9" t="s">
        <v>56</v>
      </c>
      <c r="C10" s="9" t="s">
        <v>57</v>
      </c>
      <c r="G10" t="str">
        <f t="shared" si="1"/>
        <v>2. DOCUMENTS APPLICABLES</v>
      </c>
    </row>
    <row r="11" spans="1:7" x14ac:dyDescent="0.25">
      <c r="B11" s="9" t="s">
        <v>58</v>
      </c>
      <c r="C11" s="9" t="s">
        <v>59</v>
      </c>
      <c r="G11" t="str">
        <f t="shared" si="1"/>
        <v>2.1. Général</v>
      </c>
    </row>
    <row r="12" spans="1:7" x14ac:dyDescent="0.25">
      <c r="B12" s="9" t="s">
        <v>60</v>
      </c>
      <c r="C12" s="9" t="s">
        <v>61</v>
      </c>
      <c r="G12" t="str">
        <f t="shared" si="1"/>
        <v>2.2. Normes et règles générales</v>
      </c>
    </row>
    <row r="13" spans="1:7" x14ac:dyDescent="0.25">
      <c r="B13" s="9" t="s">
        <v>62</v>
      </c>
      <c r="C13" s="9" t="s">
        <v>63</v>
      </c>
      <c r="G13" t="str">
        <f t="shared" si="1"/>
        <v>3. Objet du marché</v>
      </c>
    </row>
    <row r="14" spans="1:7" x14ac:dyDescent="0.25">
      <c r="B14" s="9" t="s">
        <v>64</v>
      </c>
      <c r="C14" s="9" t="s">
        <v>65</v>
      </c>
      <c r="G14" t="str">
        <f t="shared" si="1"/>
        <v>4. Spécifications techniques des besoins (STB)</v>
      </c>
    </row>
    <row r="15" spans="1:7" x14ac:dyDescent="0.25">
      <c r="B15" s="9" t="s">
        <v>66</v>
      </c>
      <c r="C15" s="9" t="s">
        <v>67</v>
      </c>
      <c r="G15" t="str">
        <f t="shared" si="1"/>
        <v>4.1. Design des blocs d’aimants permanents</v>
      </c>
    </row>
    <row r="16" spans="1:7" x14ac:dyDescent="0.25">
      <c r="B16" s="9" t="s">
        <v>68</v>
      </c>
      <c r="C16" s="9" t="s">
        <v>69</v>
      </c>
      <c r="G16" t="str">
        <f t="shared" si="1"/>
        <v>4.1.1. PROPRIÉTÉS PHYSIQUES DES BLOCS D’AIMANTS</v>
      </c>
    </row>
    <row r="17" spans="2:7" x14ac:dyDescent="0.25">
      <c r="B17" s="9" t="s">
        <v>70</v>
      </c>
      <c r="C17" s="9" t="s">
        <v>71</v>
      </c>
      <c r="G17" t="str">
        <f t="shared" si="1"/>
        <v>4.1.2. PROPRIÉTÉS MAGNÉTIQUES DES BLOCS D’AIMANTS</v>
      </c>
    </row>
    <row r="18" spans="2:7" x14ac:dyDescent="0.25">
      <c r="B18" s="9" t="s">
        <v>72</v>
      </c>
      <c r="C18" s="9" t="s">
        <v>73</v>
      </c>
      <c r="G18" t="str">
        <f t="shared" si="1"/>
        <v>4.2. Emballage Des Aimants</v>
      </c>
    </row>
    <row r="19" spans="2:7" x14ac:dyDescent="0.25">
      <c r="B19" s="9" t="s">
        <v>74</v>
      </c>
      <c r="C19" s="9" t="s">
        <v>75</v>
      </c>
      <c r="G19" t="str">
        <f t="shared" si="1"/>
        <v>4.2.1. Proposition de base</v>
      </c>
    </row>
    <row r="20" spans="2:7" x14ac:dyDescent="0.25">
      <c r="B20" s="9" t="s">
        <v>76</v>
      </c>
      <c r="C20" s="9" t="s">
        <v>77</v>
      </c>
      <c r="G20" t="str">
        <f t="shared" si="1"/>
        <v>4.2.2. Evolution de la proposition de base</v>
      </c>
    </row>
    <row r="21" spans="2:7" x14ac:dyDescent="0.25">
      <c r="B21" s="9" t="s">
        <v>78</v>
      </c>
      <c r="C21" s="9" t="s">
        <v>79</v>
      </c>
      <c r="G21" t="str">
        <f t="shared" si="1"/>
        <v>4.3. Dessins de définition</v>
      </c>
    </row>
    <row r="22" spans="2:7" x14ac:dyDescent="0.25">
      <c r="B22" s="9" t="s">
        <v>80</v>
      </c>
      <c r="C22" s="9" t="s">
        <v>81</v>
      </c>
      <c r="G22" t="str">
        <f t="shared" si="1"/>
        <v>5. ETENDUE DE LA PRESTATION</v>
      </c>
    </row>
    <row r="23" spans="2:7" x14ac:dyDescent="0.25">
      <c r="B23" s="9" t="s">
        <v>82</v>
      </c>
      <c r="C23" s="9" t="s">
        <v>83</v>
      </c>
      <c r="G23" t="str">
        <f t="shared" si="1"/>
        <v>5.1. Responsabilités du Titulaire</v>
      </c>
    </row>
    <row r="24" spans="2:7" x14ac:dyDescent="0.25">
      <c r="B24" s="9" t="s">
        <v>84</v>
      </c>
      <c r="C24" s="9" t="s">
        <v>85</v>
      </c>
      <c r="G24" t="str">
        <f t="shared" si="1"/>
        <v>5.1.1. Performances techniques</v>
      </c>
    </row>
    <row r="25" spans="2:7" x14ac:dyDescent="0.25">
      <c r="B25" s="9" t="s">
        <v>86</v>
      </c>
      <c r="C25" s="9" t="s">
        <v>87</v>
      </c>
      <c r="G25" t="str">
        <f t="shared" si="1"/>
        <v>5.1.2. Tolérances</v>
      </c>
    </row>
    <row r="26" spans="2:7" x14ac:dyDescent="0.25">
      <c r="B26" s="9" t="s">
        <v>88</v>
      </c>
      <c r="C26" s="9" t="s">
        <v>89</v>
      </c>
      <c r="G26" t="str">
        <f t="shared" si="1"/>
        <v>5.1.3. outillage/montage/tests</v>
      </c>
    </row>
    <row r="27" spans="2:7" x14ac:dyDescent="0.25">
      <c r="B27" s="9" t="s">
        <v>90</v>
      </c>
      <c r="C27" s="9" t="s">
        <v>91</v>
      </c>
      <c r="G27" t="str">
        <f t="shared" si="1"/>
        <v>5.1.4. Emballage, Transport et Livraison</v>
      </c>
    </row>
    <row r="28" spans="2:7" x14ac:dyDescent="0.25">
      <c r="B28" s="9" t="s">
        <v>92</v>
      </c>
      <c r="C28" s="9" t="s">
        <v>93</v>
      </c>
      <c r="G28" t="str">
        <f t="shared" si="1"/>
        <v>5.1.5. documentations techniques</v>
      </c>
    </row>
    <row r="29" spans="2:7" x14ac:dyDescent="0.25">
      <c r="B29" s="9" t="s">
        <v>94</v>
      </c>
      <c r="C29" s="9" t="s">
        <v>95</v>
      </c>
      <c r="G29" t="str">
        <f t="shared" si="1"/>
        <v>5.2. Responsabilités de SOLEIL</v>
      </c>
    </row>
    <row r="30" spans="2:7" x14ac:dyDescent="0.25">
      <c r="B30" s="9" t="s">
        <v>96</v>
      </c>
      <c r="C30" s="9" t="s">
        <v>97</v>
      </c>
      <c r="G30" t="str">
        <f t="shared" si="1"/>
        <v>5.3. Limites des prestations, des travaux, ou des services</v>
      </c>
    </row>
    <row r="31" spans="2:7" x14ac:dyDescent="0.25">
      <c r="B31" s="9" t="s">
        <v>98</v>
      </c>
      <c r="C31" s="9" t="s">
        <v>99</v>
      </c>
      <c r="G31" t="str">
        <f t="shared" si="1"/>
        <v>6. TESTS DE REUNION D’ENCLENCHEMENT/validité/RECETTES/RECEPTION</v>
      </c>
    </row>
    <row r="32" spans="2:7" x14ac:dyDescent="0.25">
      <c r="B32" s="9" t="s">
        <v>100</v>
      </c>
      <c r="C32" s="9" t="s">
        <v>101</v>
      </c>
      <c r="G32" t="str">
        <f t="shared" si="1"/>
        <v>6.1. Tests de réunions d’enclenchement</v>
      </c>
    </row>
    <row r="33" spans="2:7" x14ac:dyDescent="0.25">
      <c r="B33" s="9" t="s">
        <v>102</v>
      </c>
      <c r="C33" s="9" t="s">
        <v>103</v>
      </c>
      <c r="G33" t="str">
        <f t="shared" si="1"/>
        <v>6.2. Caractérisation des blocs d’aimants.</v>
      </c>
    </row>
    <row r="34" spans="2:7" x14ac:dyDescent="0.25">
      <c r="B34" s="9" t="s">
        <v>104</v>
      </c>
      <c r="C34" s="9" t="s">
        <v>105</v>
      </c>
      <c r="G34" t="str">
        <f t="shared" si="1"/>
        <v>6.2.1. Test de validité des blocs d’aimants</v>
      </c>
    </row>
    <row r="35" spans="2:7" x14ac:dyDescent="0.25">
      <c r="B35" s="9" t="s">
        <v>106</v>
      </c>
      <c r="C35" s="9" t="s">
        <v>107</v>
      </c>
      <c r="G35" t="str">
        <f t="shared" si="1"/>
        <v>6.2.2. Test de validité des Boîtes Individuelles</v>
      </c>
    </row>
    <row r="36" spans="2:7" x14ac:dyDescent="0.25">
      <c r="B36" s="9" t="s">
        <v>108</v>
      </c>
      <c r="C36" s="9" t="s">
        <v>109</v>
      </c>
      <c r="G36" t="str">
        <f t="shared" si="1"/>
        <v>· Chaque boîte est clairement identifiable,</v>
      </c>
    </row>
    <row r="37" spans="2:7" x14ac:dyDescent="0.25">
      <c r="B37" s="9" t="s">
        <v>108</v>
      </c>
      <c r="C37" s="9" t="s">
        <v>110</v>
      </c>
      <c r="G37" t="str">
        <f t="shared" si="1"/>
        <v>· Chaque type de bloc listé dans le tableau 1 peut être placé et maintenu en sécurité dans une boîte,</v>
      </c>
    </row>
    <row r="38" spans="2:7" x14ac:dyDescent="0.25">
      <c r="C38" s="9" t="s">
        <v>111</v>
      </c>
      <c r="G38" t="str">
        <f t="shared" si="1"/>
        <v xml:space="preserve"> L’attraction entre deux blocs d’aimant, chacun rangé dans sa boîte, est négligeable.</v>
      </c>
    </row>
    <row r="39" spans="2:7" x14ac:dyDescent="0.25">
      <c r="B39" s="9" t="s">
        <v>112</v>
      </c>
      <c r="C39" s="9" t="s">
        <v>113</v>
      </c>
      <c r="G39" t="str">
        <f t="shared" si="1"/>
        <v>6.3. Recette en usine</v>
      </c>
    </row>
    <row r="40" spans="2:7" x14ac:dyDescent="0.25">
      <c r="B40" s="9" t="s">
        <v>114</v>
      </c>
      <c r="C40" s="9" t="s">
        <v>115</v>
      </c>
      <c r="G40" t="str">
        <f t="shared" si="1"/>
        <v>6.3.1. Contrôle de l’emballage (100 % des cartons)</v>
      </c>
    </row>
    <row r="41" spans="2:7" x14ac:dyDescent="0.25">
      <c r="B41" s="9" t="s">
        <v>116</v>
      </c>
      <c r="C41" s="9" t="s">
        <v>117</v>
      </c>
      <c r="G41" t="str">
        <f t="shared" si="1"/>
        <v>6.3.2. Contrôle de la cohérence entre le contenu des cartons et le listing</v>
      </c>
    </row>
    <row r="42" spans="2:7" x14ac:dyDescent="0.25">
      <c r="B42" s="9" t="s">
        <v>118</v>
      </c>
      <c r="C42" s="9" t="s">
        <v>119</v>
      </c>
      <c r="G42" t="str">
        <f t="shared" si="1"/>
        <v>6.3.3. Contrôle qualité des blocs d’aimants</v>
      </c>
    </row>
    <row r="43" spans="2:7" x14ac:dyDescent="0.25">
      <c r="B43" s="9" t="s">
        <v>120</v>
      </c>
      <c r="C43" s="9" t="s">
        <v>121</v>
      </c>
      <c r="G43" t="str">
        <f t="shared" si="1"/>
        <v>6.4. Livraison à SOLEIL</v>
      </c>
    </row>
    <row r="44" spans="2:7" x14ac:dyDescent="0.25">
      <c r="B44" s="9" t="s">
        <v>122</v>
      </c>
      <c r="C44" s="9" t="s">
        <v>123</v>
      </c>
      <c r="G44" t="str">
        <f t="shared" si="1"/>
        <v>6.4.1. Inspection visuelle</v>
      </c>
    </row>
    <row r="45" spans="2:7" x14ac:dyDescent="0.25">
      <c r="B45" s="9" t="s">
        <v>124</v>
      </c>
      <c r="C45" s="9" t="s">
        <v>125</v>
      </c>
      <c r="G45" t="str">
        <f t="shared" si="1"/>
        <v>6.5. Recette sur site (SAT)</v>
      </c>
    </row>
    <row r="46" spans="2:7" x14ac:dyDescent="0.25">
      <c r="B46" s="9" t="s">
        <v>126</v>
      </c>
      <c r="C46" s="9" t="s">
        <v>127</v>
      </c>
      <c r="G46" t="str">
        <f t="shared" si="1"/>
        <v>6.6. Procès-verbal</v>
      </c>
    </row>
    <row r="47" spans="2:7" x14ac:dyDescent="0.25">
      <c r="B47" s="9" t="s">
        <v>128</v>
      </c>
      <c r="C47" s="9" t="s">
        <v>129</v>
      </c>
      <c r="G47" t="str">
        <f t="shared" si="1"/>
        <v>7. ETIQUETAGE, EMBALLAGE ET TRANSPORT</v>
      </c>
    </row>
    <row r="48" spans="2:7" x14ac:dyDescent="0.25">
      <c r="B48" s="9" t="s">
        <v>130</v>
      </c>
      <c r="C48" s="9" t="s">
        <v>131</v>
      </c>
      <c r="G48" t="str">
        <f t="shared" si="1"/>
        <v>7.1. ETIQUETAGE</v>
      </c>
    </row>
    <row r="49" spans="2:7" x14ac:dyDescent="0.25">
      <c r="B49" s="9" t="s">
        <v>132</v>
      </c>
      <c r="C49" s="9" t="s">
        <v>133</v>
      </c>
      <c r="G49" t="str">
        <f t="shared" si="1"/>
        <v>7.2. EMBALLAGE</v>
      </c>
    </row>
    <row r="50" spans="2:7" x14ac:dyDescent="0.25">
      <c r="B50" s="9" t="s">
        <v>134</v>
      </c>
      <c r="C50" s="9" t="s">
        <v>135</v>
      </c>
      <c r="G50" t="str">
        <f t="shared" si="1"/>
        <v>8. Acceptation</v>
      </c>
    </row>
    <row r="51" spans="2:7" x14ac:dyDescent="0.25">
      <c r="B51" s="9" t="s">
        <v>136</v>
      </c>
      <c r="C51" s="9" t="s">
        <v>137</v>
      </c>
      <c r="G51" t="str">
        <f t="shared" si="1"/>
        <v>9. Garantie</v>
      </c>
    </row>
    <row r="52" spans="2:7" x14ac:dyDescent="0.25">
      <c r="B52" s="9" t="s">
        <v>138</v>
      </c>
      <c r="C52" s="9" t="s">
        <v>139</v>
      </c>
      <c r="G52" t="str">
        <f t="shared" si="1"/>
        <v>10. Exécution du contrat, planning et rapport d’avancement, planning</v>
      </c>
    </row>
    <row r="53" spans="2:7" x14ac:dyDescent="0.25">
      <c r="B53" s="9" t="s">
        <v>140</v>
      </c>
      <c r="C53" s="9" t="s">
        <v>141</v>
      </c>
      <c r="G53" t="str">
        <f t="shared" si="1"/>
        <v>10.1. Phasage du contrat et points d’arrêt</v>
      </c>
    </row>
    <row r="54" spans="2:7" x14ac:dyDescent="0.25">
      <c r="B54" s="9" t="s">
        <v>142</v>
      </c>
      <c r="C54" s="9" t="s">
        <v>143</v>
      </c>
      <c r="G54" t="str">
        <f t="shared" si="1"/>
        <v>10.1.1. Phase 1 : Attribution du marché</v>
      </c>
    </row>
    <row r="55" spans="2:7" x14ac:dyDescent="0.25">
      <c r="B55" s="9" t="s">
        <v>108</v>
      </c>
      <c r="C55" s="9" t="s">
        <v>144</v>
      </c>
      <c r="G55" t="str">
        <f t="shared" si="1"/>
        <v>· Jalon de Validation n°1 : Signature du contrat par SOLEIL et le Titulaire</v>
      </c>
    </row>
    <row r="56" spans="2:7" x14ac:dyDescent="0.25">
      <c r="B56" s="9" t="s">
        <v>145</v>
      </c>
      <c r="C56" s="9" t="s">
        <v>146</v>
      </c>
      <c r="G56" t="str">
        <f t="shared" si="1"/>
        <v>10.1.2. Phase 2 : Enclenchement du Contrat</v>
      </c>
    </row>
    <row r="57" spans="2:7" x14ac:dyDescent="0.25">
      <c r="B57" s="9" t="s">
        <v>108</v>
      </c>
      <c r="C57" s="9" t="s">
        <v>147</v>
      </c>
      <c r="G57" t="str">
        <f t="shared" si="1"/>
        <v>· Jalon de Validation n°2 : La conformité des échantillons,</v>
      </c>
    </row>
    <row r="58" spans="2:7" x14ac:dyDescent="0.25">
      <c r="B58" s="9" t="s">
        <v>148</v>
      </c>
      <c r="C58" s="9" t="s">
        <v>149</v>
      </c>
      <c r="G58" t="str">
        <f t="shared" si="1"/>
        <v>10.1.3. Phase 3: Phase de Conception</v>
      </c>
    </row>
    <row r="59" spans="2:7" x14ac:dyDescent="0.25">
      <c r="B59" s="9" t="s">
        <v>108</v>
      </c>
      <c r="C59" s="9" t="s">
        <v>150</v>
      </c>
      <c r="G59" t="str">
        <f t="shared" si="1"/>
        <v>· Jalon de Validation n°3</v>
      </c>
    </row>
    <row r="60" spans="2:7" x14ac:dyDescent="0.25">
      <c r="B60" s="9" t="s">
        <v>151</v>
      </c>
      <c r="C60" s="9" t="s">
        <v>152</v>
      </c>
      <c r="G60" t="str">
        <f t="shared" si="1"/>
        <v>10.1.4. Phase 4: Phase de Réalisation</v>
      </c>
    </row>
    <row r="61" spans="2:7" x14ac:dyDescent="0.25">
      <c r="B61" s="9" t="s">
        <v>108</v>
      </c>
      <c r="C61" s="9" t="s">
        <v>153</v>
      </c>
      <c r="G61" t="str">
        <f t="shared" si="1"/>
        <v>· Jalon de validation n°4 :</v>
      </c>
    </row>
    <row r="62" spans="2:7" x14ac:dyDescent="0.25">
      <c r="B62" s="9" t="s">
        <v>154</v>
      </c>
      <c r="C62" s="9" t="s">
        <v>155</v>
      </c>
      <c r="G62" t="str">
        <f t="shared" si="1"/>
        <v>10.1.5. Phase 5: Phase d’emballage</v>
      </c>
    </row>
    <row r="63" spans="2:7" x14ac:dyDescent="0.25">
      <c r="B63" s="9" t="s">
        <v>108</v>
      </c>
      <c r="C63" s="9" t="s">
        <v>156</v>
      </c>
      <c r="G63" t="str">
        <f t="shared" si="1"/>
        <v>· Jalon de validation n°5</v>
      </c>
    </row>
    <row r="64" spans="2:7" x14ac:dyDescent="0.25">
      <c r="B64" s="9" t="s">
        <v>157</v>
      </c>
      <c r="C64" s="9" t="s">
        <v>158</v>
      </c>
      <c r="G64" t="str">
        <f t="shared" si="1"/>
        <v>10.1.6. Phase 6: Expédition</v>
      </c>
    </row>
    <row r="65" spans="2:7" x14ac:dyDescent="0.25">
      <c r="B65" s="9" t="s">
        <v>108</v>
      </c>
      <c r="C65" s="9" t="s">
        <v>159</v>
      </c>
      <c r="G65" t="str">
        <f t="shared" si="1"/>
        <v>· Jalon de validation n°6 :</v>
      </c>
    </row>
    <row r="66" spans="2:7" x14ac:dyDescent="0.25">
      <c r="B66" s="9" t="s">
        <v>160</v>
      </c>
      <c r="C66" s="9" t="s">
        <v>161</v>
      </c>
      <c r="G66" t="str">
        <f t="shared" si="1"/>
        <v>10.2. Planning</v>
      </c>
    </row>
    <row r="67" spans="2:7" x14ac:dyDescent="0.25">
      <c r="B67" s="9" t="s">
        <v>162</v>
      </c>
      <c r="C67" s="9" t="s">
        <v>163</v>
      </c>
      <c r="G67" t="str">
        <f t="shared" si="1"/>
        <v>10.3. rapport d’avancement</v>
      </c>
    </row>
    <row r="68" spans="2:7" x14ac:dyDescent="0.25">
      <c r="B68" s="9" t="s">
        <v>164</v>
      </c>
      <c r="C68" s="9" t="s">
        <v>165</v>
      </c>
      <c r="G68" t="str">
        <f t="shared" si="1"/>
        <v>10.4. Ecarts</v>
      </c>
    </row>
    <row r="69" spans="2:7" x14ac:dyDescent="0.25">
      <c r="B69" s="9" t="s">
        <v>166</v>
      </c>
      <c r="C69" s="9" t="s">
        <v>167</v>
      </c>
      <c r="G69" t="str">
        <f t="shared" si="1"/>
        <v>10.4.1. Écarts avant l’exécution du contrat</v>
      </c>
    </row>
    <row r="70" spans="2:7" x14ac:dyDescent="0.25">
      <c r="B70" s="9" t="s">
        <v>168</v>
      </c>
      <c r="C70" s="9" t="s">
        <v>169</v>
      </c>
      <c r="G70" t="str">
        <f t="shared" si="1"/>
        <v>10.4.2. Écarts pendant l’exécution du contrat</v>
      </c>
    </row>
    <row r="71" spans="2:7" x14ac:dyDescent="0.25">
      <c r="B71" s="9" t="s">
        <v>170</v>
      </c>
      <c r="C71" s="9" t="s">
        <v>171</v>
      </c>
      <c r="G71" t="str">
        <f t="shared" ref="G71:G82" si="2">_xlfn.CONCAT(B71, " ",C71)</f>
        <v>10.4.3. Non-conformités</v>
      </c>
    </row>
    <row r="72" spans="2:7" x14ac:dyDescent="0.25">
      <c r="B72" s="9" t="s">
        <v>108</v>
      </c>
      <c r="C72" s="9" t="s">
        <v>172</v>
      </c>
      <c r="G72" t="str">
        <f t="shared" si="2"/>
        <v>· Enregistrement des non-conformités</v>
      </c>
    </row>
    <row r="73" spans="2:7" x14ac:dyDescent="0.25">
      <c r="B73" s="9" t="s">
        <v>108</v>
      </c>
      <c r="C73" s="9" t="s">
        <v>173</v>
      </c>
      <c r="G73" t="str">
        <f t="shared" si="2"/>
        <v>· Approbation de SOLEIL</v>
      </c>
    </row>
    <row r="74" spans="2:7" x14ac:dyDescent="0.25">
      <c r="B74" s="9" t="s">
        <v>174</v>
      </c>
      <c r="C74" s="9" t="s">
        <v>175</v>
      </c>
      <c r="G74" t="str">
        <f t="shared" si="2"/>
        <v>11. EXIGENCES QUALITE – SECURITE - ENVIRONNEMENT</v>
      </c>
    </row>
    <row r="75" spans="2:7" x14ac:dyDescent="0.25">
      <c r="B75" s="9" t="s">
        <v>176</v>
      </c>
      <c r="C75" s="9" t="s">
        <v>177</v>
      </c>
      <c r="G75" t="str">
        <f t="shared" si="2"/>
        <v>11.1. Assurance qualité</v>
      </c>
    </row>
    <row r="76" spans="2:7" x14ac:dyDescent="0.25">
      <c r="B76" s="9" t="s">
        <v>178</v>
      </c>
      <c r="C76" s="9" t="s">
        <v>179</v>
      </c>
      <c r="G76" t="str">
        <f t="shared" si="2"/>
        <v>12. DOCUMENTATION</v>
      </c>
    </row>
    <row r="77" spans="2:7" x14ac:dyDescent="0.25">
      <c r="B77" s="9" t="s">
        <v>180</v>
      </c>
      <c r="C77" s="9" t="s">
        <v>181</v>
      </c>
      <c r="G77" t="str">
        <f t="shared" si="2"/>
        <v>12.1. Documentation fournie par SOLEIL</v>
      </c>
    </row>
    <row r="78" spans="2:7" x14ac:dyDescent="0.25">
      <c r="B78" s="9" t="s">
        <v>182</v>
      </c>
      <c r="C78" s="9" t="s">
        <v>183</v>
      </c>
      <c r="G78" t="str">
        <f t="shared" si="2"/>
        <v>12.2. Documentation fournie par le titulaire</v>
      </c>
    </row>
    <row r="79" spans="2:7" x14ac:dyDescent="0.25">
      <c r="B79" s="9" t="s">
        <v>184</v>
      </c>
      <c r="C79" s="9" t="s">
        <v>185</v>
      </c>
      <c r="G79" t="str">
        <f t="shared" si="2"/>
        <v>12.2.1. Documentation</v>
      </c>
    </row>
    <row r="80" spans="2:7" x14ac:dyDescent="0.25">
      <c r="B80" s="9" t="s">
        <v>108</v>
      </c>
      <c r="C80" s="9" t="s">
        <v>186</v>
      </c>
      <c r="G80" t="str">
        <f t="shared" si="2"/>
        <v>· Documentation finale :</v>
      </c>
    </row>
    <row r="81" spans="2:7" x14ac:dyDescent="0.25">
      <c r="B81" s="9" t="s">
        <v>108</v>
      </c>
      <c r="C81" s="9" t="s">
        <v>187</v>
      </c>
      <c r="G81" t="str">
        <f t="shared" si="2"/>
        <v>· DESSINS</v>
      </c>
    </row>
    <row r="82" spans="2:7" x14ac:dyDescent="0.25">
      <c r="B82" s="9" t="s">
        <v>188</v>
      </c>
      <c r="C82" s="9" t="s">
        <v>189</v>
      </c>
      <c r="G82" t="str">
        <f t="shared" si="2"/>
        <v>12.2.2. Langage</v>
      </c>
    </row>
  </sheetData>
  <autoFilter ref="A1" xr:uid="{BFE11724-B761-4B45-9EF1-51D55966C0A3}"/>
  <hyperlinks>
    <hyperlink ref="B6" location="_Toc221871399" display="1." xr:uid="{5B28D3BF-DAFB-4750-AFA7-9E2E5216EEA0}"/>
    <hyperlink ref="C6" location="_Toc221871399" display="INTRODUCTION" xr:uid="{45358595-74FD-4045-9567-7E3E344432C1}"/>
    <hyperlink ref="B7" location="_Toc221871400" display="1.1." xr:uid="{68F969E3-AD50-4856-8D0B-C156DC6634A3}"/>
    <hyperlink ref="C7" location="_Toc221871400" display="Présentation du synchrotron SOLEIL" xr:uid="{3655C122-555E-4E5A-9214-7B9AF6AAD777}"/>
    <hyperlink ref="B8" location="_Toc221871401" display="1.2." xr:uid="{34C5091D-8454-40B3-A812-DFF8C37B3A30}"/>
    <hyperlink ref="C8" location="_Toc221871401" display="Présentation de SOLEIL II" xr:uid="{5D9FA35E-47C4-4CEF-B003-ACB862EF7048}"/>
    <hyperlink ref="B9" location="_Toc221871402" display="1.3." xr:uid="{8265208B-B8C7-4F09-831A-7E2D7A5215F4}"/>
    <hyperlink ref="C9" location="_Toc221871402" display="Groupe Gestionnaire" xr:uid="{01AB5B29-A8FD-4E02-8A80-F423B033081D}"/>
    <hyperlink ref="B10" location="_Toc221871403" display="2." xr:uid="{E47AEE81-30F3-48D0-B10E-B0003E55D5E7}"/>
    <hyperlink ref="C10" location="_Toc221871403" display="DOCUMENTS APPLICABLES" xr:uid="{93ABC05C-FF9D-4CF8-818A-CCB4976608F9}"/>
    <hyperlink ref="B11" location="_Toc221871404" display="2.1." xr:uid="{1D06C162-1F1E-43F3-9B7A-A0ECA5B296B4}"/>
    <hyperlink ref="C11" location="_Toc221871404" display="Général" xr:uid="{93765E71-87E6-46B7-A56C-3932CFD59589}"/>
    <hyperlink ref="B12" location="_Toc221871405" display="2.2." xr:uid="{BBDB7204-DE95-4210-9637-FE5FA3C8C172}"/>
    <hyperlink ref="C12" location="_Toc221871405" display="Normes et règles générales" xr:uid="{9EE10A52-393F-4D6A-9A8C-C644AFB86C14}"/>
    <hyperlink ref="B13" location="_Toc221871406" display="3." xr:uid="{8D6CC2FD-A8F2-44AF-A3AB-E7C78D68FB54}"/>
    <hyperlink ref="C13" location="_Toc221871406" display="Objet du marché" xr:uid="{2CA89F0E-A84E-407C-8F50-F8E40B0F5666}"/>
    <hyperlink ref="B14" location="_Toc221871407" display="4." xr:uid="{4E8C3C55-5532-4E14-B863-9DDFFC5C40B4}"/>
    <hyperlink ref="C14" location="_Toc221871407" display="Spécifications techniques des besoins (STB)" xr:uid="{EE470BE0-B066-46CD-8A73-05DAD5D100D1}"/>
    <hyperlink ref="B15" location="_Toc221871408" display="4.1." xr:uid="{7C3770B1-D0E1-4F58-B8DF-AD547D9FC78D}"/>
    <hyperlink ref="C15" location="_Toc221871408" display="Design des blocs d’aimants permanents" xr:uid="{EBFB6AE5-A37E-48EF-9B11-6C4D78586F51}"/>
    <hyperlink ref="B16" location="_Toc221871409" display="4.1.1." xr:uid="{2711A916-EF9D-4CBB-962E-9B8DB769A67E}"/>
    <hyperlink ref="C16" location="_Toc221871409" display="PROPRIÉTÉS PHYSIQUES DES BLOCS D’AIMANTS" xr:uid="{69F7DEBC-D3BE-4DA3-98BA-1BF7E876669A}"/>
    <hyperlink ref="B17" location="_Toc221871418" display="4.1.2." xr:uid="{07B5A930-D72D-48C5-A75F-637E38BC60AB}"/>
    <hyperlink ref="C17" location="_Toc221871418" display="PROPRIÉTÉS MAGNÉTIQUES DES BLOCS D’AIMANTS" xr:uid="{FF22C548-5028-4E96-8849-00F18147937E}"/>
    <hyperlink ref="B18" location="_Toc221871422" display="4.2." xr:uid="{60FA01C2-F7A4-4AA1-9C52-0C0FA9002F11}"/>
    <hyperlink ref="C18" location="_Toc221871422" display="Emballage Des Aimants" xr:uid="{9B25BF77-6826-4CE1-8BAD-E17F6DACDDAC}"/>
    <hyperlink ref="B19" location="_Toc221871423" display="4.2.1." xr:uid="{B574DABB-34FA-4B94-8F78-7C4F20D5C65A}"/>
    <hyperlink ref="C19" location="_Toc221871423" display="Proposition de base" xr:uid="{2D49F372-62DB-4AE8-94FB-D93A96DD098E}"/>
    <hyperlink ref="B20" location="_Toc221871429" display="4.2.2." xr:uid="{48E3A0AD-667C-4923-89C9-5F5A407D1E42}"/>
    <hyperlink ref="C20" location="_Toc221871429" display="Evolution de la proposition de base" xr:uid="{EEA86F48-AF92-4612-AE4F-5EB12ECA7DFD}"/>
    <hyperlink ref="B21" location="_Toc221871430" display="4.3." xr:uid="{AC8747F5-E1E7-49EF-A0A0-BB35C98A6685}"/>
    <hyperlink ref="C21" location="_Toc221871430" display="Dessins de définition" xr:uid="{D8E5487A-45EC-450C-AD6B-FE47085C206D}"/>
    <hyperlink ref="B22" location="_Toc221871433" display="5." xr:uid="{EF871F9A-3824-49F8-BD34-527FC4B492B2}"/>
    <hyperlink ref="C22" location="_Toc221871433" display="ETENDUE DE LA PRESTATION" xr:uid="{327F02CA-0CDF-44FE-9989-57F7111D93C0}"/>
    <hyperlink ref="B23" location="_Toc221871434" display="5.1." xr:uid="{E9079C3E-B4A3-443E-B93E-9B8839F7F53F}"/>
    <hyperlink ref="C23" location="_Toc221871434" display="Responsabilités du Titulaire" xr:uid="{FC22076A-CFFF-43A3-A4D3-B03E6CE94999}"/>
    <hyperlink ref="B24" location="_Toc221871435" display="5.1.1." xr:uid="{B9FB5358-8F72-49E7-BEF9-F729BA240E6F}"/>
    <hyperlink ref="C24" location="_Toc221871435" display="Performances techniques" xr:uid="{D084C2D1-8F2F-46E4-AD06-76780D1F8393}"/>
    <hyperlink ref="B25" location="_Toc221871436" display="5.1.2." xr:uid="{F2C7F505-79AF-409D-8C30-22058A8EAA05}"/>
    <hyperlink ref="C25" location="_Toc221871436" display="Tolérances" xr:uid="{4C65F7B4-1CC9-45D6-879E-7389EC56BEF6}"/>
    <hyperlink ref="B26" location="_Toc221871437" display="5.1.3." xr:uid="{A615AEFF-5DE1-4C4B-AB3D-482EAA7E2C39}"/>
    <hyperlink ref="C26" location="_Toc221871437" display="outillage/montage/tests" xr:uid="{9C51129C-C8A2-44FB-BCBC-44C74A196BEE}"/>
    <hyperlink ref="B27" location="_Toc221871438" display="5.1.4." xr:uid="{2839D0DC-5C62-4673-B7B6-96DDB41ABA8E}"/>
    <hyperlink ref="C27" location="_Toc221871438" display="Emballage, Transport et Livraison" xr:uid="{8802748C-E1CB-417F-A276-1DC9F5774514}"/>
    <hyperlink ref="B28" location="_Toc221871439" display="5.1.5." xr:uid="{30ED26D8-BC70-4EB4-B52F-7C6AB7E6EE67}"/>
    <hyperlink ref="C28" location="_Toc221871439" display="documentations techniques" xr:uid="{216EBFBB-D6DA-408E-B9B3-06317FCDD94A}"/>
    <hyperlink ref="B29" location="_Toc221871440" display="5.2." xr:uid="{3B5BD82B-9704-4D88-B7FC-6133592CE787}"/>
    <hyperlink ref="C29" location="_Toc221871440" display="Responsabilités de SOLEIL" xr:uid="{1F0E5043-19BE-4EF4-8458-0561AA5C9C6F}"/>
    <hyperlink ref="B30" location="_Toc221871441" display="5.3." xr:uid="{F25D1C5C-B2A0-4567-9077-7FC58B4B9F95}"/>
    <hyperlink ref="C30" location="_Toc221871441" display="Limites des prestations, des travaux, ou des services" xr:uid="{2184E2BA-9EA4-474C-8681-2D3E232035AC}"/>
    <hyperlink ref="B31" location="_Toc221871442" display="6." xr:uid="{9AF5B285-A126-4195-BCB9-FBC727808390}"/>
    <hyperlink ref="C31" location="_Toc221871442" display="TESTS DE REUNION D’ENCLENCHEMENT/validité/RECETTES/RECEPTION" xr:uid="{2ED738B6-9DC6-44D5-A63F-ED88D73275C0}"/>
    <hyperlink ref="B32" location="_Toc221871443" display="6.1." xr:uid="{9F151ABD-FE9F-49F5-A60A-825C86F65288}"/>
    <hyperlink ref="C32" location="_Toc221871443" display="Tests de réunions d’enclenchement" xr:uid="{BDF72417-7167-4695-AC50-69C271B1047B}"/>
    <hyperlink ref="B33" location="_Toc221871444" display="6.2." xr:uid="{7DD701C8-5149-4E3B-82D6-D93C0A373594}"/>
    <hyperlink ref="C33" location="_Toc221871444" display="Caractérisation des blocs d’aimants." xr:uid="{E7C7EB65-C08F-41CA-AC81-A7DFE4A5E0A3}"/>
    <hyperlink ref="B34" location="_Toc221871445" display="6.2.1." xr:uid="{0E61B0DF-094C-4EAC-B9EC-6D4272BEDB16}"/>
    <hyperlink ref="C34" location="_Toc221871445" display="Test de validité des blocs d’aimants" xr:uid="{7CCA1E21-95FB-4C53-95AF-E715E540821C}"/>
    <hyperlink ref="B35" location="_Toc221871452" display="6.2.2." xr:uid="{2C7E5991-0AC8-4169-9CDA-53F7943B9871}"/>
    <hyperlink ref="C35" location="_Toc221871452" display="Test de validité des Boîtes Individuelles" xr:uid="{1DF320F3-3020-47A2-B653-334CD467E028}"/>
    <hyperlink ref="B36" location="_Toc221871453" display="·" xr:uid="{821A25C8-FB04-4F1D-915F-7A1B1A7AE128}"/>
    <hyperlink ref="C36" location="_Toc221871453" display="Chaque boîte est clairement identifiable," xr:uid="{BFB341B5-D4D3-4969-9B7F-C81F4A5651BC}"/>
    <hyperlink ref="B37" location="_Toc221871454" display="·" xr:uid="{96E1D4D7-A13D-4A1C-90CE-FBE36E44CFE8}"/>
    <hyperlink ref="C37" location="_Toc221871454" display="Chaque type de bloc listé dans le tableau 1 peut être placé et maintenu en sécurité dans une boîte," xr:uid="{A5A88A46-540F-4CDA-BA3A-84897BF27ED2}"/>
    <hyperlink ref="C38" location="_Toc221871455" display="L’attraction entre deux blocs d’aimant, chacun rangé dans sa boîte, est négligeable." xr:uid="{28DAEBB0-CF39-40C4-ABCC-42A70A8507CC}"/>
    <hyperlink ref="B39" location="_Toc221871457" display="6.3." xr:uid="{DAE533CF-21E2-464D-AFA4-93D5AF6FDE5A}"/>
    <hyperlink ref="C39" location="_Toc221871457" display="Recette en usine" xr:uid="{BDD62C35-109F-4867-9164-6250D070DC8C}"/>
    <hyperlink ref="B40" location="_Toc221871458" display="6.3.1." xr:uid="{4CB507E3-0637-4437-AB81-75FE56B0F8C5}"/>
    <hyperlink ref="C40" location="_Toc221871458" display="Contrôle de l’emballage (100 % des cartons)" xr:uid="{6CDC338C-2706-4576-AE40-5CF6B860FB2B}"/>
    <hyperlink ref="B41" location="_Toc221871459" display="6.3.2." xr:uid="{E2F1C681-912B-4F50-9E2B-D107F0A8E23B}"/>
    <hyperlink ref="C41" location="_Toc221871459" display="Contrôle de la cohérence entre le contenu des cartons et le listing" xr:uid="{8A59B505-D592-43DF-9B46-863147692895}"/>
    <hyperlink ref="B42" location="_Toc221871460" display="6.3.3." xr:uid="{070794FE-BF01-475D-8337-E8B799A786D3}"/>
    <hyperlink ref="C42" location="_Toc221871460" display="Contrôle qualité des blocs d’aimants" xr:uid="{586C889F-846A-4FCC-A7EF-8A75DED858D5}"/>
    <hyperlink ref="B43" location="_Toc221871461" display="6.4." xr:uid="{3821A3ED-A89E-431D-857B-4991414EFB67}"/>
    <hyperlink ref="C43" location="_Toc221871461" display="Livraison à SOLEIL" xr:uid="{6189ED59-7A4A-428D-B656-1631524C4D27}"/>
    <hyperlink ref="B44" location="_Toc221871462" display="6.4.1." xr:uid="{D5E8C481-1FAF-435F-AAEA-6C7981E0E9DD}"/>
    <hyperlink ref="C44" location="_Toc221871462" display="Inspection visuelle" xr:uid="{E0C046A2-62CF-4761-BA18-6B58B6E82723}"/>
    <hyperlink ref="B45" location="_Toc221871463" display="6.5." xr:uid="{C317FA06-3216-4BBF-8831-D8F803AAD999}"/>
    <hyperlink ref="C45" location="_Toc221871463" display="Recette sur site (SAT)" xr:uid="{7F6FB395-6FE0-402E-8B97-BC5E0D3A63BF}"/>
    <hyperlink ref="B46" location="_Toc221871464" display="6.6." xr:uid="{AD5E9AD6-FABF-4F06-A9E3-5FCB3385F4E2}"/>
    <hyperlink ref="C46" location="_Toc221871464" display="Procès-verbal" xr:uid="{185F663E-E6D7-4F4E-AB28-4F2B0831542C}"/>
    <hyperlink ref="B47" location="_Toc221871465" display="7." xr:uid="{BA6ADEB6-9165-45E0-A08C-9C5C64529C92}"/>
    <hyperlink ref="C47" location="_Toc221871465" display="ETIQUETAGE, EMBALLAGE ET TRANSPORT" xr:uid="{BF7A47CD-6341-4DAE-A40D-A0AD22632C45}"/>
    <hyperlink ref="B48" location="_Toc221871466" display="7.1." xr:uid="{2574C31F-88D8-4DA1-97AA-15ECB7AC9040}"/>
    <hyperlink ref="C48" location="_Toc221871466" display="ETIQUETAGE" xr:uid="{66C0D8B2-891C-497E-882E-61CD3349EB77}"/>
    <hyperlink ref="B49" location="_Toc221871467" display="7.2." xr:uid="{6E772824-FC30-472E-9399-1EA6E420522F}"/>
    <hyperlink ref="C49" location="_Toc221871467" display="EMBALLAGE" xr:uid="{3A033945-2B17-4659-BBE4-4B0AE8EBB714}"/>
    <hyperlink ref="B50" location="_Toc221871468" display="8." xr:uid="{20160C38-3BCE-42B1-B8DC-CBFB578A4BD7}"/>
    <hyperlink ref="C50" location="_Toc221871468" display="Acceptation" xr:uid="{F3EEB09D-5BC3-423A-9EE0-B839E4354804}"/>
    <hyperlink ref="B51" location="_Toc221871469" display="9." xr:uid="{C6F34BFF-844D-4B8A-B29C-BC99E5380AB1}"/>
    <hyperlink ref="C51" location="_Toc221871469" display="Garantie" xr:uid="{D66BFAC3-CC3E-40B7-B62D-93A1B6F8B8E0}"/>
    <hyperlink ref="B52" location="_Toc221871470" display="10." xr:uid="{D2CA817A-CCA9-43E1-A7DE-CC3082CF4CC0}"/>
    <hyperlink ref="C52" location="_Toc221871470" display="Exécution du contrat, planning et rapport d’avancement, planning" xr:uid="{F201EA8F-6F49-48EC-9E2E-4231BB969A4B}"/>
    <hyperlink ref="B53" location="_Toc221871471" display="10.1." xr:uid="{8D1A119F-17D9-4D2F-ACAD-11B2D37ACA8C}"/>
    <hyperlink ref="C53" location="_Toc221871471" display="Phasage du contrat et points d’arrêt" xr:uid="{98BECC5C-863C-421F-A4B8-B5AFEF124539}"/>
    <hyperlink ref="B54" location="_Toc221871472" display="10.1.1." xr:uid="{CF55C08C-04A7-4B7C-AD73-8DAA3C1372CF}"/>
    <hyperlink ref="C54" location="_Toc221871472" display="Phase 1 : Attribution du marché" xr:uid="{4A213DA0-69A1-4F35-B510-BFAC70D143FD}"/>
    <hyperlink ref="B55" location="_Toc221871473" display="·" xr:uid="{DF4B0F3F-F2EE-4677-8611-B60B549542EB}"/>
    <hyperlink ref="C55" location="_Toc221871473" display="Jalon de Validation n°1 : Signature du contrat par SOLEIL et le Titulaire" xr:uid="{726F218C-4B59-4122-9059-155B88EAA3DE}"/>
    <hyperlink ref="B56" location="_Toc221871474" display="10.1.2." xr:uid="{999FF8E9-C756-458E-AE4F-95F71C6A9068}"/>
    <hyperlink ref="C56" location="_Toc221871474" display="Phase 2 : Enclenchement du Contrat" xr:uid="{47995824-5F3B-4B37-B72F-C9F5A0C55483}"/>
    <hyperlink ref="B57" location="_Toc221871476" display="·" xr:uid="{1926D064-2DD5-4E9D-B14A-D4AF6CD29781}"/>
    <hyperlink ref="C57" location="_Toc221871476" display="Jalon de Validation n°2 : La conformité des échantillons," xr:uid="{48B5295B-1F40-4A42-99FD-E584CE56DB23}"/>
    <hyperlink ref="B58" location="_Toc221871477" display="10.1.3." xr:uid="{337BB588-CD9E-4207-9C31-75FADC2177C6}"/>
    <hyperlink ref="C58" location="_Toc221871477" display="Phase 3: Phase de Conception" xr:uid="{71FF91DE-3586-4C2E-B310-FF65F54AF27C}"/>
    <hyperlink ref="B59" location="_Toc221871478" display="·" xr:uid="{EEEFF718-71E5-4CFC-AAC6-2A00216B4813}"/>
    <hyperlink ref="C59" location="_Toc221871478" display="Jalon de Validation n°3" xr:uid="{8CA0F6C7-05F4-4EEA-9942-E072E7346264}"/>
    <hyperlink ref="B60" location="_Toc221871479" display="10.1.4." xr:uid="{4E4D57AC-2570-47C4-8060-D4D6DB090776}"/>
    <hyperlink ref="C60" location="_Toc221871479" display="Phase 4: Phase de Réalisation" xr:uid="{AFC95B66-9865-47F4-A771-1F7ABE939BF4}"/>
    <hyperlink ref="B61" location="_Toc221871480" display="·" xr:uid="{0FD789F9-55C9-4E4B-B6A5-DE63636CF18D}"/>
    <hyperlink ref="C61" location="_Toc221871480" display="Jalon de validation n°4 :" xr:uid="{DED95BCA-5CF4-4E23-904C-DAAEBE01A72D}"/>
    <hyperlink ref="B62" location="_Toc221871481" display="10.1.5." xr:uid="{403A9123-CC13-4E8F-87B8-AC7C4C98704E}"/>
    <hyperlink ref="C62" location="_Toc221871481" display="Phase 5: Phase d’emballage" xr:uid="{BEFB60B1-53FF-45D2-8CFF-44AB262595ED}"/>
    <hyperlink ref="B63" location="_Toc221871482" display="·" xr:uid="{9290C6A7-7B64-4FBE-8992-9168AD2EEAC8}"/>
    <hyperlink ref="C63" location="_Toc221871482" display="Jalon de validation n°5" xr:uid="{3E06B1FE-5003-44EC-9C63-B65F339FE5BC}"/>
    <hyperlink ref="B64" location="_Toc221871483" display="10.1.6." xr:uid="{BF628F63-66F2-4DC9-BC48-20E30A0ABB07}"/>
    <hyperlink ref="C64" location="_Toc221871483" display="Phase 6: Expédition" xr:uid="{D7D469DE-9E75-4DF0-90ED-F02C41873386}"/>
    <hyperlink ref="B65" location="_Toc221871484" display="·" xr:uid="{D9762111-C47A-4DE3-95D1-E99518F38E67}"/>
    <hyperlink ref="C65" location="_Toc221871484" display="Jalon de validation n°6 :" xr:uid="{DE176869-2BBF-4B90-9C4A-9652FB476E40}"/>
    <hyperlink ref="B66" location="_Toc221871485" display="10.2." xr:uid="{A35870C4-C688-42CE-A9E2-526570917663}"/>
    <hyperlink ref="C66" location="_Toc221871485" display="Planning" xr:uid="{56B5550A-5E82-427E-9DAF-BB6E3611C8F7}"/>
    <hyperlink ref="B67" location="_Toc221871487" display="10.3." xr:uid="{3EC3C077-6067-4FE1-A18B-08B739ECB4B7}"/>
    <hyperlink ref="C67" location="_Toc221871487" display="rapport d’avancement" xr:uid="{B33A2C43-C653-410B-9BA3-05308F124DB8}"/>
    <hyperlink ref="B68" location="_Toc221871488" display="10.4." xr:uid="{E3AA0885-4C53-4E4E-B309-E63678D50AA0}"/>
    <hyperlink ref="C68" location="_Toc221871488" display="Ecarts" xr:uid="{FCD372D9-913E-4435-A6E7-30626F42E345}"/>
    <hyperlink ref="B69" location="_Toc221871489" display="10.4.1." xr:uid="{62BDD8D4-6ABE-4D06-A4D6-35862D4C1815}"/>
    <hyperlink ref="C69" location="_Toc221871489" display="Écarts avant l’exécution du contrat" xr:uid="{338C56D3-E821-4AAC-B371-146ABC895A6F}"/>
    <hyperlink ref="B70" location="_Toc221871490" display="10.4.2." xr:uid="{14CBDBAF-4D35-4A49-BFBE-A20E7A77421C}"/>
    <hyperlink ref="C70" location="_Toc221871490" display="Écarts pendant l’exécution du contrat" xr:uid="{C4B3DFE9-8C7D-4CAD-8F61-741FF541A845}"/>
    <hyperlink ref="B71" location="_Toc221871491" display="10.4.3." xr:uid="{5C7CE60C-77F9-47C5-9A28-E0DC64266960}"/>
    <hyperlink ref="C71" location="_Toc221871491" display="Non-conformités" xr:uid="{F3CA4F75-F83A-4516-8FBF-EC23486F7ADC}"/>
    <hyperlink ref="B72" location="_Toc221871492" display="·" xr:uid="{FCB367D1-C3EC-4F13-8643-BDB7825A7708}"/>
    <hyperlink ref="C72" location="_Toc221871492" display="Enregistrement des non-conformités" xr:uid="{851EB446-21EB-49B4-948C-A5EEB6DAF416}"/>
    <hyperlink ref="B73" location="_Toc221871493" display="·" xr:uid="{5DAE4B37-23A5-4CE5-AFD8-988ECE06D752}"/>
    <hyperlink ref="C73" location="_Toc221871493" display="Approbation de SOLEIL" xr:uid="{0227A8B3-B46F-43EE-B2C4-F61758A327E6}"/>
    <hyperlink ref="B74" location="_Toc221871494" display="11." xr:uid="{07B38B6F-C5B1-4E0E-AFE5-F984213B6D86}"/>
    <hyperlink ref="C74" location="_Toc221871494" display="EXIGENCES QUALITE – SECURITE - ENVIRONNEMENT" xr:uid="{03357F18-507D-4DCC-B7CC-5133C5C7FC84}"/>
    <hyperlink ref="B75" location="_Toc221871495" display="11.1." xr:uid="{4F0EAF73-0163-46B4-BF00-D9371101F730}"/>
    <hyperlink ref="C75" location="_Toc221871495" display="Assurance qualité" xr:uid="{0AB900E7-3939-4B0C-9545-BA4049507FFA}"/>
    <hyperlink ref="B76" location="_Toc221871500" display="12." xr:uid="{2DBBE93D-782E-4FF3-B6CC-5F557FA55696}"/>
    <hyperlink ref="C76" location="_Toc221871500" display="DOCUMENTATION" xr:uid="{4BE4B44D-137B-43E9-8481-E5D657C2CC8B}"/>
    <hyperlink ref="B77" location="_Toc221871501" display="12.1." xr:uid="{2053789E-9A1A-4E91-9A99-5A8F8E70A1AF}"/>
    <hyperlink ref="C77" location="_Toc221871501" display="Documentation fournie par SOLEIL" xr:uid="{F2BD0A4A-F72D-4723-B8B6-0F4A87EAE4E5}"/>
    <hyperlink ref="B78" location="_Toc221871502" display="12.2." xr:uid="{9A58329D-55FC-4334-ACB0-A90FF5002725}"/>
    <hyperlink ref="C78" location="_Toc221871502" display="Documentation fournie par le titulaire" xr:uid="{7364411A-904D-40FD-8562-26101689AFA1}"/>
    <hyperlink ref="B79" location="_Toc221871503" display="12.2.1." xr:uid="{48D98F9A-4CC9-478F-8BFE-B03A36882FA1}"/>
    <hyperlink ref="C79" location="_Toc221871503" display="Documentation" xr:uid="{726B8575-AF5C-403F-A41F-26FE2F9B71C5}"/>
    <hyperlink ref="B80" location="_Toc221871504" display="·" xr:uid="{CE256A9A-A897-495D-A65E-0BEE4FE01F0B}"/>
    <hyperlink ref="C80" location="_Toc221871504" display="Documentation finale :" xr:uid="{79900E74-6FF7-4B33-BDAD-B9CB82308B1D}"/>
    <hyperlink ref="B81" location="_Toc221871505" display="·" xr:uid="{AAFEACDD-0CDB-46CD-B63C-B503C94C0C98}"/>
    <hyperlink ref="C81" location="_Toc221871505" display="DESSINS" xr:uid="{9CB338E7-A5E1-4818-A79A-BD9CDE4939A7}"/>
    <hyperlink ref="B82" location="_Toc221871506" display="12.2.2." xr:uid="{D8A4F5CD-BC38-4F68-B945-8E6F12CA3EBE}"/>
    <hyperlink ref="C82" location="_Toc221871506" display="Langage" xr:uid="{EC699952-2586-467C-B64C-229D5525FFA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Matrice conformité</vt:lpstr>
      <vt:lpstr>Feuil1</vt:lpstr>
      <vt:lpstr>'Matrice conformité'!Zone_d_impression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KITEGI Charles</dc:creator>
  <cp:keywords/>
  <dc:description/>
  <cp:lastModifiedBy>GANDON Pascal</cp:lastModifiedBy>
  <cp:revision/>
  <dcterms:created xsi:type="dcterms:W3CDTF">2025-09-29T20:46:00Z</dcterms:created>
  <dcterms:modified xsi:type="dcterms:W3CDTF">2026-03-20T14:50:40Z</dcterms:modified>
  <cp:category/>
  <cp:contentStatus/>
</cp:coreProperties>
</file>