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Y:\3.Commande_publique\Marchés.2026\2026.005_Nuisibles\1_DCE\"/>
    </mc:Choice>
  </mc:AlternateContent>
  <xr:revisionPtr revIDLastSave="0" documentId="13_ncr:1_{A597C899-2176-4FB5-AD6D-D8890A2DFBF9}" xr6:coauthVersionLast="47" xr6:coauthVersionMax="47" xr10:uidLastSave="{00000000-0000-0000-0000-000000000000}"/>
  <bookViews>
    <workbookView xWindow="-120" yWindow="-120" windowWidth="29040" windowHeight="15720" activeTab="2" xr2:uid="{A69500B2-466D-4DCF-BCA1-E6270325EEAF}"/>
  </bookViews>
  <sheets>
    <sheet name="DPGF" sheetId="1" r:id="rId1"/>
    <sheet name="BPU" sheetId="2" r:id="rId2"/>
    <sheet name="DQE" sheetId="3" r:id="rId3"/>
  </sheets>
  <definedNames>
    <definedName name="Crédit" localSheetId="1">BPU!#REF!</definedName>
    <definedName name="Crédit" localSheetId="2">DQE!#REF!</definedName>
    <definedName name="Crédit">DPGF!#REF!</definedName>
    <definedName name="Montant" localSheetId="1">BPU!$B1*BPU!$F1-IF(BPU!$B1*BPU!$F1&gt;BPU!MontantRemise,1,0)*BPU!$B1*BPU!$F1*BPU!PourcentageRemise</definedName>
    <definedName name="Montant" localSheetId="2">DQE!$B1*DQE!$G1-IF(DQE!$B1*DQE!$G1&gt;DQE!MontantRemise,1,0)*DQE!$B1*DQE!$G1*DQE!PourcentageRemise</definedName>
    <definedName name="Montant">DPGF!$B1*DPGF!$D1-IF(DPGF!$B1*DPGF!$D1&gt;MontantRemise,1,0)*DPGF!$B1*DPGF!$D1*PourcentageRemise</definedName>
    <definedName name="MontantRemise" localSheetId="1">BPU!#REF!</definedName>
    <definedName name="MontantRemise" localSheetId="2">DQE!#REF!</definedName>
    <definedName name="MontantRemise">DPGF!#REF!</definedName>
    <definedName name="PourcentageRemise" localSheetId="1">BPU!#REF!</definedName>
    <definedName name="PourcentageRemise" localSheetId="2">DQE!#REF!</definedName>
    <definedName name="PourcentageRemise">DPGF!#REF!</definedName>
    <definedName name="Remise_appliquée" localSheetId="1">IF(BPU!$B1*BPU!$F1&gt;BPU!MontantRemise,1,0)</definedName>
    <definedName name="Remise_appliquée" localSheetId="2">IF(DQE!$B1*DQE!$G1&gt;DQE!MontantRemise,1,0)</definedName>
    <definedName name="Remise_appliquée">IF(DPGF!$B1*DPGF!$D1&gt;MontantRemise,1,0)</definedName>
    <definedName name="Remise_supplémentaire" localSheetId="1">BPU!#REF!</definedName>
    <definedName name="Remise_supplémentaire" localSheetId="2">DQE!#REF!</definedName>
    <definedName name="Remise_supplémentaire">DPGF!#REF!</definedName>
    <definedName name="Solde_dû" localSheetId="1">(Sous_total-IF(BPU!Remise_supplémentaire&gt;0,BPU!Remise_supplémentaire*Sous_total,0))+(IF(BPU!Remise_supplémentaire&gt;0,Sous_total-(BPU!Remise_supplémentaire*Sous_total),Sous_total)*BPU!TVA)-BPU!Crédit</definedName>
    <definedName name="Solde_dû" localSheetId="2">([0]!Sous_total-IF(DQE!Remise_supplémentaire&gt;0,DQE!Remise_supplémentaire*[0]!Sous_total,0))+(IF(DQE!Remise_supplémentaire&gt;0,[0]!Sous_total-(DQE!Remise_supplémentaire*[0]!Sous_total),[0]!Sous_total)*DQE!TVA)-DQE!Crédit</definedName>
    <definedName name="Solde_dû">(Sous_total-IF(Remise_supplémentaire&gt;0,Remise_supplémentaire*Sous_total,0))+(IF(Remise_supplémentaire&gt;0,Sous_total-(Remise_supplémentaire*Sous_total),Sous_total)*TVA)-Crédit</definedName>
    <definedName name="Sous_total">#REF!</definedName>
    <definedName name="TitreColonne1">#REF!</definedName>
    <definedName name="TVA" localSheetId="1">BPU!#REF!</definedName>
    <definedName name="TVA" localSheetId="2">DQE!#REF!</definedName>
    <definedName name="TVA">DPGF!#REF!</definedName>
    <definedName name="_xlnm.Print_Area" localSheetId="1">BPU!$A$1:$H$41</definedName>
    <definedName name="_xlnm.Print_Area" localSheetId="0">DPGF!$A$1:$I$37</definedName>
    <definedName name="_xlnm.Print_Area" localSheetId="2">DQE!$B$1:$I$35</definedName>
    <definedName name="ZoneTitreColonne1..B12.1" localSheetId="1">BPU!#REF!</definedName>
    <definedName name="ZoneTitreColonne1..B12.1" localSheetId="2">DQE!#REF!</definedName>
    <definedName name="ZoneTitreColonne1..B12.1">DPGF!#REF!</definedName>
    <definedName name="ZoneTitreLigne1..F4" localSheetId="1">BPU!#REF!</definedName>
    <definedName name="ZoneTitreLigne1..F4" localSheetId="2">DQE!#REF!</definedName>
    <definedName name="ZoneTitreLigne1..F4">DPGF!$I$5</definedName>
    <definedName name="ZoneTitreLigne2..F10" localSheetId="1">BPU!#REF!</definedName>
    <definedName name="ZoneTitreLigne2..F10" localSheetId="2">DQE!#REF!</definedName>
    <definedName name="ZoneTitreLigne2..F10">DPGF!#REF!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3" l="1"/>
  <c r="H11" i="3" s="1"/>
  <c r="C5" i="3"/>
  <c r="H27" i="3"/>
  <c r="F33" i="3"/>
  <c r="H33" i="3" s="1"/>
  <c r="F32" i="3"/>
  <c r="H32" i="3" s="1"/>
  <c r="F31" i="3"/>
  <c r="H31" i="3" s="1"/>
  <c r="F30" i="3"/>
  <c r="F27" i="3"/>
  <c r="F26" i="3"/>
  <c r="H26" i="3" s="1"/>
  <c r="F25" i="3"/>
  <c r="H25" i="3" s="1"/>
  <c r="F22" i="3"/>
  <c r="H22" i="3" s="1"/>
  <c r="F21" i="3"/>
  <c r="H21" i="3" s="1"/>
  <c r="F20" i="3"/>
  <c r="H20" i="3" s="1"/>
  <c r="F18" i="3"/>
  <c r="H18" i="3" s="1"/>
  <c r="F17" i="3"/>
  <c r="H17" i="3" s="1"/>
  <c r="F16" i="3"/>
  <c r="H16" i="3" s="1"/>
  <c r="F12" i="3"/>
  <c r="H12" i="3" s="1"/>
  <c r="F13" i="3"/>
  <c r="H13" i="3" s="1"/>
  <c r="G27" i="2"/>
  <c r="G28" i="2"/>
  <c r="C7" i="3"/>
  <c r="C6" i="3"/>
  <c r="H11" i="1"/>
  <c r="H12" i="1"/>
  <c r="H13" i="1"/>
  <c r="H14" i="1"/>
  <c r="H15" i="1"/>
  <c r="H16" i="1"/>
  <c r="H17" i="1"/>
  <c r="H18" i="1"/>
  <c r="H19" i="1"/>
  <c r="H20" i="1"/>
  <c r="H21" i="1"/>
  <c r="H22" i="1"/>
  <c r="H23" i="1"/>
  <c r="H24" i="1"/>
  <c r="H25" i="1"/>
  <c r="H26" i="1"/>
  <c r="H27" i="1"/>
  <c r="H28" i="1"/>
  <c r="H29" i="1"/>
  <c r="H30" i="1"/>
  <c r="H31" i="1"/>
  <c r="H10" i="1"/>
  <c r="H37" i="1" s="1"/>
  <c r="G40" i="2"/>
  <c r="G38" i="2"/>
  <c r="G39" i="2"/>
  <c r="G37" i="2"/>
  <c r="G32" i="2"/>
  <c r="G33" i="2"/>
  <c r="G34" i="2"/>
  <c r="G26" i="2"/>
  <c r="G29" i="2"/>
  <c r="G23" i="2"/>
  <c r="G22" i="2"/>
  <c r="G17" i="2"/>
  <c r="G13" i="2"/>
  <c r="G14" i="2"/>
  <c r="G12" i="2"/>
  <c r="G25" i="2"/>
  <c r="F34" i="3" l="1"/>
  <c r="H30" i="3"/>
  <c r="H34" i="3" s="1"/>
  <c r="C7" i="2"/>
  <c r="C6" i="2"/>
  <c r="C5" i="2"/>
  <c r="G21" i="2"/>
  <c r="G19" i="2"/>
  <c r="G18" i="2"/>
  <c r="G11" i="2"/>
  <c r="H32" i="1" l="1"/>
  <c r="H33" i="1"/>
  <c r="H34" i="1"/>
  <c r="H35" i="1"/>
  <c r="H36" i="1"/>
  <c r="F37" i="1"/>
</calcChain>
</file>

<file path=xl/sharedStrings.xml><?xml version="1.0" encoding="utf-8"?>
<sst xmlns="http://schemas.openxmlformats.org/spreadsheetml/2006/main" count="163" uniqueCount="89">
  <si>
    <t>BEAUX-ARTS DE PARIS</t>
  </si>
  <si>
    <t>PRÉVENTION ET LUTTE CONTRE LES RONGEURS ET AUTRES NUISIBLES</t>
  </si>
  <si>
    <t>Décomposition de prix global et forfaitaire (DPGF)</t>
  </si>
  <si>
    <t>N° de marché :</t>
  </si>
  <si>
    <t>Pouvoir adjudicateur :</t>
  </si>
  <si>
    <t>École nationale supérieure des beaux-arts</t>
  </si>
  <si>
    <r>
      <t xml:space="preserve">Candidat  :
</t>
    </r>
    <r>
      <rPr>
        <i/>
        <sz val="10"/>
        <color theme="1"/>
        <rFont val="Aptos Narrow"/>
        <family val="2"/>
        <scheme val="minor"/>
      </rPr>
      <t>(Raison sociale + signature)</t>
    </r>
  </si>
  <si>
    <t>Site</t>
  </si>
  <si>
    <t>Adresse</t>
  </si>
  <si>
    <t>Bâtiments/locaux</t>
  </si>
  <si>
    <t>Surface (m²)</t>
  </si>
  <si>
    <t>Forfait annuel (en € HT)</t>
  </si>
  <si>
    <t>TVA (en %)</t>
  </si>
  <si>
    <t>Fairfait annuel (en € TTC)</t>
  </si>
  <si>
    <t>Saint-Germain des Prés</t>
  </si>
  <si>
    <t>14, rue Bonaparte 
75006 PARIS</t>
  </si>
  <si>
    <t>Palais des Etudes - S/S</t>
  </si>
  <si>
    <t>Palais des Etudes - RDC</t>
  </si>
  <si>
    <t>Palais des Etudes - 1er étage</t>
  </si>
  <si>
    <t>Palais des Etudes - 2ème étage</t>
  </si>
  <si>
    <t>Bâtiment des Loges - RDC</t>
  </si>
  <si>
    <t>Bâtiment des Loges - 1er étage</t>
  </si>
  <si>
    <t>Bâtiment des Loges - 2ème étage</t>
  </si>
  <si>
    <t>Bâtiment Perret - S/S</t>
  </si>
  <si>
    <t>Bâtiment Perret - RDC</t>
  </si>
  <si>
    <t>Bâtiment Perret - 1er étage</t>
  </si>
  <si>
    <t>Bâtiment Perret - 2ème étage</t>
  </si>
  <si>
    <t>Bâtiment Perret - 3ème étage</t>
  </si>
  <si>
    <t>Chimay - S/S</t>
  </si>
  <si>
    <t>Chimay - RDC</t>
  </si>
  <si>
    <t>Chimay - 1er étage</t>
  </si>
  <si>
    <t>Chimay - 2ème étage</t>
  </si>
  <si>
    <t>Chimay - 3ème étage</t>
  </si>
  <si>
    <t>Chimay - 4ème étage</t>
  </si>
  <si>
    <t>Murier - S/S</t>
  </si>
  <si>
    <t>Murier - RDC</t>
  </si>
  <si>
    <t>Murier - 1er étage</t>
  </si>
  <si>
    <t>Murier - 2ème étage</t>
  </si>
  <si>
    <t>Saint-Ouen</t>
  </si>
  <si>
    <t>126, rue des Rosiers
93400 SAINT OUEN</t>
  </si>
  <si>
    <t>Accueil</t>
  </si>
  <si>
    <t>Local technique</t>
  </si>
  <si>
    <t>Espaces communs</t>
  </si>
  <si>
    <t>Ateliers artistiques</t>
  </si>
  <si>
    <t>Kitchenette</t>
  </si>
  <si>
    <t>TOTAL</t>
  </si>
  <si>
    <t>Bordereau de prix unitaires (BPU)</t>
  </si>
  <si>
    <t>Prestations curatives</t>
  </si>
  <si>
    <t>Unité</t>
  </si>
  <si>
    <t>Dératisation - Forfait comprenant état des lieux et diagnostique, mise en place de postes (entre 1 et 10), passage sur les postes posés</t>
  </si>
  <si>
    <t>En zone intérieur classique</t>
  </si>
  <si>
    <t>Forfait</t>
  </si>
  <si>
    <t>En zone intérieur avec conservation d'œuvres</t>
  </si>
  <si>
    <t>En zone extérieur</t>
  </si>
  <si>
    <t>Poste supplémentaire</t>
  </si>
  <si>
    <t>Désinsectisation (hors hyménoptères volants) - Forfait comprenant état des lieux et diagnostique, mise en place de postes, passage sur les postes posés</t>
  </si>
  <si>
    <t>Traitement d'insectes rampants :</t>
  </si>
  <si>
    <t>En zone intérieur de conservation d'œuvres</t>
  </si>
  <si>
    <t>Traitement d'insectes volants :</t>
  </si>
  <si>
    <t>Traitement des hyménoptères volants - Forfait comprenant état des lieux et diagnostique, destruction ou déplacement de nids</t>
  </si>
  <si>
    <t>Traitement d'un nid d'abeilles</t>
  </si>
  <si>
    <t>Traitement d'un nid de guêpes</t>
  </si>
  <si>
    <t>Traitement d'un nid de frelons européens</t>
  </si>
  <si>
    <t>Traitement d'un nid de frelons asiatiques</t>
  </si>
  <si>
    <t>Travaux d'étanchéité</t>
  </si>
  <si>
    <t>Sécurisation d'ouverture par rebouchage</t>
  </si>
  <si>
    <t>Fourniture et pose de grilles anti-rongeurs</t>
  </si>
  <si>
    <t>m2</t>
  </si>
  <si>
    <t>Fourniture et pose de bas de porte anti-rongeurs</t>
  </si>
  <si>
    <t>Prestations supplémentaires au protocole préventif</t>
  </si>
  <si>
    <t>Fourniture et installation d'un poste supplémentaire</t>
  </si>
  <si>
    <t>Par poste</t>
  </si>
  <si>
    <t>Remplacement d'un poste détérioré</t>
  </si>
  <si>
    <t>Ajout ou retrait d'un passage</t>
  </si>
  <si>
    <t>Par mois</t>
  </si>
  <si>
    <t>Rapport</t>
  </si>
  <si>
    <t>Prix unitaire (en € HT)</t>
  </si>
  <si>
    <t>Prestations demandées</t>
  </si>
  <si>
    <t>Quantité</t>
  </si>
  <si>
    <t>Forfait Dératisation</t>
  </si>
  <si>
    <t>Forfait Désinsectisation</t>
  </si>
  <si>
    <t>Forfait hyménoptères volants</t>
  </si>
  <si>
    <t>Supplément en cas de nécessité de système d'élévation</t>
  </si>
  <si>
    <t>Prix total (en € HT)</t>
  </si>
  <si>
    <t>Prix total (en € TTC)</t>
  </si>
  <si>
    <t>2026.005</t>
  </si>
  <si>
    <t>Détail quantitatif estimatif (DQE)</t>
  </si>
  <si>
    <t>Prix unitaire (en € TTC)</t>
  </si>
  <si>
    <t>Les prix renseignés dans la présente DPGF comprennent l’ensemble des prestations permanentes, préventives et programmées décrites au CCTP, incluant notamment le diagnostic initial, la mise en place et le suivi du plan de lutte et de surveillance des rongeurs, les visites régulières de contrôle, l’entretien des dispositifs de piégeage, les actions de conseil et de prévention, ainsi que les comptes rendus et le rapport annuel.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</si>
</sst>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18">
    <font>
      <sz val="11"/>
      <name val="Aptos Narrow"/>
      <family val="2"/>
      <scheme val="minor"/>
    </font>
    <font>
      <sz val="26"/>
      <color theme="5"/>
      <name val="Aptos Display"/>
      <family val="2"/>
      <scheme val="major"/>
    </font>
    <font>
      <sz val="11"/>
      <name val="Aptos Narrow"/>
      <family val="2"/>
      <scheme val="minor"/>
    </font>
    <font>
      <b/>
      <i/>
      <sz val="14"/>
      <color theme="3" tint="-0.499984740745262"/>
      <name val="Aptos Narrow"/>
      <family val="2"/>
      <scheme val="minor"/>
    </font>
    <font>
      <b/>
      <sz val="12"/>
      <color theme="3"/>
      <name val="Aptos Narrow"/>
      <family val="2"/>
      <scheme val="minor"/>
    </font>
    <font>
      <b/>
      <sz val="12"/>
      <color theme="1"/>
      <name val="Aptos Narrow"/>
      <family val="2"/>
      <scheme val="minor"/>
    </font>
    <font>
      <i/>
      <sz val="11"/>
      <name val="Aptos Narrow"/>
      <family val="2"/>
      <scheme val="minor"/>
    </font>
    <font>
      <b/>
      <sz val="11"/>
      <name val="Aptos Narrow"/>
      <family val="2"/>
      <scheme val="minor"/>
    </font>
    <font>
      <sz val="14"/>
      <name val="Garamond"/>
      <family val="1"/>
    </font>
    <font>
      <i/>
      <sz val="10"/>
      <color theme="1"/>
      <name val="Aptos Narrow"/>
      <family val="2"/>
      <scheme val="minor"/>
    </font>
    <font>
      <b/>
      <sz val="10"/>
      <name val="Arial"/>
      <family val="2"/>
    </font>
    <font>
      <sz val="10"/>
      <name val="Arial"/>
      <family val="2"/>
    </font>
    <font>
      <sz val="8"/>
      <name val="Aptos Narrow"/>
      <family val="2"/>
      <scheme val="minor"/>
    </font>
    <font>
      <sz val="18"/>
      <color theme="0"/>
      <name val="Arial (Headings)"/>
    </font>
    <font>
      <b/>
      <i/>
      <sz val="10"/>
      <name val="Arial"/>
      <family val="2"/>
    </font>
    <font>
      <sz val="16"/>
      <name val="Garamond"/>
      <family val="1"/>
    </font>
    <font>
      <b/>
      <sz val="11"/>
      <name val="Arial"/>
      <family val="2"/>
    </font>
    <font>
      <b/>
      <sz val="11"/>
      <color theme="0"/>
      <name val="Arial"/>
      <family val="2"/>
    </font>
  </fonts>
  <fills count="6">
    <fill>
      <patternFill patternType="none"/>
    </fill>
    <fill>
      <patternFill patternType="gray125"/>
    </fill>
    <fill>
      <patternFill patternType="solid">
        <fgColor theme="3" tint="-0.49998474074526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3"/>
        <bgColor indexed="64"/>
      </patternFill>
    </fill>
  </fills>
  <borders count="13">
    <border>
      <left/>
      <right/>
      <top/>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FF0000"/>
      </bottom>
      <diagonal/>
    </border>
    <border>
      <left/>
      <right/>
      <top/>
      <bottom style="thin">
        <color indexed="64"/>
      </bottom>
      <diagonal/>
    </border>
  </borders>
  <cellStyleXfs count="4">
    <xf numFmtId="0" fontId="0" fillId="0" borderId="0">
      <alignment horizontal="left" vertical="center" wrapText="1" indent="1"/>
    </xf>
    <xf numFmtId="0" fontId="1" fillId="0" borderId="0" applyNumberFormat="0" applyFill="0" applyBorder="0" applyProtection="0">
      <alignment horizontal="right" vertical="center"/>
    </xf>
    <xf numFmtId="0" fontId="4" fillId="0" borderId="0" applyNumberFormat="0" applyFill="0" applyProtection="0">
      <alignment horizontal="right" vertical="center"/>
    </xf>
    <xf numFmtId="14" fontId="2" fillId="0" borderId="0" applyFont="0" applyFill="0" applyBorder="0" applyAlignment="0"/>
  </cellStyleXfs>
  <cellXfs count="65">
    <xf numFmtId="0" fontId="0" fillId="0" borderId="0" xfId="0">
      <alignment horizontal="left" vertical="center" wrapText="1" indent="1"/>
    </xf>
    <xf numFmtId="0" fontId="0" fillId="0" borderId="0" xfId="0" applyAlignment="1">
      <alignment horizontal="left" vertical="center" wrapText="1"/>
    </xf>
    <xf numFmtId="0" fontId="5" fillId="0" borderId="0" xfId="2" applyFont="1" applyAlignment="1">
      <alignment horizontal="left" vertical="center"/>
    </xf>
    <xf numFmtId="0" fontId="11" fillId="0" borderId="0" xfId="0" applyFont="1" applyAlignment="1">
      <alignment horizontal="left"/>
    </xf>
    <xf numFmtId="164" fontId="11" fillId="0" borderId="0" xfId="0" applyNumberFormat="1" applyFont="1" applyAlignment="1">
      <alignment horizontal="center"/>
    </xf>
    <xf numFmtId="0" fontId="5" fillId="0" borderId="0" xfId="2" applyFont="1" applyAlignment="1">
      <alignment horizontal="right" vertical="top" indent="3"/>
    </xf>
    <xf numFmtId="0" fontId="5" fillId="0" borderId="0" xfId="2" applyFont="1" applyAlignment="1">
      <alignment horizontal="right" vertical="top" wrapText="1" indent="3"/>
    </xf>
    <xf numFmtId="0" fontId="10" fillId="3" borderId="4" xfId="0" applyFont="1" applyFill="1" applyBorder="1" applyAlignment="1">
      <alignment horizontal="center" wrapText="1"/>
    </xf>
    <xf numFmtId="14" fontId="2" fillId="0" borderId="0" xfId="3" applyAlignment="1">
      <alignment horizontal="left" vertical="top" indent="1"/>
    </xf>
    <xf numFmtId="0" fontId="0" fillId="0" borderId="0" xfId="0" applyAlignment="1">
      <alignment horizontal="left" vertical="top" wrapText="1" indent="1"/>
    </xf>
    <xf numFmtId="0" fontId="10" fillId="3" borderId="4" xfId="0" applyFont="1" applyFill="1" applyBorder="1" applyAlignment="1">
      <alignment horizontal="center" vertical="center"/>
    </xf>
    <xf numFmtId="0" fontId="8" fillId="0" borderId="0" xfId="0" applyFont="1" applyAlignment="1">
      <alignment vertical="center" wrapText="1"/>
    </xf>
    <xf numFmtId="0" fontId="3" fillId="0" borderId="0" xfId="0" applyFont="1" applyAlignment="1">
      <alignment vertical="center" wrapText="1"/>
    </xf>
    <xf numFmtId="14" fontId="7" fillId="0" borderId="0" xfId="3" applyFont="1" applyBorder="1" applyAlignment="1">
      <alignment vertical="top"/>
    </xf>
    <xf numFmtId="14" fontId="7" fillId="0" borderId="0" xfId="3" applyFont="1" applyBorder="1" applyAlignment="1">
      <alignment horizontal="center" vertical="top"/>
    </xf>
    <xf numFmtId="10" fontId="11" fillId="0" borderId="4" xfId="0" applyNumberFormat="1"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10" fillId="3" borderId="4" xfId="0" applyFont="1" applyFill="1" applyBorder="1" applyAlignment="1">
      <alignment horizontal="right" wrapText="1"/>
    </xf>
    <xf numFmtId="164" fontId="11" fillId="0" borderId="4" xfId="0" applyNumberFormat="1" applyFont="1" applyBorder="1" applyAlignment="1">
      <alignment horizontal="right" vertical="center"/>
    </xf>
    <xf numFmtId="10" fontId="11" fillId="0" borderId="4" xfId="0" applyNumberFormat="1" applyFont="1" applyBorder="1" applyAlignment="1">
      <alignment horizontal="right" vertical="center"/>
    </xf>
    <xf numFmtId="0" fontId="10" fillId="3" borderId="6" xfId="0" applyFont="1" applyFill="1" applyBorder="1" applyAlignment="1">
      <alignment horizontal="center" vertical="center"/>
    </xf>
    <xf numFmtId="0" fontId="11" fillId="0" borderId="6" xfId="0" applyFont="1" applyBorder="1" applyAlignment="1">
      <alignment horizontal="left" vertical="center" wrapText="1"/>
    </xf>
    <xf numFmtId="0" fontId="17" fillId="5" borderId="4" xfId="0" applyFont="1" applyFill="1" applyBorder="1" applyAlignment="1">
      <alignment horizontal="right" wrapText="1"/>
    </xf>
    <xf numFmtId="164" fontId="16" fillId="3" borderId="4" xfId="0" applyNumberFormat="1" applyFont="1" applyFill="1" applyBorder="1" applyAlignment="1">
      <alignment horizontal="right"/>
    </xf>
    <xf numFmtId="0" fontId="16" fillId="3" borderId="4" xfId="0" applyFont="1" applyFill="1" applyBorder="1" applyAlignment="1">
      <alignment horizontal="right"/>
    </xf>
    <xf numFmtId="0" fontId="11" fillId="0" borderId="0" xfId="0" applyFont="1" applyAlignment="1">
      <alignment horizontal="left" vertical="center" wrapText="1"/>
    </xf>
    <xf numFmtId="16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7" fillId="0" borderId="0" xfId="3" applyNumberFormat="1" applyFont="1" applyBorder="1" applyAlignment="1">
      <alignment horizontal="center" vertical="top"/>
    </xf>
    <xf numFmtId="0" fontId="10" fillId="3" borderId="4" xfId="0" applyFont="1" applyFill="1" applyBorder="1" applyAlignment="1">
      <alignment horizontal="right" vertical="center" wrapText="1"/>
    </xf>
    <xf numFmtId="1" fontId="11" fillId="0" borderId="4" xfId="0" applyNumberFormat="1" applyFont="1" applyBorder="1" applyAlignment="1">
      <alignment horizontal="center"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5" fillId="0" borderId="0" xfId="0" applyFont="1" applyAlignment="1">
      <alignment horizontal="center" vertical="center" wrapText="1"/>
    </xf>
    <xf numFmtId="0" fontId="13" fillId="2" borderId="0" xfId="1" applyFont="1" applyFill="1" applyAlignment="1">
      <alignment horizontal="center" vertical="center" wrapText="1"/>
    </xf>
    <xf numFmtId="0" fontId="3" fillId="0" borderId="0" xfId="0" applyFont="1" applyAlignment="1">
      <alignment horizontal="center" vertical="center" wrapText="1"/>
    </xf>
    <xf numFmtId="0" fontId="0" fillId="0" borderId="11" xfId="0" applyBorder="1" applyAlignment="1">
      <alignment horizontal="left" vertical="top" wrapText="1" indent="1"/>
    </xf>
    <xf numFmtId="0" fontId="0" fillId="0" borderId="0" xfId="0" applyAlignment="1">
      <alignment horizontal="left" vertical="top" wrapText="1" indent="1"/>
    </xf>
    <xf numFmtId="0" fontId="14" fillId="4" borderId="5" xfId="0" applyFont="1" applyFill="1" applyBorder="1" applyAlignment="1">
      <alignment horizontal="left" vertical="center" wrapText="1"/>
    </xf>
    <xf numFmtId="0" fontId="14" fillId="4" borderId="8"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7" fillId="0" borderId="1" xfId="3" applyNumberFormat="1" applyFont="1" applyBorder="1" applyAlignment="1">
      <alignment horizontal="center" vertical="top"/>
    </xf>
    <xf numFmtId="0" fontId="7" fillId="0" borderId="2" xfId="3" applyNumberFormat="1" applyFont="1" applyBorder="1" applyAlignment="1">
      <alignment horizontal="center" vertical="top"/>
    </xf>
    <xf numFmtId="0" fontId="7" fillId="0" borderId="3" xfId="3" applyNumberFormat="1" applyFont="1" applyBorder="1" applyAlignment="1">
      <alignment horizontal="center" vertical="top"/>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0" fillId="0" borderId="6" xfId="0" applyFont="1" applyBorder="1" applyAlignment="1">
      <alignment horizontal="left" vertical="center" wrapText="1"/>
    </xf>
    <xf numFmtId="164" fontId="11" fillId="0" borderId="7"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0" fontId="11" fillId="0" borderId="7"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14" fontId="7" fillId="0" borderId="1" xfId="3" applyFont="1" applyBorder="1" applyAlignment="1">
      <alignment horizontal="center" vertical="top"/>
    </xf>
    <xf numFmtId="14" fontId="7" fillId="0" borderId="2" xfId="3" applyFont="1" applyBorder="1" applyAlignment="1">
      <alignment horizontal="center" vertical="top"/>
    </xf>
    <xf numFmtId="14" fontId="7" fillId="0" borderId="3" xfId="3" applyFont="1" applyBorder="1" applyAlignment="1">
      <alignment horizontal="center" vertical="top"/>
    </xf>
    <xf numFmtId="14" fontId="0" fillId="0" borderId="0" xfId="3" applyFont="1" applyAlignment="1">
      <alignment horizontal="left" vertical="top" indent="1"/>
    </xf>
    <xf numFmtId="14" fontId="2" fillId="0" borderId="0" xfId="3" applyAlignment="1">
      <alignment horizontal="left" vertical="top" indent="1"/>
    </xf>
    <xf numFmtId="0" fontId="0" fillId="0" borderId="0" xfId="0" applyAlignment="1">
      <alignment wrapText="1"/>
    </xf>
    <xf numFmtId="0" fontId="6" fillId="0" borderId="12" xfId="0" applyFont="1" applyBorder="1" applyAlignment="1">
      <alignment wrapText="1"/>
    </xf>
  </cellXfs>
  <cellStyles count="4">
    <cellStyle name="Date" xfId="3" xr:uid="{E8CC2070-BDB1-4358-8C00-6D21C4030551}"/>
    <cellStyle name="Normal" xfId="0" builtinId="0"/>
    <cellStyle name="Titre" xfId="1" builtinId="15"/>
    <cellStyle name="Titre 1" xfId="2" builtinId="16"/>
  </cellStyles>
  <dxfs count="5">
    <dxf>
      <font>
        <color theme="0"/>
      </font>
    </dxf>
    <dxf>
      <font>
        <color theme="0"/>
      </font>
    </dxf>
    <dxf>
      <fill>
        <patternFill>
          <bgColor theme="3" tint="0.79998168889431442"/>
        </patternFill>
      </fill>
    </dxf>
    <dxf>
      <fill>
        <patternFill>
          <bgColor theme="3" tint="0.79998168889431442"/>
        </patternFill>
      </fill>
    </dxf>
    <dxf>
      <font>
        <color theme="0"/>
      </font>
      <fill>
        <patternFill>
          <bgColor theme="3" tint="-0.499984740745262"/>
        </patternFill>
      </fill>
    </dxf>
  </dxfs>
  <tableStyles count="1" defaultTableStyle="TableStyleMedium2" defaultPivotStyle="PivotStyleLight16">
    <tableStyle name="Style de tableau 7" pivot="0" count="3" xr9:uid="{DD5D5688-24DB-4BCC-A578-34B5317600B4}">
      <tableStyleElement type="headerRow" dxfId="4"/>
      <tableStyleElement type="totalRow" dxfId="3"/>
      <tableStyleElement type="secondRowStripe" dxfId="2"/>
    </tableStyle>
  </tableStyles>
  <colors>
    <mruColors>
      <color rgb="FFAECF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65966</xdr:rowOff>
    </xdr:from>
    <xdr:to>
      <xdr:col>1</xdr:col>
      <xdr:colOff>667385</xdr:colOff>
      <xdr:row>0</xdr:row>
      <xdr:rowOff>725622</xdr:rowOff>
    </xdr:to>
    <xdr:pic>
      <xdr:nvPicPr>
        <xdr:cNvPr id="3" name="Image 2">
          <a:extLst>
            <a:ext uri="{FF2B5EF4-FFF2-40B4-BE49-F238E27FC236}">
              <a16:creationId xmlns:a16="http://schemas.microsoft.com/office/drawing/2014/main" id="{E46206FD-A074-0F51-674C-293ABC5578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1" y="65966"/>
          <a:ext cx="666750" cy="659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65966</xdr:rowOff>
    </xdr:from>
    <xdr:to>
      <xdr:col>1</xdr:col>
      <xdr:colOff>663575</xdr:colOff>
      <xdr:row>0</xdr:row>
      <xdr:rowOff>725622</xdr:rowOff>
    </xdr:to>
    <xdr:pic>
      <xdr:nvPicPr>
        <xdr:cNvPr id="2" name="Image 1">
          <a:extLst>
            <a:ext uri="{FF2B5EF4-FFF2-40B4-BE49-F238E27FC236}">
              <a16:creationId xmlns:a16="http://schemas.microsoft.com/office/drawing/2014/main" id="{A0915EAA-624A-45D5-81FC-AC3D3156E2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1" y="65966"/>
          <a:ext cx="667385" cy="659656"/>
        </a:xfrm>
        <a:prstGeom prst="rect">
          <a:avLst/>
        </a:prstGeom>
      </xdr:spPr>
    </xdr:pic>
    <xdr:clientData/>
  </xdr:twoCellAnchor>
  <xdr:twoCellAnchor editAs="oneCell">
    <xdr:from>
      <xdr:col>1</xdr:col>
      <xdr:colOff>0</xdr:colOff>
      <xdr:row>0</xdr:row>
      <xdr:rowOff>65966</xdr:rowOff>
    </xdr:from>
    <xdr:to>
      <xdr:col>1</xdr:col>
      <xdr:colOff>663575</xdr:colOff>
      <xdr:row>0</xdr:row>
      <xdr:rowOff>725622</xdr:rowOff>
    </xdr:to>
    <xdr:pic>
      <xdr:nvPicPr>
        <xdr:cNvPr id="3" name="Image 2">
          <a:extLst>
            <a:ext uri="{FF2B5EF4-FFF2-40B4-BE49-F238E27FC236}">
              <a16:creationId xmlns:a16="http://schemas.microsoft.com/office/drawing/2014/main" id="{D76FCEEA-A4DA-46B7-A59C-C25B4C0FA8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65966"/>
          <a:ext cx="667385" cy="659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65966</xdr:rowOff>
    </xdr:from>
    <xdr:to>
      <xdr:col>1</xdr:col>
      <xdr:colOff>667385</xdr:colOff>
      <xdr:row>0</xdr:row>
      <xdr:rowOff>725622</xdr:rowOff>
    </xdr:to>
    <xdr:pic>
      <xdr:nvPicPr>
        <xdr:cNvPr id="2" name="Image 1">
          <a:extLst>
            <a:ext uri="{FF2B5EF4-FFF2-40B4-BE49-F238E27FC236}">
              <a16:creationId xmlns:a16="http://schemas.microsoft.com/office/drawing/2014/main" id="{5161A45E-0FC8-4DBD-8171-1E0A31D612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65966"/>
          <a:ext cx="667385" cy="65965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103B-6CCE-442A-8EFB-74EEA3A712C5}">
  <sheetPr>
    <tabColor theme="9"/>
    <pageSetUpPr fitToPage="1"/>
  </sheetPr>
  <dimension ref="B1:K51"/>
  <sheetViews>
    <sheetView showGridLines="0" zoomScaleNormal="100" workbookViewId="0">
      <selection activeCell="H7" sqref="H7"/>
    </sheetView>
  </sheetViews>
  <sheetFormatPr baseColWidth="10" defaultColWidth="10.5703125" defaultRowHeight="30" customHeight="1"/>
  <cols>
    <col min="1" max="1" width="2.7109375" customWidth="1"/>
    <col min="2" max="2" width="30.140625" customWidth="1"/>
    <col min="3" max="3" width="19.85546875" customWidth="1"/>
    <col min="4" max="4" width="30" customWidth="1"/>
    <col min="5" max="5" width="17.7109375" customWidth="1"/>
    <col min="6" max="6" width="23.7109375" customWidth="1"/>
    <col min="7" max="7" width="14.28515625" customWidth="1"/>
    <col min="8" max="8" width="23.7109375" customWidth="1"/>
    <col min="9" max="9" width="2.7109375" customWidth="1"/>
    <col min="10" max="10" width="20.7109375" customWidth="1"/>
    <col min="11" max="11" width="22.85546875" customWidth="1"/>
    <col min="12" max="12" width="2.7109375" customWidth="1"/>
  </cols>
  <sheetData>
    <row r="1" spans="2:11" ht="59.25" customHeight="1">
      <c r="B1" s="36" t="s">
        <v>0</v>
      </c>
      <c r="C1" s="36"/>
      <c r="D1" s="36"/>
      <c r="E1" s="36"/>
      <c r="F1" s="36"/>
      <c r="G1" s="36"/>
      <c r="H1" s="36"/>
      <c r="I1" s="11"/>
      <c r="J1" s="11"/>
      <c r="K1" s="11"/>
    </row>
    <row r="2" spans="2:11" ht="60" customHeight="1">
      <c r="B2" s="37" t="s">
        <v>1</v>
      </c>
      <c r="C2" s="37"/>
      <c r="D2" s="37"/>
      <c r="E2" s="37"/>
      <c r="F2" s="37"/>
      <c r="G2" s="37"/>
      <c r="H2" s="37"/>
      <c r="I2" s="1"/>
      <c r="J2" s="1"/>
      <c r="K2" s="1"/>
    </row>
    <row r="3" spans="2:11" ht="26.1" customHeight="1">
      <c r="B3" s="38" t="s">
        <v>2</v>
      </c>
      <c r="C3" s="38"/>
      <c r="D3" s="38"/>
      <c r="E3" s="38"/>
      <c r="F3" s="38"/>
      <c r="G3" s="38"/>
      <c r="H3" s="38"/>
      <c r="I3" s="12"/>
      <c r="J3" s="12"/>
      <c r="K3" s="12"/>
    </row>
    <row r="4" spans="2:11" ht="26.1" customHeight="1">
      <c r="I4" s="1"/>
    </row>
    <row r="5" spans="2:11" s="1" customFormat="1" ht="25.15" customHeight="1">
      <c r="B5" s="5" t="s">
        <v>3</v>
      </c>
      <c r="C5" s="61" t="s">
        <v>85</v>
      </c>
      <c r="D5" s="62"/>
      <c r="E5" s="8"/>
      <c r="F5" s="8"/>
      <c r="G5" s="8"/>
      <c r="H5"/>
      <c r="I5" s="2"/>
    </row>
    <row r="6" spans="2:11" s="1" customFormat="1" ht="25.15" customHeight="1">
      <c r="B6" s="5" t="s">
        <v>4</v>
      </c>
      <c r="C6" s="40" t="s">
        <v>5</v>
      </c>
      <c r="D6" s="40"/>
      <c r="E6" s="40"/>
      <c r="F6" s="40"/>
      <c r="G6" s="40"/>
      <c r="H6" s="40"/>
      <c r="I6" s="2"/>
    </row>
    <row r="7" spans="2:11" s="1" customFormat="1" ht="68.25" customHeight="1">
      <c r="B7" s="6" t="s">
        <v>6</v>
      </c>
      <c r="C7" s="58"/>
      <c r="D7" s="59"/>
      <c r="E7" s="60"/>
      <c r="F7" s="14"/>
      <c r="G7" s="14"/>
      <c r="H7" s="13"/>
      <c r="I7" s="2"/>
    </row>
    <row r="8" spans="2:11" ht="71.25" customHeight="1">
      <c r="B8" s="64" t="s">
        <v>88</v>
      </c>
      <c r="C8" s="64"/>
      <c r="D8" s="64"/>
      <c r="E8" s="64"/>
      <c r="F8" s="64"/>
      <c r="G8" s="64"/>
      <c r="H8" s="64"/>
      <c r="I8" s="63"/>
    </row>
    <row r="9" spans="2:11" ht="24.95" customHeight="1">
      <c r="B9" s="10" t="s">
        <v>7</v>
      </c>
      <c r="C9" s="7" t="s">
        <v>8</v>
      </c>
      <c r="D9" s="7" t="s">
        <v>9</v>
      </c>
      <c r="E9" s="7" t="s">
        <v>10</v>
      </c>
      <c r="F9" s="18" t="s">
        <v>11</v>
      </c>
      <c r="G9" s="18" t="s">
        <v>12</v>
      </c>
      <c r="H9" s="18" t="s">
        <v>13</v>
      </c>
    </row>
    <row r="10" spans="2:11" ht="30" customHeight="1">
      <c r="B10" s="55" t="s">
        <v>14</v>
      </c>
      <c r="C10" s="52" t="s">
        <v>15</v>
      </c>
      <c r="D10" s="15" t="s">
        <v>16</v>
      </c>
      <c r="E10" s="31">
        <v>544</v>
      </c>
      <c r="F10" s="19"/>
      <c r="G10" s="20"/>
      <c r="H10" s="19">
        <f>F10+F10*G10</f>
        <v>0</v>
      </c>
    </row>
    <row r="11" spans="2:11" ht="30" customHeight="1">
      <c r="B11" s="56"/>
      <c r="C11" s="53"/>
      <c r="D11" s="15" t="s">
        <v>17</v>
      </c>
      <c r="E11" s="31">
        <v>3112</v>
      </c>
      <c r="F11" s="19"/>
      <c r="G11" s="20"/>
      <c r="H11" s="19">
        <f t="shared" ref="H11:H31" si="0">F11+F11*G11</f>
        <v>0</v>
      </c>
    </row>
    <row r="12" spans="2:11" ht="30" customHeight="1">
      <c r="B12" s="56"/>
      <c r="C12" s="53"/>
      <c r="D12" s="15" t="s">
        <v>18</v>
      </c>
      <c r="E12" s="31">
        <v>1728</v>
      </c>
      <c r="F12" s="19"/>
      <c r="G12" s="20"/>
      <c r="H12" s="19">
        <f t="shared" si="0"/>
        <v>0</v>
      </c>
    </row>
    <row r="13" spans="2:11" ht="30" customHeight="1">
      <c r="B13" s="56"/>
      <c r="C13" s="53"/>
      <c r="D13" s="16" t="s">
        <v>19</v>
      </c>
      <c r="E13" s="31">
        <v>381</v>
      </c>
      <c r="F13" s="19"/>
      <c r="G13" s="20"/>
      <c r="H13" s="19">
        <f t="shared" si="0"/>
        <v>0</v>
      </c>
    </row>
    <row r="14" spans="2:11" ht="30" customHeight="1">
      <c r="B14" s="56"/>
      <c r="C14" s="53"/>
      <c r="D14" s="15" t="s">
        <v>20</v>
      </c>
      <c r="E14" s="31">
        <v>831</v>
      </c>
      <c r="F14" s="19"/>
      <c r="G14" s="20"/>
      <c r="H14" s="19">
        <f t="shared" si="0"/>
        <v>0</v>
      </c>
    </row>
    <row r="15" spans="2:11" ht="30" customHeight="1">
      <c r="B15" s="56"/>
      <c r="C15" s="53"/>
      <c r="D15" s="15" t="s">
        <v>21</v>
      </c>
      <c r="E15" s="31">
        <v>504</v>
      </c>
      <c r="F15" s="19"/>
      <c r="G15" s="20"/>
      <c r="H15" s="19">
        <f t="shared" si="0"/>
        <v>0</v>
      </c>
    </row>
    <row r="16" spans="2:11" ht="30" customHeight="1">
      <c r="B16" s="56"/>
      <c r="C16" s="53"/>
      <c r="D16" s="15" t="s">
        <v>22</v>
      </c>
      <c r="E16" s="31">
        <v>446</v>
      </c>
      <c r="F16" s="19"/>
      <c r="G16" s="20"/>
      <c r="H16" s="19">
        <f t="shared" si="0"/>
        <v>0</v>
      </c>
    </row>
    <row r="17" spans="2:8" ht="30" customHeight="1">
      <c r="B17" s="56"/>
      <c r="C17" s="53"/>
      <c r="D17" s="15" t="s">
        <v>23</v>
      </c>
      <c r="E17" s="31">
        <v>903</v>
      </c>
      <c r="F17" s="19"/>
      <c r="G17" s="20"/>
      <c r="H17" s="19">
        <f t="shared" si="0"/>
        <v>0</v>
      </c>
    </row>
    <row r="18" spans="2:8" ht="30" customHeight="1">
      <c r="B18" s="56"/>
      <c r="C18" s="53"/>
      <c r="D18" s="15" t="s">
        <v>24</v>
      </c>
      <c r="E18" s="31">
        <v>1499</v>
      </c>
      <c r="F18" s="19"/>
      <c r="G18" s="20"/>
      <c r="H18" s="19">
        <f t="shared" si="0"/>
        <v>0</v>
      </c>
    </row>
    <row r="19" spans="2:8" ht="30" customHeight="1">
      <c r="B19" s="56"/>
      <c r="C19" s="53"/>
      <c r="D19" s="15" t="s">
        <v>25</v>
      </c>
      <c r="E19" s="31">
        <v>732</v>
      </c>
      <c r="F19" s="19"/>
      <c r="G19" s="20"/>
      <c r="H19" s="19">
        <f t="shared" si="0"/>
        <v>0</v>
      </c>
    </row>
    <row r="20" spans="2:8" ht="30" customHeight="1">
      <c r="B20" s="56"/>
      <c r="C20" s="53"/>
      <c r="D20" s="15" t="s">
        <v>26</v>
      </c>
      <c r="E20" s="31">
        <v>253</v>
      </c>
      <c r="F20" s="19"/>
      <c r="G20" s="20"/>
      <c r="H20" s="19">
        <f t="shared" si="0"/>
        <v>0</v>
      </c>
    </row>
    <row r="21" spans="2:8" ht="30" customHeight="1">
      <c r="B21" s="56"/>
      <c r="C21" s="53"/>
      <c r="D21" s="15" t="s">
        <v>27</v>
      </c>
      <c r="E21" s="31">
        <v>274</v>
      </c>
      <c r="F21" s="19"/>
      <c r="G21" s="20"/>
      <c r="H21" s="19">
        <f t="shared" si="0"/>
        <v>0</v>
      </c>
    </row>
    <row r="22" spans="2:8" ht="30" customHeight="1">
      <c r="B22" s="56"/>
      <c r="C22" s="53"/>
      <c r="D22" s="15" t="s">
        <v>28</v>
      </c>
      <c r="E22" s="31">
        <v>1597</v>
      </c>
      <c r="F22" s="19"/>
      <c r="G22" s="20"/>
      <c r="H22" s="19">
        <f t="shared" si="0"/>
        <v>0</v>
      </c>
    </row>
    <row r="23" spans="2:8" ht="30" customHeight="1">
      <c r="B23" s="56"/>
      <c r="C23" s="53"/>
      <c r="D23" s="15" t="s">
        <v>29</v>
      </c>
      <c r="E23" s="31">
        <v>1579</v>
      </c>
      <c r="F23" s="19"/>
      <c r="G23" s="20"/>
      <c r="H23" s="19">
        <f t="shared" si="0"/>
        <v>0</v>
      </c>
    </row>
    <row r="24" spans="2:8" ht="30" customHeight="1">
      <c r="B24" s="56"/>
      <c r="C24" s="53"/>
      <c r="D24" s="15" t="s">
        <v>30</v>
      </c>
      <c r="E24" s="31">
        <v>1365</v>
      </c>
      <c r="F24" s="19"/>
      <c r="G24" s="20"/>
      <c r="H24" s="19">
        <f t="shared" si="0"/>
        <v>0</v>
      </c>
    </row>
    <row r="25" spans="2:8" ht="30" customHeight="1">
      <c r="B25" s="56"/>
      <c r="C25" s="53"/>
      <c r="D25" s="15" t="s">
        <v>31</v>
      </c>
      <c r="E25" s="31">
        <v>960</v>
      </c>
      <c r="F25" s="19"/>
      <c r="G25" s="20"/>
      <c r="H25" s="19">
        <f t="shared" si="0"/>
        <v>0</v>
      </c>
    </row>
    <row r="26" spans="2:8" ht="30" customHeight="1">
      <c r="B26" s="56"/>
      <c r="C26" s="53"/>
      <c r="D26" s="15" t="s">
        <v>32</v>
      </c>
      <c r="E26" s="31">
        <v>483</v>
      </c>
      <c r="F26" s="19"/>
      <c r="G26" s="20"/>
      <c r="H26" s="19">
        <f t="shared" si="0"/>
        <v>0</v>
      </c>
    </row>
    <row r="27" spans="2:8" ht="30" customHeight="1">
      <c r="B27" s="56"/>
      <c r="C27" s="53"/>
      <c r="D27" s="15" t="s">
        <v>33</v>
      </c>
      <c r="E27" s="31">
        <v>192</v>
      </c>
      <c r="F27" s="19"/>
      <c r="G27" s="20"/>
      <c r="H27" s="19">
        <f t="shared" si="0"/>
        <v>0</v>
      </c>
    </row>
    <row r="28" spans="2:8" ht="30" customHeight="1">
      <c r="B28" s="56"/>
      <c r="C28" s="53"/>
      <c r="D28" s="15" t="s">
        <v>34</v>
      </c>
      <c r="E28" s="31">
        <v>495</v>
      </c>
      <c r="F28" s="19"/>
      <c r="G28" s="20"/>
      <c r="H28" s="19">
        <f t="shared" si="0"/>
        <v>0</v>
      </c>
    </row>
    <row r="29" spans="2:8" ht="30" customHeight="1">
      <c r="B29" s="56"/>
      <c r="C29" s="53"/>
      <c r="D29" s="15" t="s">
        <v>35</v>
      </c>
      <c r="E29" s="31">
        <v>1313</v>
      </c>
      <c r="F29" s="19"/>
      <c r="G29" s="20"/>
      <c r="H29" s="19">
        <f t="shared" si="0"/>
        <v>0</v>
      </c>
    </row>
    <row r="30" spans="2:8" ht="30" customHeight="1">
      <c r="B30" s="56"/>
      <c r="C30" s="53"/>
      <c r="D30" s="15" t="s">
        <v>36</v>
      </c>
      <c r="E30" s="31">
        <v>308</v>
      </c>
      <c r="F30" s="19"/>
      <c r="G30" s="20"/>
      <c r="H30" s="19">
        <f t="shared" si="0"/>
        <v>0</v>
      </c>
    </row>
    <row r="31" spans="2:8" ht="30" customHeight="1">
      <c r="B31" s="57"/>
      <c r="C31" s="54"/>
      <c r="D31" s="15" t="s">
        <v>37</v>
      </c>
      <c r="E31" s="31">
        <v>339</v>
      </c>
      <c r="F31" s="19"/>
      <c r="G31" s="20"/>
      <c r="H31" s="19">
        <f t="shared" si="0"/>
        <v>0</v>
      </c>
    </row>
    <row r="32" spans="2:8" ht="30" customHeight="1">
      <c r="B32" s="55" t="s">
        <v>38</v>
      </c>
      <c r="C32" s="52" t="s">
        <v>39</v>
      </c>
      <c r="D32" s="15" t="s">
        <v>40</v>
      </c>
      <c r="E32" s="31">
        <v>20</v>
      </c>
      <c r="F32" s="19"/>
      <c r="G32" s="20"/>
      <c r="H32" s="19">
        <f t="shared" ref="H32:H36" si="1">F32+F32*G32</f>
        <v>0</v>
      </c>
    </row>
    <row r="33" spans="2:11" ht="30" customHeight="1">
      <c r="B33" s="56"/>
      <c r="C33" s="53"/>
      <c r="D33" s="15" t="s">
        <v>41</v>
      </c>
      <c r="E33" s="31">
        <v>50</v>
      </c>
      <c r="F33" s="19"/>
      <c r="G33" s="20"/>
      <c r="H33" s="19">
        <f t="shared" si="1"/>
        <v>0</v>
      </c>
    </row>
    <row r="34" spans="2:11" ht="30" customHeight="1">
      <c r="B34" s="56"/>
      <c r="C34" s="53"/>
      <c r="D34" s="15" t="s">
        <v>42</v>
      </c>
      <c r="E34" s="31">
        <v>500</v>
      </c>
      <c r="F34" s="19"/>
      <c r="G34" s="20"/>
      <c r="H34" s="19">
        <f t="shared" si="1"/>
        <v>0</v>
      </c>
    </row>
    <row r="35" spans="2:11" ht="30" customHeight="1">
      <c r="B35" s="56"/>
      <c r="C35" s="53"/>
      <c r="D35" s="15" t="s">
        <v>43</v>
      </c>
      <c r="E35" s="31">
        <v>1200</v>
      </c>
      <c r="F35" s="19"/>
      <c r="G35" s="20"/>
      <c r="H35" s="19">
        <f t="shared" si="1"/>
        <v>0</v>
      </c>
    </row>
    <row r="36" spans="2:11" ht="30" customHeight="1">
      <c r="B36" s="57"/>
      <c r="C36" s="54"/>
      <c r="D36" s="17" t="s">
        <v>44</v>
      </c>
      <c r="E36" s="31">
        <v>15</v>
      </c>
      <c r="F36" s="19"/>
      <c r="G36" s="20"/>
      <c r="H36" s="19">
        <f t="shared" si="1"/>
        <v>0</v>
      </c>
    </row>
    <row r="37" spans="2:11" ht="39.75" customHeight="1">
      <c r="B37" s="3"/>
      <c r="C37" s="3"/>
      <c r="D37" s="3"/>
      <c r="E37" s="23" t="s">
        <v>45</v>
      </c>
      <c r="F37" s="24">
        <f>SUM(F10:F36)</f>
        <v>0</v>
      </c>
      <c r="G37" s="25"/>
      <c r="H37" s="24">
        <f>SUM(H10:H36)</f>
        <v>0</v>
      </c>
      <c r="I37" s="4"/>
      <c r="J37" s="3"/>
      <c r="K37" s="3"/>
    </row>
    <row r="38" spans="2:11" ht="18.75" customHeight="1"/>
    <row r="39" spans="2:11" ht="20.100000000000001" customHeight="1"/>
    <row r="40" spans="2:11" ht="20.100000000000001" customHeight="1"/>
    <row r="41" spans="2:11" ht="20.100000000000001" customHeight="1"/>
    <row r="42" spans="2:11" ht="20.100000000000001" customHeight="1"/>
    <row r="43" spans="2:11" ht="20.100000000000001" customHeight="1"/>
    <row r="44" spans="2:11" ht="20.100000000000001" customHeight="1"/>
    <row r="45" spans="2:11" ht="20.100000000000001" customHeight="1"/>
    <row r="46" spans="2:11" ht="20.100000000000001" customHeight="1"/>
    <row r="47" spans="2:11" ht="20.100000000000001" customHeight="1"/>
    <row r="48" spans="2:11" ht="20.100000000000001" customHeight="1"/>
    <row r="49" ht="29.25" customHeight="1"/>
    <row r="50" ht="20.100000000000001" customHeight="1"/>
    <row r="51" ht="20.100000000000001" customHeight="1"/>
  </sheetData>
  <sheetProtection selectLockedCells="1"/>
  <mergeCells count="11">
    <mergeCell ref="C32:C36"/>
    <mergeCell ref="B32:B36"/>
    <mergeCell ref="B1:H1"/>
    <mergeCell ref="B3:H3"/>
    <mergeCell ref="C7:E7"/>
    <mergeCell ref="C5:D5"/>
    <mergeCell ref="C6:H6"/>
    <mergeCell ref="B2:H2"/>
    <mergeCell ref="C10:C31"/>
    <mergeCell ref="B10:B31"/>
    <mergeCell ref="B8:H8"/>
  </mergeCells>
  <phoneticPr fontId="12" type="noConversion"/>
  <printOptions horizontalCentered="1"/>
  <pageMargins left="0.25" right="0.25" top="0.5" bottom="0.5" header="0.3" footer="0.3"/>
  <pageSetup paperSize="9" scale="60" fitToHeight="0" orientation="portrait" r:id="rId1"/>
  <headerFooter differentFirst="1">
    <oddFooter>&amp;CPage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621A-54F6-4091-9AA6-5295D081C364}">
  <sheetPr>
    <tabColor theme="9"/>
    <pageSetUpPr fitToPage="1"/>
  </sheetPr>
  <dimension ref="B1:I40"/>
  <sheetViews>
    <sheetView showGridLines="0" topLeftCell="A10" zoomScaleNormal="100" workbookViewId="0">
      <selection activeCell="F29" sqref="F29"/>
    </sheetView>
  </sheetViews>
  <sheetFormatPr baseColWidth="10" defaultColWidth="10.5703125" defaultRowHeight="30" customHeight="1"/>
  <cols>
    <col min="1" max="1" width="2.7109375" customWidth="1"/>
    <col min="2" max="2" width="30.7109375" customWidth="1"/>
    <col min="3" max="3" width="36.28515625" customWidth="1"/>
    <col min="4" max="4" width="10.5703125" customWidth="1"/>
    <col min="5" max="5" width="21.42578125" customWidth="1"/>
    <col min="6" max="6" width="20.7109375" customWidth="1"/>
    <col min="7" max="7" width="22.7109375" customWidth="1"/>
    <col min="8" max="8" width="2.7109375" customWidth="1"/>
  </cols>
  <sheetData>
    <row r="1" spans="2:9" ht="59.25" customHeight="1">
      <c r="B1" s="36" t="s">
        <v>0</v>
      </c>
      <c r="C1" s="36"/>
      <c r="D1" s="36"/>
      <c r="E1" s="36"/>
      <c r="F1" s="36"/>
      <c r="G1" s="36"/>
    </row>
    <row r="2" spans="2:9" ht="60" customHeight="1">
      <c r="B2" s="37" t="s">
        <v>1</v>
      </c>
      <c r="C2" s="37"/>
      <c r="D2" s="37"/>
      <c r="E2" s="37"/>
      <c r="F2" s="37"/>
      <c r="G2" s="37"/>
    </row>
    <row r="3" spans="2:9" ht="26.1" customHeight="1">
      <c r="B3" s="38" t="s">
        <v>46</v>
      </c>
      <c r="C3" s="38"/>
      <c r="D3" s="38"/>
      <c r="E3" s="38"/>
      <c r="F3" s="38"/>
      <c r="G3" s="38"/>
    </row>
    <row r="4" spans="2:9" ht="26.1" customHeight="1"/>
    <row r="5" spans="2:9" s="1" customFormat="1" ht="25.15" customHeight="1">
      <c r="B5" s="5" t="s">
        <v>3</v>
      </c>
      <c r="C5" s="8" t="str">
        <f>DPGF!C5</f>
        <v>2026.005</v>
      </c>
      <c r="D5" s="8"/>
      <c r="E5" s="8"/>
      <c r="F5" s="8"/>
      <c r="G5" s="8"/>
      <c r="H5" s="8"/>
      <c r="I5"/>
    </row>
    <row r="6" spans="2:9" s="1" customFormat="1" ht="25.15" customHeight="1">
      <c r="B6" s="5" t="s">
        <v>4</v>
      </c>
      <c r="C6" s="39" t="str">
        <f>DPGF!C6</f>
        <v>École nationale supérieure des beaux-arts</v>
      </c>
      <c r="D6" s="39"/>
      <c r="E6" s="39"/>
      <c r="F6" s="40"/>
      <c r="G6" s="9"/>
      <c r="H6" s="9"/>
      <c r="I6" s="9"/>
    </row>
    <row r="7" spans="2:9" s="1" customFormat="1" ht="68.25" customHeight="1">
      <c r="B7" s="6" t="s">
        <v>6</v>
      </c>
      <c r="C7" s="46">
        <f>DPGF!C7</f>
        <v>0</v>
      </c>
      <c r="D7" s="47"/>
      <c r="E7" s="48"/>
      <c r="F7" s="29"/>
    </row>
    <row r="9" spans="2:9" ht="24.95" customHeight="1">
      <c r="B9" s="44" t="s">
        <v>47</v>
      </c>
      <c r="C9" s="45"/>
      <c r="D9" s="21" t="s">
        <v>48</v>
      </c>
      <c r="E9" s="30" t="s">
        <v>76</v>
      </c>
      <c r="F9" s="30" t="s">
        <v>12</v>
      </c>
      <c r="G9" s="30" t="s">
        <v>87</v>
      </c>
    </row>
    <row r="10" spans="2:9" ht="24.95" customHeight="1">
      <c r="B10" s="41" t="s">
        <v>49</v>
      </c>
      <c r="C10" s="42"/>
      <c r="D10" s="42"/>
      <c r="E10" s="42"/>
      <c r="F10" s="42"/>
      <c r="G10" s="43"/>
    </row>
    <row r="11" spans="2:9" ht="30" customHeight="1">
      <c r="B11" s="32" t="s">
        <v>50</v>
      </c>
      <c r="C11" s="33"/>
      <c r="D11" s="22" t="s">
        <v>51</v>
      </c>
      <c r="E11" s="19"/>
      <c r="F11" s="20"/>
      <c r="G11" s="19">
        <f>E11+E11*F11</f>
        <v>0</v>
      </c>
    </row>
    <row r="12" spans="2:9" ht="30" customHeight="1">
      <c r="B12" s="32" t="s">
        <v>52</v>
      </c>
      <c r="C12" s="33"/>
      <c r="D12" s="22" t="s">
        <v>51</v>
      </c>
      <c r="E12" s="19"/>
      <c r="F12" s="20"/>
      <c r="G12" s="19">
        <f>E12+E12*F12</f>
        <v>0</v>
      </c>
    </row>
    <row r="13" spans="2:9" ht="30" customHeight="1">
      <c r="B13" s="32" t="s">
        <v>53</v>
      </c>
      <c r="C13" s="33"/>
      <c r="D13" s="22" t="s">
        <v>51</v>
      </c>
      <c r="E13" s="19"/>
      <c r="F13" s="20"/>
      <c r="G13" s="19">
        <f t="shared" ref="G13:G14" si="0">E13+E13*F13</f>
        <v>0</v>
      </c>
    </row>
    <row r="14" spans="2:9" ht="30" customHeight="1">
      <c r="B14" s="32" t="s">
        <v>54</v>
      </c>
      <c r="C14" s="33"/>
      <c r="D14" s="22" t="s">
        <v>48</v>
      </c>
      <c r="E14" s="19"/>
      <c r="F14" s="20"/>
      <c r="G14" s="19">
        <f t="shared" si="0"/>
        <v>0</v>
      </c>
    </row>
    <row r="15" spans="2:9" ht="24.95" customHeight="1">
      <c r="B15" s="41" t="s">
        <v>55</v>
      </c>
      <c r="C15" s="42"/>
      <c r="D15" s="42"/>
      <c r="E15" s="42"/>
      <c r="F15" s="42"/>
      <c r="G15" s="43"/>
    </row>
    <row r="16" spans="2:9" ht="15" customHeight="1">
      <c r="B16" s="49" t="s">
        <v>56</v>
      </c>
      <c r="C16" s="50"/>
      <c r="D16" s="50"/>
      <c r="E16" s="50"/>
      <c r="F16" s="50"/>
      <c r="G16" s="51"/>
    </row>
    <row r="17" spans="2:7" ht="30" customHeight="1">
      <c r="B17" s="32" t="s">
        <v>50</v>
      </c>
      <c r="C17" s="33"/>
      <c r="D17" s="22" t="s">
        <v>51</v>
      </c>
      <c r="E17" s="19"/>
      <c r="F17" s="20"/>
      <c r="G17" s="19">
        <f>E17+E17*F17</f>
        <v>0</v>
      </c>
    </row>
    <row r="18" spans="2:7" ht="30" customHeight="1">
      <c r="B18" s="32" t="s">
        <v>57</v>
      </c>
      <c r="C18" s="33"/>
      <c r="D18" s="22" t="s">
        <v>51</v>
      </c>
      <c r="E18" s="19"/>
      <c r="F18" s="20"/>
      <c r="G18" s="19">
        <f t="shared" ref="G18:G23" si="1">E18+E18*F18</f>
        <v>0</v>
      </c>
    </row>
    <row r="19" spans="2:7" ht="30" customHeight="1">
      <c r="B19" s="32" t="s">
        <v>53</v>
      </c>
      <c r="C19" s="33"/>
      <c r="D19" s="22" t="s">
        <v>51</v>
      </c>
      <c r="E19" s="19"/>
      <c r="F19" s="20"/>
      <c r="G19" s="19">
        <f t="shared" si="1"/>
        <v>0</v>
      </c>
    </row>
    <row r="20" spans="2:7" ht="15.75" customHeight="1">
      <c r="B20" s="49" t="s">
        <v>58</v>
      </c>
      <c r="C20" s="50"/>
      <c r="D20" s="50"/>
      <c r="E20" s="50"/>
      <c r="F20" s="50"/>
      <c r="G20" s="51"/>
    </row>
    <row r="21" spans="2:7" ht="30" customHeight="1">
      <c r="B21" s="32" t="s">
        <v>50</v>
      </c>
      <c r="C21" s="33"/>
      <c r="D21" s="22" t="s">
        <v>51</v>
      </c>
      <c r="E21" s="19"/>
      <c r="F21" s="20"/>
      <c r="G21" s="19">
        <f t="shared" si="1"/>
        <v>0</v>
      </c>
    </row>
    <row r="22" spans="2:7" ht="30" customHeight="1">
      <c r="B22" s="32" t="s">
        <v>52</v>
      </c>
      <c r="C22" s="33"/>
      <c r="D22" s="22" t="s">
        <v>51</v>
      </c>
      <c r="E22" s="19"/>
      <c r="F22" s="20"/>
      <c r="G22" s="19">
        <f t="shared" si="1"/>
        <v>0</v>
      </c>
    </row>
    <row r="23" spans="2:7" ht="30" customHeight="1">
      <c r="B23" s="32" t="s">
        <v>53</v>
      </c>
      <c r="C23" s="33"/>
      <c r="D23" s="22" t="s">
        <v>51</v>
      </c>
      <c r="E23" s="19"/>
      <c r="F23" s="20"/>
      <c r="G23" s="19">
        <f t="shared" si="1"/>
        <v>0</v>
      </c>
    </row>
    <row r="24" spans="2:7" ht="24.95" customHeight="1">
      <c r="B24" s="41" t="s">
        <v>59</v>
      </c>
      <c r="C24" s="42"/>
      <c r="D24" s="42"/>
      <c r="E24" s="42"/>
      <c r="F24" s="42"/>
      <c r="G24" s="43"/>
    </row>
    <row r="25" spans="2:7" ht="30" customHeight="1">
      <c r="B25" s="32" t="s">
        <v>60</v>
      </c>
      <c r="C25" s="33"/>
      <c r="D25" s="22" t="s">
        <v>51</v>
      </c>
      <c r="E25" s="19"/>
      <c r="F25" s="20"/>
      <c r="G25" s="19">
        <f>E25+E25*F25</f>
        <v>0</v>
      </c>
    </row>
    <row r="26" spans="2:7" ht="30" customHeight="1">
      <c r="B26" s="32" t="s">
        <v>61</v>
      </c>
      <c r="C26" s="33"/>
      <c r="D26" s="22" t="s">
        <v>51</v>
      </c>
      <c r="E26" s="19"/>
      <c r="F26" s="20"/>
      <c r="G26" s="19">
        <f t="shared" ref="G26:G29" si="2">E26+E26*F26</f>
        <v>0</v>
      </c>
    </row>
    <row r="27" spans="2:7" ht="30" customHeight="1">
      <c r="B27" s="32" t="s">
        <v>62</v>
      </c>
      <c r="C27" s="33"/>
      <c r="D27" s="22" t="s">
        <v>51</v>
      </c>
      <c r="E27" s="19"/>
      <c r="F27" s="20"/>
      <c r="G27" s="19">
        <f t="shared" si="2"/>
        <v>0</v>
      </c>
    </row>
    <row r="28" spans="2:7" ht="30" customHeight="1">
      <c r="B28" s="32" t="s">
        <v>63</v>
      </c>
      <c r="C28" s="33"/>
      <c r="D28" s="22" t="s">
        <v>51</v>
      </c>
      <c r="E28" s="19"/>
      <c r="F28" s="20"/>
      <c r="G28" s="19">
        <f t="shared" ref="G28" si="3">E28+E28*F28</f>
        <v>0</v>
      </c>
    </row>
    <row r="29" spans="2:7" ht="30" customHeight="1">
      <c r="B29" s="32" t="s">
        <v>82</v>
      </c>
      <c r="C29" s="33"/>
      <c r="D29" s="22" t="s">
        <v>51</v>
      </c>
      <c r="E29" s="19"/>
      <c r="F29" s="20"/>
      <c r="G29" s="19">
        <f t="shared" si="2"/>
        <v>0</v>
      </c>
    </row>
    <row r="30" spans="2:7" ht="20.100000000000001" customHeight="1"/>
    <row r="31" spans="2:7" ht="24.95" customHeight="1">
      <c r="B31" s="34" t="s">
        <v>64</v>
      </c>
      <c r="C31" s="35"/>
      <c r="D31" s="21" t="s">
        <v>48</v>
      </c>
      <c r="E31" s="30" t="s">
        <v>76</v>
      </c>
      <c r="F31" s="30" t="s">
        <v>12</v>
      </c>
      <c r="G31" s="30" t="s">
        <v>87</v>
      </c>
    </row>
    <row r="32" spans="2:7" ht="30" customHeight="1">
      <c r="B32" s="32" t="s">
        <v>65</v>
      </c>
      <c r="C32" s="33"/>
      <c r="D32" s="22" t="s">
        <v>48</v>
      </c>
      <c r="E32" s="19"/>
      <c r="F32" s="20"/>
      <c r="G32" s="19">
        <f>E32+E32*F32</f>
        <v>0</v>
      </c>
    </row>
    <row r="33" spans="2:7" ht="30" customHeight="1">
      <c r="B33" s="32" t="s">
        <v>66</v>
      </c>
      <c r="C33" s="33"/>
      <c r="D33" s="22" t="s">
        <v>67</v>
      </c>
      <c r="E33" s="19"/>
      <c r="F33" s="20"/>
      <c r="G33" s="19">
        <f t="shared" ref="G33:G34" si="4">E33+E33*F33</f>
        <v>0</v>
      </c>
    </row>
    <row r="34" spans="2:7" ht="30" customHeight="1">
      <c r="B34" s="32" t="s">
        <v>68</v>
      </c>
      <c r="C34" s="33"/>
      <c r="D34" s="22" t="s">
        <v>48</v>
      </c>
      <c r="E34" s="19"/>
      <c r="F34" s="20"/>
      <c r="G34" s="19">
        <f t="shared" si="4"/>
        <v>0</v>
      </c>
    </row>
    <row r="35" spans="2:7" ht="30" customHeight="1">
      <c r="B35" s="26"/>
      <c r="C35" s="26"/>
      <c r="D35" s="26"/>
      <c r="E35" s="27"/>
      <c r="F35" s="28"/>
      <c r="G35" s="27"/>
    </row>
    <row r="36" spans="2:7" ht="24.95" customHeight="1">
      <c r="B36" s="34" t="s">
        <v>69</v>
      </c>
      <c r="C36" s="35"/>
      <c r="D36" s="21" t="s">
        <v>48</v>
      </c>
      <c r="E36" s="30" t="s">
        <v>76</v>
      </c>
      <c r="F36" s="30" t="s">
        <v>12</v>
      </c>
      <c r="G36" s="30" t="s">
        <v>87</v>
      </c>
    </row>
    <row r="37" spans="2:7" ht="30" customHeight="1">
      <c r="B37" s="32" t="s">
        <v>70</v>
      </c>
      <c r="C37" s="33"/>
      <c r="D37" s="22" t="s">
        <v>71</v>
      </c>
      <c r="E37" s="19"/>
      <c r="F37" s="20"/>
      <c r="G37" s="19">
        <f>E37+E37*F37</f>
        <v>0</v>
      </c>
    </row>
    <row r="38" spans="2:7" ht="30" customHeight="1">
      <c r="B38" s="32" t="s">
        <v>72</v>
      </c>
      <c r="C38" s="33"/>
      <c r="D38" s="22" t="s">
        <v>71</v>
      </c>
      <c r="E38" s="19"/>
      <c r="F38" s="20"/>
      <c r="G38" s="19">
        <f>E38+E38*F38</f>
        <v>0</v>
      </c>
    </row>
    <row r="39" spans="2:7" ht="30" customHeight="1">
      <c r="B39" s="32" t="s">
        <v>73</v>
      </c>
      <c r="C39" s="33"/>
      <c r="D39" s="22" t="s">
        <v>74</v>
      </c>
      <c r="E39" s="19"/>
      <c r="F39" s="20"/>
      <c r="G39" s="19">
        <f t="shared" ref="G39" si="5">E39+E39*F39</f>
        <v>0</v>
      </c>
    </row>
    <row r="40" spans="2:7" ht="30" customHeight="1">
      <c r="B40" s="32" t="s">
        <v>75</v>
      </c>
      <c r="C40" s="33"/>
      <c r="D40" s="22" t="s">
        <v>48</v>
      </c>
      <c r="E40" s="19"/>
      <c r="F40" s="20"/>
      <c r="G40" s="19">
        <f t="shared" ref="G40" si="6">E40+E40*F40</f>
        <v>0</v>
      </c>
    </row>
  </sheetData>
  <sheetProtection selectLockedCells="1"/>
  <mergeCells count="35">
    <mergeCell ref="B34:C34"/>
    <mergeCell ref="B10:G10"/>
    <mergeCell ref="B9:C9"/>
    <mergeCell ref="C7:E7"/>
    <mergeCell ref="B11:C11"/>
    <mergeCell ref="B12:C12"/>
    <mergeCell ref="B13:C13"/>
    <mergeCell ref="B32:C32"/>
    <mergeCell ref="B33:C33"/>
    <mergeCell ref="B15:G15"/>
    <mergeCell ref="B16:G16"/>
    <mergeCell ref="B22:C22"/>
    <mergeCell ref="B20:G20"/>
    <mergeCell ref="B14:C14"/>
    <mergeCell ref="B17:C17"/>
    <mergeCell ref="B18:C18"/>
    <mergeCell ref="B1:G1"/>
    <mergeCell ref="B2:G2"/>
    <mergeCell ref="B3:G3"/>
    <mergeCell ref="B31:C31"/>
    <mergeCell ref="C6:F6"/>
    <mergeCell ref="B27:C27"/>
    <mergeCell ref="B19:C19"/>
    <mergeCell ref="B24:G24"/>
    <mergeCell ref="B25:C25"/>
    <mergeCell ref="B29:C29"/>
    <mergeCell ref="B26:C26"/>
    <mergeCell ref="B21:C21"/>
    <mergeCell ref="B23:C23"/>
    <mergeCell ref="B28:C28"/>
    <mergeCell ref="B40:C40"/>
    <mergeCell ref="B36:C36"/>
    <mergeCell ref="B37:C37"/>
    <mergeCell ref="B39:C39"/>
    <mergeCell ref="B38:C38"/>
  </mergeCells>
  <conditionalFormatting sqref="C7 F7">
    <cfRule type="cellIs" dxfId="1" priority="1" operator="equal">
      <formula>0</formula>
    </cfRule>
  </conditionalFormatting>
  <printOptions horizontalCentered="1"/>
  <pageMargins left="0.25" right="0.25" top="0.5" bottom="0.5" header="0.3" footer="0.3"/>
  <pageSetup paperSize="9" scale="61" orientation="portrait" r:id="rId1"/>
  <headerFooter differentFirst="1">
    <oddFooter>&amp;CPage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9570-235A-4AA6-9D10-6F3781E0CB96}">
  <sheetPr>
    <tabColor theme="9"/>
    <pageSetUpPr fitToPage="1"/>
  </sheetPr>
  <dimension ref="B1:J34"/>
  <sheetViews>
    <sheetView showGridLines="0" tabSelected="1" zoomScaleNormal="100" workbookViewId="0">
      <selection activeCell="F7" sqref="F7"/>
    </sheetView>
  </sheetViews>
  <sheetFormatPr baseColWidth="10" defaultColWidth="10.5703125" defaultRowHeight="30" customHeight="1"/>
  <cols>
    <col min="1" max="1" width="2.7109375" customWidth="1"/>
    <col min="2" max="2" width="30.7109375" customWidth="1"/>
    <col min="3" max="3" width="36.28515625" customWidth="1"/>
    <col min="4" max="4" width="10.5703125" customWidth="1"/>
    <col min="5" max="6" width="21.42578125" customWidth="1"/>
    <col min="7" max="7" width="20.7109375" customWidth="1"/>
    <col min="8" max="8" width="22.7109375" customWidth="1"/>
    <col min="9" max="9" width="2.7109375" customWidth="1"/>
  </cols>
  <sheetData>
    <row r="1" spans="2:10" ht="59.25" customHeight="1">
      <c r="B1" s="36" t="s">
        <v>0</v>
      </c>
      <c r="C1" s="36"/>
      <c r="D1" s="36"/>
      <c r="E1" s="36"/>
      <c r="F1" s="36"/>
      <c r="G1" s="36"/>
      <c r="H1" s="36"/>
    </row>
    <row r="2" spans="2:10" ht="60" customHeight="1">
      <c r="B2" s="37" t="s">
        <v>1</v>
      </c>
      <c r="C2" s="37"/>
      <c r="D2" s="37"/>
      <c r="E2" s="37"/>
      <c r="F2" s="37"/>
      <c r="G2" s="37"/>
      <c r="H2" s="37"/>
    </row>
    <row r="3" spans="2:10" ht="26.1" customHeight="1">
      <c r="B3" s="38" t="s">
        <v>86</v>
      </c>
      <c r="C3" s="38"/>
      <c r="D3" s="38"/>
      <c r="E3" s="38"/>
      <c r="F3" s="38"/>
      <c r="G3" s="38"/>
      <c r="H3" s="38"/>
    </row>
    <row r="4" spans="2:10" ht="26.1" customHeight="1"/>
    <row r="5" spans="2:10" s="1" customFormat="1" ht="25.15" customHeight="1">
      <c r="B5" s="5" t="s">
        <v>3</v>
      </c>
      <c r="C5" s="8" t="str">
        <f>DPGF!C5</f>
        <v>2026.005</v>
      </c>
      <c r="D5" s="8"/>
      <c r="E5" s="8"/>
      <c r="F5" s="8"/>
      <c r="G5" s="8"/>
      <c r="H5" s="8"/>
      <c r="I5" s="8"/>
      <c r="J5"/>
    </row>
    <row r="6" spans="2:10" s="1" customFormat="1" ht="25.15" customHeight="1">
      <c r="B6" s="5" t="s">
        <v>4</v>
      </c>
      <c r="C6" s="39" t="str">
        <f>DPGF!C6</f>
        <v>École nationale supérieure des beaux-arts</v>
      </c>
      <c r="D6" s="39"/>
      <c r="E6" s="39"/>
      <c r="F6" s="40"/>
      <c r="G6" s="40"/>
      <c r="H6" s="9"/>
      <c r="I6" s="9"/>
      <c r="J6" s="9"/>
    </row>
    <row r="7" spans="2:10" s="1" customFormat="1" ht="68.25" customHeight="1">
      <c r="B7" s="6" t="s">
        <v>6</v>
      </c>
      <c r="C7" s="46">
        <f>DPGF!C7</f>
        <v>0</v>
      </c>
      <c r="D7" s="47"/>
      <c r="E7" s="48"/>
      <c r="F7" s="29"/>
      <c r="G7" s="29"/>
    </row>
    <row r="9" spans="2:10" ht="24.95" customHeight="1">
      <c r="B9" s="44" t="s">
        <v>77</v>
      </c>
      <c r="C9" s="45"/>
      <c r="D9" s="21" t="s">
        <v>78</v>
      </c>
      <c r="E9" s="30" t="s">
        <v>76</v>
      </c>
      <c r="F9" s="30" t="s">
        <v>83</v>
      </c>
      <c r="G9" s="30" t="s">
        <v>12</v>
      </c>
      <c r="H9" s="30" t="s">
        <v>84</v>
      </c>
    </row>
    <row r="10" spans="2:10" ht="24.95" customHeight="1">
      <c r="B10" s="41" t="s">
        <v>79</v>
      </c>
      <c r="C10" s="42"/>
      <c r="D10" s="42"/>
      <c r="E10" s="42"/>
      <c r="F10" s="42"/>
      <c r="G10" s="42"/>
      <c r="H10" s="43"/>
    </row>
    <row r="11" spans="2:10" ht="30" customHeight="1">
      <c r="B11" s="32" t="s">
        <v>50</v>
      </c>
      <c r="C11" s="33"/>
      <c r="D11" s="22">
        <v>1</v>
      </c>
      <c r="E11" s="19"/>
      <c r="F11" s="19">
        <f>D11*E11</f>
        <v>0</v>
      </c>
      <c r="G11" s="20"/>
      <c r="H11" s="19">
        <f>F11+F11*G11</f>
        <v>0</v>
      </c>
    </row>
    <row r="12" spans="2:10" ht="30" customHeight="1">
      <c r="B12" s="32" t="s">
        <v>53</v>
      </c>
      <c r="C12" s="33"/>
      <c r="D12" s="22">
        <v>1</v>
      </c>
      <c r="E12" s="19"/>
      <c r="F12" s="19">
        <f t="shared" ref="F12:F13" si="0">D12*E12</f>
        <v>0</v>
      </c>
      <c r="G12" s="20"/>
      <c r="H12" s="19">
        <f t="shared" ref="H12:H13" si="1">F12+F12*G12</f>
        <v>0</v>
      </c>
    </row>
    <row r="13" spans="2:10" ht="30" customHeight="1">
      <c r="B13" s="32" t="s">
        <v>54</v>
      </c>
      <c r="C13" s="33"/>
      <c r="D13" s="22">
        <v>2</v>
      </c>
      <c r="E13" s="19"/>
      <c r="F13" s="19">
        <f t="shared" si="0"/>
        <v>0</v>
      </c>
      <c r="G13" s="20"/>
      <c r="H13" s="19">
        <f t="shared" si="1"/>
        <v>0</v>
      </c>
    </row>
    <row r="14" spans="2:10" ht="24.95" customHeight="1">
      <c r="B14" s="41" t="s">
        <v>80</v>
      </c>
      <c r="C14" s="42"/>
      <c r="D14" s="42"/>
      <c r="E14" s="42"/>
      <c r="F14" s="42"/>
      <c r="G14" s="42"/>
      <c r="H14" s="43"/>
    </row>
    <row r="15" spans="2:10" ht="15" customHeight="1">
      <c r="B15" s="49" t="s">
        <v>56</v>
      </c>
      <c r="C15" s="50"/>
      <c r="D15" s="50"/>
      <c r="E15" s="50"/>
      <c r="F15" s="50"/>
      <c r="G15" s="50"/>
      <c r="H15" s="51"/>
    </row>
    <row r="16" spans="2:10" ht="30" customHeight="1">
      <c r="B16" s="32" t="s">
        <v>50</v>
      </c>
      <c r="C16" s="33"/>
      <c r="D16" s="22">
        <v>1</v>
      </c>
      <c r="E16" s="19"/>
      <c r="F16" s="19">
        <f>D16*E16</f>
        <v>0</v>
      </c>
      <c r="G16" s="20"/>
      <c r="H16" s="19">
        <f t="shared" ref="H16:H22" si="2">F16+F16*G16</f>
        <v>0</v>
      </c>
    </row>
    <row r="17" spans="2:8" ht="30" customHeight="1">
      <c r="B17" s="32" t="s">
        <v>57</v>
      </c>
      <c r="C17" s="33"/>
      <c r="D17" s="22">
        <v>1</v>
      </c>
      <c r="E17" s="19"/>
      <c r="F17" s="19">
        <f>D17*E17</f>
        <v>0</v>
      </c>
      <c r="G17" s="20"/>
      <c r="H17" s="19">
        <f t="shared" si="2"/>
        <v>0</v>
      </c>
    </row>
    <row r="18" spans="2:8" ht="30" customHeight="1">
      <c r="B18" s="32" t="s">
        <v>53</v>
      </c>
      <c r="C18" s="33"/>
      <c r="D18" s="22">
        <v>1</v>
      </c>
      <c r="E18" s="19"/>
      <c r="F18" s="19">
        <f>D18*E18</f>
        <v>0</v>
      </c>
      <c r="G18" s="20"/>
      <c r="H18" s="19">
        <f t="shared" si="2"/>
        <v>0</v>
      </c>
    </row>
    <row r="19" spans="2:8" ht="24.95" customHeight="1">
      <c r="B19" s="41" t="s">
        <v>81</v>
      </c>
      <c r="C19" s="42"/>
      <c r="D19" s="42"/>
      <c r="E19" s="42"/>
      <c r="F19" s="42"/>
      <c r="G19" s="42"/>
      <c r="H19" s="43"/>
    </row>
    <row r="20" spans="2:8" ht="30" customHeight="1">
      <c r="B20" s="32" t="s">
        <v>60</v>
      </c>
      <c r="C20" s="33"/>
      <c r="D20" s="22">
        <v>1</v>
      </c>
      <c r="E20" s="19"/>
      <c r="F20" s="19">
        <f t="shared" ref="F20:F22" si="3">D20*E20</f>
        <v>0</v>
      </c>
      <c r="G20" s="20"/>
      <c r="H20" s="19">
        <f t="shared" si="2"/>
        <v>0</v>
      </c>
    </row>
    <row r="21" spans="2:8" ht="30" customHeight="1">
      <c r="B21" s="32" t="s">
        <v>63</v>
      </c>
      <c r="C21" s="33"/>
      <c r="D21" s="22">
        <v>1</v>
      </c>
      <c r="E21" s="19"/>
      <c r="F21" s="19">
        <f t="shared" si="3"/>
        <v>0</v>
      </c>
      <c r="G21" s="20"/>
      <c r="H21" s="19">
        <f t="shared" si="2"/>
        <v>0</v>
      </c>
    </row>
    <row r="22" spans="2:8" ht="30" customHeight="1">
      <c r="B22" s="32" t="s">
        <v>82</v>
      </c>
      <c r="C22" s="33"/>
      <c r="D22" s="22">
        <v>1</v>
      </c>
      <c r="E22" s="19"/>
      <c r="F22" s="19">
        <f t="shared" si="3"/>
        <v>0</v>
      </c>
      <c r="G22" s="20"/>
      <c r="H22" s="19">
        <f t="shared" si="2"/>
        <v>0</v>
      </c>
    </row>
    <row r="23" spans="2:8" ht="20.100000000000001" customHeight="1"/>
    <row r="24" spans="2:8" ht="24.95" customHeight="1">
      <c r="B24" s="34" t="s">
        <v>64</v>
      </c>
      <c r="C24" s="35"/>
      <c r="D24" s="21" t="s">
        <v>78</v>
      </c>
      <c r="E24" s="30" t="s">
        <v>76</v>
      </c>
      <c r="F24" s="30" t="s">
        <v>83</v>
      </c>
      <c r="G24" s="30" t="s">
        <v>12</v>
      </c>
      <c r="H24" s="30" t="s">
        <v>84</v>
      </c>
    </row>
    <row r="25" spans="2:8" ht="30" customHeight="1">
      <c r="B25" s="32" t="s">
        <v>65</v>
      </c>
      <c r="C25" s="33"/>
      <c r="D25" s="22">
        <v>2</v>
      </c>
      <c r="E25" s="19"/>
      <c r="F25" s="19">
        <f t="shared" ref="F25:F27" si="4">D25*E25</f>
        <v>0</v>
      </c>
      <c r="G25" s="20"/>
      <c r="H25" s="19">
        <f t="shared" ref="H25:H27" si="5">F25+F25*G25</f>
        <v>0</v>
      </c>
    </row>
    <row r="26" spans="2:8" ht="30" customHeight="1">
      <c r="B26" s="32" t="s">
        <v>66</v>
      </c>
      <c r="C26" s="33"/>
      <c r="D26" s="22">
        <v>100</v>
      </c>
      <c r="E26" s="19"/>
      <c r="F26" s="19">
        <f t="shared" si="4"/>
        <v>0</v>
      </c>
      <c r="G26" s="20"/>
      <c r="H26" s="19">
        <f t="shared" si="5"/>
        <v>0</v>
      </c>
    </row>
    <row r="27" spans="2:8" ht="30" customHeight="1">
      <c r="B27" s="32" t="s">
        <v>68</v>
      </c>
      <c r="C27" s="33"/>
      <c r="D27" s="22">
        <v>10</v>
      </c>
      <c r="E27" s="19"/>
      <c r="F27" s="19">
        <f t="shared" si="4"/>
        <v>0</v>
      </c>
      <c r="G27" s="20"/>
      <c r="H27" s="19">
        <f t="shared" si="5"/>
        <v>0</v>
      </c>
    </row>
    <row r="28" spans="2:8" ht="30" customHeight="1">
      <c r="B28" s="26"/>
      <c r="C28" s="26"/>
      <c r="D28" s="26"/>
      <c r="E28" s="27"/>
      <c r="F28" s="27"/>
      <c r="G28" s="28"/>
      <c r="H28" s="27"/>
    </row>
    <row r="29" spans="2:8" ht="24.95" customHeight="1">
      <c r="B29" s="34" t="s">
        <v>69</v>
      </c>
      <c r="C29" s="35"/>
      <c r="D29" s="21" t="s">
        <v>78</v>
      </c>
      <c r="E29" s="30" t="s">
        <v>76</v>
      </c>
      <c r="F29" s="30" t="s">
        <v>83</v>
      </c>
      <c r="G29" s="30" t="s">
        <v>12</v>
      </c>
      <c r="H29" s="30" t="s">
        <v>84</v>
      </c>
    </row>
    <row r="30" spans="2:8" ht="30" customHeight="1">
      <c r="B30" s="32" t="s">
        <v>70</v>
      </c>
      <c r="C30" s="33"/>
      <c r="D30" s="22">
        <v>5</v>
      </c>
      <c r="E30" s="19"/>
      <c r="F30" s="19">
        <f t="shared" ref="F30:F33" si="6">D30*E30</f>
        <v>0</v>
      </c>
      <c r="G30" s="20"/>
      <c r="H30" s="19">
        <f>F30+F30*G30</f>
        <v>0</v>
      </c>
    </row>
    <row r="31" spans="2:8" ht="30" customHeight="1">
      <c r="B31" s="32" t="s">
        <v>72</v>
      </c>
      <c r="C31" s="33"/>
      <c r="D31" s="22">
        <v>20</v>
      </c>
      <c r="E31" s="19"/>
      <c r="F31" s="19">
        <f t="shared" si="6"/>
        <v>0</v>
      </c>
      <c r="G31" s="20"/>
      <c r="H31" s="19">
        <f t="shared" ref="H31:H33" si="7">F31+F31*G31</f>
        <v>0</v>
      </c>
    </row>
    <row r="32" spans="2:8" ht="30" customHeight="1">
      <c r="B32" s="32" t="s">
        <v>73</v>
      </c>
      <c r="C32" s="33"/>
      <c r="D32" s="22">
        <v>5</v>
      </c>
      <c r="E32" s="19"/>
      <c r="F32" s="19">
        <f t="shared" si="6"/>
        <v>0</v>
      </c>
      <c r="G32" s="20"/>
      <c r="H32" s="19">
        <f t="shared" si="7"/>
        <v>0</v>
      </c>
    </row>
    <row r="33" spans="2:8" ht="30" customHeight="1">
      <c r="B33" s="32" t="s">
        <v>75</v>
      </c>
      <c r="C33" s="33"/>
      <c r="D33" s="22">
        <v>1</v>
      </c>
      <c r="E33" s="19"/>
      <c r="F33" s="19">
        <f t="shared" si="6"/>
        <v>0</v>
      </c>
      <c r="G33" s="20"/>
      <c r="H33" s="19">
        <f t="shared" si="7"/>
        <v>0</v>
      </c>
    </row>
    <row r="34" spans="2:8" ht="30" customHeight="1">
      <c r="E34" s="23" t="s">
        <v>45</v>
      </c>
      <c r="F34" s="24">
        <f>SUM(F30:F33,F25:F27,F20:F22,F16:F18,F11:F13)</f>
        <v>0</v>
      </c>
      <c r="G34" s="25"/>
      <c r="H34" s="24">
        <f>SUM(H30:H33,H25:H27,H20:H22,H16:H18,H11:H13)</f>
        <v>0</v>
      </c>
    </row>
  </sheetData>
  <sheetProtection selectLockedCells="1"/>
  <mergeCells count="28">
    <mergeCell ref="B33:C33"/>
    <mergeCell ref="B22:C22"/>
    <mergeCell ref="B24:C24"/>
    <mergeCell ref="B25:C25"/>
    <mergeCell ref="B26:C26"/>
    <mergeCell ref="B27:C27"/>
    <mergeCell ref="B29:C29"/>
    <mergeCell ref="B17:C17"/>
    <mergeCell ref="B18:C18"/>
    <mergeCell ref="B30:C30"/>
    <mergeCell ref="B31:C31"/>
    <mergeCell ref="B32:C32"/>
    <mergeCell ref="B9:C9"/>
    <mergeCell ref="B21:C21"/>
    <mergeCell ref="B1:H1"/>
    <mergeCell ref="B2:H2"/>
    <mergeCell ref="B3:H3"/>
    <mergeCell ref="C6:G6"/>
    <mergeCell ref="C7:E7"/>
    <mergeCell ref="B10:H10"/>
    <mergeCell ref="B11:C11"/>
    <mergeCell ref="B12:C12"/>
    <mergeCell ref="B13:C13"/>
    <mergeCell ref="B14:H14"/>
    <mergeCell ref="B19:H19"/>
    <mergeCell ref="B20:C20"/>
    <mergeCell ref="B15:H15"/>
    <mergeCell ref="B16:C16"/>
  </mergeCells>
  <conditionalFormatting sqref="C7 G7">
    <cfRule type="cellIs" dxfId="0" priority="1" operator="equal">
      <formula>0</formula>
    </cfRule>
  </conditionalFormatting>
  <printOptions horizontalCentered="1"/>
  <pageMargins left="0.25" right="0.25" top="0.5" bottom="0.5" header="0.3" footer="0.3"/>
  <pageSetup paperSize="9" scale="59" fitToHeight="0" orientation="portrait" r:id="rId1"/>
  <headerFooter differentFirst="1">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A925391678354D9FE8E5A4614891CB" ma:contentTypeVersion="11" ma:contentTypeDescription="Crée un document." ma:contentTypeScope="" ma:versionID="3eb39635a010781c3edfb2fe778f1729">
  <xsd:schema xmlns:xsd="http://www.w3.org/2001/XMLSchema" xmlns:xs="http://www.w3.org/2001/XMLSchema" xmlns:p="http://schemas.microsoft.com/office/2006/metadata/properties" xmlns:ns2="c2f39a03-dc07-4c69-8330-f0c451dccf51" xmlns:ns3="bf1e16b1-82b3-447f-b1f6-62fa7f77c23d" targetNamespace="http://schemas.microsoft.com/office/2006/metadata/properties" ma:root="true" ma:fieldsID="dfbec22f721f640b72048bd0c9873fe7" ns2:_="" ns3:_="">
    <xsd:import namespace="c2f39a03-dc07-4c69-8330-f0c451dccf51"/>
    <xsd:import namespace="bf1e16b1-82b3-447f-b1f6-62fa7f77c2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f39a03-dc07-4c69-8330-f0c451dcc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8debb25-53e7-4277-9578-edfd6ab7a2c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f1e16b1-82b3-447f-b1f6-62fa7f77c23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55a525d-97fd-4718-a581-894ea86e7a28}" ma:internalName="TaxCatchAll" ma:showField="CatchAllData" ma:web="bf1e16b1-82b3-447f-b1f6-62fa7f77c2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2f39a03-dc07-4c69-8330-f0c451dccf51">
      <Terms xmlns="http://schemas.microsoft.com/office/infopath/2007/PartnerControls"/>
    </lcf76f155ced4ddcb4097134ff3c332f>
    <TaxCatchAll xmlns="bf1e16b1-82b3-447f-b1f6-62fa7f77c2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48E940-718B-4C45-BE32-0A16FF121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f39a03-dc07-4c69-8330-f0c451dccf51"/>
    <ds:schemaRef ds:uri="bf1e16b1-82b3-447f-b1f6-62fa7f77c2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0F5444-2AF9-4A68-8157-01E847CBE22B}">
  <ds:schemaRefs>
    <ds:schemaRef ds:uri="http://purl.org/dc/elements/1.1/"/>
    <ds:schemaRef ds:uri="http://schemas.microsoft.com/office/2006/documentManagement/types"/>
    <ds:schemaRef ds:uri="http://schemas.microsoft.com/office/infopath/2007/PartnerControls"/>
    <ds:schemaRef ds:uri="http://purl.org/dc/terms/"/>
    <ds:schemaRef ds:uri="bf1e16b1-82b3-447f-b1f6-62fa7f77c23d"/>
    <ds:schemaRef ds:uri="http://www.w3.org/XML/1998/namespace"/>
    <ds:schemaRef ds:uri="http://schemas.microsoft.com/office/2006/metadata/properties"/>
    <ds:schemaRef ds:uri="http://schemas.openxmlformats.org/package/2006/metadata/core-properties"/>
    <ds:schemaRef ds:uri="c2f39a03-dc07-4c69-8330-f0c451dccf51"/>
    <ds:schemaRef ds:uri="http://purl.org/dc/dcmitype/"/>
  </ds:schemaRefs>
</ds:datastoreItem>
</file>

<file path=customXml/itemProps3.xml><?xml version="1.0" encoding="utf-8"?>
<ds:datastoreItem xmlns:ds="http://schemas.openxmlformats.org/officeDocument/2006/customXml" ds:itemID="{56D15D1E-27FD-467F-9531-6BEF585418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DPGF</vt:lpstr>
      <vt:lpstr>BPU</vt:lpstr>
      <vt:lpstr>DQE</vt:lpstr>
      <vt:lpstr>BPU!Zone_d_impression</vt:lpstr>
      <vt:lpstr>DPGF!Zone_d_impression</vt:lpstr>
      <vt:lpstr>DQE!Zone_d_impression</vt:lpstr>
      <vt:lpstr>ZoneTitreLigne1..F4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Richy, Helene</dc:creator>
  <cp:keywords/>
  <dc:description/>
  <cp:lastModifiedBy>Richy HELENE</cp:lastModifiedBy>
  <cp:revision/>
  <cp:lastPrinted>2026-03-20T16:02:21Z</cp:lastPrinted>
  <dcterms:created xsi:type="dcterms:W3CDTF">2025-03-25T10:29:16Z</dcterms:created>
  <dcterms:modified xsi:type="dcterms:W3CDTF">2026-03-24T10:32:34Z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0x01010097A925391678354D9FE8E5A4614891CB</vt:lpwstr>
  </property>
  <property fmtid="{D5CDD505-2E9C-101B-9397-08002B2CF9AE}" pid="3" name="MediaServiceImageTags">
    <vt:lpwstr/>
  </property>
</Properties>
</file>