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FC\DFC-MARCHES\1 - MARCHES\2026\2026-011 Entretien des goupils des ateliers de la DP-KK\1-PROCEDURE\DCE\"/>
    </mc:Choice>
  </mc:AlternateContent>
  <bookViews>
    <workbookView xWindow="0" yWindow="0" windowWidth="28140" windowHeight="10440" activeTab="1"/>
  </bookViews>
  <sheets>
    <sheet name="AE annexe DPGF" sheetId="3" r:id="rId1"/>
    <sheet name="AE Annexe - BPU"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2" l="1"/>
  <c r="F11" i="2"/>
  <c r="H11" i="2" s="1"/>
  <c r="F12" i="2"/>
  <c r="H12" i="2" s="1"/>
  <c r="F13" i="2"/>
  <c r="H13" i="2" s="1"/>
  <c r="F14" i="2"/>
  <c r="H14" i="2" s="1"/>
  <c r="F15" i="2"/>
  <c r="H15" i="2" s="1"/>
  <c r="F16" i="2"/>
  <c r="F17" i="2"/>
  <c r="H17" i="2" s="1"/>
  <c r="F18" i="2"/>
  <c r="F19" i="2"/>
  <c r="H19" i="2" s="1"/>
  <c r="F20" i="2"/>
  <c r="H20" i="2" s="1"/>
  <c r="F21" i="2"/>
  <c r="H21" i="2" s="1"/>
  <c r="F22" i="2"/>
  <c r="H22" i="2" s="1"/>
  <c r="F23" i="2"/>
  <c r="H23" i="2" s="1"/>
  <c r="F24" i="2"/>
  <c r="F25" i="2"/>
  <c r="H25" i="2" s="1"/>
  <c r="F26" i="2"/>
  <c r="F27" i="2"/>
  <c r="H27" i="2" s="1"/>
  <c r="F28" i="2"/>
  <c r="H28" i="2" s="1"/>
  <c r="F29" i="2"/>
  <c r="H29" i="2" s="1"/>
  <c r="F30" i="2"/>
  <c r="H30" i="2" s="1"/>
  <c r="F31" i="2"/>
  <c r="H31" i="2" s="1"/>
  <c r="F32" i="2"/>
  <c r="F33" i="2"/>
  <c r="H33" i="2" s="1"/>
  <c r="F34" i="2"/>
  <c r="F35" i="2"/>
  <c r="H35" i="2" s="1"/>
  <c r="F36" i="2"/>
  <c r="H36" i="2" s="1"/>
  <c r="F37" i="2"/>
  <c r="H37" i="2" s="1"/>
  <c r="F38" i="2"/>
  <c r="H38" i="2" s="1"/>
  <c r="F39" i="2"/>
  <c r="H39" i="2" s="1"/>
  <c r="F40" i="2"/>
  <c r="F41" i="2"/>
  <c r="H41" i="2" s="1"/>
  <c r="F42" i="2"/>
  <c r="F43" i="2"/>
  <c r="H43" i="2" s="1"/>
  <c r="F44" i="2"/>
  <c r="H44" i="2" s="1"/>
  <c r="F45" i="2"/>
  <c r="H45" i="2" s="1"/>
  <c r="F46" i="2"/>
  <c r="H46" i="2" s="1"/>
  <c r="F47" i="2"/>
  <c r="H47" i="2" s="1"/>
  <c r="F48" i="2"/>
  <c r="F49" i="2"/>
  <c r="H49" i="2" s="1"/>
  <c r="F50" i="2"/>
  <c r="F51" i="2"/>
  <c r="H51" i="2" s="1"/>
  <c r="F52" i="2"/>
  <c r="H52" i="2" s="1"/>
  <c r="F53" i="2"/>
  <c r="H53" i="2" s="1"/>
  <c r="F54" i="2"/>
  <c r="H54" i="2" s="1"/>
  <c r="F55" i="2"/>
  <c r="H55" i="2" s="1"/>
  <c r="F56" i="2"/>
  <c r="F57" i="2"/>
  <c r="H57" i="2" s="1"/>
  <c r="F58" i="2"/>
  <c r="F59" i="2"/>
  <c r="H59" i="2" s="1"/>
  <c r="F60" i="2"/>
  <c r="H60" i="2" s="1"/>
  <c r="F61" i="2"/>
  <c r="H61" i="2" s="1"/>
  <c r="F62" i="2"/>
  <c r="H62" i="2" s="1"/>
  <c r="F63" i="2"/>
  <c r="H63" i="2" s="1"/>
  <c r="F64" i="2"/>
  <c r="F65" i="2"/>
  <c r="H65" i="2" s="1"/>
  <c r="F66" i="2"/>
  <c r="F67" i="2"/>
  <c r="H67" i="2" s="1"/>
  <c r="F68" i="2"/>
  <c r="H68" i="2" s="1"/>
  <c r="F69" i="2"/>
  <c r="H69" i="2" s="1"/>
  <c r="F70" i="2"/>
  <c r="H70" i="2" s="1"/>
  <c r="F71" i="2"/>
  <c r="H71" i="2" s="1"/>
  <c r="F72" i="2"/>
  <c r="F73" i="2"/>
  <c r="H73" i="2" s="1"/>
  <c r="F74" i="2"/>
  <c r="F75" i="2"/>
  <c r="H75" i="2" s="1"/>
  <c r="F76" i="2"/>
  <c r="H76" i="2" s="1"/>
  <c r="F77" i="2"/>
  <c r="H77" i="2" s="1"/>
  <c r="F78" i="2"/>
  <c r="H78" i="2" s="1"/>
  <c r="F79" i="2"/>
  <c r="H79" i="2" s="1"/>
  <c r="F80" i="2"/>
  <c r="F81" i="2"/>
  <c r="H81" i="2" s="1"/>
  <c r="F82" i="2"/>
  <c r="F83" i="2"/>
  <c r="H83" i="2" s="1"/>
  <c r="F84" i="2"/>
  <c r="H84" i="2" s="1"/>
  <c r="F85" i="2"/>
  <c r="H85" i="2" s="1"/>
  <c r="F86" i="2"/>
  <c r="H86" i="2" s="1"/>
  <c r="F9" i="2"/>
  <c r="H9" i="2"/>
  <c r="H10" i="2"/>
  <c r="H16" i="2"/>
  <c r="H18" i="2"/>
  <c r="H24" i="2"/>
  <c r="H26" i="2"/>
  <c r="H32" i="2"/>
  <c r="H34" i="2"/>
  <c r="H40" i="2"/>
  <c r="H42" i="2"/>
  <c r="H48" i="2"/>
  <c r="H50" i="2"/>
  <c r="H56" i="2"/>
  <c r="H58" i="2"/>
  <c r="H64" i="2"/>
  <c r="H66" i="2"/>
  <c r="H72" i="2"/>
  <c r="H74" i="2"/>
  <c r="H80" i="2"/>
  <c r="H82" i="2"/>
  <c r="D23" i="3" l="1"/>
  <c r="D22" i="3"/>
</calcChain>
</file>

<file path=xl/sharedStrings.xml><?xml version="1.0" encoding="utf-8"?>
<sst xmlns="http://schemas.openxmlformats.org/spreadsheetml/2006/main" count="197" uniqueCount="112">
  <si>
    <t>N°</t>
  </si>
  <si>
    <t xml:space="preserve">DESIGNATION </t>
  </si>
  <si>
    <t>UNITE</t>
  </si>
  <si>
    <t>PRIX EN € HT</t>
  </si>
  <si>
    <t>Changement de pare-brise</t>
  </si>
  <si>
    <t>Changement de pare-choc avant</t>
  </si>
  <si>
    <t xml:space="preserve">Changement de pare-choc arriere </t>
  </si>
  <si>
    <t xml:space="preserve">Enlevement pour réparation en atelier </t>
  </si>
  <si>
    <t xml:space="preserve">Forfait diagnostic </t>
  </si>
  <si>
    <t>L'ensemble des prix du BPU s'entendent par la fourniture, la livraison  sur le site, la pose,  ainsi que le déplacement aller/retour avec les moyens roulants adaptés à la mission</t>
  </si>
  <si>
    <t>IDENTIFICATION VEHICULE</t>
  </si>
  <si>
    <t xml:space="preserve">PRESTATION COMPRIS DANS LA REVISION ANNUELLE </t>
  </si>
  <si>
    <t>RESET du compteur de maintenance</t>
  </si>
  <si>
    <t xml:space="preserve">COMMENTAIRE </t>
  </si>
  <si>
    <t xml:space="preserve">Remplacement du filtre de remplissage sur batteries PbO </t>
  </si>
  <si>
    <t>Le candidat doit obligatoirement compléter toutes les cases sur fond jaune uniquement.</t>
  </si>
  <si>
    <t xml:space="preserve">U </t>
  </si>
  <si>
    <t>F</t>
  </si>
  <si>
    <t>Montant total en € HT</t>
  </si>
  <si>
    <t>Montant total en € TTC</t>
  </si>
  <si>
    <t>Remplacement plaquettes de frein</t>
  </si>
  <si>
    <t>Remplacement des garnitures et des cylindres de roues</t>
  </si>
  <si>
    <t>Remplacement flexible de frein</t>
  </si>
  <si>
    <t>Remplacement du maitre cylindre</t>
  </si>
  <si>
    <t xml:space="preserve">Remplacement calandre </t>
  </si>
  <si>
    <t>Réparation moteur essuie glace</t>
  </si>
  <si>
    <t>Changemment divers relais electrique</t>
  </si>
  <si>
    <t>Changement de crémaillere de direction</t>
  </si>
  <si>
    <t>Changement des batteries</t>
  </si>
  <si>
    <t>Boostage des batteries (recharge rapide)</t>
  </si>
  <si>
    <t>Remplacement barre de direction</t>
  </si>
  <si>
    <t>Remplacement amortisseurs avant</t>
  </si>
  <si>
    <t>Remplacement de phares</t>
  </si>
  <si>
    <t>Remplacement ailes avant gauche /droite</t>
  </si>
  <si>
    <t>Remplacement des portes</t>
  </si>
  <si>
    <t>Remplacement des vitres latérales gauche /droite</t>
  </si>
  <si>
    <t>Remplacement des rideaux coulissant</t>
  </si>
  <si>
    <t>Remplacement des serrures</t>
  </si>
  <si>
    <t>Remplacement du chargeurs de batterie</t>
  </si>
  <si>
    <t>Remplacement de la prise de chargement des batteries</t>
  </si>
  <si>
    <t>Remplacement du cable de chargement des batteries</t>
  </si>
  <si>
    <t>Remplacement du nieman</t>
  </si>
  <si>
    <t xml:space="preserve">Déplacement SAV </t>
  </si>
  <si>
    <t>Le candidat doit  compléter toutes les cases sur fond jaune uniquement.</t>
  </si>
  <si>
    <t>Remplacement Kit chargeur 72 volts 30A batterie 200Ah</t>
  </si>
  <si>
    <t>U</t>
  </si>
  <si>
    <t>BATTERIE AUXILIAIRE. 12 VOLTS G4/G5/E-W/E-T</t>
  </si>
  <si>
    <t>FORFAIT REMP LIQUIDE DE FREIN 4 FREINS (A FAIRE TOUS LES 2 ANS)</t>
  </si>
  <si>
    <t>FILTRE POUR REMPLISSAGE DES BATTERIES</t>
  </si>
  <si>
    <t>FORFAIT MONTAGE PNEU SUR JANTE + VALVE INCLUSE</t>
  </si>
  <si>
    <t>Remplacement des 2 pneus avant ou arrière y compris forfait montage + valve incluse</t>
  </si>
  <si>
    <t>KIT TOIT DOUBLE PEAU</t>
  </si>
  <si>
    <t>KIT AMORTISSEUR ARRIERE</t>
  </si>
  <si>
    <t>SOUFFLET DE CREMAILLERE</t>
  </si>
  <si>
    <t>KIT FEU DIURNE</t>
  </si>
  <si>
    <t xml:space="preserve">GACHE DE BLOCAGE DE BARRE </t>
  </si>
  <si>
    <t>KIT ECROU + PRESSE ETOUPE POUR DOUBLE PEAU</t>
  </si>
  <si>
    <t>BAVETTE</t>
  </si>
  <si>
    <t>DOUBLE LANCE HP</t>
  </si>
  <si>
    <t>BUSE HAUTE PRESSION</t>
  </si>
  <si>
    <t>PROTEGE BUSE</t>
  </si>
  <si>
    <t>SOUFFLET ACCORDEON DE CREMAILLERE</t>
  </si>
  <si>
    <t>MICRO RELAIS 12V 5B</t>
  </si>
  <si>
    <t>KIT CALANDRE AV - PHARES RONDS</t>
  </si>
  <si>
    <t>RESISTANCE CHAUFFAGE</t>
  </si>
  <si>
    <t>KIT PARE BRISE CHAUFFANT</t>
  </si>
  <si>
    <t>ROTULE DE BIELLETTE  PAS A DROITE ou gauche</t>
  </si>
  <si>
    <t>ROTULE DE BARRE DE DIRECTION</t>
  </si>
  <si>
    <t>JOINT SPI SORTIE REDUCTEUR</t>
  </si>
  <si>
    <t>TROMPETTE DROITE ou gauche</t>
  </si>
  <si>
    <t>Cordon de charge P17 MALE + SOCLE 230V/16A ANGLE DROIT</t>
  </si>
  <si>
    <t>PRISE FEMELLE (CORDON) P17 16A 2P+T 230V IP44 5</t>
  </si>
  <si>
    <t>COSSE À ÉTAMER 10-35</t>
  </si>
  <si>
    <t>ELEMENT 2 VOLTS 200A</t>
  </si>
  <si>
    <t xml:space="preserve">SUPPORT PHARE </t>
  </si>
  <si>
    <t>KIT PARE CHOC AR</t>
  </si>
  <si>
    <t>KIT PARE CHOC AV</t>
  </si>
  <si>
    <t>BARRE DE RIDEAU MCD Diam 20 Lg1087mm</t>
  </si>
  <si>
    <t>TROISIEME FEU STOP (FOURGON)</t>
  </si>
  <si>
    <t>SUPPORT PARE CHOC AR et AV</t>
  </si>
  <si>
    <t>KIT FEU DIURNE GA/DR</t>
  </si>
  <si>
    <t>GARDE BOUE AR GAUCHE ou droit</t>
  </si>
  <si>
    <t>BALAI ESSUIE GLACE</t>
  </si>
  <si>
    <t>REPETITEUR LATERAL (clignotant)</t>
  </si>
  <si>
    <t>PONTET DE BATTERIE (ELEMENT) L75 + L10.5</t>
  </si>
  <si>
    <t>FLEXIBLE HYDRAULIQUE HP 200L/500L DIAM 8 = 15M</t>
  </si>
  <si>
    <t>CENTRALE CLIGNOTANTE 12V</t>
  </si>
  <si>
    <t>REDUCTEUR DE PONT TEAM , CENTRE</t>
  </si>
  <si>
    <t>RETROVISEUR SANS BRAS</t>
  </si>
  <si>
    <t>BRAS DE RETROVISEUR</t>
  </si>
  <si>
    <t>ENTRETOISE DE BRAS RETROVISEUR</t>
  </si>
  <si>
    <t>Kit feu arrière</t>
  </si>
  <si>
    <t>ROTULE INTERIEURE AXIALE DE CREMAILLERE</t>
  </si>
  <si>
    <t>PRIX FORFAITAIRE ANNUEL  EN € HT par an</t>
  </si>
  <si>
    <t>PRIX FORFAITAIRE ANNUEL  EN € TTC par an</t>
  </si>
  <si>
    <r>
      <t xml:space="preserve">GOUPIL DC-892-FQ
</t>
    </r>
    <r>
      <rPr>
        <i/>
        <sz val="11"/>
        <color theme="1"/>
        <rFont val="Calibri"/>
        <family val="2"/>
        <scheme val="minor"/>
      </rPr>
      <t>Atelier électrique</t>
    </r>
  </si>
  <si>
    <r>
      <t xml:space="preserve">Entretien du véhicule selon préconisations du constructeur :
</t>
    </r>
    <r>
      <rPr>
        <i/>
        <sz val="11"/>
        <color theme="1"/>
        <rFont val="Calibri"/>
        <family val="2"/>
        <scheme val="minor"/>
      </rPr>
      <t>Contrôle jeu train roulant
Contrôle courroie
Contrôle freinage
Contrôle général des fluides
Contrôle et graissage des connexions
Contrôle des équipements
Contrôle des batteries
Contrôle des chargeur
Contrôle des pneumatiques
Graissage
Contrôle général
Essai véhicule 
Rapport</t>
    </r>
  </si>
  <si>
    <r>
      <t xml:space="preserve">GOUPIL DM-242-EY
</t>
    </r>
    <r>
      <rPr>
        <i/>
        <sz val="11"/>
        <color theme="1"/>
        <rFont val="Calibri"/>
        <family val="2"/>
        <scheme val="minor"/>
      </rPr>
      <t>Atelier espaces verts</t>
    </r>
  </si>
  <si>
    <r>
      <t xml:space="preserve">Entretien du véhicule selon préconisations du constructeur :
</t>
    </r>
    <r>
      <rPr>
        <i/>
        <sz val="11"/>
        <color theme="1"/>
        <rFont val="Calibri"/>
        <family val="2"/>
        <scheme val="minor"/>
      </rPr>
      <t xml:space="preserve">Contrôle jeu train roulant
Contrôle courroie
Contrôle freinage
Contrôle général des fluides
Contrôle et graissage des connexions
Contrôle des équipements
Contrôle des batteries
Contrôle des chargeur
Contrôle des pneumatiques
Graissage
Contrôle général
Essai véhicule </t>
    </r>
  </si>
  <si>
    <r>
      <t xml:space="preserve">GOUPIL DT-415-KL
</t>
    </r>
    <r>
      <rPr>
        <i/>
        <sz val="11"/>
        <color theme="1"/>
        <rFont val="Calibri"/>
        <family val="2"/>
        <scheme val="minor"/>
      </rPr>
      <t>Atelier CVC</t>
    </r>
  </si>
  <si>
    <r>
      <t xml:space="preserve">Entretien du véhicule selon préconisations du constructeur :
</t>
    </r>
    <r>
      <rPr>
        <i/>
        <sz val="11"/>
        <color theme="1"/>
        <rFont val="Calibri"/>
        <family val="2"/>
        <scheme val="minor"/>
      </rPr>
      <t>Contrôle jeu train roulant
Contrôle courroie
Contrôle freinage
Contrôle général des fluides
Contrôle et graissage des connexions
Contrôle des équipements
Contrôle des batterie
Contrôle des chargeur
Contrôle des pneumatiques
Graissage
Contrôle général
Essai véhicule 
Rapport</t>
    </r>
  </si>
  <si>
    <r>
      <t xml:space="preserve">GOUPIL EQ-843-LP
</t>
    </r>
    <r>
      <rPr>
        <i/>
        <sz val="11"/>
        <color theme="1"/>
        <rFont val="Calibri"/>
        <family val="2"/>
        <scheme val="minor"/>
      </rPr>
      <t>Atelier espaces verts</t>
    </r>
  </si>
  <si>
    <t>Rapport</t>
  </si>
  <si>
    <t>Déplacement</t>
  </si>
  <si>
    <t>Main d 'œuvre 1/2 jour technicien</t>
  </si>
  <si>
    <t>GOUPIL type G3</t>
  </si>
  <si>
    <t>GOUPIL type G5</t>
  </si>
  <si>
    <t>PRIX EN € TTC</t>
  </si>
  <si>
    <t>Les frais de prise en charge des interventions, de déplacement, de main-d'œuvre et de fourniture de pièces détachées sont inclus dans toutes les interventions de maintenance</t>
  </si>
  <si>
    <t>Annexe 2 à l'Acte d'Engagement 
CADRE DE REPONSE FINANCIER
BORDEREAU DES PRIX UNITAIRES (BPU) POUR L'ENTRETIEN  DES GOUPILS</t>
  </si>
  <si>
    <t>Annexe 1 à l'Acte d'Engagement 
CADRE DE REPONSE FINANCIER 
PRIX GLOBAL ET FORFAITAIRE (DPGF) POUR L'ENTRETIEN ANNUEL DES GOUPILS</t>
  </si>
  <si>
    <t>2026-011 : Entretien des GOUPILS de la Direction du Patrimoine de l'Université Paris Nanterre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</si>
</sst>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5" x14ac:knownFonts="1">
    <font>
      <sz val="11"/>
      <color theme="1"/>
      <name val="Calibri"/>
      <family val="2"/>
      <scheme val="minor"/>
    </font>
    <font>
      <b/>
      <sz val="11"/>
      <color rgb="FF3F3F3F"/>
      <name val="Calibri"/>
      <family val="2"/>
      <scheme val="minor"/>
    </font>
    <font>
      <b/>
      <sz val="11"/>
      <color theme="0"/>
      <name val="Calibri"/>
      <family val="2"/>
      <scheme val="minor"/>
    </font>
    <font>
      <b/>
      <sz val="11"/>
      <color theme="1"/>
      <name val="Calibri"/>
      <family val="2"/>
      <scheme val="minor"/>
    </font>
    <font>
      <sz val="11"/>
      <name val="Tms Rmn"/>
    </font>
    <font>
      <i/>
      <sz val="12"/>
      <name val="Calibri"/>
      <family val="2"/>
      <scheme val="minor"/>
    </font>
    <font>
      <b/>
      <sz val="14"/>
      <color rgb="FFC00000"/>
      <name val="Calibri"/>
      <family val="2"/>
      <scheme val="minor"/>
    </font>
    <font>
      <i/>
      <sz val="11"/>
      <color theme="1"/>
      <name val="Calibri"/>
      <family val="2"/>
      <scheme val="minor"/>
    </font>
    <font>
      <i/>
      <sz val="10"/>
      <color rgb="FFFF0000"/>
      <name val="Calibri"/>
      <family val="2"/>
      <scheme val="minor"/>
    </font>
    <font>
      <i/>
      <sz val="10"/>
      <color theme="1"/>
      <name val="Calibri"/>
      <family val="2"/>
      <scheme val="minor"/>
    </font>
    <font>
      <sz val="10"/>
      <color theme="1"/>
      <name val="Calibri"/>
      <family val="2"/>
      <scheme val="minor"/>
    </font>
    <font>
      <b/>
      <sz val="11"/>
      <name val="Calibri"/>
      <family val="2"/>
      <scheme val="minor"/>
    </font>
    <font>
      <b/>
      <sz val="16"/>
      <color rgb="FFC00000"/>
      <name val="Calibri"/>
      <family val="2"/>
      <scheme val="minor"/>
    </font>
    <font>
      <b/>
      <i/>
      <sz val="12"/>
      <color rgb="FFC00000"/>
      <name val="Calibri"/>
      <family val="2"/>
      <scheme val="minor"/>
    </font>
    <font>
      <b/>
      <sz val="12"/>
      <color theme="0"/>
      <name val="Calibri"/>
      <family val="2"/>
      <scheme val="minor"/>
    </font>
  </fonts>
  <fills count="7">
    <fill>
      <patternFill patternType="none"/>
    </fill>
    <fill>
      <patternFill patternType="gray125"/>
    </fill>
    <fill>
      <patternFill patternType="solid">
        <fgColor rgb="FFF2F2F2"/>
      </patternFill>
    </fill>
    <fill>
      <patternFill patternType="solid">
        <fgColor rgb="FFC00000"/>
        <bgColor indexed="64"/>
      </patternFill>
    </fill>
    <fill>
      <patternFill patternType="solid">
        <fgColor theme="0"/>
        <bgColor indexed="64"/>
      </patternFill>
    </fill>
    <fill>
      <patternFill patternType="solid">
        <fgColor theme="7" tint="0.59999389629810485"/>
        <bgColor indexed="64"/>
      </patternFill>
    </fill>
    <fill>
      <patternFill patternType="solid">
        <fgColor theme="3"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1" fillId="2" borderId="1" applyNumberFormat="0" applyAlignment="0" applyProtection="0"/>
    <xf numFmtId="37" fontId="4" fillId="0" borderId="0" applyNumberFormat="0"/>
  </cellStyleXfs>
  <cellXfs count="61">
    <xf numFmtId="0" fontId="0" fillId="0" borderId="0" xfId="0"/>
    <xf numFmtId="37" fontId="5" fillId="0" borderId="0" xfId="2" applyFont="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0" fillId="0" borderId="0" xfId="0" applyAlignment="1">
      <alignment horizontal="center" vertical="center" wrapText="1"/>
    </xf>
    <xf numFmtId="0" fontId="0" fillId="0" borderId="0" xfId="0" applyAlignment="1">
      <alignment vertical="center"/>
    </xf>
    <xf numFmtId="0" fontId="0" fillId="0" borderId="2" xfId="0" applyBorder="1" applyAlignment="1">
      <alignment vertical="center"/>
    </xf>
    <xf numFmtId="0" fontId="0" fillId="0" borderId="3" xfId="0" applyBorder="1" applyAlignment="1">
      <alignment vertical="center" wrapText="1"/>
    </xf>
    <xf numFmtId="0" fontId="0" fillId="0" borderId="5" xfId="0" applyBorder="1" applyAlignment="1">
      <alignment vertical="center"/>
    </xf>
    <xf numFmtId="0" fontId="0" fillId="0" borderId="4" xfId="0" applyBorder="1" applyAlignment="1">
      <alignment vertical="center"/>
    </xf>
    <xf numFmtId="0" fontId="0" fillId="0" borderId="2" xfId="0" applyBorder="1" applyAlignment="1">
      <alignment horizontal="left" vertical="center" wrapText="1" indent="1"/>
    </xf>
    <xf numFmtId="0" fontId="0" fillId="0" borderId="0" xfId="0" applyAlignment="1">
      <alignment horizontal="left" vertical="center" wrapText="1" indent="1"/>
    </xf>
    <xf numFmtId="0" fontId="0" fillId="0" borderId="2" xfId="0" applyBorder="1" applyAlignment="1">
      <alignment horizontal="left" vertical="center" indent="1"/>
    </xf>
    <xf numFmtId="0" fontId="0" fillId="0" borderId="0" xfId="0" applyAlignment="1">
      <alignment horizontal="left" vertical="center" indent="1"/>
    </xf>
    <xf numFmtId="0" fontId="11" fillId="6" borderId="8" xfId="0" applyFont="1" applyFill="1" applyBorder="1" applyAlignment="1">
      <alignment horizontal="center" vertical="center" wrapText="1"/>
    </xf>
    <xf numFmtId="0" fontId="11" fillId="6" borderId="9" xfId="0" applyFont="1" applyFill="1" applyBorder="1" applyAlignment="1">
      <alignment horizontal="center" vertical="center" wrapText="1"/>
    </xf>
    <xf numFmtId="44" fontId="10" fillId="5" borderId="8" xfId="1" applyNumberFormat="1" applyFont="1" applyFill="1" applyBorder="1" applyAlignment="1">
      <alignment vertical="center" wrapText="1"/>
    </xf>
    <xf numFmtId="44" fontId="10" fillId="4" borderId="9" xfId="1" applyNumberFormat="1" applyFont="1" applyFill="1" applyBorder="1" applyAlignment="1">
      <alignment vertical="center" wrapText="1"/>
    </xf>
    <xf numFmtId="44" fontId="10" fillId="5" borderId="10" xfId="1" applyNumberFormat="1" applyFont="1" applyFill="1" applyBorder="1" applyAlignment="1">
      <alignment vertical="center" wrapText="1"/>
    </xf>
    <xf numFmtId="44" fontId="10" fillId="4" borderId="11" xfId="1" applyNumberFormat="1" applyFont="1" applyFill="1" applyBorder="1" applyAlignment="1">
      <alignment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xf>
    <xf numFmtId="0" fontId="0" fillId="0" borderId="10" xfId="0" applyBorder="1" applyAlignment="1">
      <alignment horizontal="center"/>
    </xf>
    <xf numFmtId="0" fontId="0" fillId="0" borderId="17" xfId="0" applyBorder="1" applyAlignment="1">
      <alignment horizontal="left" vertical="center" indent="1"/>
    </xf>
    <xf numFmtId="0" fontId="0" fillId="0" borderId="11" xfId="0" applyBorder="1" applyAlignment="1">
      <alignment horizontal="center" vertical="center" wrapText="1"/>
    </xf>
    <xf numFmtId="44" fontId="9" fillId="5" borderId="3" xfId="1" applyNumberFormat="1" applyFont="1" applyFill="1" applyBorder="1" applyAlignment="1">
      <alignment horizontal="center" vertical="center" wrapText="1"/>
    </xf>
    <xf numFmtId="44" fontId="9" fillId="5" borderId="5" xfId="1" applyNumberFormat="1" applyFont="1" applyFill="1" applyBorder="1" applyAlignment="1">
      <alignment horizontal="center" vertical="center" wrapText="1"/>
    </xf>
    <xf numFmtId="44" fontId="9" fillId="5" borderId="4" xfId="1" applyNumberFormat="1" applyFont="1" applyFill="1" applyBorder="1" applyAlignment="1">
      <alignment horizontal="center" vertical="center" wrapText="1"/>
    </xf>
    <xf numFmtId="0" fontId="14" fillId="3" borderId="2" xfId="0" applyFont="1" applyFill="1" applyBorder="1" applyAlignment="1">
      <alignment horizontal="center" vertical="center"/>
    </xf>
    <xf numFmtId="0" fontId="14" fillId="3" borderId="2" xfId="0" applyFont="1" applyFill="1" applyBorder="1" applyAlignment="1">
      <alignment horizontal="center" vertical="center" wrapText="1"/>
    </xf>
    <xf numFmtId="0" fontId="2" fillId="3" borderId="2" xfId="0" applyFont="1" applyFill="1" applyBorder="1" applyAlignment="1">
      <alignment horizontal="left" vertical="center"/>
    </xf>
    <xf numFmtId="164" fontId="3" fillId="0" borderId="2"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44" fontId="9" fillId="5" borderId="3" xfId="1" applyNumberFormat="1" applyFont="1" applyFill="1" applyBorder="1" applyAlignment="1">
      <alignment horizontal="center" vertical="center" wrapText="1"/>
    </xf>
    <xf numFmtId="44" fontId="9" fillId="5" borderId="5" xfId="1" applyNumberFormat="1" applyFont="1" applyFill="1" applyBorder="1" applyAlignment="1">
      <alignment horizontal="center" vertical="center" wrapText="1"/>
    </xf>
    <xf numFmtId="44" fontId="9" fillId="5" borderId="4" xfId="1" applyNumberFormat="1" applyFont="1" applyFill="1" applyBorder="1" applyAlignment="1">
      <alignment horizontal="center" vertical="center" wrapText="1"/>
    </xf>
    <xf numFmtId="44" fontId="9" fillId="4" borderId="3" xfId="1" applyNumberFormat="1" applyFont="1" applyFill="1" applyBorder="1" applyAlignment="1">
      <alignment horizontal="center" vertical="center" wrapText="1"/>
    </xf>
    <xf numFmtId="44" fontId="9" fillId="4" borderId="5" xfId="1" applyNumberFormat="1" applyFont="1" applyFill="1" applyBorder="1" applyAlignment="1">
      <alignment horizontal="center" vertical="center" wrapText="1"/>
    </xf>
    <xf numFmtId="44" fontId="9" fillId="4" borderId="4" xfId="1" applyNumberFormat="1" applyFont="1" applyFill="1" applyBorder="1" applyAlignment="1">
      <alignment horizontal="center" vertical="center" wrapText="1"/>
    </xf>
    <xf numFmtId="44" fontId="3" fillId="0" borderId="2" xfId="0" applyNumberFormat="1" applyFont="1" applyBorder="1" applyAlignment="1">
      <alignment horizontal="center" vertical="center"/>
    </xf>
    <xf numFmtId="0" fontId="3" fillId="0" borderId="0" xfId="0" applyFont="1" applyAlignment="1">
      <alignment horizontal="center" vertical="center"/>
    </xf>
    <xf numFmtId="0" fontId="6" fillId="0" borderId="0" xfId="0" applyFont="1" applyAlignment="1">
      <alignment horizontal="center" vertical="center" wrapText="1"/>
    </xf>
    <xf numFmtId="37" fontId="13" fillId="0" borderId="0" xfId="2" applyFont="1" applyFill="1" applyAlignment="1">
      <alignment horizontal="center" vertical="center" wrapText="1"/>
    </xf>
    <xf numFmtId="44" fontId="13" fillId="5" borderId="0" xfId="1" applyNumberFormat="1"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center" vertical="center" wrapText="1"/>
    </xf>
    <xf numFmtId="37" fontId="5" fillId="0" borderId="0" xfId="2" applyFont="1" applyAlignment="1">
      <alignment horizontal="center" vertical="center" wrapText="1"/>
    </xf>
    <xf numFmtId="44" fontId="8" fillId="5" borderId="0" xfId="1" applyNumberFormat="1"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13" xfId="0" applyFont="1" applyFill="1" applyBorder="1" applyAlignment="1">
      <alignment horizontal="left" vertical="center" wrapText="1" indent="1"/>
    </xf>
    <xf numFmtId="0" fontId="11" fillId="6" borderId="4" xfId="0" applyFont="1" applyFill="1" applyBorder="1" applyAlignment="1">
      <alignment horizontal="left" vertical="center" wrapText="1" indent="1"/>
    </xf>
    <xf numFmtId="0" fontId="11" fillId="6" borderId="14" xfId="0" applyFont="1" applyFill="1" applyBorder="1" applyAlignment="1">
      <alignment horizontal="center" vertical="center" wrapText="1"/>
    </xf>
    <xf numFmtId="0" fontId="11" fillId="6" borderId="1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wrapText="1"/>
    </xf>
  </cellXfs>
  <cellStyles count="3">
    <cellStyle name="Normal" xfId="0" builtinId="0"/>
    <cellStyle name="Normal 3 2" xfId="2"/>
    <cellStyle name="Sortie"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3"/>
  <sheetViews>
    <sheetView zoomScale="93" zoomScaleNormal="93" workbookViewId="0">
      <selection activeCell="B2" sqref="B2:F2"/>
    </sheetView>
  </sheetViews>
  <sheetFormatPr baseColWidth="10" defaultRowHeight="15" x14ac:dyDescent="0.25"/>
  <cols>
    <col min="2" max="2" width="30.140625" customWidth="1"/>
    <col min="3" max="3" width="55.85546875" customWidth="1"/>
    <col min="4" max="5" width="26" customWidth="1"/>
    <col min="6" max="6" width="27.85546875" customWidth="1"/>
  </cols>
  <sheetData>
    <row r="2" spans="2:6" x14ac:dyDescent="0.25">
      <c r="B2" s="42" t="s">
        <v>111</v>
      </c>
      <c r="C2" s="42"/>
      <c r="D2" s="42"/>
      <c r="E2" s="42"/>
      <c r="F2" s="42"/>
    </row>
    <row r="3" spans="2:6" ht="60.75" customHeight="1" x14ac:dyDescent="0.25">
      <c r="B3" s="43" t="s">
        <v>110</v>
      </c>
      <c r="C3" s="43"/>
      <c r="D3" s="43"/>
      <c r="E3" s="43"/>
      <c r="F3" s="43"/>
    </row>
    <row r="4" spans="2:6" ht="22.5" customHeight="1" x14ac:dyDescent="0.25">
      <c r="B4" s="44" t="s">
        <v>108</v>
      </c>
      <c r="C4" s="44"/>
      <c r="D4" s="44"/>
      <c r="E4" s="44"/>
      <c r="F4" s="44"/>
    </row>
    <row r="5" spans="2:6" ht="21.75" customHeight="1" x14ac:dyDescent="0.25">
      <c r="B5" s="45" t="s">
        <v>43</v>
      </c>
      <c r="C5" s="45"/>
      <c r="D5" s="45"/>
      <c r="E5" s="45"/>
      <c r="F5" s="45"/>
    </row>
    <row r="6" spans="2:6" ht="15" customHeight="1" x14ac:dyDescent="0.25">
      <c r="B6" s="5"/>
      <c r="C6" s="5"/>
      <c r="D6" s="5"/>
      <c r="E6" s="5"/>
      <c r="F6" s="5"/>
    </row>
    <row r="7" spans="2:6" ht="32.25" customHeight="1" x14ac:dyDescent="0.25">
      <c r="B7" s="29" t="s">
        <v>10</v>
      </c>
      <c r="C7" s="29" t="s">
        <v>11</v>
      </c>
      <c r="D7" s="30" t="s">
        <v>93</v>
      </c>
      <c r="E7" s="30" t="s">
        <v>94</v>
      </c>
      <c r="F7" s="29" t="s">
        <v>13</v>
      </c>
    </row>
    <row r="8" spans="2:6" ht="210" x14ac:dyDescent="0.25">
      <c r="B8" s="46" t="s">
        <v>95</v>
      </c>
      <c r="C8" s="3" t="s">
        <v>96</v>
      </c>
      <c r="D8" s="35"/>
      <c r="E8" s="26"/>
      <c r="F8" s="38"/>
    </row>
    <row r="9" spans="2:6" x14ac:dyDescent="0.25">
      <c r="B9" s="47"/>
      <c r="C9" s="6" t="s">
        <v>12</v>
      </c>
      <c r="D9" s="36"/>
      <c r="E9" s="27"/>
      <c r="F9" s="39"/>
    </row>
    <row r="10" spans="2:6" x14ac:dyDescent="0.25">
      <c r="B10" s="48"/>
      <c r="C10" s="6" t="s">
        <v>14</v>
      </c>
      <c r="D10" s="37"/>
      <c r="E10" s="28"/>
      <c r="F10" s="40"/>
    </row>
    <row r="11" spans="2:6" ht="195" x14ac:dyDescent="0.25">
      <c r="B11" s="33" t="s">
        <v>97</v>
      </c>
      <c r="C11" s="3" t="s">
        <v>98</v>
      </c>
      <c r="D11" s="35"/>
      <c r="E11" s="26"/>
      <c r="F11" s="38"/>
    </row>
    <row r="12" spans="2:6" x14ac:dyDescent="0.25">
      <c r="B12" s="33"/>
      <c r="C12" s="3" t="s">
        <v>102</v>
      </c>
      <c r="D12" s="36"/>
      <c r="E12" s="27"/>
      <c r="F12" s="39"/>
    </row>
    <row r="13" spans="2:6" x14ac:dyDescent="0.25">
      <c r="B13" s="34"/>
      <c r="C13" s="6" t="s">
        <v>12</v>
      </c>
      <c r="D13" s="36"/>
      <c r="E13" s="27"/>
      <c r="F13" s="39"/>
    </row>
    <row r="14" spans="2:6" x14ac:dyDescent="0.25">
      <c r="B14" s="34"/>
      <c r="C14" s="6" t="s">
        <v>14</v>
      </c>
      <c r="D14" s="37"/>
      <c r="E14" s="28"/>
      <c r="F14" s="40"/>
    </row>
    <row r="15" spans="2:6" ht="210" x14ac:dyDescent="0.25">
      <c r="B15" s="33" t="s">
        <v>99</v>
      </c>
      <c r="C15" s="7" t="s">
        <v>100</v>
      </c>
      <c r="D15" s="35"/>
      <c r="E15" s="26"/>
      <c r="F15" s="38"/>
    </row>
    <row r="16" spans="2:6" x14ac:dyDescent="0.25">
      <c r="B16" s="34"/>
      <c r="C16" s="8" t="s">
        <v>12</v>
      </c>
      <c r="D16" s="36"/>
      <c r="E16" s="27"/>
      <c r="F16" s="39"/>
    </row>
    <row r="17" spans="2:6" x14ac:dyDescent="0.25">
      <c r="B17" s="34"/>
      <c r="C17" s="9" t="s">
        <v>14</v>
      </c>
      <c r="D17" s="37"/>
      <c r="E17" s="28"/>
      <c r="F17" s="40"/>
    </row>
    <row r="18" spans="2:6" ht="210" x14ac:dyDescent="0.25">
      <c r="B18" s="33" t="s">
        <v>101</v>
      </c>
      <c r="C18" s="3" t="s">
        <v>96</v>
      </c>
      <c r="D18" s="35"/>
      <c r="E18" s="26"/>
      <c r="F18" s="38"/>
    </row>
    <row r="19" spans="2:6" x14ac:dyDescent="0.25">
      <c r="B19" s="34"/>
      <c r="C19" s="6" t="s">
        <v>12</v>
      </c>
      <c r="D19" s="36"/>
      <c r="E19" s="27"/>
      <c r="F19" s="39"/>
    </row>
    <row r="20" spans="2:6" x14ac:dyDescent="0.25">
      <c r="B20" s="34"/>
      <c r="C20" s="6" t="s">
        <v>14</v>
      </c>
      <c r="D20" s="37"/>
      <c r="E20" s="28"/>
      <c r="F20" s="40"/>
    </row>
    <row r="21" spans="2:6" x14ac:dyDescent="0.25">
      <c r="B21" s="5"/>
      <c r="C21" s="5"/>
      <c r="D21" s="5"/>
      <c r="E21" s="5"/>
      <c r="F21" s="5"/>
    </row>
    <row r="22" spans="2:6" x14ac:dyDescent="0.25">
      <c r="B22" s="31" t="s">
        <v>18</v>
      </c>
      <c r="C22" s="31"/>
      <c r="D22" s="41">
        <f>SUM(D8:D20)</f>
        <v>0</v>
      </c>
      <c r="E22" s="41"/>
      <c r="F22" s="34"/>
    </row>
    <row r="23" spans="2:6" x14ac:dyDescent="0.25">
      <c r="B23" s="31" t="s">
        <v>19</v>
      </c>
      <c r="C23" s="31"/>
      <c r="D23" s="32">
        <f>D2*0.2</f>
        <v>0</v>
      </c>
      <c r="E23" s="32"/>
      <c r="F23" s="32"/>
    </row>
  </sheetData>
  <mergeCells count="20">
    <mergeCell ref="B2:F2"/>
    <mergeCell ref="B3:F3"/>
    <mergeCell ref="B4:F4"/>
    <mergeCell ref="B5:F5"/>
    <mergeCell ref="B8:B10"/>
    <mergeCell ref="D8:D10"/>
    <mergeCell ref="F8:F10"/>
    <mergeCell ref="B23:C23"/>
    <mergeCell ref="D23:F23"/>
    <mergeCell ref="B11:B14"/>
    <mergeCell ref="D11:D14"/>
    <mergeCell ref="F11:F14"/>
    <mergeCell ref="B15:B17"/>
    <mergeCell ref="D15:D17"/>
    <mergeCell ref="F15:F17"/>
    <mergeCell ref="B18:B20"/>
    <mergeCell ref="D18:D20"/>
    <mergeCell ref="F18:F20"/>
    <mergeCell ref="B22:C22"/>
    <mergeCell ref="D22:F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87"/>
  <sheetViews>
    <sheetView tabSelected="1" workbookViewId="0">
      <selection activeCell="B2" sqref="B2:G2"/>
    </sheetView>
  </sheetViews>
  <sheetFormatPr baseColWidth="10" defaultRowHeight="15" x14ac:dyDescent="0.25"/>
  <cols>
    <col min="3" max="3" width="75.7109375" style="13" customWidth="1"/>
    <col min="5" max="7" width="19.5703125" customWidth="1"/>
    <col min="8" max="8" width="17.28515625" customWidth="1"/>
  </cols>
  <sheetData>
    <row r="2" spans="2:11" ht="41.25" customHeight="1" x14ac:dyDescent="0.25">
      <c r="B2" s="49" t="s">
        <v>111</v>
      </c>
      <c r="C2" s="49"/>
      <c r="D2" s="49"/>
      <c r="E2" s="49"/>
      <c r="F2" s="49"/>
      <c r="G2" s="49"/>
      <c r="H2" s="2"/>
      <c r="I2" s="2"/>
      <c r="J2" s="2"/>
      <c r="K2" s="2"/>
    </row>
    <row r="3" spans="2:11" ht="109.5" customHeight="1" x14ac:dyDescent="0.25">
      <c r="B3" s="50" t="s">
        <v>109</v>
      </c>
      <c r="C3" s="50"/>
      <c r="D3" s="50"/>
      <c r="E3" s="50"/>
      <c r="F3" s="50"/>
      <c r="G3" s="50"/>
      <c r="H3" s="2"/>
      <c r="I3" s="2"/>
      <c r="J3" s="2"/>
      <c r="K3" s="2"/>
    </row>
    <row r="4" spans="2:11" ht="45" customHeight="1" x14ac:dyDescent="0.25">
      <c r="B4" s="51" t="s">
        <v>9</v>
      </c>
      <c r="C4" s="51"/>
      <c r="D4" s="51"/>
      <c r="E4" s="51"/>
      <c r="F4" s="51"/>
      <c r="G4" s="51"/>
      <c r="H4" s="1"/>
      <c r="I4" s="1"/>
      <c r="J4" s="1"/>
      <c r="K4" s="1"/>
    </row>
    <row r="5" spans="2:11" ht="45" customHeight="1" x14ac:dyDescent="0.25">
      <c r="B5" s="52" t="s">
        <v>15</v>
      </c>
      <c r="C5" s="52"/>
      <c r="D5" s="52"/>
      <c r="E5" s="52"/>
      <c r="F5" s="52"/>
      <c r="G5" s="52"/>
      <c r="H5" s="1"/>
      <c r="I5" s="1"/>
      <c r="J5" s="1"/>
      <c r="K5" s="1"/>
    </row>
    <row r="6" spans="2:11" ht="15.75" thickBot="1" x14ac:dyDescent="0.3">
      <c r="B6" s="4"/>
      <c r="C6" s="11"/>
      <c r="D6" s="4"/>
      <c r="E6" s="4"/>
      <c r="F6" s="4"/>
      <c r="G6" s="4"/>
      <c r="H6" s="4"/>
      <c r="I6" s="4"/>
      <c r="J6" s="4"/>
      <c r="K6" s="4"/>
    </row>
    <row r="7" spans="2:11" ht="27" customHeight="1" x14ac:dyDescent="0.25">
      <c r="B7" s="53" t="s">
        <v>0</v>
      </c>
      <c r="C7" s="55" t="s">
        <v>1</v>
      </c>
      <c r="D7" s="57" t="s">
        <v>2</v>
      </c>
      <c r="E7" s="59" t="s">
        <v>105</v>
      </c>
      <c r="F7" s="60"/>
      <c r="G7" s="59" t="s">
        <v>106</v>
      </c>
      <c r="H7" s="60"/>
      <c r="I7" s="4"/>
      <c r="J7" s="4"/>
      <c r="K7" s="4"/>
    </row>
    <row r="8" spans="2:11" ht="25.5" customHeight="1" x14ac:dyDescent="0.25">
      <c r="B8" s="54"/>
      <c r="C8" s="56"/>
      <c r="D8" s="58"/>
      <c r="E8" s="14" t="s">
        <v>3</v>
      </c>
      <c r="F8" s="15" t="s">
        <v>107</v>
      </c>
      <c r="G8" s="14" t="s">
        <v>3</v>
      </c>
      <c r="H8" s="15" t="s">
        <v>107</v>
      </c>
      <c r="I8" s="4"/>
      <c r="J8" s="4"/>
      <c r="K8" s="4"/>
    </row>
    <row r="9" spans="2:11" ht="24.95" customHeight="1" x14ac:dyDescent="0.25">
      <c r="B9" s="20">
        <v>1</v>
      </c>
      <c r="C9" s="10" t="s">
        <v>4</v>
      </c>
      <c r="D9" s="21" t="s">
        <v>16</v>
      </c>
      <c r="E9" s="16"/>
      <c r="F9" s="17">
        <f>1.2*E9</f>
        <v>0</v>
      </c>
      <c r="G9" s="16"/>
      <c r="H9" s="17">
        <f>1.2*F9</f>
        <v>0</v>
      </c>
      <c r="I9" s="4"/>
      <c r="J9" s="4"/>
      <c r="K9" s="4"/>
    </row>
    <row r="10" spans="2:11" ht="24.95" customHeight="1" x14ac:dyDescent="0.25">
      <c r="B10" s="20">
        <v>2</v>
      </c>
      <c r="C10" s="10" t="s">
        <v>5</v>
      </c>
      <c r="D10" s="21" t="s">
        <v>16</v>
      </c>
      <c r="E10" s="16"/>
      <c r="F10" s="17">
        <f t="shared" ref="F10:F73" si="0">1.2*E10</f>
        <v>0</v>
      </c>
      <c r="G10" s="16"/>
      <c r="H10" s="17">
        <f t="shared" ref="H10:H73" si="1">1.2*F10</f>
        <v>0</v>
      </c>
      <c r="I10" s="4"/>
      <c r="J10" s="4"/>
      <c r="K10" s="4"/>
    </row>
    <row r="11" spans="2:11" ht="24.95" customHeight="1" x14ac:dyDescent="0.25">
      <c r="B11" s="20">
        <v>3</v>
      </c>
      <c r="C11" s="10" t="s">
        <v>6</v>
      </c>
      <c r="D11" s="21" t="s">
        <v>16</v>
      </c>
      <c r="E11" s="16"/>
      <c r="F11" s="17">
        <f t="shared" si="0"/>
        <v>0</v>
      </c>
      <c r="G11" s="16"/>
      <c r="H11" s="17">
        <f t="shared" si="1"/>
        <v>0</v>
      </c>
      <c r="I11" s="4"/>
      <c r="J11" s="4"/>
      <c r="K11" s="4"/>
    </row>
    <row r="12" spans="2:11" ht="24.95" customHeight="1" x14ac:dyDescent="0.25">
      <c r="B12" s="20">
        <v>4</v>
      </c>
      <c r="C12" s="10" t="s">
        <v>20</v>
      </c>
      <c r="D12" s="21" t="s">
        <v>16</v>
      </c>
      <c r="E12" s="16"/>
      <c r="F12" s="17">
        <f t="shared" si="0"/>
        <v>0</v>
      </c>
      <c r="G12" s="16"/>
      <c r="H12" s="17">
        <f t="shared" si="1"/>
        <v>0</v>
      </c>
      <c r="I12" s="4"/>
      <c r="J12" s="4"/>
      <c r="K12" s="4"/>
    </row>
    <row r="13" spans="2:11" ht="24.95" customHeight="1" x14ac:dyDescent="0.25">
      <c r="B13" s="20">
        <v>5</v>
      </c>
      <c r="C13" s="10" t="s">
        <v>21</v>
      </c>
      <c r="D13" s="21" t="s">
        <v>16</v>
      </c>
      <c r="E13" s="16"/>
      <c r="F13" s="17">
        <f t="shared" si="0"/>
        <v>0</v>
      </c>
      <c r="G13" s="16"/>
      <c r="H13" s="17">
        <f t="shared" si="1"/>
        <v>0</v>
      </c>
      <c r="I13" s="4"/>
      <c r="J13" s="4"/>
      <c r="K13" s="4"/>
    </row>
    <row r="14" spans="2:11" ht="24.95" customHeight="1" x14ac:dyDescent="0.25">
      <c r="B14" s="20">
        <v>6</v>
      </c>
      <c r="C14" s="10" t="s">
        <v>22</v>
      </c>
      <c r="D14" s="21" t="s">
        <v>16</v>
      </c>
      <c r="E14" s="16"/>
      <c r="F14" s="17">
        <f t="shared" si="0"/>
        <v>0</v>
      </c>
      <c r="G14" s="16"/>
      <c r="H14" s="17">
        <f t="shared" si="1"/>
        <v>0</v>
      </c>
      <c r="I14" s="4"/>
      <c r="J14" s="4"/>
      <c r="K14" s="4"/>
    </row>
    <row r="15" spans="2:11" ht="24.95" customHeight="1" x14ac:dyDescent="0.25">
      <c r="B15" s="20">
        <v>7</v>
      </c>
      <c r="C15" s="10" t="s">
        <v>23</v>
      </c>
      <c r="D15" s="21" t="s">
        <v>16</v>
      </c>
      <c r="E15" s="16"/>
      <c r="F15" s="17">
        <f t="shared" si="0"/>
        <v>0</v>
      </c>
      <c r="G15" s="16"/>
      <c r="H15" s="17">
        <f t="shared" si="1"/>
        <v>0</v>
      </c>
      <c r="I15" s="4"/>
      <c r="J15" s="4"/>
      <c r="K15" s="4"/>
    </row>
    <row r="16" spans="2:11" ht="24.95" customHeight="1" x14ac:dyDescent="0.25">
      <c r="B16" s="20">
        <v>8</v>
      </c>
      <c r="C16" s="10" t="s">
        <v>24</v>
      </c>
      <c r="D16" s="21" t="s">
        <v>16</v>
      </c>
      <c r="E16" s="16"/>
      <c r="F16" s="17">
        <f t="shared" si="0"/>
        <v>0</v>
      </c>
      <c r="G16" s="16"/>
      <c r="H16" s="17">
        <f t="shared" si="1"/>
        <v>0</v>
      </c>
      <c r="I16" s="4"/>
      <c r="J16" s="4"/>
      <c r="K16" s="4"/>
    </row>
    <row r="17" spans="2:11" ht="24.95" customHeight="1" x14ac:dyDescent="0.25">
      <c r="B17" s="20">
        <v>9</v>
      </c>
      <c r="C17" s="10" t="s">
        <v>25</v>
      </c>
      <c r="D17" s="21" t="s">
        <v>16</v>
      </c>
      <c r="E17" s="16"/>
      <c r="F17" s="17">
        <f t="shared" si="0"/>
        <v>0</v>
      </c>
      <c r="G17" s="16"/>
      <c r="H17" s="17">
        <f t="shared" si="1"/>
        <v>0</v>
      </c>
      <c r="I17" s="4"/>
      <c r="J17" s="4"/>
      <c r="K17" s="4"/>
    </row>
    <row r="18" spans="2:11" ht="24.95" customHeight="1" x14ac:dyDescent="0.25">
      <c r="B18" s="20">
        <v>10</v>
      </c>
      <c r="C18" s="10" t="s">
        <v>26</v>
      </c>
      <c r="D18" s="21" t="s">
        <v>16</v>
      </c>
      <c r="E18" s="16"/>
      <c r="F18" s="17">
        <f t="shared" si="0"/>
        <v>0</v>
      </c>
      <c r="G18" s="16"/>
      <c r="H18" s="17">
        <f t="shared" si="1"/>
        <v>0</v>
      </c>
      <c r="I18" s="4"/>
      <c r="J18" s="4"/>
      <c r="K18" s="4"/>
    </row>
    <row r="19" spans="2:11" ht="24.95" customHeight="1" x14ac:dyDescent="0.25">
      <c r="B19" s="20">
        <v>11</v>
      </c>
      <c r="C19" s="10" t="s">
        <v>27</v>
      </c>
      <c r="D19" s="21" t="s">
        <v>16</v>
      </c>
      <c r="E19" s="16"/>
      <c r="F19" s="17">
        <f t="shared" si="0"/>
        <v>0</v>
      </c>
      <c r="G19" s="16"/>
      <c r="H19" s="17">
        <f t="shared" si="1"/>
        <v>0</v>
      </c>
      <c r="I19" s="4"/>
      <c r="J19" s="4"/>
      <c r="K19" s="4"/>
    </row>
    <row r="20" spans="2:11" ht="24.95" customHeight="1" x14ac:dyDescent="0.25">
      <c r="B20" s="20">
        <v>12</v>
      </c>
      <c r="C20" s="10" t="s">
        <v>28</v>
      </c>
      <c r="D20" s="21" t="s">
        <v>16</v>
      </c>
      <c r="E20" s="16"/>
      <c r="F20" s="17">
        <f t="shared" si="0"/>
        <v>0</v>
      </c>
      <c r="G20" s="16"/>
      <c r="H20" s="17">
        <f t="shared" si="1"/>
        <v>0</v>
      </c>
      <c r="I20" s="4"/>
      <c r="J20" s="4"/>
      <c r="K20" s="4"/>
    </row>
    <row r="21" spans="2:11" ht="24.95" customHeight="1" x14ac:dyDescent="0.25">
      <c r="B21" s="20">
        <v>13</v>
      </c>
      <c r="C21" s="10" t="s">
        <v>29</v>
      </c>
      <c r="D21" s="21" t="s">
        <v>16</v>
      </c>
      <c r="E21" s="16"/>
      <c r="F21" s="17">
        <f t="shared" si="0"/>
        <v>0</v>
      </c>
      <c r="G21" s="16"/>
      <c r="H21" s="17">
        <f t="shared" si="1"/>
        <v>0</v>
      </c>
      <c r="I21" s="4"/>
      <c r="J21" s="4"/>
      <c r="K21" s="4"/>
    </row>
    <row r="22" spans="2:11" ht="24.95" customHeight="1" x14ac:dyDescent="0.25">
      <c r="B22" s="20">
        <v>14</v>
      </c>
      <c r="C22" s="10" t="s">
        <v>30</v>
      </c>
      <c r="D22" s="21" t="s">
        <v>16</v>
      </c>
      <c r="E22" s="16"/>
      <c r="F22" s="17">
        <f t="shared" si="0"/>
        <v>0</v>
      </c>
      <c r="G22" s="16"/>
      <c r="H22" s="17">
        <f t="shared" si="1"/>
        <v>0</v>
      </c>
      <c r="I22" s="4"/>
      <c r="J22" s="4"/>
      <c r="K22" s="4"/>
    </row>
    <row r="23" spans="2:11" ht="24.95" customHeight="1" x14ac:dyDescent="0.25">
      <c r="B23" s="20">
        <v>15</v>
      </c>
      <c r="C23" s="10" t="s">
        <v>31</v>
      </c>
      <c r="D23" s="21" t="s">
        <v>16</v>
      </c>
      <c r="E23" s="16"/>
      <c r="F23" s="17">
        <f t="shared" si="0"/>
        <v>0</v>
      </c>
      <c r="G23" s="16"/>
      <c r="H23" s="17">
        <f t="shared" si="1"/>
        <v>0</v>
      </c>
      <c r="I23" s="4"/>
      <c r="J23" s="4"/>
      <c r="K23" s="4"/>
    </row>
    <row r="24" spans="2:11" ht="24.95" customHeight="1" x14ac:dyDescent="0.25">
      <c r="B24" s="20">
        <v>16</v>
      </c>
      <c r="C24" s="10" t="s">
        <v>32</v>
      </c>
      <c r="D24" s="21" t="s">
        <v>16</v>
      </c>
      <c r="E24" s="16"/>
      <c r="F24" s="17">
        <f t="shared" si="0"/>
        <v>0</v>
      </c>
      <c r="G24" s="16"/>
      <c r="H24" s="17">
        <f t="shared" si="1"/>
        <v>0</v>
      </c>
      <c r="I24" s="4"/>
      <c r="J24" s="4"/>
      <c r="K24" s="4"/>
    </row>
    <row r="25" spans="2:11" ht="24.95" customHeight="1" x14ac:dyDescent="0.25">
      <c r="B25" s="20">
        <v>17</v>
      </c>
      <c r="C25" s="10" t="s">
        <v>33</v>
      </c>
      <c r="D25" s="21" t="s">
        <v>16</v>
      </c>
      <c r="E25" s="16"/>
      <c r="F25" s="17">
        <f t="shared" si="0"/>
        <v>0</v>
      </c>
      <c r="G25" s="16"/>
      <c r="H25" s="17">
        <f t="shared" si="1"/>
        <v>0</v>
      </c>
      <c r="I25" s="4"/>
      <c r="J25" s="4"/>
      <c r="K25" s="4"/>
    </row>
    <row r="26" spans="2:11" ht="24.95" customHeight="1" x14ac:dyDescent="0.25">
      <c r="B26" s="20">
        <v>18</v>
      </c>
      <c r="C26" s="10" t="s">
        <v>34</v>
      </c>
      <c r="D26" s="21" t="s">
        <v>16</v>
      </c>
      <c r="E26" s="16"/>
      <c r="F26" s="17">
        <f t="shared" si="0"/>
        <v>0</v>
      </c>
      <c r="G26" s="16"/>
      <c r="H26" s="17">
        <f t="shared" si="1"/>
        <v>0</v>
      </c>
      <c r="I26" s="4"/>
      <c r="J26" s="4"/>
      <c r="K26" s="4"/>
    </row>
    <row r="27" spans="2:11" ht="24.95" customHeight="1" x14ac:dyDescent="0.25">
      <c r="B27" s="20">
        <v>19</v>
      </c>
      <c r="C27" s="10" t="s">
        <v>35</v>
      </c>
      <c r="D27" s="21" t="s">
        <v>16</v>
      </c>
      <c r="E27" s="16"/>
      <c r="F27" s="17">
        <f t="shared" si="0"/>
        <v>0</v>
      </c>
      <c r="G27" s="16"/>
      <c r="H27" s="17">
        <f t="shared" si="1"/>
        <v>0</v>
      </c>
      <c r="I27" s="4"/>
      <c r="J27" s="4"/>
      <c r="K27" s="4"/>
    </row>
    <row r="28" spans="2:11" ht="24.95" customHeight="1" x14ac:dyDescent="0.25">
      <c r="B28" s="20">
        <v>20</v>
      </c>
      <c r="C28" s="10" t="s">
        <v>36</v>
      </c>
      <c r="D28" s="21" t="s">
        <v>16</v>
      </c>
      <c r="E28" s="16"/>
      <c r="F28" s="17">
        <f t="shared" si="0"/>
        <v>0</v>
      </c>
      <c r="G28" s="16"/>
      <c r="H28" s="17">
        <f t="shared" si="1"/>
        <v>0</v>
      </c>
      <c r="I28" s="4"/>
      <c r="J28" s="4"/>
      <c r="K28" s="4"/>
    </row>
    <row r="29" spans="2:11" ht="24.95" customHeight="1" x14ac:dyDescent="0.25">
      <c r="B29" s="20">
        <v>21</v>
      </c>
      <c r="C29" s="10" t="s">
        <v>37</v>
      </c>
      <c r="D29" s="21" t="s">
        <v>16</v>
      </c>
      <c r="E29" s="16"/>
      <c r="F29" s="17">
        <f t="shared" si="0"/>
        <v>0</v>
      </c>
      <c r="G29" s="16"/>
      <c r="H29" s="17">
        <f t="shared" si="1"/>
        <v>0</v>
      </c>
      <c r="I29" s="4"/>
      <c r="J29" s="4"/>
      <c r="K29" s="4"/>
    </row>
    <row r="30" spans="2:11" ht="24.95" customHeight="1" x14ac:dyDescent="0.25">
      <c r="B30" s="20">
        <v>22</v>
      </c>
      <c r="C30" s="10" t="s">
        <v>38</v>
      </c>
      <c r="D30" s="21" t="s">
        <v>16</v>
      </c>
      <c r="E30" s="16"/>
      <c r="F30" s="17">
        <f t="shared" si="0"/>
        <v>0</v>
      </c>
      <c r="G30" s="16"/>
      <c r="H30" s="17">
        <f t="shared" si="1"/>
        <v>0</v>
      </c>
      <c r="I30" s="4"/>
      <c r="J30" s="4"/>
      <c r="K30" s="4"/>
    </row>
    <row r="31" spans="2:11" ht="24.95" customHeight="1" x14ac:dyDescent="0.25">
      <c r="B31" s="20">
        <v>23</v>
      </c>
      <c r="C31" s="10" t="s">
        <v>39</v>
      </c>
      <c r="D31" s="21" t="s">
        <v>16</v>
      </c>
      <c r="E31" s="16"/>
      <c r="F31" s="17">
        <f t="shared" si="0"/>
        <v>0</v>
      </c>
      <c r="G31" s="16"/>
      <c r="H31" s="17">
        <f t="shared" si="1"/>
        <v>0</v>
      </c>
      <c r="I31" s="4"/>
      <c r="J31" s="4"/>
      <c r="K31" s="4"/>
    </row>
    <row r="32" spans="2:11" ht="24.95" customHeight="1" x14ac:dyDescent="0.25">
      <c r="B32" s="20">
        <v>24</v>
      </c>
      <c r="C32" s="10" t="s">
        <v>40</v>
      </c>
      <c r="D32" s="21" t="s">
        <v>16</v>
      </c>
      <c r="E32" s="16"/>
      <c r="F32" s="17">
        <f t="shared" si="0"/>
        <v>0</v>
      </c>
      <c r="G32" s="16"/>
      <c r="H32" s="17">
        <f t="shared" si="1"/>
        <v>0</v>
      </c>
      <c r="I32" s="4"/>
      <c r="J32" s="4"/>
      <c r="K32" s="4"/>
    </row>
    <row r="33" spans="2:11" ht="24.95" customHeight="1" x14ac:dyDescent="0.25">
      <c r="B33" s="20">
        <v>25</v>
      </c>
      <c r="C33" s="10" t="s">
        <v>41</v>
      </c>
      <c r="D33" s="21" t="s">
        <v>16</v>
      </c>
      <c r="E33" s="16"/>
      <c r="F33" s="17">
        <f t="shared" si="0"/>
        <v>0</v>
      </c>
      <c r="G33" s="16"/>
      <c r="H33" s="17">
        <f t="shared" si="1"/>
        <v>0</v>
      </c>
      <c r="I33" s="4"/>
      <c r="J33" s="4"/>
      <c r="K33" s="4"/>
    </row>
    <row r="34" spans="2:11" ht="24.95" customHeight="1" x14ac:dyDescent="0.25">
      <c r="B34" s="20">
        <v>26</v>
      </c>
      <c r="C34" s="10" t="s">
        <v>50</v>
      </c>
      <c r="D34" s="21" t="s">
        <v>16</v>
      </c>
      <c r="E34" s="16"/>
      <c r="F34" s="17">
        <f t="shared" si="0"/>
        <v>0</v>
      </c>
      <c r="G34" s="16"/>
      <c r="H34" s="17">
        <f t="shared" si="1"/>
        <v>0</v>
      </c>
      <c r="I34" s="4"/>
      <c r="J34" s="4"/>
      <c r="K34" s="4"/>
    </row>
    <row r="35" spans="2:11" ht="24.95" customHeight="1" x14ac:dyDescent="0.25">
      <c r="B35" s="20">
        <v>27</v>
      </c>
      <c r="C35" s="10" t="s">
        <v>42</v>
      </c>
      <c r="D35" s="21" t="s">
        <v>17</v>
      </c>
      <c r="E35" s="16"/>
      <c r="F35" s="17">
        <f t="shared" si="0"/>
        <v>0</v>
      </c>
      <c r="G35" s="16"/>
      <c r="H35" s="17">
        <f t="shared" si="1"/>
        <v>0</v>
      </c>
      <c r="I35" s="4"/>
      <c r="J35" s="4"/>
      <c r="K35" s="4"/>
    </row>
    <row r="36" spans="2:11" ht="24.95" customHeight="1" x14ac:dyDescent="0.25">
      <c r="B36" s="20">
        <v>28</v>
      </c>
      <c r="C36" s="10" t="s">
        <v>7</v>
      </c>
      <c r="D36" s="21" t="s">
        <v>17</v>
      </c>
      <c r="E36" s="16"/>
      <c r="F36" s="17">
        <f t="shared" si="0"/>
        <v>0</v>
      </c>
      <c r="G36" s="16"/>
      <c r="H36" s="17">
        <f t="shared" si="1"/>
        <v>0</v>
      </c>
      <c r="I36" s="4"/>
      <c r="J36" s="4"/>
      <c r="K36" s="4"/>
    </row>
    <row r="37" spans="2:11" ht="24.95" customHeight="1" x14ac:dyDescent="0.25">
      <c r="B37" s="20">
        <v>29</v>
      </c>
      <c r="C37" s="10" t="s">
        <v>8</v>
      </c>
      <c r="D37" s="21" t="s">
        <v>17</v>
      </c>
      <c r="E37" s="16"/>
      <c r="F37" s="17">
        <f t="shared" si="0"/>
        <v>0</v>
      </c>
      <c r="G37" s="16"/>
      <c r="H37" s="17">
        <f t="shared" si="1"/>
        <v>0</v>
      </c>
      <c r="I37" s="4"/>
      <c r="J37" s="4"/>
      <c r="K37" s="4"/>
    </row>
    <row r="38" spans="2:11" ht="24.95" customHeight="1" x14ac:dyDescent="0.25">
      <c r="B38" s="20">
        <v>30</v>
      </c>
      <c r="C38" s="10" t="s">
        <v>44</v>
      </c>
      <c r="D38" s="21" t="s">
        <v>45</v>
      </c>
      <c r="E38" s="16"/>
      <c r="F38" s="17">
        <f t="shared" si="0"/>
        <v>0</v>
      </c>
      <c r="G38" s="16"/>
      <c r="H38" s="17">
        <f t="shared" si="1"/>
        <v>0</v>
      </c>
      <c r="I38" s="4"/>
      <c r="J38" s="4"/>
      <c r="K38" s="4"/>
    </row>
    <row r="39" spans="2:11" ht="24.95" customHeight="1" x14ac:dyDescent="0.25">
      <c r="B39" s="20">
        <v>31</v>
      </c>
      <c r="C39" s="10" t="s">
        <v>46</v>
      </c>
      <c r="D39" s="21" t="s">
        <v>45</v>
      </c>
      <c r="E39" s="16"/>
      <c r="F39" s="17">
        <f t="shared" si="0"/>
        <v>0</v>
      </c>
      <c r="G39" s="16"/>
      <c r="H39" s="17">
        <f t="shared" si="1"/>
        <v>0</v>
      </c>
      <c r="I39" s="4"/>
      <c r="J39" s="4"/>
      <c r="K39" s="4"/>
    </row>
    <row r="40" spans="2:11" ht="24.95" customHeight="1" x14ac:dyDescent="0.25">
      <c r="B40" s="20">
        <v>32</v>
      </c>
      <c r="C40" s="10" t="s">
        <v>47</v>
      </c>
      <c r="D40" s="21" t="s">
        <v>17</v>
      </c>
      <c r="E40" s="16"/>
      <c r="F40" s="17">
        <f t="shared" si="0"/>
        <v>0</v>
      </c>
      <c r="G40" s="16"/>
      <c r="H40" s="17">
        <f t="shared" si="1"/>
        <v>0</v>
      </c>
      <c r="I40" s="4"/>
      <c r="J40" s="4"/>
      <c r="K40" s="4"/>
    </row>
    <row r="41" spans="2:11" ht="24.95" customHeight="1" x14ac:dyDescent="0.25">
      <c r="B41" s="20">
        <v>33</v>
      </c>
      <c r="C41" s="10" t="s">
        <v>48</v>
      </c>
      <c r="D41" s="21" t="s">
        <v>45</v>
      </c>
      <c r="E41" s="16"/>
      <c r="F41" s="17">
        <f t="shared" si="0"/>
        <v>0</v>
      </c>
      <c r="G41" s="16"/>
      <c r="H41" s="17">
        <f t="shared" si="1"/>
        <v>0</v>
      </c>
      <c r="I41" s="4"/>
      <c r="J41" s="4"/>
      <c r="K41" s="4"/>
    </row>
    <row r="42" spans="2:11" ht="24.95" customHeight="1" x14ac:dyDescent="0.25">
      <c r="B42" s="20">
        <v>34</v>
      </c>
      <c r="C42" s="10" t="s">
        <v>49</v>
      </c>
      <c r="D42" s="21" t="s">
        <v>45</v>
      </c>
      <c r="E42" s="16"/>
      <c r="F42" s="17">
        <f t="shared" si="0"/>
        <v>0</v>
      </c>
      <c r="G42" s="16"/>
      <c r="H42" s="17">
        <f t="shared" si="1"/>
        <v>0</v>
      </c>
      <c r="I42" s="4"/>
      <c r="J42" s="4"/>
      <c r="K42" s="4"/>
    </row>
    <row r="43" spans="2:11" ht="24.95" customHeight="1" x14ac:dyDescent="0.25">
      <c r="B43" s="20">
        <v>35</v>
      </c>
      <c r="C43" s="10" t="s">
        <v>51</v>
      </c>
      <c r="D43" s="21" t="s">
        <v>45</v>
      </c>
      <c r="E43" s="16"/>
      <c r="F43" s="17">
        <f t="shared" si="0"/>
        <v>0</v>
      </c>
      <c r="G43" s="16"/>
      <c r="H43" s="17">
        <f t="shared" si="1"/>
        <v>0</v>
      </c>
      <c r="I43" s="4"/>
      <c r="J43" s="4"/>
      <c r="K43" s="4"/>
    </row>
    <row r="44" spans="2:11" ht="24.95" customHeight="1" x14ac:dyDescent="0.25">
      <c r="B44" s="20">
        <v>36</v>
      </c>
      <c r="C44" s="10" t="s">
        <v>52</v>
      </c>
      <c r="D44" s="21" t="s">
        <v>17</v>
      </c>
      <c r="E44" s="16"/>
      <c r="F44" s="17">
        <f t="shared" si="0"/>
        <v>0</v>
      </c>
      <c r="G44" s="16"/>
      <c r="H44" s="17">
        <f t="shared" si="1"/>
        <v>0</v>
      </c>
      <c r="I44" s="4"/>
      <c r="J44" s="4"/>
      <c r="K44" s="4"/>
    </row>
    <row r="45" spans="2:11" ht="24.95" customHeight="1" x14ac:dyDescent="0.25">
      <c r="B45" s="20">
        <v>37</v>
      </c>
      <c r="C45" s="10" t="s">
        <v>53</v>
      </c>
      <c r="D45" s="21" t="s">
        <v>45</v>
      </c>
      <c r="E45" s="16"/>
      <c r="F45" s="17">
        <f t="shared" si="0"/>
        <v>0</v>
      </c>
      <c r="G45" s="16"/>
      <c r="H45" s="17">
        <f t="shared" si="1"/>
        <v>0</v>
      </c>
      <c r="I45" s="4"/>
      <c r="J45" s="4"/>
      <c r="K45" s="4"/>
    </row>
    <row r="46" spans="2:11" ht="24.95" customHeight="1" x14ac:dyDescent="0.25">
      <c r="B46" s="20">
        <v>38</v>
      </c>
      <c r="C46" s="10" t="s">
        <v>92</v>
      </c>
      <c r="D46" s="21" t="s">
        <v>45</v>
      </c>
      <c r="E46" s="16"/>
      <c r="F46" s="17">
        <f t="shared" si="0"/>
        <v>0</v>
      </c>
      <c r="G46" s="16"/>
      <c r="H46" s="17">
        <f t="shared" si="1"/>
        <v>0</v>
      </c>
      <c r="I46" s="4"/>
      <c r="J46" s="4"/>
      <c r="K46" s="4"/>
    </row>
    <row r="47" spans="2:11" ht="24.95" customHeight="1" x14ac:dyDescent="0.25">
      <c r="B47" s="20">
        <v>39</v>
      </c>
      <c r="C47" s="10" t="s">
        <v>54</v>
      </c>
      <c r="D47" s="21" t="s">
        <v>45</v>
      </c>
      <c r="E47" s="16"/>
      <c r="F47" s="17">
        <f t="shared" si="0"/>
        <v>0</v>
      </c>
      <c r="G47" s="16"/>
      <c r="H47" s="17">
        <f t="shared" si="1"/>
        <v>0</v>
      </c>
      <c r="I47" s="4"/>
      <c r="J47" s="4"/>
      <c r="K47" s="4"/>
    </row>
    <row r="48" spans="2:11" ht="24.95" customHeight="1" x14ac:dyDescent="0.25">
      <c r="B48" s="20">
        <v>40</v>
      </c>
      <c r="C48" s="10" t="s">
        <v>55</v>
      </c>
      <c r="D48" s="21" t="s">
        <v>45</v>
      </c>
      <c r="E48" s="16"/>
      <c r="F48" s="17">
        <f t="shared" si="0"/>
        <v>0</v>
      </c>
      <c r="G48" s="16"/>
      <c r="H48" s="17">
        <f t="shared" si="1"/>
        <v>0</v>
      </c>
      <c r="I48" s="4"/>
      <c r="J48" s="4"/>
      <c r="K48" s="4"/>
    </row>
    <row r="49" spans="2:11" ht="24.95" customHeight="1" x14ac:dyDescent="0.25">
      <c r="B49" s="20">
        <v>41</v>
      </c>
      <c r="C49" s="10" t="s">
        <v>56</v>
      </c>
      <c r="D49" s="21" t="s">
        <v>17</v>
      </c>
      <c r="E49" s="16"/>
      <c r="F49" s="17">
        <f t="shared" si="0"/>
        <v>0</v>
      </c>
      <c r="G49" s="16"/>
      <c r="H49" s="17">
        <f t="shared" si="1"/>
        <v>0</v>
      </c>
      <c r="I49" s="4"/>
      <c r="J49" s="4"/>
      <c r="K49" s="4"/>
    </row>
    <row r="50" spans="2:11" ht="24.95" customHeight="1" x14ac:dyDescent="0.25">
      <c r="B50" s="20">
        <v>42</v>
      </c>
      <c r="C50" s="10" t="s">
        <v>57</v>
      </c>
      <c r="D50" s="21" t="s">
        <v>45</v>
      </c>
      <c r="E50" s="16"/>
      <c r="F50" s="17">
        <f t="shared" si="0"/>
        <v>0</v>
      </c>
      <c r="G50" s="16"/>
      <c r="H50" s="17">
        <f t="shared" si="1"/>
        <v>0</v>
      </c>
      <c r="I50" s="4"/>
      <c r="J50" s="4"/>
      <c r="K50" s="4"/>
    </row>
    <row r="51" spans="2:11" ht="24.95" customHeight="1" x14ac:dyDescent="0.25">
      <c r="B51" s="20">
        <v>43</v>
      </c>
      <c r="C51" s="10" t="s">
        <v>85</v>
      </c>
      <c r="D51" s="21" t="s">
        <v>45</v>
      </c>
      <c r="E51" s="16"/>
      <c r="F51" s="17">
        <f t="shared" si="0"/>
        <v>0</v>
      </c>
      <c r="G51" s="16"/>
      <c r="H51" s="17">
        <f t="shared" si="1"/>
        <v>0</v>
      </c>
      <c r="I51" s="4"/>
      <c r="J51" s="4"/>
      <c r="K51" s="4"/>
    </row>
    <row r="52" spans="2:11" ht="24.95" customHeight="1" x14ac:dyDescent="0.25">
      <c r="B52" s="20">
        <v>44</v>
      </c>
      <c r="C52" s="10" t="s">
        <v>58</v>
      </c>
      <c r="D52" s="21" t="s">
        <v>45</v>
      </c>
      <c r="E52" s="16"/>
      <c r="F52" s="17">
        <f t="shared" si="0"/>
        <v>0</v>
      </c>
      <c r="G52" s="16"/>
      <c r="H52" s="17">
        <f t="shared" si="1"/>
        <v>0</v>
      </c>
      <c r="I52" s="4"/>
      <c r="J52" s="4"/>
      <c r="K52" s="4"/>
    </row>
    <row r="53" spans="2:11" ht="24.95" customHeight="1" x14ac:dyDescent="0.25">
      <c r="B53" s="20">
        <v>45</v>
      </c>
      <c r="C53" s="10" t="s">
        <v>59</v>
      </c>
      <c r="D53" s="21" t="s">
        <v>45</v>
      </c>
      <c r="E53" s="16"/>
      <c r="F53" s="17">
        <f t="shared" si="0"/>
        <v>0</v>
      </c>
      <c r="G53" s="16"/>
      <c r="H53" s="17">
        <f t="shared" si="1"/>
        <v>0</v>
      </c>
      <c r="I53" s="4"/>
      <c r="J53" s="4"/>
      <c r="K53" s="4"/>
    </row>
    <row r="54" spans="2:11" ht="24.95" customHeight="1" x14ac:dyDescent="0.25">
      <c r="B54" s="20">
        <v>46</v>
      </c>
      <c r="C54" s="10" t="s">
        <v>60</v>
      </c>
      <c r="D54" s="21" t="s">
        <v>45</v>
      </c>
      <c r="E54" s="16"/>
      <c r="F54" s="17">
        <f t="shared" si="0"/>
        <v>0</v>
      </c>
      <c r="G54" s="16"/>
      <c r="H54" s="17">
        <f t="shared" si="1"/>
        <v>0</v>
      </c>
      <c r="I54" s="4"/>
      <c r="J54" s="4"/>
      <c r="K54" s="4"/>
    </row>
    <row r="55" spans="2:11" ht="24.95" customHeight="1" x14ac:dyDescent="0.25">
      <c r="B55" s="20">
        <v>47</v>
      </c>
      <c r="C55" s="10" t="s">
        <v>61</v>
      </c>
      <c r="D55" s="21" t="s">
        <v>45</v>
      </c>
      <c r="E55" s="16"/>
      <c r="F55" s="17">
        <f t="shared" si="0"/>
        <v>0</v>
      </c>
      <c r="G55" s="16"/>
      <c r="H55" s="17">
        <f t="shared" si="1"/>
        <v>0</v>
      </c>
      <c r="I55" s="4"/>
      <c r="J55" s="4"/>
      <c r="K55" s="4"/>
    </row>
    <row r="56" spans="2:11" ht="24.95" customHeight="1" x14ac:dyDescent="0.25">
      <c r="B56" s="20">
        <v>48</v>
      </c>
      <c r="C56" s="10" t="s">
        <v>62</v>
      </c>
      <c r="D56" s="21" t="s">
        <v>45</v>
      </c>
      <c r="E56" s="16"/>
      <c r="F56" s="17">
        <f t="shared" si="0"/>
        <v>0</v>
      </c>
      <c r="G56" s="16"/>
      <c r="H56" s="17">
        <f t="shared" si="1"/>
        <v>0</v>
      </c>
      <c r="I56" s="4"/>
      <c r="J56" s="4"/>
      <c r="K56" s="4"/>
    </row>
    <row r="57" spans="2:11" ht="24.95" customHeight="1" x14ac:dyDescent="0.25">
      <c r="B57" s="20">
        <v>49</v>
      </c>
      <c r="C57" s="10" t="s">
        <v>63</v>
      </c>
      <c r="D57" s="21" t="s">
        <v>17</v>
      </c>
      <c r="E57" s="16"/>
      <c r="F57" s="17">
        <f t="shared" si="0"/>
        <v>0</v>
      </c>
      <c r="G57" s="16"/>
      <c r="H57" s="17">
        <f t="shared" si="1"/>
        <v>0</v>
      </c>
      <c r="I57" s="4"/>
      <c r="J57" s="4"/>
      <c r="K57" s="4"/>
    </row>
    <row r="58" spans="2:11" ht="24.95" customHeight="1" x14ac:dyDescent="0.25">
      <c r="B58" s="20">
        <v>50</v>
      </c>
      <c r="C58" s="10" t="s">
        <v>64</v>
      </c>
      <c r="D58" s="21" t="s">
        <v>45</v>
      </c>
      <c r="E58" s="16"/>
      <c r="F58" s="17">
        <f t="shared" si="0"/>
        <v>0</v>
      </c>
      <c r="G58" s="16"/>
      <c r="H58" s="17">
        <f t="shared" si="1"/>
        <v>0</v>
      </c>
      <c r="I58" s="4"/>
      <c r="J58" s="4"/>
      <c r="K58" s="4"/>
    </row>
    <row r="59" spans="2:11" ht="24.95" customHeight="1" x14ac:dyDescent="0.25">
      <c r="B59" s="20">
        <v>51</v>
      </c>
      <c r="C59" s="10" t="s">
        <v>65</v>
      </c>
      <c r="D59" s="21" t="s">
        <v>17</v>
      </c>
      <c r="E59" s="16"/>
      <c r="F59" s="17">
        <f t="shared" si="0"/>
        <v>0</v>
      </c>
      <c r="G59" s="16"/>
      <c r="H59" s="17">
        <f t="shared" si="1"/>
        <v>0</v>
      </c>
      <c r="I59" s="4"/>
      <c r="J59" s="4"/>
      <c r="K59" s="4"/>
    </row>
    <row r="60" spans="2:11" ht="24.95" customHeight="1" x14ac:dyDescent="0.25">
      <c r="B60" s="20">
        <v>52</v>
      </c>
      <c r="C60" s="10" t="s">
        <v>66</v>
      </c>
      <c r="D60" s="21" t="s">
        <v>45</v>
      </c>
      <c r="E60" s="16"/>
      <c r="F60" s="17">
        <f t="shared" si="0"/>
        <v>0</v>
      </c>
      <c r="G60" s="16"/>
      <c r="H60" s="17">
        <f t="shared" si="1"/>
        <v>0</v>
      </c>
      <c r="I60" s="4"/>
      <c r="J60" s="4"/>
      <c r="K60" s="4"/>
    </row>
    <row r="61" spans="2:11" ht="24.95" customHeight="1" x14ac:dyDescent="0.25">
      <c r="B61" s="22">
        <v>53</v>
      </c>
      <c r="C61" s="12" t="s">
        <v>67</v>
      </c>
      <c r="D61" s="21" t="s">
        <v>45</v>
      </c>
      <c r="E61" s="16"/>
      <c r="F61" s="17">
        <f t="shared" si="0"/>
        <v>0</v>
      </c>
      <c r="G61" s="16"/>
      <c r="H61" s="17">
        <f t="shared" si="1"/>
        <v>0</v>
      </c>
    </row>
    <row r="62" spans="2:11" ht="24.95" customHeight="1" x14ac:dyDescent="0.25">
      <c r="B62" s="22">
        <v>54</v>
      </c>
      <c r="C62" s="12" t="s">
        <v>68</v>
      </c>
      <c r="D62" s="21" t="s">
        <v>45</v>
      </c>
      <c r="E62" s="16"/>
      <c r="F62" s="17">
        <f t="shared" si="0"/>
        <v>0</v>
      </c>
      <c r="G62" s="16"/>
      <c r="H62" s="17">
        <f t="shared" si="1"/>
        <v>0</v>
      </c>
    </row>
    <row r="63" spans="2:11" ht="24.95" customHeight="1" x14ac:dyDescent="0.25">
      <c r="B63" s="22">
        <v>55</v>
      </c>
      <c r="C63" s="12" t="s">
        <v>69</v>
      </c>
      <c r="D63" s="21" t="s">
        <v>45</v>
      </c>
      <c r="E63" s="16"/>
      <c r="F63" s="17">
        <f t="shared" si="0"/>
        <v>0</v>
      </c>
      <c r="G63" s="16"/>
      <c r="H63" s="17">
        <f t="shared" si="1"/>
        <v>0</v>
      </c>
    </row>
    <row r="64" spans="2:11" ht="24.95" customHeight="1" x14ac:dyDescent="0.25">
      <c r="B64" s="22">
        <v>56</v>
      </c>
      <c r="C64" s="12" t="s">
        <v>70</v>
      </c>
      <c r="D64" s="21" t="s">
        <v>45</v>
      </c>
      <c r="E64" s="16"/>
      <c r="F64" s="17">
        <f t="shared" si="0"/>
        <v>0</v>
      </c>
      <c r="G64" s="16"/>
      <c r="H64" s="17">
        <f t="shared" si="1"/>
        <v>0</v>
      </c>
    </row>
    <row r="65" spans="2:8" ht="24.95" customHeight="1" x14ac:dyDescent="0.25">
      <c r="B65" s="22">
        <v>57</v>
      </c>
      <c r="C65" s="12" t="s">
        <v>71</v>
      </c>
      <c r="D65" s="21" t="s">
        <v>45</v>
      </c>
      <c r="E65" s="16"/>
      <c r="F65" s="17">
        <f t="shared" si="0"/>
        <v>0</v>
      </c>
      <c r="G65" s="16"/>
      <c r="H65" s="17">
        <f t="shared" si="1"/>
        <v>0</v>
      </c>
    </row>
    <row r="66" spans="2:8" ht="24.95" customHeight="1" x14ac:dyDescent="0.25">
      <c r="B66" s="22">
        <v>58</v>
      </c>
      <c r="C66" s="12" t="s">
        <v>72</v>
      </c>
      <c r="D66" s="21" t="s">
        <v>45</v>
      </c>
      <c r="E66" s="16"/>
      <c r="F66" s="17">
        <f t="shared" si="0"/>
        <v>0</v>
      </c>
      <c r="G66" s="16"/>
      <c r="H66" s="17">
        <f t="shared" si="1"/>
        <v>0</v>
      </c>
    </row>
    <row r="67" spans="2:8" ht="24.95" customHeight="1" x14ac:dyDescent="0.25">
      <c r="B67" s="22">
        <v>59</v>
      </c>
      <c r="C67" s="12" t="s">
        <v>73</v>
      </c>
      <c r="D67" s="21" t="s">
        <v>45</v>
      </c>
      <c r="E67" s="16"/>
      <c r="F67" s="17">
        <f t="shared" si="0"/>
        <v>0</v>
      </c>
      <c r="G67" s="16"/>
      <c r="H67" s="17">
        <f t="shared" si="1"/>
        <v>0</v>
      </c>
    </row>
    <row r="68" spans="2:8" ht="24.95" customHeight="1" x14ac:dyDescent="0.25">
      <c r="B68" s="22">
        <v>60</v>
      </c>
      <c r="C68" s="12" t="s">
        <v>84</v>
      </c>
      <c r="D68" s="21" t="s">
        <v>45</v>
      </c>
      <c r="E68" s="16"/>
      <c r="F68" s="17">
        <f t="shared" si="0"/>
        <v>0</v>
      </c>
      <c r="G68" s="16"/>
      <c r="H68" s="17">
        <f t="shared" si="1"/>
        <v>0</v>
      </c>
    </row>
    <row r="69" spans="2:8" ht="24.95" customHeight="1" x14ac:dyDescent="0.25">
      <c r="B69" s="22">
        <v>61</v>
      </c>
      <c r="C69" s="12" t="s">
        <v>74</v>
      </c>
      <c r="D69" s="21" t="s">
        <v>45</v>
      </c>
      <c r="E69" s="16"/>
      <c r="F69" s="17">
        <f t="shared" si="0"/>
        <v>0</v>
      </c>
      <c r="G69" s="16"/>
      <c r="H69" s="17">
        <f t="shared" si="1"/>
        <v>0</v>
      </c>
    </row>
    <row r="70" spans="2:8" ht="24.95" customHeight="1" x14ac:dyDescent="0.25">
      <c r="B70" s="22">
        <v>62</v>
      </c>
      <c r="C70" s="12" t="s">
        <v>75</v>
      </c>
      <c r="D70" s="21" t="s">
        <v>17</v>
      </c>
      <c r="E70" s="16"/>
      <c r="F70" s="17">
        <f t="shared" si="0"/>
        <v>0</v>
      </c>
      <c r="G70" s="16"/>
      <c r="H70" s="17">
        <f t="shared" si="1"/>
        <v>0</v>
      </c>
    </row>
    <row r="71" spans="2:8" ht="24.95" customHeight="1" x14ac:dyDescent="0.25">
      <c r="B71" s="22">
        <v>63</v>
      </c>
      <c r="C71" s="12" t="s">
        <v>76</v>
      </c>
      <c r="D71" s="21" t="s">
        <v>17</v>
      </c>
      <c r="E71" s="16"/>
      <c r="F71" s="17">
        <f t="shared" si="0"/>
        <v>0</v>
      </c>
      <c r="G71" s="16"/>
      <c r="H71" s="17">
        <f t="shared" si="1"/>
        <v>0</v>
      </c>
    </row>
    <row r="72" spans="2:8" ht="24.95" customHeight="1" x14ac:dyDescent="0.25">
      <c r="B72" s="22">
        <v>64</v>
      </c>
      <c r="C72" s="12" t="s">
        <v>77</v>
      </c>
      <c r="D72" s="21" t="s">
        <v>45</v>
      </c>
      <c r="E72" s="16"/>
      <c r="F72" s="17">
        <f t="shared" si="0"/>
        <v>0</v>
      </c>
      <c r="G72" s="16"/>
      <c r="H72" s="17">
        <f t="shared" si="1"/>
        <v>0</v>
      </c>
    </row>
    <row r="73" spans="2:8" ht="24.95" customHeight="1" x14ac:dyDescent="0.25">
      <c r="B73" s="22">
        <v>65</v>
      </c>
      <c r="C73" s="12" t="s">
        <v>78</v>
      </c>
      <c r="D73" s="21" t="s">
        <v>45</v>
      </c>
      <c r="E73" s="16"/>
      <c r="F73" s="17">
        <f t="shared" si="0"/>
        <v>0</v>
      </c>
      <c r="G73" s="16"/>
      <c r="H73" s="17">
        <f t="shared" si="1"/>
        <v>0</v>
      </c>
    </row>
    <row r="74" spans="2:8" ht="24.95" customHeight="1" x14ac:dyDescent="0.25">
      <c r="B74" s="22">
        <v>66</v>
      </c>
      <c r="C74" s="12" t="s">
        <v>79</v>
      </c>
      <c r="D74" s="21" t="s">
        <v>45</v>
      </c>
      <c r="E74" s="16"/>
      <c r="F74" s="17">
        <f t="shared" ref="F74:F86" si="2">1.2*E74</f>
        <v>0</v>
      </c>
      <c r="G74" s="16"/>
      <c r="H74" s="17">
        <f t="shared" ref="H74:H86" si="3">1.2*F74</f>
        <v>0</v>
      </c>
    </row>
    <row r="75" spans="2:8" ht="24.95" customHeight="1" x14ac:dyDescent="0.25">
      <c r="B75" s="22">
        <v>67</v>
      </c>
      <c r="C75" s="12" t="s">
        <v>80</v>
      </c>
      <c r="D75" s="21" t="s">
        <v>17</v>
      </c>
      <c r="E75" s="16"/>
      <c r="F75" s="17">
        <f t="shared" si="2"/>
        <v>0</v>
      </c>
      <c r="G75" s="16"/>
      <c r="H75" s="17">
        <f t="shared" si="3"/>
        <v>0</v>
      </c>
    </row>
    <row r="76" spans="2:8" ht="24.95" customHeight="1" x14ac:dyDescent="0.25">
      <c r="B76" s="22">
        <v>68</v>
      </c>
      <c r="C76" s="12" t="s">
        <v>91</v>
      </c>
      <c r="D76" s="21" t="s">
        <v>17</v>
      </c>
      <c r="E76" s="16"/>
      <c r="F76" s="17">
        <f t="shared" si="2"/>
        <v>0</v>
      </c>
      <c r="G76" s="16"/>
      <c r="H76" s="17">
        <f t="shared" si="3"/>
        <v>0</v>
      </c>
    </row>
    <row r="77" spans="2:8" ht="24.95" customHeight="1" x14ac:dyDescent="0.25">
      <c r="B77" s="22">
        <v>69</v>
      </c>
      <c r="C77" s="12" t="s">
        <v>81</v>
      </c>
      <c r="D77" s="21" t="s">
        <v>45</v>
      </c>
      <c r="E77" s="16"/>
      <c r="F77" s="17">
        <f t="shared" si="2"/>
        <v>0</v>
      </c>
      <c r="G77" s="16"/>
      <c r="H77" s="17">
        <f t="shared" si="3"/>
        <v>0</v>
      </c>
    </row>
    <row r="78" spans="2:8" ht="24.95" customHeight="1" x14ac:dyDescent="0.25">
      <c r="B78" s="22">
        <v>70</v>
      </c>
      <c r="C78" s="12" t="s">
        <v>82</v>
      </c>
      <c r="D78" s="21" t="s">
        <v>45</v>
      </c>
      <c r="E78" s="16"/>
      <c r="F78" s="17">
        <f t="shared" si="2"/>
        <v>0</v>
      </c>
      <c r="G78" s="16"/>
      <c r="H78" s="17">
        <f t="shared" si="3"/>
        <v>0</v>
      </c>
    </row>
    <row r="79" spans="2:8" ht="24.95" customHeight="1" x14ac:dyDescent="0.25">
      <c r="B79" s="22">
        <v>71</v>
      </c>
      <c r="C79" s="12" t="s">
        <v>83</v>
      </c>
      <c r="D79" s="21" t="s">
        <v>45</v>
      </c>
      <c r="E79" s="16"/>
      <c r="F79" s="17">
        <f t="shared" si="2"/>
        <v>0</v>
      </c>
      <c r="G79" s="16"/>
      <c r="H79" s="17">
        <f t="shared" si="3"/>
        <v>0</v>
      </c>
    </row>
    <row r="80" spans="2:8" ht="24.95" customHeight="1" x14ac:dyDescent="0.25">
      <c r="B80" s="22">
        <v>72</v>
      </c>
      <c r="C80" s="12" t="s">
        <v>86</v>
      </c>
      <c r="D80" s="21" t="s">
        <v>45</v>
      </c>
      <c r="E80" s="16"/>
      <c r="F80" s="17">
        <f t="shared" si="2"/>
        <v>0</v>
      </c>
      <c r="G80" s="16"/>
      <c r="H80" s="17">
        <f t="shared" si="3"/>
        <v>0</v>
      </c>
    </row>
    <row r="81" spans="2:8" ht="24.95" customHeight="1" x14ac:dyDescent="0.25">
      <c r="B81" s="22">
        <v>73</v>
      </c>
      <c r="C81" s="12" t="s">
        <v>87</v>
      </c>
      <c r="D81" s="21" t="s">
        <v>45</v>
      </c>
      <c r="E81" s="16"/>
      <c r="F81" s="17">
        <f t="shared" si="2"/>
        <v>0</v>
      </c>
      <c r="G81" s="16"/>
      <c r="H81" s="17">
        <f t="shared" si="3"/>
        <v>0</v>
      </c>
    </row>
    <row r="82" spans="2:8" ht="24.95" customHeight="1" x14ac:dyDescent="0.25">
      <c r="B82" s="22">
        <v>74</v>
      </c>
      <c r="C82" s="12" t="s">
        <v>88</v>
      </c>
      <c r="D82" s="21" t="s">
        <v>45</v>
      </c>
      <c r="E82" s="16"/>
      <c r="F82" s="17">
        <f t="shared" si="2"/>
        <v>0</v>
      </c>
      <c r="G82" s="16"/>
      <c r="H82" s="17">
        <f t="shared" si="3"/>
        <v>0</v>
      </c>
    </row>
    <row r="83" spans="2:8" ht="24.95" customHeight="1" x14ac:dyDescent="0.25">
      <c r="B83" s="22">
        <v>75</v>
      </c>
      <c r="C83" s="12" t="s">
        <v>89</v>
      </c>
      <c r="D83" s="21" t="s">
        <v>45</v>
      </c>
      <c r="E83" s="16"/>
      <c r="F83" s="17">
        <f t="shared" si="2"/>
        <v>0</v>
      </c>
      <c r="G83" s="16"/>
      <c r="H83" s="17">
        <f t="shared" si="3"/>
        <v>0</v>
      </c>
    </row>
    <row r="84" spans="2:8" ht="24.95" customHeight="1" x14ac:dyDescent="0.25">
      <c r="B84" s="22">
        <v>76</v>
      </c>
      <c r="C84" s="12" t="s">
        <v>90</v>
      </c>
      <c r="D84" s="21" t="s">
        <v>45</v>
      </c>
      <c r="E84" s="16"/>
      <c r="F84" s="17">
        <f t="shared" si="2"/>
        <v>0</v>
      </c>
      <c r="G84" s="16"/>
      <c r="H84" s="17">
        <f t="shared" si="3"/>
        <v>0</v>
      </c>
    </row>
    <row r="85" spans="2:8" ht="24.95" customHeight="1" x14ac:dyDescent="0.25">
      <c r="B85" s="22">
        <v>77</v>
      </c>
      <c r="C85" s="12" t="s">
        <v>104</v>
      </c>
      <c r="D85" s="21" t="s">
        <v>45</v>
      </c>
      <c r="E85" s="16"/>
      <c r="F85" s="17">
        <f t="shared" si="2"/>
        <v>0</v>
      </c>
      <c r="G85" s="16"/>
      <c r="H85" s="17">
        <f t="shared" si="3"/>
        <v>0</v>
      </c>
    </row>
    <row r="86" spans="2:8" ht="24.95" customHeight="1" thickBot="1" x14ac:dyDescent="0.3">
      <c r="B86" s="23">
        <v>78</v>
      </c>
      <c r="C86" s="24" t="s">
        <v>103</v>
      </c>
      <c r="D86" s="25" t="s">
        <v>45</v>
      </c>
      <c r="E86" s="18"/>
      <c r="F86" s="19">
        <f t="shared" si="2"/>
        <v>0</v>
      </c>
      <c r="G86" s="18"/>
      <c r="H86" s="19">
        <f t="shared" si="3"/>
        <v>0</v>
      </c>
    </row>
    <row r="87" spans="2:8" ht="24.95" customHeight="1" x14ac:dyDescent="0.25"/>
  </sheetData>
  <mergeCells count="9">
    <mergeCell ref="B2:G2"/>
    <mergeCell ref="B3:G3"/>
    <mergeCell ref="B4:G4"/>
    <mergeCell ref="B5:G5"/>
    <mergeCell ref="B7:B8"/>
    <mergeCell ref="C7:C8"/>
    <mergeCell ref="D7:D8"/>
    <mergeCell ref="E7:F7"/>
    <mergeCell ref="G7:H7"/>
  </mergeCells>
  <pageMargins left="0.25" right="0.25" top="0.75" bottom="0.75" header="0.3" footer="0.3"/>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AE annexe DPGF</vt:lpstr>
      <vt:lpstr>AE Annexe - BPU</vt:lpstr>
    </vt:vector>
  </TitlesOfParts>
  <Company>Université Paris Ouest Nanterre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Borde Amandine</dc:creator>
  <cp:lastModifiedBy>Thomas Fontaine</cp:lastModifiedBy>
  <cp:lastPrinted>2021-09-02T14:47:53Z</cp:lastPrinted>
  <dcterms:created xsi:type="dcterms:W3CDTF">2021-07-01T11:51:51Z</dcterms:created>
  <dcterms:modified xsi:type="dcterms:W3CDTF">2026-03-30T09:32:30Z</dcterms:modified>
</cp:coreProperties>
</file>