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voiesnavigablesdefrance.sharepoint.com/sites/PRJDIMOABAR_MEAUX-MarchsPublics_Meaux2/Documents partages/5_Marchés/2_AJMO/DCE_V_Finale/"/>
    </mc:Choice>
  </mc:AlternateContent>
  <xr:revisionPtr revIDLastSave="44" documentId="13_ncr:1_{F17FF38C-19E7-47A1-A303-4F6562AFF734}" xr6:coauthVersionLast="47" xr6:coauthVersionMax="47" xr10:uidLastSave="{E68A4B79-F6D5-4A52-B7DD-5BDA7918EB8E}"/>
  <bookViews>
    <workbookView xWindow="-19310" yWindow="-110" windowWidth="19420" windowHeight="10300" tabRatio="791" activeTab="4" xr2:uid="{00000000-000D-0000-FFFF-FFFF00000000}"/>
  </bookViews>
  <sheets>
    <sheet name="EM1-a (PF1.1.a)" sheetId="84" r:id="rId1"/>
    <sheet name="EM1-b (PF1.1.b)" sheetId="81" r:id="rId2"/>
    <sheet name="EM2" sheetId="82" r:id="rId3"/>
    <sheet name="EM3" sheetId="83" r:id="rId4"/>
    <sheet name="Récapitulatif" sheetId="1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8" l="1"/>
  <c r="C29" i="18"/>
  <c r="C21" i="18"/>
  <c r="E16" i="18"/>
  <c r="D16" i="18"/>
  <c r="C16" i="18"/>
  <c r="E21" i="18"/>
  <c r="D21" i="18"/>
  <c r="H37" i="84"/>
  <c r="C13" i="18" s="1"/>
  <c r="D14" i="18" s="1"/>
  <c r="E14" i="18" s="1"/>
  <c r="C14" i="18"/>
  <c r="H35" i="84"/>
  <c r="H34" i="84"/>
  <c r="H33" i="84"/>
  <c r="H32" i="84"/>
  <c r="H27" i="84"/>
  <c r="F27" i="84"/>
  <c r="D27" i="84"/>
  <c r="B27" i="84"/>
  <c r="I26" i="84"/>
  <c r="G26" i="84"/>
  <c r="E26" i="84"/>
  <c r="I25" i="84"/>
  <c r="G25" i="84"/>
  <c r="E25" i="84"/>
  <c r="C25" i="84"/>
  <c r="I24" i="84"/>
  <c r="G24" i="84"/>
  <c r="E24" i="84"/>
  <c r="C24" i="84"/>
  <c r="I23" i="84"/>
  <c r="G23" i="84"/>
  <c r="E23" i="84"/>
  <c r="C23" i="84"/>
  <c r="I22" i="84"/>
  <c r="G22" i="84"/>
  <c r="E22" i="84"/>
  <c r="C22" i="84"/>
  <c r="I21" i="84"/>
  <c r="G21" i="84"/>
  <c r="G27" i="84" s="1"/>
  <c r="E21" i="84"/>
  <c r="E27" i="84" s="1"/>
  <c r="C21" i="84"/>
  <c r="C27" i="84" s="1"/>
  <c r="I20" i="84"/>
  <c r="I27" i="84" s="1"/>
  <c r="G20" i="84"/>
  <c r="E20" i="84"/>
  <c r="C20" i="84"/>
  <c r="I19" i="84"/>
  <c r="G19" i="84"/>
  <c r="E19" i="84"/>
  <c r="C19" i="84"/>
  <c r="H33" i="81" l="1"/>
  <c r="C15" i="18"/>
  <c r="D15" i="18" s="1"/>
  <c r="H37" i="83" l="1"/>
  <c r="E15" i="18" l="1"/>
  <c r="C20" i="18"/>
  <c r="D20" i="18" s="1"/>
  <c r="E20" i="18" s="1"/>
  <c r="H35" i="83" l="1"/>
  <c r="H34" i="83"/>
  <c r="H33" i="83"/>
  <c r="H32" i="83"/>
  <c r="H27" i="83"/>
  <c r="G27" i="83"/>
  <c r="F27" i="83"/>
  <c r="D27" i="83"/>
  <c r="B27" i="83"/>
  <c r="I26" i="83"/>
  <c r="G26" i="83"/>
  <c r="E26" i="83"/>
  <c r="I25" i="83"/>
  <c r="G25" i="83"/>
  <c r="E25" i="83"/>
  <c r="C25" i="83"/>
  <c r="I24" i="83"/>
  <c r="G24" i="83"/>
  <c r="E24" i="83"/>
  <c r="C24" i="83"/>
  <c r="I23" i="83"/>
  <c r="G23" i="83"/>
  <c r="E23" i="83"/>
  <c r="C23" i="83"/>
  <c r="I22" i="83"/>
  <c r="G22" i="83"/>
  <c r="E22" i="83"/>
  <c r="C22" i="83"/>
  <c r="I21" i="83"/>
  <c r="I27" i="83" s="1"/>
  <c r="G21" i="83"/>
  <c r="E21" i="83"/>
  <c r="C21" i="83"/>
  <c r="I20" i="83"/>
  <c r="G20" i="83"/>
  <c r="E20" i="83"/>
  <c r="C20" i="83"/>
  <c r="I19" i="83"/>
  <c r="G19" i="83"/>
  <c r="E19" i="83"/>
  <c r="E27" i="83" s="1"/>
  <c r="C19" i="83"/>
  <c r="C27" i="83" s="1"/>
  <c r="H35" i="82"/>
  <c r="H34" i="82"/>
  <c r="H33" i="82"/>
  <c r="H32" i="82"/>
  <c r="H27" i="82"/>
  <c r="G27" i="82"/>
  <c r="F27" i="82"/>
  <c r="D27" i="82"/>
  <c r="B27" i="82"/>
  <c r="I26" i="82"/>
  <c r="G26" i="82"/>
  <c r="E26" i="82"/>
  <c r="I25" i="82"/>
  <c r="G25" i="82"/>
  <c r="E25" i="82"/>
  <c r="C25" i="82"/>
  <c r="I24" i="82"/>
  <c r="G24" i="82"/>
  <c r="E24" i="82"/>
  <c r="C24" i="82"/>
  <c r="I23" i="82"/>
  <c r="G23" i="82"/>
  <c r="E23" i="82"/>
  <c r="C23" i="82"/>
  <c r="I22" i="82"/>
  <c r="G22" i="82"/>
  <c r="E22" i="82"/>
  <c r="C22" i="82"/>
  <c r="I21" i="82"/>
  <c r="I27" i="82" s="1"/>
  <c r="G21" i="82"/>
  <c r="E21" i="82"/>
  <c r="C21" i="82"/>
  <c r="I20" i="82"/>
  <c r="G20" i="82"/>
  <c r="E20" i="82"/>
  <c r="C20" i="82"/>
  <c r="I19" i="82"/>
  <c r="G19" i="82"/>
  <c r="E19" i="82"/>
  <c r="E27" i="82" s="1"/>
  <c r="C19" i="82"/>
  <c r="C27" i="82" s="1"/>
  <c r="H35" i="81"/>
  <c r="H34" i="81"/>
  <c r="H32" i="81"/>
  <c r="H27" i="81"/>
  <c r="G27" i="81"/>
  <c r="F27" i="81"/>
  <c r="D27" i="81"/>
  <c r="B27" i="81"/>
  <c r="I26" i="81"/>
  <c r="G26" i="81"/>
  <c r="E26" i="81"/>
  <c r="I25" i="81"/>
  <c r="G25" i="81"/>
  <c r="E25" i="81"/>
  <c r="C25" i="81"/>
  <c r="I24" i="81"/>
  <c r="G24" i="81"/>
  <c r="E24" i="81"/>
  <c r="C24" i="81"/>
  <c r="I23" i="81"/>
  <c r="G23" i="81"/>
  <c r="E23" i="81"/>
  <c r="C23" i="81"/>
  <c r="I22" i="81"/>
  <c r="G22" i="81"/>
  <c r="E22" i="81"/>
  <c r="C22" i="81"/>
  <c r="I21" i="81"/>
  <c r="G21" i="81"/>
  <c r="E21" i="81"/>
  <c r="C21" i="81"/>
  <c r="I20" i="81"/>
  <c r="G20" i="81"/>
  <c r="E20" i="81"/>
  <c r="C20" i="81"/>
  <c r="I19" i="81"/>
  <c r="I27" i="81" s="1"/>
  <c r="G19" i="81"/>
  <c r="E19" i="81"/>
  <c r="E27" i="81" s="1"/>
  <c r="C19" i="81"/>
  <c r="C27" i="81" s="1"/>
  <c r="H37" i="81" s="1"/>
  <c r="D13" i="18" l="1"/>
  <c r="C27" i="18"/>
  <c r="H37" i="82"/>
  <c r="E13" i="18" l="1"/>
  <c r="E27" i="18" s="1"/>
  <c r="D27" i="18"/>
  <c r="D28" i="18" l="1"/>
  <c r="D29" i="18" s="1"/>
  <c r="E28" i="18"/>
  <c r="E29" i="18" s="1"/>
</calcChain>
</file>

<file path=xl/sharedStrings.xml><?xml version="1.0" encoding="utf-8"?>
<sst xmlns="http://schemas.openxmlformats.org/spreadsheetml/2006/main" count="147" uniqueCount="36">
  <si>
    <t>A compléter pour chacune des phases</t>
  </si>
  <si>
    <r>
      <t xml:space="preserve">1) </t>
    </r>
    <r>
      <rPr>
        <u/>
        <sz val="11"/>
        <color rgb="FF000000"/>
        <rFont val="Arial"/>
        <family val="2"/>
      </rPr>
      <t>Personnel</t>
    </r>
  </si>
  <si>
    <t>MAIN D'OEUVRE</t>
  </si>
  <si>
    <t>Décomposition élémentaire de l'élément de mission</t>
  </si>
  <si>
    <t xml:space="preserve">Coût unitaire HT:           </t>
  </si>
  <si>
    <t>Nbre de jours</t>
  </si>
  <si>
    <t>Montant</t>
  </si>
  <si>
    <t>TOTAL:</t>
  </si>
  <si>
    <r>
      <t xml:space="preserve">2) </t>
    </r>
    <r>
      <rPr>
        <u/>
        <sz val="11"/>
        <color rgb="FF000000"/>
        <rFont val="Arial"/>
        <family val="2"/>
      </rPr>
      <t>Frais matériels et divers</t>
    </r>
  </si>
  <si>
    <t>Frais divers relatifs à l'élément de mission</t>
  </si>
  <si>
    <t>Quantité</t>
  </si>
  <si>
    <t>Unité</t>
  </si>
  <si>
    <t>Montant total</t>
  </si>
  <si>
    <t>TOTAL 1) et 2) HT:</t>
  </si>
  <si>
    <t>Montant € HT</t>
  </si>
  <si>
    <t>Montant TVA (20%)</t>
  </si>
  <si>
    <t>Montant TTC</t>
  </si>
  <si>
    <t>Récapitulatif</t>
  </si>
  <si>
    <t>Total Général</t>
  </si>
  <si>
    <t>Catégorie :consultant junior</t>
  </si>
  <si>
    <t>EM2</t>
  </si>
  <si>
    <t>EM3</t>
  </si>
  <si>
    <t>Phase 1</t>
  </si>
  <si>
    <t>Phase 2</t>
  </si>
  <si>
    <t xml:space="preserve">Total </t>
  </si>
  <si>
    <t>Catégorie :Consltant senior</t>
  </si>
  <si>
    <t>Autre:</t>
  </si>
  <si>
    <t xml:space="preserve">Mission d’assistance juridique à maîtrise d’ouvrage pour le projet de reconstruction du barrage de Meaux
 </t>
  </si>
  <si>
    <t>Phase 1 - EM2 : Conseil et assistance juridique pour la préparation du marché de conception réalisation</t>
  </si>
  <si>
    <t>Phase2 - EM3 : Conseil et assistance juridique à la passation du marché COREA</t>
  </si>
  <si>
    <t>Catégorie : Directeur de projet</t>
  </si>
  <si>
    <t xml:space="preserve">Phase 1 - EM1-b (PF1.1.b): Conseil et assistance juridique à la stratégie de relance de l’opération </t>
  </si>
  <si>
    <t>Phase 1 - EM1-a (PF1.1.a): Prise de connaissance de l'opération</t>
  </si>
  <si>
    <t>EM1-b (PF1.1.b)</t>
  </si>
  <si>
    <t>EM1-a (PF1.1.a)</t>
  </si>
  <si>
    <t>CADRE DE DECOMPOSITION ANALYTIQUE DES ELEMENTS DE MISSION PAR TEMPS PASSES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</si>
</sst>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&quot; &quot;[$€-40C];&quot;-&quot;0&quot; &quot;[$€-40C]"/>
    <numFmt numFmtId="165" formatCode="&quot; &quot;#,##0.00&quot; &quot;[$€-40C]&quot; &quot;;&quot;-&quot;#,##0.00&quot; &quot;[$€-40C]&quot; &quot;;&quot;-&quot;00&quot; &quot;[$€-40C]&quot; &quot;;@&quot; &quot;"/>
    <numFmt numFmtId="166" formatCode="#,##0.00&quot; &quot;[$€-40C];[Red]&quot;-&quot;#,##0.00&quot; &quot;[$€-40C]"/>
    <numFmt numFmtId="167" formatCode="#,##0.00\ &quot;€&quot;"/>
  </numFmts>
  <fonts count="17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2"/>
      <color rgb="FF969696"/>
      <name val="Times New Roman"/>
      <family val="1"/>
    </font>
    <font>
      <b/>
      <sz val="12"/>
      <color rgb="FF000000"/>
      <name val="Arial Black"/>
      <family val="2"/>
    </font>
    <font>
      <b/>
      <sz val="11"/>
      <color rgb="FF000000"/>
      <name val="Arial"/>
      <family val="2"/>
    </font>
    <font>
      <b/>
      <sz val="12"/>
      <color rgb="FF0000FF"/>
      <name val="Arial"/>
      <family val="2"/>
    </font>
    <font>
      <sz val="11"/>
      <color rgb="FF6B0094"/>
      <name val="Arial"/>
      <family val="2"/>
    </font>
    <font>
      <u/>
      <sz val="11"/>
      <color rgb="FF000000"/>
      <name val="Arial"/>
      <family val="2"/>
    </font>
    <font>
      <b/>
      <sz val="7"/>
      <color rgb="FF000000"/>
      <name val="Arial"/>
      <family val="2"/>
    </font>
    <font>
      <b/>
      <sz val="14"/>
      <color rgb="FF000000"/>
      <name val="Liberation Sans"/>
    </font>
    <font>
      <sz val="14"/>
      <color rgb="FF000000"/>
      <name val="Arial"/>
      <family val="2"/>
    </font>
    <font>
      <u/>
      <sz val="14"/>
      <color rgb="FF000000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4"/>
      <color rgb="FFFFFFFF"/>
      <name val="Arial1"/>
    </font>
  </fonts>
  <fills count="4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9" fillId="0" borderId="3" xfId="0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0" fontId="0" fillId="0" borderId="2" xfId="0" applyBorder="1"/>
    <xf numFmtId="0" fontId="5" fillId="0" borderId="2" xfId="0" applyFont="1" applyBorder="1"/>
    <xf numFmtId="0" fontId="0" fillId="0" borderId="2" xfId="0" applyBorder="1" applyAlignment="1">
      <alignment horizontal="center"/>
    </xf>
    <xf numFmtId="0" fontId="9" fillId="0" borderId="2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167" fontId="0" fillId="0" borderId="5" xfId="0" applyNumberFormat="1" applyBorder="1"/>
    <xf numFmtId="167" fontId="0" fillId="0" borderId="6" xfId="0" applyNumberFormat="1" applyBorder="1"/>
    <xf numFmtId="167" fontId="5" fillId="0" borderId="5" xfId="0" applyNumberFormat="1" applyFont="1" applyBorder="1"/>
    <xf numFmtId="7" fontId="0" fillId="0" borderId="5" xfId="0" applyNumberFormat="1" applyBorder="1"/>
    <xf numFmtId="0" fontId="14" fillId="0" borderId="5" xfId="0" applyFont="1" applyBorder="1" applyAlignment="1">
      <alignment horizontal="center"/>
    </xf>
    <xf numFmtId="7" fontId="15" fillId="0" borderId="5" xfId="0" applyNumberFormat="1" applyFont="1" applyBorder="1"/>
    <xf numFmtId="0" fontId="0" fillId="0" borderId="2" xfId="0" applyBorder="1"/>
    <xf numFmtId="0" fontId="0" fillId="0" borderId="0" xfId="0"/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0" borderId="0" xfId="0"/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/>
    <xf numFmtId="166" fontId="0" fillId="0" borderId="2" xfId="0" applyNumberFormat="1" applyBorder="1"/>
    <xf numFmtId="0" fontId="5" fillId="0" borderId="2" xfId="0" applyFont="1" applyBorder="1" applyAlignment="1">
      <alignment horizontal="right"/>
    </xf>
    <xf numFmtId="166" fontId="5" fillId="0" borderId="2" xfId="0" applyNumberFormat="1" applyFont="1" applyBorder="1"/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5A420F9A-234D-438F-8DA0-F49861C16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DE49E33A-608D-4EAD-B8E1-4833AAD46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BCA40105-6969-4919-BD3C-46602DF21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41654" y="50695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384BD725-48C4-444C-B40B-AF4201547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618EC2D7-DDF0-4281-A096-629D341EF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0CFCBD98-3208-4424-AFDB-5822E3BC8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41654" y="50695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FC71D140-4C91-4719-9DE4-131281C9B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57E125A3-9E4D-4504-925B-D2AFE2E9A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DE56D137-0880-41CA-B319-ADD4F0B94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C64E7876-B446-48EF-B7B7-21FB74482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8E8E45F6-68CF-45A4-8F46-851E4FA7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951D2EC3-13A6-4155-B723-ED36A37A0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B38272FA-4898-4BCC-9463-8E60A4146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5AC9A690-60CA-4A14-98FC-BAC8D0A81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0956991B-5801-4329-8DEF-6953CC378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AF1ABEF5-0C36-4008-B13F-211EF26B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2E075565-B79E-4969-84B2-43F5ED5F9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573BDF0C-F56C-4282-ACCB-C4C85012A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A89416D4-B157-4DE5-AD5B-CE4751B89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5F8DA457-658C-48A9-91D0-8BF066F00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EC7D646E-173C-46ED-A0DF-DA069FC81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53BC682E-1A4B-458B-8398-C32861DE4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B0A650F9-D6AC-4E61-A86E-70AA3B733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A206D011-5AB5-46D4-BD9E-17DDAA69F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2520</xdr:colOff>
      <xdr:row>0</xdr:row>
      <xdr:rowOff>57240</xdr:rowOff>
    </xdr:from>
    <xdr:ext cx="720" cy="598680"/>
    <xdr:pic>
      <xdr:nvPicPr>
        <xdr:cNvPr id="2" name="Image 2">
          <a:extLst>
            <a:ext uri="{FF2B5EF4-FFF2-40B4-BE49-F238E27FC236}">
              <a16:creationId xmlns:a16="http://schemas.microsoft.com/office/drawing/2014/main" id="{7223CFCB-246C-426A-ADE9-1DCA5A112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570</xdr:colOff>
      <xdr:row>0</xdr:row>
      <xdr:rowOff>57240</xdr:rowOff>
    </xdr:from>
    <xdr:ext cx="1080" cy="598680"/>
    <xdr:pic>
      <xdr:nvPicPr>
        <xdr:cNvPr id="3" name="Image 2">
          <a:extLst>
            <a:ext uri="{FF2B5EF4-FFF2-40B4-BE49-F238E27FC236}">
              <a16:creationId xmlns:a16="http://schemas.microsoft.com/office/drawing/2014/main" id="{3BBC8BCD-4A7D-4DE1-9F23-89443EAA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314279</xdr:colOff>
      <xdr:row>0</xdr:row>
      <xdr:rowOff>47520</xdr:rowOff>
    </xdr:from>
    <xdr:ext cx="1096200" cy="636840"/>
    <xdr:pic>
      <xdr:nvPicPr>
        <xdr:cNvPr id="4" name="Image 3">
          <a:extLst>
            <a:ext uri="{FF2B5EF4-FFF2-40B4-BE49-F238E27FC236}">
              <a16:creationId xmlns:a16="http://schemas.microsoft.com/office/drawing/2014/main" id="{025A69F2-D44A-4AA0-AEF7-70F35AAFB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2520</xdr:colOff>
      <xdr:row>0</xdr:row>
      <xdr:rowOff>57240</xdr:rowOff>
    </xdr:from>
    <xdr:ext cx="720" cy="598680"/>
    <xdr:pic>
      <xdr:nvPicPr>
        <xdr:cNvPr id="5" name="Image 2">
          <a:extLst>
            <a:ext uri="{FF2B5EF4-FFF2-40B4-BE49-F238E27FC236}">
              <a16:creationId xmlns:a16="http://schemas.microsoft.com/office/drawing/2014/main" id="{76D952EE-4970-4512-80F9-96A75DC96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4170" y="57240"/>
          <a:ext cx="72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570</xdr:colOff>
      <xdr:row>0</xdr:row>
      <xdr:rowOff>57240</xdr:rowOff>
    </xdr:from>
    <xdr:ext cx="1080" cy="598680"/>
    <xdr:pic>
      <xdr:nvPicPr>
        <xdr:cNvPr id="6" name="Image 5">
          <a:extLst>
            <a:ext uri="{FF2B5EF4-FFF2-40B4-BE49-F238E27FC236}">
              <a16:creationId xmlns:a16="http://schemas.microsoft.com/office/drawing/2014/main" id="{C035E33C-3811-459A-BCED-AFDCF6515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305620" y="57240"/>
          <a:ext cx="1080" cy="5986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314279</xdr:colOff>
      <xdr:row>0</xdr:row>
      <xdr:rowOff>47520</xdr:rowOff>
    </xdr:from>
    <xdr:ext cx="1096200" cy="636840"/>
    <xdr:pic>
      <xdr:nvPicPr>
        <xdr:cNvPr id="7" name="Image 6">
          <a:extLst>
            <a:ext uri="{FF2B5EF4-FFF2-40B4-BE49-F238E27FC236}">
              <a16:creationId xmlns:a16="http://schemas.microsoft.com/office/drawing/2014/main" id="{51B5CC4C-8C70-4A10-96CA-283DAE949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438479" y="47520"/>
          <a:ext cx="1096200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4060-051A-43A0-8B19-8CDBD1205058}">
  <sheetPr>
    <tabColor theme="5" tint="0.59999389629810485"/>
  </sheetPr>
  <dimension ref="A1:J37"/>
  <sheetViews>
    <sheetView topLeftCell="A21" workbookViewId="0">
      <selection activeCell="J9" sqref="J9"/>
    </sheetView>
  </sheetViews>
  <sheetFormatPr baseColWidth="10" defaultColWidth="11" defaultRowHeight="14.25"/>
  <cols>
    <col min="1" max="1" width="19.5" style="30" customWidth="1"/>
    <col min="2" max="1023" width="10.75" style="30" customWidth="1"/>
    <col min="1024" max="1024" width="11" style="30" customWidth="1"/>
    <col min="1025" max="16384" width="11" style="30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37" t="s">
        <v>27</v>
      </c>
      <c r="B6" s="38"/>
      <c r="C6" s="38"/>
      <c r="D6" s="38"/>
      <c r="E6" s="38"/>
      <c r="F6" s="38"/>
      <c r="G6" s="38"/>
      <c r="H6" s="38"/>
      <c r="I6" s="38"/>
    </row>
    <row r="7" spans="1:9" ht="15.75" customHeight="1">
      <c r="A7" s="39"/>
      <c r="B7" s="39"/>
      <c r="C7" s="39"/>
      <c r="D7" s="39"/>
      <c r="E7" s="39"/>
      <c r="F7" s="39"/>
      <c r="G7" s="39"/>
      <c r="H7" s="39"/>
      <c r="I7" s="39"/>
    </row>
    <row r="9" spans="1:9" s="1" customFormat="1" ht="42.75" customHeight="1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9" ht="43.35" customHeight="1">
      <c r="A10" s="40" t="s">
        <v>0</v>
      </c>
      <c r="B10" s="41"/>
      <c r="C10" s="41"/>
      <c r="D10" s="41"/>
      <c r="E10" s="41"/>
      <c r="F10" s="41"/>
      <c r="G10" s="41"/>
      <c r="H10" s="41"/>
      <c r="I10" s="41"/>
    </row>
    <row r="11" spans="1:9" ht="15">
      <c r="A11" s="35" t="s">
        <v>32</v>
      </c>
      <c r="B11" s="35"/>
      <c r="C11" s="35"/>
      <c r="D11" s="35"/>
      <c r="E11" s="35"/>
      <c r="F11" s="35"/>
      <c r="G11" s="35"/>
      <c r="H11" s="35"/>
      <c r="I11" s="35"/>
    </row>
    <row r="12" spans="1:9" ht="15">
      <c r="A12" s="42"/>
      <c r="B12" s="42"/>
      <c r="C12" s="42"/>
      <c r="D12" s="42"/>
      <c r="E12" s="42"/>
      <c r="F12" s="42"/>
      <c r="G12" s="42"/>
      <c r="H12" s="42"/>
      <c r="I12" s="42"/>
    </row>
    <row r="13" spans="1:9" ht="15">
      <c r="A13" s="33"/>
    </row>
    <row r="14" spans="1:9" ht="15">
      <c r="A14" s="4" t="s">
        <v>1</v>
      </c>
    </row>
    <row r="15" spans="1:9" ht="15">
      <c r="B15" s="43" t="s">
        <v>2</v>
      </c>
      <c r="C15" s="43"/>
      <c r="D15" s="43"/>
      <c r="E15" s="43"/>
      <c r="F15" s="43"/>
      <c r="G15" s="43"/>
      <c r="H15" s="43"/>
      <c r="I15" s="43"/>
    </row>
    <row r="16" spans="1:9" s="22" customFormat="1" ht="47.25" customHeight="1">
      <c r="A16" s="44" t="s">
        <v>3</v>
      </c>
      <c r="B16" s="45" t="s">
        <v>30</v>
      </c>
      <c r="C16" s="45"/>
      <c r="D16" s="45" t="s">
        <v>25</v>
      </c>
      <c r="E16" s="45"/>
      <c r="F16" s="45" t="s">
        <v>19</v>
      </c>
      <c r="G16" s="45"/>
      <c r="H16" s="45" t="s">
        <v>26</v>
      </c>
      <c r="I16" s="45"/>
    </row>
    <row r="17" spans="1:9" ht="15">
      <c r="A17" s="44"/>
      <c r="B17" s="5" t="s">
        <v>4</v>
      </c>
      <c r="C17" s="6"/>
      <c r="D17" s="5" t="s">
        <v>4</v>
      </c>
      <c r="E17" s="7"/>
      <c r="F17" s="5" t="s">
        <v>4</v>
      </c>
      <c r="G17" s="6"/>
      <c r="H17" s="5" t="s">
        <v>4</v>
      </c>
      <c r="I17" s="6"/>
    </row>
    <row r="18" spans="1:9" ht="30">
      <c r="A18" s="44"/>
      <c r="B18" s="34" t="s">
        <v>5</v>
      </c>
      <c r="C18" s="34" t="s">
        <v>6</v>
      </c>
      <c r="D18" s="34" t="s">
        <v>5</v>
      </c>
      <c r="E18" s="34" t="s">
        <v>6</v>
      </c>
      <c r="F18" s="34" t="s">
        <v>5</v>
      </c>
      <c r="G18" s="34" t="s">
        <v>6</v>
      </c>
      <c r="H18" s="34" t="s">
        <v>5</v>
      </c>
      <c r="I18" s="34" t="s">
        <v>6</v>
      </c>
    </row>
    <row r="19" spans="1:9">
      <c r="A19" s="29"/>
      <c r="B19" s="29"/>
      <c r="C19" s="29">
        <f t="shared" ref="C19:C25" si="0">$C$17*B19</f>
        <v>0</v>
      </c>
      <c r="D19" s="29"/>
      <c r="E19" s="29">
        <f t="shared" ref="E19:E26" si="1">$E$17*D19</f>
        <v>0</v>
      </c>
      <c r="F19" s="29"/>
      <c r="G19" s="29">
        <f t="shared" ref="G19:G26" si="2">$G$1317*F19</f>
        <v>0</v>
      </c>
      <c r="H19" s="29"/>
      <c r="I19" s="29">
        <f t="shared" ref="I19:I26" si="3">$I$17*H19</f>
        <v>0</v>
      </c>
    </row>
    <row r="20" spans="1:9">
      <c r="A20" s="29"/>
      <c r="B20" s="29"/>
      <c r="C20" s="29">
        <f t="shared" si="0"/>
        <v>0</v>
      </c>
      <c r="D20" s="29"/>
      <c r="E20" s="29">
        <f t="shared" si="1"/>
        <v>0</v>
      </c>
      <c r="F20" s="29"/>
      <c r="G20" s="29">
        <f t="shared" si="2"/>
        <v>0</v>
      </c>
      <c r="H20" s="29"/>
      <c r="I20" s="29">
        <f t="shared" si="3"/>
        <v>0</v>
      </c>
    </row>
    <row r="21" spans="1:9">
      <c r="A21" s="29"/>
      <c r="B21" s="29"/>
      <c r="C21" s="29">
        <f t="shared" si="0"/>
        <v>0</v>
      </c>
      <c r="D21" s="29"/>
      <c r="E21" s="29">
        <f t="shared" si="1"/>
        <v>0</v>
      </c>
      <c r="F21" s="29"/>
      <c r="G21" s="29">
        <f t="shared" si="2"/>
        <v>0</v>
      </c>
      <c r="H21" s="29"/>
      <c r="I21" s="29">
        <f t="shared" si="3"/>
        <v>0</v>
      </c>
    </row>
    <row r="22" spans="1:9">
      <c r="A22" s="29"/>
      <c r="B22" s="29"/>
      <c r="C22" s="29">
        <f t="shared" si="0"/>
        <v>0</v>
      </c>
      <c r="D22" s="29"/>
      <c r="E22" s="29">
        <f t="shared" si="1"/>
        <v>0</v>
      </c>
      <c r="F22" s="29"/>
      <c r="G22" s="29">
        <f t="shared" si="2"/>
        <v>0</v>
      </c>
      <c r="H22" s="29"/>
      <c r="I22" s="29">
        <f t="shared" si="3"/>
        <v>0</v>
      </c>
    </row>
    <row r="23" spans="1:9">
      <c r="A23" s="29"/>
      <c r="B23" s="29"/>
      <c r="C23" s="29">
        <f t="shared" si="0"/>
        <v>0</v>
      </c>
      <c r="D23" s="29"/>
      <c r="E23" s="29">
        <f t="shared" si="1"/>
        <v>0</v>
      </c>
      <c r="F23" s="29"/>
      <c r="G23" s="29">
        <f t="shared" si="2"/>
        <v>0</v>
      </c>
      <c r="H23" s="29"/>
      <c r="I23" s="29">
        <f t="shared" si="3"/>
        <v>0</v>
      </c>
    </row>
    <row r="24" spans="1:9">
      <c r="A24" s="29"/>
      <c r="B24" s="29"/>
      <c r="C24" s="29">
        <f t="shared" si="0"/>
        <v>0</v>
      </c>
      <c r="D24" s="29"/>
      <c r="E24" s="29">
        <f t="shared" si="1"/>
        <v>0</v>
      </c>
      <c r="F24" s="29"/>
      <c r="G24" s="29">
        <f t="shared" si="2"/>
        <v>0</v>
      </c>
      <c r="H24" s="29"/>
      <c r="I24" s="29">
        <f t="shared" si="3"/>
        <v>0</v>
      </c>
    </row>
    <row r="25" spans="1:9">
      <c r="A25" s="29"/>
      <c r="B25" s="29"/>
      <c r="C25" s="29">
        <f t="shared" si="0"/>
        <v>0</v>
      </c>
      <c r="D25" s="29"/>
      <c r="E25" s="29">
        <f t="shared" si="1"/>
        <v>0</v>
      </c>
      <c r="F25" s="29"/>
      <c r="G25" s="29">
        <f t="shared" si="2"/>
        <v>0</v>
      </c>
      <c r="H25" s="29"/>
      <c r="I25" s="29">
        <f t="shared" si="3"/>
        <v>0</v>
      </c>
    </row>
    <row r="26" spans="1:9">
      <c r="A26" s="29"/>
      <c r="B26" s="29"/>
      <c r="C26" s="29"/>
      <c r="D26" s="29"/>
      <c r="E26" s="29">
        <f t="shared" si="1"/>
        <v>0</v>
      </c>
      <c r="F26" s="29"/>
      <c r="G26" s="29">
        <f t="shared" si="2"/>
        <v>0</v>
      </c>
      <c r="H26" s="29"/>
      <c r="I26" s="29">
        <f t="shared" si="3"/>
        <v>0</v>
      </c>
    </row>
    <row r="27" spans="1:9" s="4" customFormat="1" ht="15">
      <c r="A27" s="31" t="s">
        <v>7</v>
      </c>
      <c r="B27" s="9">
        <f t="shared" ref="B27:I27" si="4">SUM(B19:B26)</f>
        <v>0</v>
      </c>
      <c r="C27" s="9">
        <f t="shared" si="4"/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  <c r="I27" s="9">
        <f t="shared" si="4"/>
        <v>0</v>
      </c>
    </row>
    <row r="29" spans="1:9" ht="15">
      <c r="A29" s="4" t="s">
        <v>8</v>
      </c>
    </row>
    <row r="31" spans="1:9" ht="15">
      <c r="A31" s="43" t="s">
        <v>9</v>
      </c>
      <c r="B31" s="43"/>
      <c r="C31" s="43"/>
      <c r="D31" s="43"/>
      <c r="E31" s="10" t="s">
        <v>10</v>
      </c>
      <c r="F31" s="11" t="s">
        <v>4</v>
      </c>
      <c r="G31" s="32" t="s">
        <v>11</v>
      </c>
      <c r="H31" s="43" t="s">
        <v>12</v>
      </c>
      <c r="I31" s="43"/>
    </row>
    <row r="32" spans="1:9">
      <c r="A32" s="46"/>
      <c r="B32" s="46"/>
      <c r="C32" s="46"/>
      <c r="D32" s="46"/>
      <c r="E32" s="29"/>
      <c r="F32" s="29"/>
      <c r="G32" s="29"/>
      <c r="H32" s="47">
        <f>E32*F32</f>
        <v>0</v>
      </c>
      <c r="I32" s="47"/>
    </row>
    <row r="33" spans="1:10">
      <c r="A33" s="46"/>
      <c r="B33" s="46"/>
      <c r="C33" s="46"/>
      <c r="D33" s="46"/>
      <c r="E33" s="29"/>
      <c r="F33" s="29"/>
      <c r="G33" s="29"/>
      <c r="H33" s="47">
        <f>E33*F33</f>
        <v>0</v>
      </c>
      <c r="I33" s="47"/>
    </row>
    <row r="34" spans="1:10">
      <c r="A34" s="46"/>
      <c r="B34" s="46"/>
      <c r="C34" s="46"/>
      <c r="D34" s="46"/>
      <c r="E34" s="29"/>
      <c r="F34" s="29"/>
      <c r="G34" s="29"/>
      <c r="H34" s="47">
        <f>E34*F34</f>
        <v>0</v>
      </c>
      <c r="I34" s="47"/>
      <c r="J34" s="36"/>
    </row>
    <row r="35" spans="1:10">
      <c r="A35" s="46"/>
      <c r="B35" s="46"/>
      <c r="C35" s="46"/>
      <c r="D35" s="46"/>
      <c r="E35" s="29"/>
      <c r="F35" s="29"/>
      <c r="G35" s="29"/>
      <c r="H35" s="47">
        <f>E35*F35</f>
        <v>0</v>
      </c>
      <c r="I35" s="47"/>
      <c r="J35" s="36"/>
    </row>
    <row r="36" spans="1:10">
      <c r="J36" s="36"/>
    </row>
    <row r="37" spans="1:10" ht="15">
      <c r="F37" s="48" t="s">
        <v>13</v>
      </c>
      <c r="G37" s="48"/>
      <c r="H37" s="49">
        <f>C27+E27+G27+I27+H32+H33+H34+H35</f>
        <v>0</v>
      </c>
      <c r="I37" s="49"/>
      <c r="J37" s="36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4:I4"/>
    <mergeCell ref="A6:I6"/>
    <mergeCell ref="A7:I7"/>
    <mergeCell ref="A9:I9"/>
    <mergeCell ref="A10:I10"/>
    <mergeCell ref="A11:I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7A0D-84F2-4706-A3DA-1DF4961E728A}">
  <sheetPr>
    <tabColor theme="5" tint="0.59999389629810485"/>
  </sheetPr>
  <dimension ref="A1:J37"/>
  <sheetViews>
    <sheetView topLeftCell="A27" workbookViewId="0">
      <selection activeCell="A9" sqref="A9:I9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37" t="s">
        <v>27</v>
      </c>
      <c r="B6" s="38"/>
      <c r="C6" s="38"/>
      <c r="D6" s="38"/>
      <c r="E6" s="38"/>
      <c r="F6" s="38"/>
      <c r="G6" s="38"/>
      <c r="H6" s="38"/>
      <c r="I6" s="38"/>
    </row>
    <row r="7" spans="1:9" ht="15.75" customHeight="1">
      <c r="A7" s="39"/>
      <c r="B7" s="39"/>
      <c r="C7" s="39"/>
      <c r="D7" s="39"/>
      <c r="E7" s="39"/>
      <c r="F7" s="39"/>
      <c r="G7" s="39"/>
      <c r="H7" s="39"/>
      <c r="I7" s="39"/>
    </row>
    <row r="9" spans="1:9" s="1" customFormat="1" ht="42.75" customHeight="1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9" ht="43.35" customHeight="1">
      <c r="A10" s="40" t="s">
        <v>0</v>
      </c>
      <c r="B10" s="41"/>
      <c r="C10" s="41"/>
      <c r="D10" s="41"/>
      <c r="E10" s="41"/>
      <c r="F10" s="41"/>
      <c r="G10" s="41"/>
      <c r="H10" s="41"/>
      <c r="I10" s="41"/>
    </row>
    <row r="11" spans="1:9" ht="15">
      <c r="A11" s="35" t="s">
        <v>31</v>
      </c>
      <c r="B11" s="35"/>
      <c r="C11" s="35"/>
      <c r="D11" s="35"/>
      <c r="E11" s="35"/>
      <c r="F11" s="35"/>
      <c r="G11" s="35"/>
      <c r="H11" s="35"/>
      <c r="I11" s="35"/>
    </row>
    <row r="12" spans="1:9" ht="15">
      <c r="A12" s="42"/>
      <c r="B12" s="42"/>
      <c r="C12" s="42"/>
      <c r="D12" s="42"/>
      <c r="E12" s="42"/>
      <c r="F12" s="42"/>
      <c r="G12" s="42"/>
      <c r="H12" s="42"/>
      <c r="I12" s="42"/>
    </row>
    <row r="13" spans="1:9" ht="15">
      <c r="A13" s="20"/>
    </row>
    <row r="14" spans="1:9" ht="15">
      <c r="A14" s="4" t="s">
        <v>1</v>
      </c>
    </row>
    <row r="15" spans="1:9" ht="15">
      <c r="B15" s="43" t="s">
        <v>2</v>
      </c>
      <c r="C15" s="43"/>
      <c r="D15" s="43"/>
      <c r="E15" s="43"/>
      <c r="F15" s="43"/>
      <c r="G15" s="43"/>
      <c r="H15" s="43"/>
      <c r="I15" s="43"/>
    </row>
    <row r="16" spans="1:9" s="22" customFormat="1" ht="47.25" customHeight="1">
      <c r="A16" s="44" t="s">
        <v>3</v>
      </c>
      <c r="B16" s="45" t="s">
        <v>30</v>
      </c>
      <c r="C16" s="45"/>
      <c r="D16" s="45" t="s">
        <v>25</v>
      </c>
      <c r="E16" s="45"/>
      <c r="F16" s="45" t="s">
        <v>19</v>
      </c>
      <c r="G16" s="45"/>
      <c r="H16" s="45" t="s">
        <v>26</v>
      </c>
      <c r="I16" s="45"/>
    </row>
    <row r="17" spans="1:9" ht="15">
      <c r="A17" s="44"/>
      <c r="B17" s="5" t="s">
        <v>4</v>
      </c>
      <c r="C17" s="6"/>
      <c r="D17" s="5" t="s">
        <v>4</v>
      </c>
      <c r="E17" s="7"/>
      <c r="F17" s="5" t="s">
        <v>4</v>
      </c>
      <c r="G17" s="6"/>
      <c r="H17" s="5" t="s">
        <v>4</v>
      </c>
      <c r="I17" s="6"/>
    </row>
    <row r="18" spans="1:9" ht="30">
      <c r="A18" s="44"/>
      <c r="B18" s="21" t="s">
        <v>5</v>
      </c>
      <c r="C18" s="21" t="s">
        <v>6</v>
      </c>
      <c r="D18" s="21" t="s">
        <v>5</v>
      </c>
      <c r="E18" s="21" t="s">
        <v>6</v>
      </c>
      <c r="F18" s="21" t="s">
        <v>5</v>
      </c>
      <c r="G18" s="21" t="s">
        <v>6</v>
      </c>
      <c r="H18" s="21" t="s">
        <v>5</v>
      </c>
      <c r="I18" s="21" t="s">
        <v>6</v>
      </c>
    </row>
    <row r="19" spans="1:9">
      <c r="A19" s="8"/>
      <c r="B19" s="8"/>
      <c r="C19" s="8">
        <f t="shared" ref="C19:C25" si="0">$C$17*B19</f>
        <v>0</v>
      </c>
      <c r="D19" s="8"/>
      <c r="E19" s="8">
        <f t="shared" ref="E19:E26" si="1">$E$17*D19</f>
        <v>0</v>
      </c>
      <c r="F19" s="8"/>
      <c r="G19" s="8">
        <f t="shared" ref="G19:G26" si="2">$G$1317*F19</f>
        <v>0</v>
      </c>
      <c r="H19" s="8"/>
      <c r="I19" s="8">
        <f t="shared" ref="I19:I26" si="3">$I$17*H19</f>
        <v>0</v>
      </c>
    </row>
    <row r="20" spans="1:9">
      <c r="A20" s="8"/>
      <c r="B20" s="8"/>
      <c r="C20" s="8">
        <f t="shared" si="0"/>
        <v>0</v>
      </c>
      <c r="D20" s="8"/>
      <c r="E20" s="8">
        <f t="shared" si="1"/>
        <v>0</v>
      </c>
      <c r="F20" s="8"/>
      <c r="G20" s="8">
        <f t="shared" si="2"/>
        <v>0</v>
      </c>
      <c r="H20" s="8"/>
      <c r="I20" s="8">
        <f t="shared" si="3"/>
        <v>0</v>
      </c>
    </row>
    <row r="21" spans="1:9">
      <c r="A21" s="8"/>
      <c r="B21" s="8"/>
      <c r="C21" s="8">
        <f t="shared" si="0"/>
        <v>0</v>
      </c>
      <c r="D21" s="8"/>
      <c r="E21" s="8">
        <f t="shared" si="1"/>
        <v>0</v>
      </c>
      <c r="F21" s="8"/>
      <c r="G21" s="8">
        <f t="shared" si="2"/>
        <v>0</v>
      </c>
      <c r="H21" s="8"/>
      <c r="I21" s="8">
        <f t="shared" si="3"/>
        <v>0</v>
      </c>
    </row>
    <row r="22" spans="1:9">
      <c r="A22" s="8"/>
      <c r="B22" s="8"/>
      <c r="C22" s="8">
        <f t="shared" si="0"/>
        <v>0</v>
      </c>
      <c r="D22" s="8"/>
      <c r="E22" s="8">
        <f t="shared" si="1"/>
        <v>0</v>
      </c>
      <c r="F22" s="8"/>
      <c r="G22" s="8">
        <f t="shared" si="2"/>
        <v>0</v>
      </c>
      <c r="H22" s="8"/>
      <c r="I22" s="8">
        <f t="shared" si="3"/>
        <v>0</v>
      </c>
    </row>
    <row r="23" spans="1:9">
      <c r="A23" s="8"/>
      <c r="B23" s="8"/>
      <c r="C23" s="8">
        <f t="shared" si="0"/>
        <v>0</v>
      </c>
      <c r="D23" s="8"/>
      <c r="E23" s="8">
        <f t="shared" si="1"/>
        <v>0</v>
      </c>
      <c r="F23" s="8"/>
      <c r="G23" s="8">
        <f t="shared" si="2"/>
        <v>0</v>
      </c>
      <c r="H23" s="8"/>
      <c r="I23" s="8">
        <f t="shared" si="3"/>
        <v>0</v>
      </c>
    </row>
    <row r="24" spans="1:9">
      <c r="A24" s="8"/>
      <c r="B24" s="8"/>
      <c r="C24" s="8">
        <f t="shared" si="0"/>
        <v>0</v>
      </c>
      <c r="D24" s="8"/>
      <c r="E24" s="8">
        <f t="shared" si="1"/>
        <v>0</v>
      </c>
      <c r="F24" s="8"/>
      <c r="G24" s="8">
        <f t="shared" si="2"/>
        <v>0</v>
      </c>
      <c r="H24" s="8"/>
      <c r="I24" s="8">
        <f t="shared" si="3"/>
        <v>0</v>
      </c>
    </row>
    <row r="25" spans="1:9">
      <c r="A25" s="8"/>
      <c r="B25" s="8"/>
      <c r="C25" s="8">
        <f t="shared" si="0"/>
        <v>0</v>
      </c>
      <c r="D25" s="8"/>
      <c r="E25" s="8">
        <f t="shared" si="1"/>
        <v>0</v>
      </c>
      <c r="F25" s="8"/>
      <c r="G25" s="8">
        <f t="shared" si="2"/>
        <v>0</v>
      </c>
      <c r="H25" s="8"/>
      <c r="I25" s="8">
        <f t="shared" si="3"/>
        <v>0</v>
      </c>
    </row>
    <row r="26" spans="1:9">
      <c r="A26" s="8"/>
      <c r="B26" s="8"/>
      <c r="C26" s="8"/>
      <c r="D26" s="8"/>
      <c r="E26" s="8">
        <f t="shared" si="1"/>
        <v>0</v>
      </c>
      <c r="F26" s="8"/>
      <c r="G26" s="8">
        <f t="shared" si="2"/>
        <v>0</v>
      </c>
      <c r="H26" s="8"/>
      <c r="I26" s="8">
        <f t="shared" si="3"/>
        <v>0</v>
      </c>
    </row>
    <row r="27" spans="1:9" s="4" customFormat="1" ht="15">
      <c r="A27" s="18" t="s">
        <v>7</v>
      </c>
      <c r="B27" s="9">
        <f t="shared" ref="B27:I27" si="4">SUM(B19:B26)</f>
        <v>0</v>
      </c>
      <c r="C27" s="9">
        <f t="shared" si="4"/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  <c r="I27" s="9">
        <f t="shared" si="4"/>
        <v>0</v>
      </c>
    </row>
    <row r="29" spans="1:9" ht="15">
      <c r="A29" s="4" t="s">
        <v>8</v>
      </c>
    </row>
    <row r="31" spans="1:9" ht="15">
      <c r="A31" s="43" t="s">
        <v>9</v>
      </c>
      <c r="B31" s="43"/>
      <c r="C31" s="43"/>
      <c r="D31" s="43"/>
      <c r="E31" s="10" t="s">
        <v>10</v>
      </c>
      <c r="F31" s="11" t="s">
        <v>4</v>
      </c>
      <c r="G31" s="19" t="s">
        <v>11</v>
      </c>
      <c r="H31" s="43" t="s">
        <v>12</v>
      </c>
      <c r="I31" s="43"/>
    </row>
    <row r="32" spans="1:9">
      <c r="A32" s="46"/>
      <c r="B32" s="46"/>
      <c r="C32" s="46"/>
      <c r="D32" s="46"/>
      <c r="E32" s="8"/>
      <c r="F32" s="8"/>
      <c r="G32" s="8"/>
      <c r="H32" s="47">
        <f>E32*F32</f>
        <v>0</v>
      </c>
      <c r="I32" s="47"/>
    </row>
    <row r="33" spans="1:10">
      <c r="A33" s="46"/>
      <c r="B33" s="46"/>
      <c r="C33" s="46"/>
      <c r="D33" s="46"/>
      <c r="E33" s="8"/>
      <c r="F33" s="8"/>
      <c r="G33" s="8"/>
      <c r="H33" s="47">
        <f>E33*F33</f>
        <v>0</v>
      </c>
      <c r="I33" s="47"/>
    </row>
    <row r="34" spans="1:10">
      <c r="A34" s="46"/>
      <c r="B34" s="46"/>
      <c r="C34" s="46"/>
      <c r="D34" s="46"/>
      <c r="E34" s="8"/>
      <c r="F34" s="8"/>
      <c r="G34" s="8"/>
      <c r="H34" s="47">
        <f>E34*F34</f>
        <v>0</v>
      </c>
      <c r="I34" s="47"/>
      <c r="J34" s="36"/>
    </row>
    <row r="35" spans="1:10">
      <c r="A35" s="46"/>
      <c r="B35" s="46"/>
      <c r="C35" s="46"/>
      <c r="D35" s="46"/>
      <c r="E35" s="8"/>
      <c r="F35" s="8"/>
      <c r="G35" s="8"/>
      <c r="H35" s="47">
        <f>E35*F35</f>
        <v>0</v>
      </c>
      <c r="I35" s="47"/>
      <c r="J35" s="36"/>
    </row>
    <row r="36" spans="1:10">
      <c r="J36" s="36"/>
    </row>
    <row r="37" spans="1:10" ht="15">
      <c r="F37" s="48" t="s">
        <v>13</v>
      </c>
      <c r="G37" s="48"/>
      <c r="H37" s="49">
        <f>C27+E27+G27+I27+H32+H33+H34+H35</f>
        <v>0</v>
      </c>
      <c r="I37" s="49"/>
      <c r="J37" s="36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CF8A7-E4C6-416E-942C-DE68F1A2B892}">
  <sheetPr>
    <tabColor theme="5" tint="0.59999389629810485"/>
  </sheetPr>
  <dimension ref="A1:J37"/>
  <sheetViews>
    <sheetView topLeftCell="A25" workbookViewId="0">
      <selection activeCell="A9" sqref="A9:I9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37" t="s">
        <v>27</v>
      </c>
      <c r="B6" s="38"/>
      <c r="C6" s="38"/>
      <c r="D6" s="38"/>
      <c r="E6" s="38"/>
      <c r="F6" s="38"/>
      <c r="G6" s="38"/>
      <c r="H6" s="38"/>
      <c r="I6" s="38"/>
    </row>
    <row r="7" spans="1:9" ht="15.75" customHeight="1">
      <c r="A7" s="39"/>
      <c r="B7" s="39"/>
      <c r="C7" s="39"/>
      <c r="D7" s="39"/>
      <c r="E7" s="39"/>
      <c r="F7" s="39"/>
      <c r="G7" s="39"/>
      <c r="H7" s="39"/>
      <c r="I7" s="39"/>
    </row>
    <row r="9" spans="1:9" s="1" customFormat="1" ht="42.75" customHeight="1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9" ht="43.35" customHeight="1">
      <c r="A10" s="40" t="s">
        <v>0</v>
      </c>
      <c r="B10" s="41"/>
      <c r="C10" s="41"/>
      <c r="D10" s="41"/>
      <c r="E10" s="41"/>
      <c r="F10" s="41"/>
      <c r="G10" s="41"/>
      <c r="H10" s="41"/>
      <c r="I10" s="41"/>
    </row>
    <row r="11" spans="1:9" ht="15">
      <c r="A11" s="35" t="s">
        <v>28</v>
      </c>
      <c r="B11" s="35"/>
      <c r="C11" s="35"/>
      <c r="D11" s="35"/>
      <c r="E11" s="35"/>
      <c r="F11" s="35"/>
      <c r="G11" s="35"/>
      <c r="H11" s="35"/>
      <c r="I11" s="35"/>
    </row>
    <row r="12" spans="1:9" ht="15">
      <c r="A12" s="42"/>
      <c r="B12" s="42"/>
      <c r="C12" s="42"/>
      <c r="D12" s="42"/>
      <c r="E12" s="42"/>
      <c r="F12" s="42"/>
      <c r="G12" s="42"/>
      <c r="H12" s="42"/>
      <c r="I12" s="42"/>
    </row>
    <row r="13" spans="1:9" ht="15">
      <c r="A13" s="20"/>
    </row>
    <row r="14" spans="1:9" ht="15">
      <c r="A14" s="4" t="s">
        <v>1</v>
      </c>
    </row>
    <row r="15" spans="1:9" ht="15">
      <c r="B15" s="43" t="s">
        <v>2</v>
      </c>
      <c r="C15" s="43"/>
      <c r="D15" s="43"/>
      <c r="E15" s="43"/>
      <c r="F15" s="43"/>
      <c r="G15" s="43"/>
      <c r="H15" s="43"/>
      <c r="I15" s="43"/>
    </row>
    <row r="16" spans="1:9" ht="30" customHeight="1">
      <c r="A16" s="44" t="s">
        <v>3</v>
      </c>
      <c r="B16" s="50" t="s">
        <v>30</v>
      </c>
      <c r="C16" s="51"/>
      <c r="D16" s="50" t="s">
        <v>25</v>
      </c>
      <c r="E16" s="51"/>
      <c r="F16" s="50" t="s">
        <v>19</v>
      </c>
      <c r="G16" s="51"/>
      <c r="H16" s="50" t="s">
        <v>26</v>
      </c>
      <c r="I16" s="51"/>
    </row>
    <row r="17" spans="1:9" ht="15">
      <c r="A17" s="44"/>
      <c r="B17" s="5" t="s">
        <v>4</v>
      </c>
      <c r="C17" s="6"/>
      <c r="D17" s="5" t="s">
        <v>4</v>
      </c>
      <c r="E17" s="7"/>
      <c r="F17" s="5" t="s">
        <v>4</v>
      </c>
      <c r="G17" s="6"/>
      <c r="H17" s="5" t="s">
        <v>4</v>
      </c>
      <c r="I17" s="6"/>
    </row>
    <row r="18" spans="1:9" ht="30">
      <c r="A18" s="44"/>
      <c r="B18" s="21" t="s">
        <v>5</v>
      </c>
      <c r="C18" s="21" t="s">
        <v>6</v>
      </c>
      <c r="D18" s="21" t="s">
        <v>5</v>
      </c>
      <c r="E18" s="21" t="s">
        <v>6</v>
      </c>
      <c r="F18" s="21" t="s">
        <v>5</v>
      </c>
      <c r="G18" s="21" t="s">
        <v>6</v>
      </c>
      <c r="H18" s="21" t="s">
        <v>5</v>
      </c>
      <c r="I18" s="21" t="s">
        <v>6</v>
      </c>
    </row>
    <row r="19" spans="1:9">
      <c r="A19" s="8"/>
      <c r="B19" s="8"/>
      <c r="C19" s="8">
        <f t="shared" ref="C19:C25" si="0">$C$17*B19</f>
        <v>0</v>
      </c>
      <c r="D19" s="8"/>
      <c r="E19" s="8">
        <f t="shared" ref="E19:E26" si="1">$E$17*D19</f>
        <v>0</v>
      </c>
      <c r="F19" s="8"/>
      <c r="G19" s="8">
        <f t="shared" ref="G19:G26" si="2">$G$1317*F19</f>
        <v>0</v>
      </c>
      <c r="H19" s="8"/>
      <c r="I19" s="8">
        <f t="shared" ref="I19:I26" si="3">$I$17*H19</f>
        <v>0</v>
      </c>
    </row>
    <row r="20" spans="1:9">
      <c r="A20" s="8"/>
      <c r="B20" s="8"/>
      <c r="C20" s="8">
        <f t="shared" si="0"/>
        <v>0</v>
      </c>
      <c r="D20" s="8"/>
      <c r="E20" s="8">
        <f t="shared" si="1"/>
        <v>0</v>
      </c>
      <c r="F20" s="8"/>
      <c r="G20" s="8">
        <f t="shared" si="2"/>
        <v>0</v>
      </c>
      <c r="H20" s="8"/>
      <c r="I20" s="8">
        <f t="shared" si="3"/>
        <v>0</v>
      </c>
    </row>
    <row r="21" spans="1:9">
      <c r="A21" s="8"/>
      <c r="B21" s="8"/>
      <c r="C21" s="8">
        <f t="shared" si="0"/>
        <v>0</v>
      </c>
      <c r="D21" s="8"/>
      <c r="E21" s="8">
        <f t="shared" si="1"/>
        <v>0</v>
      </c>
      <c r="F21" s="8"/>
      <c r="G21" s="8">
        <f t="shared" si="2"/>
        <v>0</v>
      </c>
      <c r="H21" s="8"/>
      <c r="I21" s="8">
        <f t="shared" si="3"/>
        <v>0</v>
      </c>
    </row>
    <row r="22" spans="1:9">
      <c r="A22" s="8"/>
      <c r="B22" s="8"/>
      <c r="C22" s="8">
        <f t="shared" si="0"/>
        <v>0</v>
      </c>
      <c r="D22" s="8"/>
      <c r="E22" s="8">
        <f t="shared" si="1"/>
        <v>0</v>
      </c>
      <c r="F22" s="8"/>
      <c r="G22" s="8">
        <f t="shared" si="2"/>
        <v>0</v>
      </c>
      <c r="H22" s="8"/>
      <c r="I22" s="8">
        <f t="shared" si="3"/>
        <v>0</v>
      </c>
    </row>
    <row r="23" spans="1:9">
      <c r="A23" s="8"/>
      <c r="B23" s="8"/>
      <c r="C23" s="8">
        <f t="shared" si="0"/>
        <v>0</v>
      </c>
      <c r="D23" s="8"/>
      <c r="E23" s="8">
        <f t="shared" si="1"/>
        <v>0</v>
      </c>
      <c r="F23" s="8"/>
      <c r="G23" s="8">
        <f t="shared" si="2"/>
        <v>0</v>
      </c>
      <c r="H23" s="8"/>
      <c r="I23" s="8">
        <f t="shared" si="3"/>
        <v>0</v>
      </c>
    </row>
    <row r="24" spans="1:9">
      <c r="A24" s="8"/>
      <c r="B24" s="8"/>
      <c r="C24" s="8">
        <f t="shared" si="0"/>
        <v>0</v>
      </c>
      <c r="D24" s="8"/>
      <c r="E24" s="8">
        <f t="shared" si="1"/>
        <v>0</v>
      </c>
      <c r="F24" s="8"/>
      <c r="G24" s="8">
        <f t="shared" si="2"/>
        <v>0</v>
      </c>
      <c r="H24" s="8"/>
      <c r="I24" s="8">
        <f t="shared" si="3"/>
        <v>0</v>
      </c>
    </row>
    <row r="25" spans="1:9">
      <c r="A25" s="8"/>
      <c r="B25" s="8"/>
      <c r="C25" s="8">
        <f t="shared" si="0"/>
        <v>0</v>
      </c>
      <c r="D25" s="8"/>
      <c r="E25" s="8">
        <f t="shared" si="1"/>
        <v>0</v>
      </c>
      <c r="F25" s="8"/>
      <c r="G25" s="8">
        <f t="shared" si="2"/>
        <v>0</v>
      </c>
      <c r="H25" s="8"/>
      <c r="I25" s="8">
        <f t="shared" si="3"/>
        <v>0</v>
      </c>
    </row>
    <row r="26" spans="1:9">
      <c r="A26" s="8"/>
      <c r="B26" s="8"/>
      <c r="C26" s="8"/>
      <c r="D26" s="8"/>
      <c r="E26" s="8">
        <f t="shared" si="1"/>
        <v>0</v>
      </c>
      <c r="F26" s="8"/>
      <c r="G26" s="8">
        <f t="shared" si="2"/>
        <v>0</v>
      </c>
      <c r="H26" s="8"/>
      <c r="I26" s="8">
        <f t="shared" si="3"/>
        <v>0</v>
      </c>
    </row>
    <row r="27" spans="1:9" s="4" customFormat="1" ht="15">
      <c r="A27" s="18" t="s">
        <v>7</v>
      </c>
      <c r="B27" s="9">
        <f t="shared" ref="B27:I27" si="4">SUM(B19:B26)</f>
        <v>0</v>
      </c>
      <c r="C27" s="9">
        <f t="shared" si="4"/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  <c r="I27" s="9">
        <f t="shared" si="4"/>
        <v>0</v>
      </c>
    </row>
    <row r="29" spans="1:9" ht="15">
      <c r="A29" s="4" t="s">
        <v>8</v>
      </c>
    </row>
    <row r="31" spans="1:9" ht="15">
      <c r="A31" s="43" t="s">
        <v>9</v>
      </c>
      <c r="B31" s="43"/>
      <c r="C31" s="43"/>
      <c r="D31" s="43"/>
      <c r="E31" s="10" t="s">
        <v>10</v>
      </c>
      <c r="F31" s="11" t="s">
        <v>4</v>
      </c>
      <c r="G31" s="19" t="s">
        <v>11</v>
      </c>
      <c r="H31" s="43" t="s">
        <v>12</v>
      </c>
      <c r="I31" s="43"/>
    </row>
    <row r="32" spans="1:9">
      <c r="A32" s="46"/>
      <c r="B32" s="46"/>
      <c r="C32" s="46"/>
      <c r="D32" s="46"/>
      <c r="E32" s="8"/>
      <c r="F32" s="8"/>
      <c r="G32" s="8"/>
      <c r="H32" s="47">
        <f>E32*F32</f>
        <v>0</v>
      </c>
      <c r="I32" s="47"/>
    </row>
    <row r="33" spans="1:10">
      <c r="A33" s="46"/>
      <c r="B33" s="46"/>
      <c r="C33" s="46"/>
      <c r="D33" s="46"/>
      <c r="E33" s="8"/>
      <c r="F33" s="8"/>
      <c r="G33" s="8"/>
      <c r="H33" s="47">
        <f>E33*F33</f>
        <v>0</v>
      </c>
      <c r="I33" s="47"/>
    </row>
    <row r="34" spans="1:10">
      <c r="A34" s="46"/>
      <c r="B34" s="46"/>
      <c r="C34" s="46"/>
      <c r="D34" s="46"/>
      <c r="E34" s="8"/>
      <c r="F34" s="8"/>
      <c r="G34" s="8"/>
      <c r="H34" s="47">
        <f>E34*F34</f>
        <v>0</v>
      </c>
      <c r="I34" s="47"/>
      <c r="J34" s="36"/>
    </row>
    <row r="35" spans="1:10">
      <c r="A35" s="46"/>
      <c r="B35" s="46"/>
      <c r="C35" s="46"/>
      <c r="D35" s="46"/>
      <c r="E35" s="8"/>
      <c r="F35" s="8"/>
      <c r="G35" s="8"/>
      <c r="H35" s="47">
        <f>E35*F35</f>
        <v>0</v>
      </c>
      <c r="I35" s="47"/>
      <c r="J35" s="36"/>
    </row>
    <row r="36" spans="1:10">
      <c r="J36" s="36"/>
    </row>
    <row r="37" spans="1:10" ht="15">
      <c r="F37" s="48" t="s">
        <v>13</v>
      </c>
      <c r="G37" s="48"/>
      <c r="H37" s="49">
        <f>C27+E27+G27+I27+H32+H33+H34+H35</f>
        <v>0</v>
      </c>
      <c r="I37" s="49"/>
      <c r="J37" s="36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3032-C005-480C-B3E7-39057EBF5F7C}">
  <sheetPr>
    <tabColor theme="9" tint="0.39997558519241921"/>
  </sheetPr>
  <dimension ref="A1:J37"/>
  <sheetViews>
    <sheetView topLeftCell="A26" workbookViewId="0">
      <selection activeCell="A9" sqref="A9:I9"/>
    </sheetView>
  </sheetViews>
  <sheetFormatPr baseColWidth="10" defaultColWidth="11" defaultRowHeight="14.25"/>
  <cols>
    <col min="1" max="1" width="19.5" customWidth="1"/>
    <col min="2" max="1023" width="10.75" customWidth="1"/>
    <col min="1024" max="1024" width="11" customWidth="1"/>
  </cols>
  <sheetData>
    <row r="1" spans="1:9">
      <c r="C1" s="1"/>
      <c r="D1" s="2"/>
    </row>
    <row r="2" spans="1:9">
      <c r="C2" s="1"/>
      <c r="D2" s="2"/>
    </row>
    <row r="3" spans="1:9" ht="30.75" customHeight="1">
      <c r="C3" s="1"/>
      <c r="D3" s="2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37" t="s">
        <v>27</v>
      </c>
      <c r="B6" s="38"/>
      <c r="C6" s="38"/>
      <c r="D6" s="38"/>
      <c r="E6" s="38"/>
      <c r="F6" s="38"/>
      <c r="G6" s="38"/>
      <c r="H6" s="38"/>
      <c r="I6" s="38"/>
    </row>
    <row r="7" spans="1:9" ht="15.75" customHeight="1">
      <c r="A7" s="39"/>
      <c r="B7" s="39"/>
      <c r="C7" s="39"/>
      <c r="D7" s="39"/>
      <c r="E7" s="39"/>
      <c r="F7" s="39"/>
      <c r="G7" s="39"/>
      <c r="H7" s="39"/>
      <c r="I7" s="39"/>
    </row>
    <row r="9" spans="1:9" s="1" customFormat="1" ht="42.75" customHeight="1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9" ht="43.35" customHeight="1">
      <c r="A10" s="40" t="s">
        <v>0</v>
      </c>
      <c r="B10" s="41"/>
      <c r="C10" s="41"/>
      <c r="D10" s="41"/>
      <c r="E10" s="41"/>
      <c r="F10" s="41"/>
      <c r="G10" s="41"/>
      <c r="H10" s="41"/>
      <c r="I10" s="41"/>
    </row>
    <row r="11" spans="1:9" ht="32.25" customHeight="1">
      <c r="A11" s="52" t="s">
        <v>29</v>
      </c>
      <c r="B11" s="52"/>
      <c r="C11" s="52"/>
      <c r="D11" s="52"/>
      <c r="E11" s="52"/>
      <c r="F11" s="52"/>
      <c r="G11" s="52"/>
      <c r="H11" s="52"/>
      <c r="I11" s="52"/>
    </row>
    <row r="12" spans="1:9" ht="15">
      <c r="A12" s="42"/>
      <c r="B12" s="42"/>
      <c r="C12" s="42"/>
      <c r="D12" s="42"/>
      <c r="E12" s="42"/>
      <c r="F12" s="42"/>
      <c r="G12" s="42"/>
      <c r="H12" s="42"/>
      <c r="I12" s="42"/>
    </row>
    <row r="13" spans="1:9" ht="15">
      <c r="A13" s="20"/>
    </row>
    <row r="14" spans="1:9" ht="15">
      <c r="A14" s="4" t="s">
        <v>1</v>
      </c>
    </row>
    <row r="15" spans="1:9" ht="15">
      <c r="B15" s="43" t="s">
        <v>2</v>
      </c>
      <c r="C15" s="43"/>
      <c r="D15" s="43"/>
      <c r="E15" s="43"/>
      <c r="F15" s="43"/>
      <c r="G15" s="43"/>
      <c r="H15" s="43"/>
      <c r="I15" s="43"/>
    </row>
    <row r="16" spans="1:9" ht="35.25" customHeight="1">
      <c r="A16" s="44" t="s">
        <v>3</v>
      </c>
      <c r="B16" s="50" t="s">
        <v>30</v>
      </c>
      <c r="C16" s="51"/>
      <c r="D16" s="50" t="s">
        <v>25</v>
      </c>
      <c r="E16" s="51"/>
      <c r="F16" s="50" t="s">
        <v>19</v>
      </c>
      <c r="G16" s="51"/>
      <c r="H16" s="50" t="s">
        <v>26</v>
      </c>
      <c r="I16" s="51"/>
    </row>
    <row r="17" spans="1:9" ht="15">
      <c r="A17" s="44"/>
      <c r="B17" s="5" t="s">
        <v>4</v>
      </c>
      <c r="C17" s="6"/>
      <c r="D17" s="5" t="s">
        <v>4</v>
      </c>
      <c r="E17" s="7"/>
      <c r="F17" s="5" t="s">
        <v>4</v>
      </c>
      <c r="G17" s="6"/>
      <c r="H17" s="5" t="s">
        <v>4</v>
      </c>
      <c r="I17" s="6"/>
    </row>
    <row r="18" spans="1:9" ht="30">
      <c r="A18" s="44"/>
      <c r="B18" s="21" t="s">
        <v>5</v>
      </c>
      <c r="C18" s="21" t="s">
        <v>6</v>
      </c>
      <c r="D18" s="21" t="s">
        <v>5</v>
      </c>
      <c r="E18" s="21" t="s">
        <v>6</v>
      </c>
      <c r="F18" s="21" t="s">
        <v>5</v>
      </c>
      <c r="G18" s="21" t="s">
        <v>6</v>
      </c>
      <c r="H18" s="21" t="s">
        <v>5</v>
      </c>
      <c r="I18" s="21" t="s">
        <v>6</v>
      </c>
    </row>
    <row r="19" spans="1:9">
      <c r="A19" s="8"/>
      <c r="B19" s="8"/>
      <c r="C19" s="8">
        <f t="shared" ref="C19:C25" si="0">$C$17*B19</f>
        <v>0</v>
      </c>
      <c r="D19" s="8"/>
      <c r="E19" s="8">
        <f t="shared" ref="E19:E26" si="1">$E$17*D19</f>
        <v>0</v>
      </c>
      <c r="F19" s="8"/>
      <c r="G19" s="8">
        <f t="shared" ref="G19:G26" si="2">$G$1317*F19</f>
        <v>0</v>
      </c>
      <c r="H19" s="8"/>
      <c r="I19" s="8">
        <f t="shared" ref="I19:I26" si="3">$I$17*H19</f>
        <v>0</v>
      </c>
    </row>
    <row r="20" spans="1:9">
      <c r="A20" s="8"/>
      <c r="B20" s="8"/>
      <c r="C20" s="8">
        <f t="shared" si="0"/>
        <v>0</v>
      </c>
      <c r="D20" s="8"/>
      <c r="E20" s="8">
        <f t="shared" si="1"/>
        <v>0</v>
      </c>
      <c r="F20" s="8"/>
      <c r="G20" s="8">
        <f t="shared" si="2"/>
        <v>0</v>
      </c>
      <c r="H20" s="8"/>
      <c r="I20" s="8">
        <f t="shared" si="3"/>
        <v>0</v>
      </c>
    </row>
    <row r="21" spans="1:9">
      <c r="A21" s="8"/>
      <c r="B21" s="8"/>
      <c r="C21" s="8">
        <f t="shared" si="0"/>
        <v>0</v>
      </c>
      <c r="D21" s="8"/>
      <c r="E21" s="8">
        <f t="shared" si="1"/>
        <v>0</v>
      </c>
      <c r="F21" s="8"/>
      <c r="G21" s="8">
        <f t="shared" si="2"/>
        <v>0</v>
      </c>
      <c r="H21" s="8"/>
      <c r="I21" s="8">
        <f t="shared" si="3"/>
        <v>0</v>
      </c>
    </row>
    <row r="22" spans="1:9">
      <c r="A22" s="8"/>
      <c r="B22" s="8"/>
      <c r="C22" s="8">
        <f t="shared" si="0"/>
        <v>0</v>
      </c>
      <c r="D22" s="8"/>
      <c r="E22" s="8">
        <f t="shared" si="1"/>
        <v>0</v>
      </c>
      <c r="F22" s="8"/>
      <c r="G22" s="8">
        <f t="shared" si="2"/>
        <v>0</v>
      </c>
      <c r="H22" s="8"/>
      <c r="I22" s="8">
        <f t="shared" si="3"/>
        <v>0</v>
      </c>
    </row>
    <row r="23" spans="1:9">
      <c r="A23" s="8"/>
      <c r="B23" s="8"/>
      <c r="C23" s="8">
        <f t="shared" si="0"/>
        <v>0</v>
      </c>
      <c r="D23" s="8"/>
      <c r="E23" s="8">
        <f t="shared" si="1"/>
        <v>0</v>
      </c>
      <c r="F23" s="8"/>
      <c r="G23" s="8">
        <f t="shared" si="2"/>
        <v>0</v>
      </c>
      <c r="H23" s="8"/>
      <c r="I23" s="8">
        <f t="shared" si="3"/>
        <v>0</v>
      </c>
    </row>
    <row r="24" spans="1:9">
      <c r="A24" s="8"/>
      <c r="B24" s="8"/>
      <c r="C24" s="8">
        <f t="shared" si="0"/>
        <v>0</v>
      </c>
      <c r="D24" s="8"/>
      <c r="E24" s="8">
        <f t="shared" si="1"/>
        <v>0</v>
      </c>
      <c r="F24" s="8"/>
      <c r="G24" s="8">
        <f t="shared" si="2"/>
        <v>0</v>
      </c>
      <c r="H24" s="8"/>
      <c r="I24" s="8">
        <f t="shared" si="3"/>
        <v>0</v>
      </c>
    </row>
    <row r="25" spans="1:9">
      <c r="A25" s="8"/>
      <c r="B25" s="8"/>
      <c r="C25" s="8">
        <f t="shared" si="0"/>
        <v>0</v>
      </c>
      <c r="D25" s="8"/>
      <c r="E25" s="8">
        <f t="shared" si="1"/>
        <v>0</v>
      </c>
      <c r="F25" s="8"/>
      <c r="G25" s="8">
        <f t="shared" si="2"/>
        <v>0</v>
      </c>
      <c r="H25" s="8"/>
      <c r="I25" s="8">
        <f t="shared" si="3"/>
        <v>0</v>
      </c>
    </row>
    <row r="26" spans="1:9">
      <c r="A26" s="8"/>
      <c r="B26" s="8"/>
      <c r="C26" s="8"/>
      <c r="D26" s="8"/>
      <c r="E26" s="8">
        <f t="shared" si="1"/>
        <v>0</v>
      </c>
      <c r="F26" s="8"/>
      <c r="G26" s="8">
        <f t="shared" si="2"/>
        <v>0</v>
      </c>
      <c r="H26" s="8"/>
      <c r="I26" s="8">
        <f t="shared" si="3"/>
        <v>0</v>
      </c>
    </row>
    <row r="27" spans="1:9" s="4" customFormat="1" ht="15">
      <c r="A27" s="18" t="s">
        <v>7</v>
      </c>
      <c r="B27" s="9">
        <f t="shared" ref="B27:I27" si="4">SUM(B19:B26)</f>
        <v>0</v>
      </c>
      <c r="C27" s="9">
        <f t="shared" si="4"/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  <c r="I27" s="9">
        <f t="shared" si="4"/>
        <v>0</v>
      </c>
    </row>
    <row r="29" spans="1:9" ht="15">
      <c r="A29" s="4" t="s">
        <v>8</v>
      </c>
    </row>
    <row r="31" spans="1:9" ht="15">
      <c r="A31" s="43" t="s">
        <v>9</v>
      </c>
      <c r="B31" s="43"/>
      <c r="C31" s="43"/>
      <c r="D31" s="43"/>
      <c r="E31" s="10" t="s">
        <v>10</v>
      </c>
      <c r="F31" s="11" t="s">
        <v>4</v>
      </c>
      <c r="G31" s="19" t="s">
        <v>11</v>
      </c>
      <c r="H31" s="43" t="s">
        <v>12</v>
      </c>
      <c r="I31" s="43"/>
    </row>
    <row r="32" spans="1:9">
      <c r="A32" s="46"/>
      <c r="B32" s="46"/>
      <c r="C32" s="46"/>
      <c r="D32" s="46"/>
      <c r="E32" s="8"/>
      <c r="F32" s="8"/>
      <c r="G32" s="8"/>
      <c r="H32" s="47">
        <f>E32*F32</f>
        <v>0</v>
      </c>
      <c r="I32" s="47"/>
    </row>
    <row r="33" spans="1:10">
      <c r="A33" s="46"/>
      <c r="B33" s="46"/>
      <c r="C33" s="46"/>
      <c r="D33" s="46"/>
      <c r="E33" s="8"/>
      <c r="F33" s="8"/>
      <c r="G33" s="8"/>
      <c r="H33" s="47">
        <f>E33*F33</f>
        <v>0</v>
      </c>
      <c r="I33" s="47"/>
    </row>
    <row r="34" spans="1:10">
      <c r="A34" s="46"/>
      <c r="B34" s="46"/>
      <c r="C34" s="46"/>
      <c r="D34" s="46"/>
      <c r="E34" s="8"/>
      <c r="F34" s="8"/>
      <c r="G34" s="8"/>
      <c r="H34" s="47">
        <f>E34*F34</f>
        <v>0</v>
      </c>
      <c r="I34" s="47"/>
      <c r="J34" s="36"/>
    </row>
    <row r="35" spans="1:10">
      <c r="A35" s="46"/>
      <c r="B35" s="46"/>
      <c r="C35" s="46"/>
      <c r="D35" s="46"/>
      <c r="E35" s="8"/>
      <c r="F35" s="8"/>
      <c r="G35" s="8"/>
      <c r="H35" s="47">
        <f>E35*F35</f>
        <v>0</v>
      </c>
      <c r="I35" s="47"/>
      <c r="J35" s="36"/>
    </row>
    <row r="36" spans="1:10">
      <c r="J36" s="36"/>
    </row>
    <row r="37" spans="1:10" ht="15">
      <c r="F37" s="48" t="s">
        <v>13</v>
      </c>
      <c r="G37" s="48"/>
      <c r="H37" s="49">
        <f>C27+E27+G27+I27+H32+H33+H34+H35</f>
        <v>0</v>
      </c>
      <c r="I37" s="49"/>
      <c r="J37" s="36"/>
    </row>
  </sheetData>
  <mergeCells count="26">
    <mergeCell ref="A34:D34"/>
    <mergeCell ref="H34:I34"/>
    <mergeCell ref="J34:J37"/>
    <mergeCell ref="A35:D35"/>
    <mergeCell ref="H35:I35"/>
    <mergeCell ref="F37:G37"/>
    <mergeCell ref="H37:I37"/>
    <mergeCell ref="A31:D31"/>
    <mergeCell ref="H31:I31"/>
    <mergeCell ref="A32:D32"/>
    <mergeCell ref="H32:I32"/>
    <mergeCell ref="A33:D33"/>
    <mergeCell ref="H33:I33"/>
    <mergeCell ref="A12:I12"/>
    <mergeCell ref="B15:I15"/>
    <mergeCell ref="A16:A18"/>
    <mergeCell ref="B16:C16"/>
    <mergeCell ref="D16:E16"/>
    <mergeCell ref="F16:G16"/>
    <mergeCell ref="H16:I16"/>
    <mergeCell ref="A11:I11"/>
    <mergeCell ref="A4:I4"/>
    <mergeCell ref="A6:I6"/>
    <mergeCell ref="A7:I7"/>
    <mergeCell ref="A9:I9"/>
    <mergeCell ref="A10:I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B18B-D81C-4F37-A4E2-905BFA037CF1}">
  <dimension ref="A1:I30"/>
  <sheetViews>
    <sheetView tabSelected="1" topLeftCell="A3" workbookViewId="0">
      <selection activeCell="A6" sqref="A6:I6"/>
    </sheetView>
  </sheetViews>
  <sheetFormatPr baseColWidth="10" defaultColWidth="11" defaultRowHeight="14.25"/>
  <cols>
    <col min="1" max="1" width="11.5" style="12" customWidth="1"/>
    <col min="2" max="2" width="22.25" bestFit="1" customWidth="1"/>
    <col min="3" max="4" width="20.75" customWidth="1"/>
    <col min="5" max="5" width="30.25" customWidth="1"/>
  </cols>
  <sheetData>
    <row r="1" spans="1:9">
      <c r="A1"/>
      <c r="B1" s="1"/>
      <c r="C1" s="2"/>
    </row>
    <row r="2" spans="1:9">
      <c r="A2"/>
      <c r="B2" s="1"/>
      <c r="C2" s="2"/>
    </row>
    <row r="3" spans="1:9" ht="30.75" customHeight="1">
      <c r="A3"/>
      <c r="B3" s="1"/>
      <c r="C3" s="2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 ht="15.75">
      <c r="A5" s="3"/>
      <c r="B5" s="3"/>
      <c r="C5" s="3"/>
      <c r="D5" s="3"/>
      <c r="E5" s="3"/>
      <c r="F5" s="3"/>
      <c r="G5" s="3"/>
      <c r="H5" s="3"/>
      <c r="I5" s="3"/>
    </row>
    <row r="6" spans="1:9" ht="80.25" customHeight="1">
      <c r="A6" s="37" t="s">
        <v>27</v>
      </c>
      <c r="B6" s="38"/>
      <c r="C6" s="38"/>
      <c r="D6" s="38"/>
      <c r="E6" s="38"/>
      <c r="F6" s="38"/>
      <c r="G6" s="38"/>
      <c r="H6" s="38"/>
      <c r="I6" s="38"/>
    </row>
    <row r="7" spans="1:9" ht="15.75" customHeight="1">
      <c r="A7" s="39"/>
      <c r="B7" s="39"/>
      <c r="C7" s="39"/>
      <c r="D7" s="39"/>
      <c r="E7" s="39"/>
      <c r="F7" s="39"/>
      <c r="G7" s="39"/>
      <c r="H7" s="39"/>
      <c r="I7" s="39"/>
    </row>
    <row r="8" spans="1:9">
      <c r="A8"/>
    </row>
    <row r="9" spans="1:9" s="1" customFormat="1" ht="42.75" customHeight="1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9" ht="18.75" customHeight="1">
      <c r="A10"/>
      <c r="B10" s="12"/>
    </row>
    <row r="11" spans="1:9">
      <c r="A11"/>
      <c r="B11" s="12"/>
    </row>
    <row r="12" spans="1:9">
      <c r="A12"/>
      <c r="B12" s="14" t="s">
        <v>22</v>
      </c>
      <c r="C12" s="14" t="s">
        <v>14</v>
      </c>
      <c r="D12" s="14" t="s">
        <v>15</v>
      </c>
      <c r="E12" s="14" t="s">
        <v>16</v>
      </c>
    </row>
    <row r="13" spans="1:9">
      <c r="A13"/>
      <c r="B13" s="14" t="s">
        <v>34</v>
      </c>
      <c r="C13" s="24">
        <f>'EM1-a (PF1.1.a)'!H37</f>
        <v>0</v>
      </c>
      <c r="D13" s="23">
        <f t="shared" ref="D13:D15" si="0">C13*0.2</f>
        <v>0</v>
      </c>
      <c r="E13" s="23">
        <f>D13+C13</f>
        <v>0</v>
      </c>
    </row>
    <row r="14" spans="1:9" s="30" customFormat="1">
      <c r="B14" s="14" t="s">
        <v>33</v>
      </c>
      <c r="C14" s="24">
        <f>'EM1-b (PF1.1.b)'!H37</f>
        <v>0</v>
      </c>
      <c r="D14" s="23">
        <f>C13*0.2</f>
        <v>0</v>
      </c>
      <c r="E14" s="23">
        <f>SUM(C14:D14)</f>
        <v>0</v>
      </c>
    </row>
    <row r="15" spans="1:9">
      <c r="A15"/>
      <c r="B15" s="14" t="s">
        <v>20</v>
      </c>
      <c r="C15" s="24">
        <f>'EM2'!H37</f>
        <v>0</v>
      </c>
      <c r="D15" s="23">
        <f t="shared" si="0"/>
        <v>0</v>
      </c>
      <c r="E15" s="23">
        <f>D15+C15</f>
        <v>0</v>
      </c>
    </row>
    <row r="16" spans="1:9" ht="15">
      <c r="A16"/>
      <c r="B16" s="15" t="s">
        <v>24</v>
      </c>
      <c r="C16" s="25">
        <f>SUM(C13:C15)</f>
        <v>0</v>
      </c>
      <c r="D16" s="25">
        <f>SUM(D13:D15)</f>
        <v>0</v>
      </c>
      <c r="E16" s="25">
        <f>SUM(E13:E15)</f>
        <v>0</v>
      </c>
    </row>
    <row r="17" spans="1:5">
      <c r="A17"/>
      <c r="B17" s="12"/>
    </row>
    <row r="18" spans="1:5">
      <c r="A18"/>
      <c r="B18" s="12"/>
    </row>
    <row r="19" spans="1:5">
      <c r="A19"/>
      <c r="B19" s="14" t="s">
        <v>23</v>
      </c>
      <c r="C19" s="14" t="s">
        <v>14</v>
      </c>
      <c r="D19" s="14" t="s">
        <v>15</v>
      </c>
      <c r="E19" s="14" t="s">
        <v>16</v>
      </c>
    </row>
    <row r="20" spans="1:5">
      <c r="A20"/>
      <c r="B20" s="14" t="s">
        <v>21</v>
      </c>
      <c r="C20" s="24">
        <f>'EM3'!H37</f>
        <v>0</v>
      </c>
      <c r="D20" s="23">
        <f t="shared" ref="D20" si="1">C20*0.2</f>
        <v>0</v>
      </c>
      <c r="E20" s="23">
        <f t="shared" ref="E20" si="2">D20+C20</f>
        <v>0</v>
      </c>
    </row>
    <row r="21" spans="1:5" ht="15">
      <c r="A21"/>
      <c r="B21" s="15" t="s">
        <v>24</v>
      </c>
      <c r="C21" s="25">
        <f>C20</f>
        <v>0</v>
      </c>
      <c r="D21" s="25">
        <f>D20</f>
        <v>0</v>
      </c>
      <c r="E21" s="25">
        <f>E20</f>
        <v>0</v>
      </c>
    </row>
    <row r="22" spans="1:5">
      <c r="A22"/>
      <c r="B22" s="12"/>
    </row>
    <row r="23" spans="1:5">
      <c r="A23"/>
      <c r="B23" s="12"/>
    </row>
    <row r="24" spans="1:5" ht="18">
      <c r="A24"/>
      <c r="B24" s="16" t="s">
        <v>17</v>
      </c>
    </row>
    <row r="25" spans="1:5" ht="18">
      <c r="A25"/>
      <c r="B25" s="13"/>
    </row>
    <row r="26" spans="1:5" ht="18">
      <c r="A26"/>
      <c r="B26" s="17"/>
      <c r="C26" s="14" t="s">
        <v>14</v>
      </c>
      <c r="D26" s="14" t="s">
        <v>15</v>
      </c>
      <c r="E26" s="14" t="s">
        <v>16</v>
      </c>
    </row>
    <row r="27" spans="1:5">
      <c r="A27"/>
      <c r="B27" s="14" t="s">
        <v>22</v>
      </c>
      <c r="C27" s="26">
        <f>C16</f>
        <v>0</v>
      </c>
      <c r="D27" s="26">
        <f>D16</f>
        <v>0</v>
      </c>
      <c r="E27" s="26">
        <f>E16</f>
        <v>0</v>
      </c>
    </row>
    <row r="28" spans="1:5">
      <c r="A28"/>
      <c r="B28" s="14" t="s">
        <v>23</v>
      </c>
      <c r="C28" s="26">
        <f>C21</f>
        <v>0</v>
      </c>
      <c r="D28" s="26">
        <f>D21</f>
        <v>0</v>
      </c>
      <c r="E28" s="26">
        <f>E21</f>
        <v>0</v>
      </c>
    </row>
    <row r="29" spans="1:5" ht="15.75">
      <c r="A29"/>
      <c r="B29" s="27" t="s">
        <v>18</v>
      </c>
      <c r="C29" s="28">
        <f>C27+C28</f>
        <v>0</v>
      </c>
      <c r="D29" s="28">
        <f t="shared" ref="D29:E29" si="3">D27+D28</f>
        <v>0</v>
      </c>
      <c r="E29" s="28">
        <f t="shared" si="3"/>
        <v>0</v>
      </c>
    </row>
    <row r="30" spans="1:5">
      <c r="A30"/>
      <c r="B30" s="12"/>
    </row>
  </sheetData>
  <mergeCells count="4">
    <mergeCell ref="A4:I4"/>
    <mergeCell ref="A7:I7"/>
    <mergeCell ref="A6:I6"/>
    <mergeCell ref="A9:I9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ADFD8751206540820C61D563C285BF" ma:contentTypeVersion="3" ma:contentTypeDescription="Crée un document." ma:contentTypeScope="" ma:versionID="5b9a989f7cca6af0064a9a02a9c50193">
  <xsd:schema xmlns:xsd="http://www.w3.org/2001/XMLSchema" xmlns:xs="http://www.w3.org/2001/XMLSchema" xmlns:p="http://schemas.microsoft.com/office/2006/metadata/properties" xmlns:ns2="75e11e02-5c3f-4953-a496-0f2a369580f2" targetNamespace="http://schemas.microsoft.com/office/2006/metadata/properties" ma:root="true" ma:fieldsID="f3981e2af6116339c5a28ccb35f69caf" ns2:_="">
    <xsd:import namespace="75e11e02-5c3f-4953-a496-0f2a36958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1e02-5c3f-4953-a496-0f2a36958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99EAC8-F893-488D-8C76-B603B7AE2446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75e11e02-5c3f-4953-a496-0f2a369580f2"/>
  </ds:schemaRefs>
</ds:datastoreItem>
</file>

<file path=customXml/itemProps2.xml><?xml version="1.0" encoding="utf-8"?>
<ds:datastoreItem xmlns:ds="http://schemas.openxmlformats.org/officeDocument/2006/customXml" ds:itemID="{683F13E9-49B7-4824-BDA8-44E8343EC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e11e02-5c3f-4953-a496-0f2a36958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4FF9A-B7BF-443E-8B92-09CB056F43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EM1-a (PF1.1.a)</vt:lpstr>
      <vt:lpstr>EM1-b (PF1.1.b)</vt:lpstr>
      <vt:lpstr>EM2</vt:lpstr>
      <vt:lpstr>EM3</vt:lpstr>
      <vt:lpstr>Récapitulatif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COUSSY Adeline, VNF/DT Centre-Bourgogne/SEGT</dc:creator>
  <cp:keywords/>
  <dc:description/>
  <cp:lastModifiedBy>MITTON PACHECO Capucine</cp:lastModifiedBy>
  <cp:revision>36</cp:revision>
  <dcterms:created xsi:type="dcterms:W3CDTF">2007-10-11T16:40:58Z</dcterms:created>
  <dcterms:modified xsi:type="dcterms:W3CDTF">2026-03-23T16:35:21Z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ContentTypeId">
    <vt:lpwstr>0x0101007AADFD8751206540820C61D563C285BF</vt:lpwstr>
  </property>
</Properties>
</file>