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voiesnavigablesdefrance.sharepoint.com/sites/PRJDIMOABAR_MEAUX-MarchsPublics_Meaux2/Documents partages/5_Marchés/2_AJMO/DCE_V_Finale/"/>
    </mc:Choice>
  </mc:AlternateContent>
  <xr:revisionPtr revIDLastSave="36" documentId="13_ncr:1_{614F3132-D5AF-49BB-8958-19DBBFB36204}" xr6:coauthVersionLast="47" xr6:coauthVersionMax="47" xr10:uidLastSave="{8293D17D-9DDA-4AE8-A9D8-C6B4BD806274}"/>
  <bookViews>
    <workbookView minimized="1" xWindow="768" yWindow="1488" windowWidth="22272" windowHeight="11472" tabRatio="500" activeTab="1" xr2:uid="{00000000-000D-0000-FFFF-FFFF00000000}"/>
  </bookViews>
  <sheets>
    <sheet name="BPU" sheetId="1" r:id="rId1"/>
    <sheet name="DQE" sheetId="2" r:id="rId2"/>
  </sheets>
  <definedNames>
    <definedName name="_xlnm.Print_Area" localSheetId="0">BPU!$A$1:$D$21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10" i="2" l="1"/>
  <c r="F10" i="2" s="1"/>
  <c r="C10" i="2"/>
  <c r="C20" i="2"/>
  <c r="C19" i="2"/>
  <c r="C18" i="2"/>
  <c r="C16" i="2"/>
  <c r="C13" i="2"/>
  <c r="C11" i="2"/>
  <c r="D20" i="2"/>
  <c r="F20" i="2" s="1"/>
  <c r="D19" i="2"/>
  <c r="F19" i="2" s="1"/>
  <c r="D18" i="2"/>
  <c r="F18" i="2" s="1"/>
  <c r="D16" i="2"/>
  <c r="F16" i="2" s="1"/>
  <c r="D13" i="2"/>
  <c r="F13" i="2" s="1"/>
  <c r="D11" i="2"/>
  <c r="F11" i="2" s="1"/>
  <c r="F22" i="2" l="1"/>
  <c r="F23" i="2" l="1"/>
  <c r="F24" i="2" s="1"/>
</calcChain>
</file>

<file path=xl/sharedStrings.xml><?xml version="1.0" encoding="utf-8"?>
<sst xmlns="http://schemas.openxmlformats.org/spreadsheetml/2006/main" count="71" uniqueCount="45">
  <si>
    <t>VNF - DIMOA</t>
  </si>
  <si>
    <t xml:space="preserve">Mission d’assistance juridique à maîtrise d’ouvrage pour le projet de reconstruction du barrage de Meaux
 </t>
  </si>
  <si>
    <t>BORDEREAU DES PRIX UNITAIRES ET FORFAITAIRES</t>
  </si>
  <si>
    <t>N° PRIX</t>
  </si>
  <si>
    <t>DESIGNATION</t>
  </si>
  <si>
    <t>UNITE</t>
  </si>
  <si>
    <t>PRIX UNITAIRE HT</t>
  </si>
  <si>
    <t>DISPOSITIONS GENERALES</t>
  </si>
  <si>
    <t>PRIX FORFAITAIRES</t>
  </si>
  <si>
    <t>PHASE 1</t>
  </si>
  <si>
    <t xml:space="preserve">EM1 : Conseil et assistance juridique à la stratégie de relance de l’opération 
</t>
  </si>
  <si>
    <t>le forfait</t>
  </si>
  <si>
    <t>PF1.2</t>
  </si>
  <si>
    <t xml:space="preserve">EM2 : Conseil et assistance juridique pour la préparation du marché de conception réalisation
</t>
  </si>
  <si>
    <t>PHASE 2</t>
  </si>
  <si>
    <t>PF2.1</t>
  </si>
  <si>
    <t xml:space="preserve">EM3 :Conseil et assistance juridique à la passation du marché COREA
</t>
  </si>
  <si>
    <t>PRIX UNITAIRES</t>
  </si>
  <si>
    <t>Toutes phases</t>
  </si>
  <si>
    <t>PU1.1</t>
  </si>
  <si>
    <t>Conseil et assistance juridique lors de la passation d'une phase de dialogue supplémentaire au cours du dialogue compétitif 
Ce prix comprend la mise à jour du DCE, les réponses aux questions éventuelles des candidats, l'analyse des propositions des candidats, questions écrites aux candidats et analyse des réponses, la séance de dialogue avec chaque candidat (1 séance par candidat) et la rédaction du rapport d’analyse des propositions des candidats.</t>
  </si>
  <si>
    <t>la phase de dialogue</t>
  </si>
  <si>
    <t>PRIX JOUR/HOMME</t>
  </si>
  <si>
    <t>PU2.1</t>
  </si>
  <si>
    <t xml:space="preserve">Responsable de mission
Ce prix rémunère l’’intervention (y compris les frais de déplacement) du responsable de mission </t>
  </si>
  <si>
    <t>la journée</t>
  </si>
  <si>
    <t>PU2.2</t>
  </si>
  <si>
    <t xml:space="preserve">Consultant senior
Ce prix rémunère l’intervention (y compris les frais de déplacement) d’un consultant senior </t>
  </si>
  <si>
    <t>PU2.3</t>
  </si>
  <si>
    <t>Consultant junior
Ce prix rémunère l’’intervention (y compris les frais de déplacement) d’un consultant junior</t>
  </si>
  <si>
    <t>DETAIL QUANTITATIF ET ESTIMATIF</t>
  </si>
  <si>
    <t>QUANTITE</t>
  </si>
  <si>
    <t>MONTANT HT</t>
  </si>
  <si>
    <t xml:space="preserve">EM3 : Conseil et assistance juridique à la passation du marché COREA
</t>
  </si>
  <si>
    <t>TOUTES PHASES</t>
  </si>
  <si>
    <t xml:space="preserve">Responsable de mission
</t>
  </si>
  <si>
    <t xml:space="preserve">Consultant senior
</t>
  </si>
  <si>
    <t xml:space="preserve">Consultant junior
</t>
  </si>
  <si>
    <t>TOTAL HT</t>
  </si>
  <si>
    <t>TVA</t>
  </si>
  <si>
    <t>TOTAL TTC</t>
  </si>
  <si>
    <t>Les prix du bordereau sont établis hors taxes ; le taux de la TVA est de 20 %.
Les travaux seront payés par application des prix unitaires portés au présent bordereau des prix dans la mesure où ces prestations seront conformes aux prescriptions du cahier des charges.
Les prestations incluent tous frais de personnel, de main d'œuvre, de locations diverses, fournitures de matériel d'outillage, de matières, d'énergie, de transports de consommables ainsi que de frais de chantier (difficultés d'accès).
L'ensemble des prix du présent document incluent les éléments décrits au chapitre 2.2 du CCP.</t>
  </si>
  <si>
    <t>PF1.1.a</t>
  </si>
  <si>
    <t>PF1.1.b</t>
  </si>
  <si>
    <t xml:space="preserve">EM1 : prise de connaissance de l'opération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</si>
</sst>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_-* #,##0.00,\€_-;\-* #,##0.00,\€_-;_-* \-??&quot; €&quot;_-;_-@_-"/>
    <numFmt numFmtId="166" formatCode="#,##0.00\ &quot;€&quot;"/>
  </numFmts>
  <fonts count="14" x14ac:knownFonts="1">
    <font>
      <sz val="11"/>
      <color rgb="FF000000"/>
      <name val="Calibri"/>
      <family val="2"/>
      <charset val="1"/>
    </font>
    <font>
      <b/>
      <sz val="10"/>
      <name val="Arial"/>
      <family val="2"/>
    </font>
    <font>
      <b/>
      <sz val="10"/>
      <name val="Arial"/>
      <family val="2"/>
      <charset val="1"/>
    </font>
    <font>
      <b/>
      <sz val="10"/>
      <color rgb="FFFF0000"/>
      <name val="Arial"/>
      <family val="2"/>
      <charset val="1"/>
    </font>
    <font>
      <sz val="11"/>
      <color rgb="FF000000"/>
      <name val="Calibri"/>
      <family val="2"/>
      <charset val="1"/>
    </font>
    <font>
      <b/>
      <sz val="11"/>
      <name val="Times New Roman"/>
      <family val="1"/>
    </font>
    <font>
      <b/>
      <sz val="10"/>
      <name val="Arial"/>
      <charset val="1"/>
    </font>
    <font>
      <b/>
      <sz val="12"/>
      <name val="Arial"/>
      <family val="2"/>
      <charset val="1"/>
    </font>
    <font>
      <i/>
      <sz val="11"/>
      <color rgb="FF000000"/>
      <name val="Calibri"/>
      <family val="2"/>
    </font>
    <font>
      <i/>
      <sz val="11"/>
      <color rgb="FF000000"/>
      <name val="Calibri"/>
      <family val="2"/>
      <charset val="1"/>
    </font>
    <font>
      <b/>
      <i/>
      <sz val="10"/>
      <name val="Arial"/>
      <family val="2"/>
      <charset val="1"/>
    </font>
    <font>
      <sz val="10"/>
      <name val="Arial"/>
      <family val="2"/>
    </font>
    <font>
      <b/>
      <sz val="10"/>
      <color theme="0"/>
      <name val="Arial"/>
      <family val="2"/>
      <charset val="1"/>
    </font>
    <font>
      <sz val="8"/>
      <name val="Calibri"/>
      <family val="2"/>
      <charset val="1"/>
    </font>
  </fonts>
  <fills count="4">
    <fill>
      <patternFill patternType="none"/>
    </fill>
    <fill>
      <patternFill patternType="gray125"/>
    </fill>
    <fill>
      <patternFill patternType="solid">
        <fgColor theme="0" tint="-0.14999847407452621"/>
        <bgColor indexed="64"/>
      </patternFill>
    </fill>
    <fill>
      <patternFill patternType="solid">
        <fgColor theme="1"/>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right/>
      <top style="medium">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thin">
        <color indexed="64"/>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s>
  <cellStyleXfs count="2">
    <xf numFmtId="0" fontId="0" fillId="0" borderId="0"/>
    <xf numFmtId="164" fontId="4" fillId="0" borderId="0" applyBorder="0" applyProtection="0"/>
  </cellStyleXfs>
  <cellXfs count="108">
    <xf numFmtId="0" fontId="0" fillId="0" borderId="0" xfId="0"/>
    <xf numFmtId="0" fontId="0" fillId="0" borderId="0" xfId="0" applyAlignment="1">
      <alignment wrapText="1"/>
    </xf>
    <xf numFmtId="0" fontId="1" fillId="0" borderId="0" xfId="0" applyFont="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vertical="center" wrapText="1"/>
    </xf>
    <xf numFmtId="0" fontId="2" fillId="0" borderId="1" xfId="0" applyFont="1" applyBorder="1" applyAlignment="1">
      <alignment horizontal="center" vertical="center"/>
    </xf>
    <xf numFmtId="0" fontId="0" fillId="0" borderId="3" xfId="0" applyBorder="1" applyAlignment="1">
      <alignment vertical="center" wrapText="1"/>
    </xf>
    <xf numFmtId="0" fontId="2" fillId="0" borderId="1" xfId="0" applyFont="1" applyBorder="1" applyAlignment="1">
      <alignment vertical="center" wrapText="1"/>
    </xf>
    <xf numFmtId="0" fontId="0" fillId="0" borderId="2" xfId="0" applyBorder="1" applyAlignment="1">
      <alignment vertical="center"/>
    </xf>
    <xf numFmtId="0" fontId="0" fillId="0" borderId="1" xfId="0" applyBorder="1" applyAlignment="1">
      <alignment vertical="center"/>
    </xf>
    <xf numFmtId="164" fontId="0" fillId="0" borderId="1" xfId="1" applyFont="1" applyBorder="1" applyAlignment="1" applyProtection="1">
      <alignment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2" fillId="0" borderId="5" xfId="0" applyFont="1" applyBorder="1" applyAlignment="1">
      <alignment vertical="center"/>
    </xf>
    <xf numFmtId="0" fontId="0" fillId="0" borderId="2" xfId="0" applyBorder="1"/>
    <xf numFmtId="0" fontId="2" fillId="0" borderId="0" xfId="0" applyFont="1" applyAlignment="1">
      <alignment horizontal="center" vertical="center"/>
    </xf>
    <xf numFmtId="0" fontId="2" fillId="0" borderId="6" xfId="0" applyFont="1"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xf>
    <xf numFmtId="0" fontId="6" fillId="0" borderId="0" xfId="0" applyFont="1" applyAlignment="1">
      <alignment horizontal="center" vertical="center" wrapText="1"/>
    </xf>
    <xf numFmtId="0" fontId="0" fillId="0" borderId="1" xfId="0" applyBorder="1" applyAlignment="1">
      <alignment horizontal="center" vertical="center"/>
    </xf>
    <xf numFmtId="0" fontId="0" fillId="0" borderId="8" xfId="0" applyBorder="1"/>
    <xf numFmtId="0" fontId="2" fillId="0" borderId="9" xfId="0" applyFont="1" applyBorder="1" applyAlignment="1">
      <alignment vertical="center"/>
    </xf>
    <xf numFmtId="0" fontId="2" fillId="0" borderId="7" xfId="0" applyFont="1" applyBorder="1" applyAlignment="1">
      <alignment vertical="center"/>
    </xf>
    <xf numFmtId="0" fontId="2" fillId="0" borderId="10" xfId="0" applyFont="1" applyBorder="1" applyAlignment="1">
      <alignment vertical="center"/>
    </xf>
    <xf numFmtId="164" fontId="2" fillId="0" borderId="0" xfId="0" applyNumberFormat="1" applyFont="1" applyAlignment="1">
      <alignment vertical="center"/>
    </xf>
    <xf numFmtId="0" fontId="7" fillId="0" borderId="0" xfId="0" applyFont="1" applyAlignment="1">
      <alignment horizontal="center" vertical="center" wrapText="1"/>
    </xf>
    <xf numFmtId="0" fontId="0" fillId="0" borderId="6" xfId="0" applyBorder="1" applyAlignment="1">
      <alignment horizontal="center" vertical="center"/>
    </xf>
    <xf numFmtId="0" fontId="0" fillId="0" borderId="6" xfId="0" applyBorder="1" applyAlignment="1">
      <alignment vertical="center" wrapText="1"/>
    </xf>
    <xf numFmtId="0" fontId="2"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2" xfId="0" applyFont="1" applyBorder="1" applyAlignment="1">
      <alignment vertical="center"/>
    </xf>
    <xf numFmtId="0" fontId="2" fillId="0" borderId="8" xfId="0" applyFont="1" applyBorder="1" applyAlignment="1">
      <alignment vertical="center"/>
    </xf>
    <xf numFmtId="0" fontId="0" fillId="0" borderId="1" xfId="0" applyBorder="1" applyAlignment="1">
      <alignment vertical="center" wrapText="1"/>
    </xf>
    <xf numFmtId="0" fontId="2" fillId="0" borderId="7" xfId="0" applyFont="1" applyBorder="1" applyAlignment="1">
      <alignment horizontal="center" vertical="center"/>
    </xf>
    <xf numFmtId="0" fontId="0" fillId="0" borderId="16" xfId="0" applyBorder="1" applyAlignment="1">
      <alignment horizontal="center" vertical="center"/>
    </xf>
    <xf numFmtId="0" fontId="0" fillId="0" borderId="16" xfId="0" applyBorder="1" applyAlignment="1">
      <alignment vertical="center" wrapText="1"/>
    </xf>
    <xf numFmtId="0" fontId="9" fillId="0" borderId="16" xfId="0" applyFont="1" applyBorder="1" applyAlignment="1">
      <alignment horizontal="center" vertical="center" wrapText="1"/>
    </xf>
    <xf numFmtId="0" fontId="0" fillId="0" borderId="15" xfId="0" applyBorder="1" applyAlignment="1">
      <alignment horizontal="center" vertical="center"/>
    </xf>
    <xf numFmtId="0" fontId="0" fillId="0" borderId="15" xfId="0" applyBorder="1" applyAlignment="1">
      <alignment vertical="center" wrapText="1"/>
    </xf>
    <xf numFmtId="0" fontId="9" fillId="0" borderId="15" xfId="0" applyFont="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vertical="center" wrapText="1"/>
    </xf>
    <xf numFmtId="0" fontId="9" fillId="0" borderId="17"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7" xfId="0" applyFont="1" applyBorder="1" applyAlignment="1">
      <alignment horizontal="center" vertical="center" wrapText="1"/>
    </xf>
    <xf numFmtId="0" fontId="0" fillId="0" borderId="7" xfId="0" applyBorder="1" applyAlignment="1">
      <alignment horizontal="center"/>
    </xf>
    <xf numFmtId="0" fontId="2" fillId="0" borderId="2" xfId="0" applyFont="1" applyBorder="1" applyAlignment="1">
      <alignment vertical="center" wrapText="1"/>
    </xf>
    <xf numFmtId="0" fontId="0" fillId="0" borderId="8" xfId="0" applyBorder="1" applyAlignment="1">
      <alignment vertical="center"/>
    </xf>
    <xf numFmtId="0" fontId="2" fillId="2" borderId="7" xfId="0" applyFont="1" applyFill="1" applyBorder="1" applyAlignment="1">
      <alignment horizontal="centerContinuous" vertical="center"/>
    </xf>
    <xf numFmtId="0" fontId="2" fillId="2" borderId="2" xfId="0" applyFont="1" applyFill="1" applyBorder="1" applyAlignment="1">
      <alignment horizontal="centerContinuous" vertical="center"/>
    </xf>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xf>
    <xf numFmtId="0" fontId="0" fillId="2" borderId="2" xfId="0" applyFill="1" applyBorder="1" applyAlignment="1">
      <alignment vertical="center"/>
    </xf>
    <xf numFmtId="0" fontId="0" fillId="2" borderId="8" xfId="0" applyFill="1" applyBorder="1" applyAlignment="1">
      <alignment vertical="center"/>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 xfId="0" applyBorder="1" applyAlignment="1">
      <alignment vertical="center" wrapText="1"/>
    </xf>
    <xf numFmtId="0" fontId="2" fillId="2" borderId="2" xfId="0" applyFont="1" applyFill="1" applyBorder="1" applyAlignment="1">
      <alignment horizontal="center" vertical="center" wrapText="1"/>
    </xf>
    <xf numFmtId="0" fontId="0" fillId="0" borderId="11" xfId="0" applyBorder="1" applyAlignment="1">
      <alignment horizontal="center" vertical="center" wrapText="1"/>
    </xf>
    <xf numFmtId="0" fontId="2" fillId="0" borderId="6" xfId="0" applyFont="1" applyBorder="1" applyAlignment="1">
      <alignment vertical="center" wrapText="1"/>
    </xf>
    <xf numFmtId="0" fontId="10" fillId="0" borderId="6" xfId="0" applyFont="1" applyBorder="1" applyAlignment="1">
      <alignment horizontal="center" vertical="center" wrapText="1"/>
    </xf>
    <xf numFmtId="0" fontId="0" fillId="0" borderId="6" xfId="0" applyBorder="1" applyAlignment="1">
      <alignment vertical="center"/>
    </xf>
    <xf numFmtId="0" fontId="0" fillId="0" borderId="18" xfId="0" applyBorder="1" applyAlignment="1">
      <alignment vertical="center" wrapText="1"/>
    </xf>
    <xf numFmtId="0" fontId="2" fillId="0" borderId="9" xfId="0" applyFont="1" applyBorder="1" applyAlignment="1">
      <alignment horizontal="center" vertical="center"/>
    </xf>
    <xf numFmtId="0" fontId="2" fillId="0" borderId="11" xfId="0" applyFont="1" applyBorder="1" applyAlignment="1">
      <alignment vertical="center" wrapText="1"/>
    </xf>
    <xf numFmtId="0" fontId="0" fillId="0" borderId="11" xfId="0" applyBorder="1" applyAlignment="1">
      <alignment vertical="center" wrapText="1"/>
    </xf>
    <xf numFmtId="0" fontId="0" fillId="0" borderId="11" xfId="0" applyBorder="1" applyAlignment="1">
      <alignment vertical="center"/>
    </xf>
    <xf numFmtId="0" fontId="0" fillId="0" borderId="22" xfId="0" applyBorder="1" applyAlignment="1">
      <alignment vertical="center"/>
    </xf>
    <xf numFmtId="0" fontId="0" fillId="0" borderId="21" xfId="0" applyBorder="1" applyAlignment="1">
      <alignment vertical="center"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11" fillId="0" borderId="7" xfId="0" applyFont="1" applyBorder="1" applyAlignment="1">
      <alignment horizontal="left" vertical="center"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7" fontId="0" fillId="2" borderId="15" xfId="1" applyNumberFormat="1" applyFont="1" applyFill="1" applyBorder="1" applyAlignment="1" applyProtection="1">
      <alignment vertical="center"/>
    </xf>
    <xf numFmtId="166" fontId="0" fillId="2" borderId="15" xfId="1" applyNumberFormat="1" applyFont="1" applyFill="1" applyBorder="1" applyAlignment="1" applyProtection="1">
      <alignment vertical="center"/>
    </xf>
    <xf numFmtId="166" fontId="0" fillId="2" borderId="15" xfId="1" applyNumberFormat="1" applyFont="1" applyFill="1" applyBorder="1" applyAlignment="1">
      <alignment vertical="center"/>
    </xf>
    <xf numFmtId="166" fontId="0" fillId="2" borderId="17" xfId="1" applyNumberFormat="1" applyFont="1" applyFill="1" applyBorder="1" applyAlignment="1" applyProtection="1">
      <alignment vertical="center"/>
    </xf>
    <xf numFmtId="7" fontId="0" fillId="2" borderId="21" xfId="1" applyNumberFormat="1" applyFont="1" applyFill="1" applyBorder="1" applyAlignment="1" applyProtection="1">
      <alignment vertical="center"/>
    </xf>
    <xf numFmtId="7" fontId="0" fillId="2" borderId="16" xfId="1" applyNumberFormat="1" applyFont="1" applyFill="1" applyBorder="1" applyAlignment="1" applyProtection="1">
      <alignment vertical="center"/>
    </xf>
    <xf numFmtId="7" fontId="0" fillId="2" borderId="17" xfId="1" applyNumberFormat="1" applyFont="1" applyFill="1" applyBorder="1" applyAlignment="1" applyProtection="1">
      <alignment vertical="center"/>
    </xf>
    <xf numFmtId="166" fontId="0" fillId="0" borderId="15" xfId="1" applyNumberFormat="1" applyFont="1" applyBorder="1" applyAlignment="1">
      <alignment vertical="center"/>
    </xf>
    <xf numFmtId="166" fontId="0" fillId="0" borderId="17" xfId="1" applyNumberFormat="1" applyFont="1" applyBorder="1" applyAlignment="1" applyProtection="1">
      <alignment vertical="center"/>
    </xf>
    <xf numFmtId="166" fontId="0" fillId="0" borderId="15" xfId="1" applyNumberFormat="1" applyFont="1" applyBorder="1" applyAlignment="1" applyProtection="1">
      <alignment vertical="center"/>
    </xf>
    <xf numFmtId="166" fontId="0" fillId="0" borderId="16" xfId="1" applyNumberFormat="1" applyFont="1" applyBorder="1" applyAlignment="1" applyProtection="1">
      <alignment vertical="center"/>
    </xf>
    <xf numFmtId="166" fontId="0" fillId="0" borderId="6" xfId="1" applyNumberFormat="1" applyFont="1" applyBorder="1" applyAlignment="1" applyProtection="1">
      <alignment vertical="center"/>
    </xf>
    <xf numFmtId="166" fontId="0" fillId="0" borderId="1" xfId="1" applyNumberFormat="1" applyFont="1" applyBorder="1" applyAlignment="1" applyProtection="1">
      <alignment vertical="center"/>
    </xf>
    <xf numFmtId="166" fontId="0" fillId="0" borderId="4" xfId="1" applyNumberFormat="1" applyFont="1" applyBorder="1" applyAlignment="1" applyProtection="1">
      <alignment vertical="center"/>
    </xf>
    <xf numFmtId="166" fontId="2" fillId="0" borderId="6" xfId="0" applyNumberFormat="1" applyFont="1" applyBorder="1" applyAlignment="1">
      <alignment vertical="center"/>
    </xf>
    <xf numFmtId="166" fontId="2" fillId="0" borderId="1" xfId="0" applyNumberFormat="1" applyFont="1" applyBorder="1" applyAlignment="1">
      <alignment vertical="center"/>
    </xf>
    <xf numFmtId="166" fontId="2" fillId="0" borderId="4" xfId="0" applyNumberFormat="1" applyFont="1" applyBorder="1" applyAlignment="1">
      <alignment vertical="center"/>
    </xf>
    <xf numFmtId="0" fontId="0" fillId="0" borderId="15" xfId="0" applyNumberFormat="1" applyBorder="1" applyAlignment="1">
      <alignment horizontal="center" vertical="center"/>
    </xf>
    <xf numFmtId="0" fontId="0" fillId="0" borderId="17" xfId="0" applyNumberFormat="1" applyBorder="1" applyAlignment="1">
      <alignment horizontal="center" vertical="center"/>
    </xf>
    <xf numFmtId="0" fontId="0" fillId="0" borderId="18" xfId="0" applyNumberFormat="1" applyBorder="1" applyAlignment="1">
      <alignment horizontal="center" vertical="center"/>
    </xf>
    <xf numFmtId="0" fontId="0" fillId="0" borderId="6" xfId="0" applyNumberFormat="1" applyBorder="1" applyAlignment="1">
      <alignment horizontal="center" vertical="center"/>
    </xf>
    <xf numFmtId="0" fontId="0" fillId="0" borderId="1" xfId="0" applyNumberFormat="1" applyBorder="1" applyAlignment="1">
      <alignment horizontal="center" vertical="center"/>
    </xf>
    <xf numFmtId="0" fontId="0" fillId="0" borderId="4" xfId="0" applyNumberFormat="1" applyBorder="1" applyAlignment="1">
      <alignment horizontal="center" vertical="center"/>
    </xf>
  </cellXfs>
  <cellStyles count="2">
    <cellStyle name="Normal" xfId="0" builtinId="0"/>
    <cellStyle name="Texte explicatif" xfId="1"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78974</xdr:colOff>
      <xdr:row>0</xdr:row>
      <xdr:rowOff>38100</xdr:rowOff>
    </xdr:from>
    <xdr:to>
      <xdr:col>3</xdr:col>
      <xdr:colOff>1157534</xdr:colOff>
      <xdr:row>2</xdr:row>
      <xdr:rowOff>364334</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388334" y="38100"/>
          <a:ext cx="1078560" cy="684374"/>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94214</xdr:colOff>
      <xdr:row>0</xdr:row>
      <xdr:rowOff>0</xdr:rowOff>
    </xdr:from>
    <xdr:to>
      <xdr:col>5</xdr:col>
      <xdr:colOff>985859</xdr:colOff>
      <xdr:row>2</xdr:row>
      <xdr:rowOff>326234</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8826734" y="0"/>
          <a:ext cx="1078560" cy="684374"/>
        </a:xfrm>
        <a:prstGeom prst="rect">
          <a:avLst/>
        </a:prstGeom>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5"/>
  <sheetViews>
    <sheetView zoomScaleNormal="100" workbookViewId="0">
      <selection activeCell="I14" sqref="I14"/>
    </sheetView>
  </sheetViews>
  <sheetFormatPr baseColWidth="10" defaultColWidth="8.88671875" defaultRowHeight="14.4" x14ac:dyDescent="0.3"/>
  <cols>
    <col min="1" max="1" width="7.88671875" style="21" bestFit="1" customWidth="1"/>
    <col min="2" max="2" width="100.44140625" style="1" customWidth="1"/>
    <col min="3" max="3" width="23.109375" style="1" customWidth="1"/>
    <col min="4" max="4" width="17.5546875" customWidth="1"/>
  </cols>
  <sheetData>
    <row r="1" spans="1:4" x14ac:dyDescent="0.3">
      <c r="A1" s="13"/>
      <c r="D1" s="3"/>
    </row>
    <row r="2" spans="1:4" x14ac:dyDescent="0.3">
      <c r="A2" s="18"/>
      <c r="B2" s="2" t="s">
        <v>0</v>
      </c>
      <c r="C2" s="2"/>
      <c r="D2" s="3"/>
    </row>
    <row r="3" spans="1:4" ht="46.8" x14ac:dyDescent="0.3">
      <c r="A3" s="18"/>
      <c r="B3" s="29" t="s">
        <v>1</v>
      </c>
      <c r="C3" s="29"/>
      <c r="D3" s="5"/>
    </row>
    <row r="4" spans="1:4" x14ac:dyDescent="0.3">
      <c r="A4" s="18"/>
      <c r="B4" s="4" t="s">
        <v>2</v>
      </c>
      <c r="C4" s="4"/>
      <c r="D4" s="3"/>
    </row>
    <row r="5" spans="1:4" x14ac:dyDescent="0.3">
      <c r="A5" s="18"/>
      <c r="B5" s="4"/>
      <c r="C5" s="4"/>
      <c r="D5" s="3"/>
    </row>
    <row r="6" spans="1:4" ht="15" thickBot="1" x14ac:dyDescent="0.35">
      <c r="A6" s="18"/>
      <c r="B6" s="6"/>
      <c r="C6" s="6"/>
      <c r="D6" s="16"/>
    </row>
    <row r="7" spans="1:4" ht="15" thickBot="1" x14ac:dyDescent="0.35">
      <c r="A7" s="19" t="s">
        <v>3</v>
      </c>
      <c r="B7" s="32" t="s">
        <v>4</v>
      </c>
      <c r="C7" s="32" t="s">
        <v>5</v>
      </c>
      <c r="D7" s="19" t="s">
        <v>6</v>
      </c>
    </row>
    <row r="8" spans="1:4" ht="15" thickBot="1" x14ac:dyDescent="0.35">
      <c r="A8" s="82"/>
      <c r="B8" s="83"/>
      <c r="C8" s="83"/>
      <c r="D8" s="84"/>
    </row>
    <row r="9" spans="1:4" ht="15" thickBot="1" x14ac:dyDescent="0.35">
      <c r="A9" s="76" t="s">
        <v>7</v>
      </c>
      <c r="B9" s="77"/>
      <c r="C9" s="77"/>
      <c r="D9" s="78"/>
    </row>
    <row r="10" spans="1:4" ht="131.25" customHeight="1" thickBot="1" x14ac:dyDescent="0.35">
      <c r="A10" s="79" t="s">
        <v>41</v>
      </c>
      <c r="B10" s="80"/>
      <c r="C10" s="80"/>
      <c r="D10" s="81"/>
    </row>
    <row r="11" spans="1:4" ht="15" thickBot="1" x14ac:dyDescent="0.35">
      <c r="A11" s="82"/>
      <c r="B11" s="83"/>
      <c r="C11" s="83"/>
      <c r="D11" s="84"/>
    </row>
    <row r="12" spans="1:4" ht="15" thickBot="1" x14ac:dyDescent="0.35">
      <c r="A12" s="82" t="s">
        <v>8</v>
      </c>
      <c r="B12" s="83"/>
      <c r="C12" s="83"/>
      <c r="D12" s="84"/>
    </row>
    <row r="13" spans="1:4" ht="15" thickBot="1" x14ac:dyDescent="0.35">
      <c r="A13" s="7">
        <v>1</v>
      </c>
      <c r="B13" s="9" t="s">
        <v>9</v>
      </c>
      <c r="C13" s="9"/>
      <c r="D13" s="11"/>
    </row>
    <row r="14" spans="1:4" s="13" customFormat="1" ht="28.8" x14ac:dyDescent="0.3">
      <c r="A14" s="41" t="s">
        <v>42</v>
      </c>
      <c r="B14" s="42" t="s">
        <v>44</v>
      </c>
      <c r="C14" s="43" t="s">
        <v>11</v>
      </c>
      <c r="D14" s="86">
        <v>0</v>
      </c>
    </row>
    <row r="15" spans="1:4" s="13" customFormat="1" ht="28.8" x14ac:dyDescent="0.3">
      <c r="A15" s="41" t="s">
        <v>43</v>
      </c>
      <c r="B15" s="42" t="s">
        <v>10</v>
      </c>
      <c r="C15" s="43" t="s">
        <v>11</v>
      </c>
      <c r="D15" s="87">
        <v>0</v>
      </c>
    </row>
    <row r="16" spans="1:4" ht="29.4" thickBot="1" x14ac:dyDescent="0.35">
      <c r="A16" s="44" t="s">
        <v>12</v>
      </c>
      <c r="B16" s="45" t="s">
        <v>13</v>
      </c>
      <c r="C16" s="46" t="s">
        <v>11</v>
      </c>
      <c r="D16" s="88">
        <v>0</v>
      </c>
    </row>
    <row r="17" spans="1:4" ht="15" thickBot="1" x14ac:dyDescent="0.35">
      <c r="A17" s="19">
        <v>2</v>
      </c>
      <c r="B17" s="66" t="s">
        <v>14</v>
      </c>
      <c r="C17" s="67"/>
      <c r="D17" s="68"/>
    </row>
    <row r="18" spans="1:4" ht="29.4" thickBot="1" x14ac:dyDescent="0.35">
      <c r="A18" s="38" t="s">
        <v>15</v>
      </c>
      <c r="B18" s="69" t="s">
        <v>16</v>
      </c>
      <c r="C18" s="40" t="s">
        <v>11</v>
      </c>
      <c r="D18" s="89">
        <v>0</v>
      </c>
    </row>
    <row r="19" spans="1:4" ht="15" thickBot="1" x14ac:dyDescent="0.35">
      <c r="A19" s="82" t="s">
        <v>17</v>
      </c>
      <c r="B19" s="83"/>
      <c r="C19" s="83"/>
      <c r="D19" s="84"/>
    </row>
    <row r="20" spans="1:4" ht="15" thickBot="1" x14ac:dyDescent="0.35">
      <c r="A20" s="7">
        <v>1</v>
      </c>
      <c r="B20" s="9" t="s">
        <v>18</v>
      </c>
      <c r="C20" s="33"/>
      <c r="D20" s="12"/>
    </row>
    <row r="21" spans="1:4" ht="87" thickBot="1" x14ac:dyDescent="0.35">
      <c r="A21" s="41" t="s">
        <v>19</v>
      </c>
      <c r="B21" s="42" t="s">
        <v>20</v>
      </c>
      <c r="C21" s="48" t="s">
        <v>21</v>
      </c>
      <c r="D21" s="85">
        <v>0</v>
      </c>
    </row>
    <row r="22" spans="1:4" ht="15" thickBot="1" x14ac:dyDescent="0.35">
      <c r="A22" s="37">
        <v>2</v>
      </c>
      <c r="B22" s="34" t="s">
        <v>22</v>
      </c>
      <c r="C22" s="34"/>
      <c r="D22" s="35"/>
    </row>
    <row r="23" spans="1:4" ht="28.8" x14ac:dyDescent="0.3">
      <c r="A23" s="38" t="s">
        <v>23</v>
      </c>
      <c r="B23" s="39" t="s">
        <v>24</v>
      </c>
      <c r="C23" s="47" t="s">
        <v>25</v>
      </c>
      <c r="D23" s="90">
        <v>0</v>
      </c>
    </row>
    <row r="24" spans="1:4" ht="28.8" x14ac:dyDescent="0.3">
      <c r="A24" s="41" t="s">
        <v>26</v>
      </c>
      <c r="B24" s="42" t="s">
        <v>27</v>
      </c>
      <c r="C24" s="48" t="s">
        <v>25</v>
      </c>
      <c r="D24" s="85">
        <v>0</v>
      </c>
    </row>
    <row r="25" spans="1:4" ht="29.4" thickBot="1" x14ac:dyDescent="0.35">
      <c r="A25" s="44" t="s">
        <v>28</v>
      </c>
      <c r="B25" s="45" t="s">
        <v>29</v>
      </c>
      <c r="C25" s="49" t="s">
        <v>25</v>
      </c>
      <c r="D25" s="91">
        <v>0</v>
      </c>
    </row>
  </sheetData>
  <sheetProtection formatCells="0" formatColumns="0" formatRows="0" insertColumns="0" insertHyperlinks="0" deleteColumns="0" deleteRows="0" selectLockedCells="1" sort="0" autoFilter="0" pivotTables="0" selectUnlockedCells="1"/>
  <mergeCells count="6">
    <mergeCell ref="A9:D9"/>
    <mergeCell ref="A10:D10"/>
    <mergeCell ref="A8:D8"/>
    <mergeCell ref="A11:D11"/>
    <mergeCell ref="A19:D19"/>
    <mergeCell ref="A12:D12"/>
  </mergeCells>
  <phoneticPr fontId="13" type="noConversion"/>
  <pageMargins left="0.70833333333333304" right="0.70833333333333304" top="0.74791666666666701" bottom="0.74791666666666701" header="0.51180555555555496" footer="0.51180555555555496"/>
  <pageSetup paperSize="9" scale="62"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8"/>
  <sheetViews>
    <sheetView tabSelected="1" zoomScale="85" zoomScaleNormal="85" workbookViewId="0">
      <selection activeCell="B13" sqref="B13"/>
    </sheetView>
  </sheetViews>
  <sheetFormatPr baseColWidth="10" defaultColWidth="8.88671875" defaultRowHeight="14.4" x14ac:dyDescent="0.3"/>
  <cols>
    <col min="1" max="1" width="7.88671875" style="21" bestFit="1" customWidth="1"/>
    <col min="2" max="2" width="88.44140625" style="1" customWidth="1"/>
    <col min="3" max="3" width="22.44140625" customWidth="1"/>
    <col min="4" max="4" width="17.44140625" bestFit="1" customWidth="1"/>
    <col min="5" max="5" width="11.109375" bestFit="1" customWidth="1"/>
    <col min="6" max="6" width="17.5546875" customWidth="1"/>
  </cols>
  <sheetData>
    <row r="1" spans="1:6" x14ac:dyDescent="0.3">
      <c r="A1" s="13"/>
      <c r="C1" s="3"/>
      <c r="D1" s="3"/>
      <c r="E1" s="3"/>
      <c r="F1" s="3"/>
    </row>
    <row r="2" spans="1:6" x14ac:dyDescent="0.3">
      <c r="A2" s="18"/>
      <c r="B2" s="22" t="s">
        <v>0</v>
      </c>
      <c r="C2" s="3"/>
      <c r="D2" s="3"/>
      <c r="E2" s="3"/>
      <c r="F2" s="3"/>
    </row>
    <row r="3" spans="1:6" ht="39.6" x14ac:dyDescent="0.3">
      <c r="A3" s="18"/>
      <c r="B3" s="4" t="s">
        <v>1</v>
      </c>
      <c r="C3" s="3"/>
      <c r="D3" s="5"/>
      <c r="E3" s="3"/>
      <c r="F3" s="3"/>
    </row>
    <row r="4" spans="1:6" x14ac:dyDescent="0.3">
      <c r="A4" s="18"/>
      <c r="B4" s="4" t="s">
        <v>30</v>
      </c>
      <c r="C4" s="3"/>
      <c r="D4" s="3"/>
      <c r="E4" s="3"/>
      <c r="F4" s="3"/>
    </row>
    <row r="5" spans="1:6" x14ac:dyDescent="0.3">
      <c r="A5" s="18"/>
      <c r="B5" s="4"/>
      <c r="C5" s="3"/>
      <c r="D5" s="3"/>
      <c r="E5" s="3"/>
      <c r="F5" s="3"/>
    </row>
    <row r="6" spans="1:6" ht="15" thickBot="1" x14ac:dyDescent="0.35">
      <c r="A6" s="18"/>
      <c r="B6" s="6"/>
      <c r="C6" s="16"/>
      <c r="D6" s="16"/>
      <c r="E6" s="16"/>
      <c r="F6" s="16"/>
    </row>
    <row r="7" spans="1:6" ht="15" thickBot="1" x14ac:dyDescent="0.35">
      <c r="A7" s="55" t="s">
        <v>3</v>
      </c>
      <c r="B7" s="56" t="s">
        <v>4</v>
      </c>
      <c r="C7" s="57" t="s">
        <v>5</v>
      </c>
      <c r="D7" s="55" t="s">
        <v>6</v>
      </c>
      <c r="E7" s="55" t="s">
        <v>31</v>
      </c>
      <c r="F7" s="55" t="s">
        <v>32</v>
      </c>
    </row>
    <row r="8" spans="1:6" ht="15" thickBot="1" x14ac:dyDescent="0.35">
      <c r="A8" s="53" t="s">
        <v>8</v>
      </c>
      <c r="B8" s="54"/>
      <c r="C8" s="54"/>
      <c r="D8" s="54"/>
      <c r="E8" s="58"/>
      <c r="F8" s="59"/>
    </row>
    <row r="9" spans="1:6" ht="15" thickBot="1" x14ac:dyDescent="0.35">
      <c r="A9" s="37">
        <v>1</v>
      </c>
      <c r="B9" s="51" t="s">
        <v>9</v>
      </c>
      <c r="C9" s="10"/>
      <c r="D9" s="10"/>
      <c r="E9" s="10"/>
      <c r="F9" s="52"/>
    </row>
    <row r="10" spans="1:6" ht="28.8" x14ac:dyDescent="0.3">
      <c r="A10" s="41" t="s">
        <v>43</v>
      </c>
      <c r="B10" s="42" t="s">
        <v>10</v>
      </c>
      <c r="C10" s="62" t="str">
        <f>+BPU!C16</f>
        <v>le forfait</v>
      </c>
      <c r="D10" s="92">
        <f>+BPU!D15</f>
        <v>0</v>
      </c>
      <c r="E10" s="102">
        <v>1</v>
      </c>
      <c r="F10" s="92">
        <f>D10*E10</f>
        <v>0</v>
      </c>
    </row>
    <row r="11" spans="1:6" ht="29.4" thickBot="1" x14ac:dyDescent="0.35">
      <c r="A11" s="44" t="s">
        <v>12</v>
      </c>
      <c r="B11" s="45" t="s">
        <v>13</v>
      </c>
      <c r="C11" s="60" t="str">
        <f>+BPU!C16</f>
        <v>le forfait</v>
      </c>
      <c r="D11" s="93">
        <f>+BPU!D16</f>
        <v>0</v>
      </c>
      <c r="E11" s="103">
        <v>1</v>
      </c>
      <c r="F11" s="93">
        <f t="shared" ref="F11" si="0">D11*E11</f>
        <v>0</v>
      </c>
    </row>
    <row r="12" spans="1:6" ht="15" thickBot="1" x14ac:dyDescent="0.35">
      <c r="A12" s="70">
        <v>2</v>
      </c>
      <c r="B12" s="71" t="s">
        <v>14</v>
      </c>
      <c r="C12" s="72"/>
      <c r="D12" s="73"/>
      <c r="E12" s="73"/>
      <c r="F12" s="74"/>
    </row>
    <row r="13" spans="1:6" ht="29.4" thickBot="1" x14ac:dyDescent="0.35">
      <c r="A13" s="38" t="s">
        <v>15</v>
      </c>
      <c r="B13" s="75" t="s">
        <v>33</v>
      </c>
      <c r="C13" s="61" t="str">
        <f>+BPU!C18</f>
        <v>le forfait</v>
      </c>
      <c r="D13" s="95">
        <f>+BPU!D18</f>
        <v>0</v>
      </c>
      <c r="E13" s="104">
        <v>1</v>
      </c>
      <c r="F13" s="95">
        <f t="shared" ref="F13" si="1">D13*E13</f>
        <v>0</v>
      </c>
    </row>
    <row r="14" spans="1:6" ht="15" thickBot="1" x14ac:dyDescent="0.35">
      <c r="A14" s="53" t="s">
        <v>17</v>
      </c>
      <c r="B14" s="54"/>
      <c r="C14" s="64"/>
      <c r="D14" s="54"/>
      <c r="E14" s="58"/>
      <c r="F14" s="59"/>
    </row>
    <row r="15" spans="1:6" ht="15" thickBot="1" x14ac:dyDescent="0.35">
      <c r="A15" s="37">
        <v>1</v>
      </c>
      <c r="B15" s="51" t="s">
        <v>34</v>
      </c>
      <c r="C15" s="63"/>
      <c r="D15" s="10"/>
      <c r="E15" s="10"/>
      <c r="F15" s="52"/>
    </row>
    <row r="16" spans="1:6" ht="101.4" thickBot="1" x14ac:dyDescent="0.35">
      <c r="A16" s="41" t="s">
        <v>19</v>
      </c>
      <c r="B16" s="42" t="s">
        <v>20</v>
      </c>
      <c r="C16" s="62" t="str">
        <f>+BPU!C21</f>
        <v>la phase de dialogue</v>
      </c>
      <c r="D16" s="94">
        <f>+BPU!D21</f>
        <v>0</v>
      </c>
      <c r="E16" s="102">
        <v>1</v>
      </c>
      <c r="F16" s="94">
        <f t="shared" ref="F16" si="2">D16*E16</f>
        <v>0</v>
      </c>
    </row>
    <row r="17" spans="1:6" ht="15" thickBot="1" x14ac:dyDescent="0.35">
      <c r="A17" s="37">
        <v>2</v>
      </c>
      <c r="B17" s="51" t="s">
        <v>22</v>
      </c>
      <c r="C17" s="63"/>
      <c r="D17" s="10"/>
      <c r="E17" s="10"/>
      <c r="F17" s="52"/>
    </row>
    <row r="18" spans="1:6" ht="29.4" thickBot="1" x14ac:dyDescent="0.35">
      <c r="A18" s="30" t="s">
        <v>23</v>
      </c>
      <c r="B18" s="31" t="s">
        <v>35</v>
      </c>
      <c r="C18" s="65" t="str">
        <f>+BPU!C23</f>
        <v>la journée</v>
      </c>
      <c r="D18" s="96">
        <f>+BPU!D23</f>
        <v>0</v>
      </c>
      <c r="E18" s="105">
        <v>1</v>
      </c>
      <c r="F18" s="96">
        <f t="shared" ref="F18:F20" si="3">D18*E18</f>
        <v>0</v>
      </c>
    </row>
    <row r="19" spans="1:6" ht="29.4" thickBot="1" x14ac:dyDescent="0.35">
      <c r="A19" s="23" t="s">
        <v>26</v>
      </c>
      <c r="B19" s="36" t="s">
        <v>36</v>
      </c>
      <c r="C19" s="65" t="str">
        <f>+BPU!C24</f>
        <v>la journée</v>
      </c>
      <c r="D19" s="97">
        <f>+BPU!D24</f>
        <v>0</v>
      </c>
      <c r="E19" s="106">
        <v>1</v>
      </c>
      <c r="F19" s="97">
        <f t="shared" si="3"/>
        <v>0</v>
      </c>
    </row>
    <row r="20" spans="1:6" ht="29.4" thickBot="1" x14ac:dyDescent="0.35">
      <c r="A20" s="20" t="s">
        <v>28</v>
      </c>
      <c r="B20" s="8" t="s">
        <v>37</v>
      </c>
      <c r="C20" s="65" t="str">
        <f>+BPU!C25</f>
        <v>la journée</v>
      </c>
      <c r="D20" s="98">
        <f>+BPU!D25</f>
        <v>0</v>
      </c>
      <c r="E20" s="107">
        <v>1</v>
      </c>
      <c r="F20" s="98">
        <f t="shared" si="3"/>
        <v>0</v>
      </c>
    </row>
    <row r="21" spans="1:6" ht="15" thickBot="1" x14ac:dyDescent="0.35">
      <c r="A21" s="50"/>
      <c r="B21" s="17"/>
      <c r="C21" s="17"/>
      <c r="D21" s="17"/>
      <c r="E21" s="17"/>
      <c r="F21" s="24"/>
    </row>
    <row r="22" spans="1:6" ht="15" thickBot="1" x14ac:dyDescent="0.35">
      <c r="A22" s="13"/>
      <c r="B22" s="15"/>
      <c r="C22" s="14"/>
      <c r="D22" s="14"/>
      <c r="E22" s="25" t="s">
        <v>38</v>
      </c>
      <c r="F22" s="99">
        <f>SUM(F10:F20)</f>
        <v>0</v>
      </c>
    </row>
    <row r="23" spans="1:6" ht="15" thickBot="1" x14ac:dyDescent="0.35">
      <c r="A23" s="13"/>
      <c r="B23" s="15"/>
      <c r="C23" s="14"/>
      <c r="D23" s="14"/>
      <c r="E23" s="26" t="s">
        <v>39</v>
      </c>
      <c r="F23" s="100">
        <f>0.2*F22</f>
        <v>0</v>
      </c>
    </row>
    <row r="24" spans="1:6" ht="15" thickBot="1" x14ac:dyDescent="0.35">
      <c r="A24" s="13"/>
      <c r="B24" s="15"/>
      <c r="C24" s="14"/>
      <c r="D24" s="14"/>
      <c r="E24" s="27" t="s">
        <v>40</v>
      </c>
      <c r="F24" s="101">
        <f>F23+F22</f>
        <v>0</v>
      </c>
    </row>
    <row r="25" spans="1:6" x14ac:dyDescent="0.3">
      <c r="A25" s="13"/>
      <c r="B25" s="15"/>
      <c r="C25" s="14"/>
      <c r="D25" s="14"/>
      <c r="E25" s="3"/>
      <c r="F25" s="28"/>
    </row>
    <row r="26" spans="1:6" x14ac:dyDescent="0.3">
      <c r="A26" s="13"/>
      <c r="C26" s="14"/>
      <c r="D26" s="14"/>
      <c r="E26" s="14"/>
      <c r="F26" s="14"/>
    </row>
    <row r="27" spans="1:6" x14ac:dyDescent="0.3">
      <c r="A27" s="13"/>
      <c r="C27" s="14"/>
      <c r="D27" s="14"/>
      <c r="E27" s="14"/>
      <c r="F27" s="14"/>
    </row>
    <row r="28" spans="1:6" x14ac:dyDescent="0.3">
      <c r="A28" s="13"/>
      <c r="C28" s="14"/>
      <c r="D28" s="14"/>
      <c r="E28" s="14"/>
      <c r="F28" s="14"/>
    </row>
  </sheetData>
  <sheetProtection deleteColumns="0" deleteRows="0"/>
  <phoneticPr fontId="13" type="noConversion"/>
  <pageMargins left="0.25" right="0.25" top="0.75" bottom="0.75" header="0.3" footer="0.3"/>
  <pageSetup paperSize="9" scale="74"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ADFD8751206540820C61D563C285BF" ma:contentTypeVersion="3" ma:contentTypeDescription="Crée un document." ma:contentTypeScope="" ma:versionID="5b9a989f7cca6af0064a9a02a9c50193">
  <xsd:schema xmlns:xsd="http://www.w3.org/2001/XMLSchema" xmlns:xs="http://www.w3.org/2001/XMLSchema" xmlns:p="http://schemas.microsoft.com/office/2006/metadata/properties" xmlns:ns2="75e11e02-5c3f-4953-a496-0f2a369580f2" targetNamespace="http://schemas.microsoft.com/office/2006/metadata/properties" ma:root="true" ma:fieldsID="f3981e2af6116339c5a28ccb35f69caf" ns2:_="">
    <xsd:import namespace="75e11e02-5c3f-4953-a496-0f2a369580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e11e02-5c3f-4953-a496-0f2a36958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4E7B6D-17E8-46C5-A8BF-DDAF378A4E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e11e02-5c3f-4953-a496-0f2a369580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47EC29-1405-4C16-8E76-6A542BD10FF9}">
  <ds:schemaRefs>
    <ds:schemaRef ds:uri="http://purl.org/dc/elements/1.1/"/>
    <ds:schemaRef ds:uri="http://purl.org/dc/terms/"/>
    <ds:schemaRef ds:uri="http://schemas.microsoft.com/office/2006/documentManagement/types"/>
    <ds:schemaRef ds:uri="http://purl.org/dc/dcmitype/"/>
    <ds:schemaRef ds:uri="http://schemas.microsoft.com/office/2006/metadata/properties"/>
    <ds:schemaRef ds:uri="75e11e02-5c3f-4953-a496-0f2a369580f2"/>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F2F46E6-3ECC-4F87-AB15-BC1E87536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BPU</vt:lpstr>
      <vt:lpstr>DQE</vt:lpstr>
      <vt:lpstr>BPU!Zone_d_impression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SANTOLI Donato, VNF/DT Sud-Ouest/Subdi Haute Garonne - Toulouse</dc:creator>
  <cp:keywords/>
  <dc:description/>
  <cp:lastModifiedBy>DROUET Marie</cp:lastModifiedBy>
  <cp:revision>1</cp:revision>
  <dcterms:created xsi:type="dcterms:W3CDTF">2018-06-08T16:50:29Z</dcterms:created>
  <dcterms:modified xsi:type="dcterms:W3CDTF">2026-03-23T16:37:29Z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0x0101007AADFD8751206540820C61D563C285BF</vt:lpwstr>
  </property>
</Properties>
</file>