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mirage\DCOM\01 MIRAGE\01 Direction DCOM\04 Budgets\Budget 2026\Marchés\Marché événementiel\DCE au 270326\"/>
    </mc:Choice>
  </mc:AlternateContent>
  <xr:revisionPtr revIDLastSave="0" documentId="8_{B66C273D-F6B1-4690-A8C6-0E78EC6C4764}" xr6:coauthVersionLast="47" xr6:coauthVersionMax="47" xr10:uidLastSave="{00000000-0000-0000-0000-000000000000}"/>
  <bookViews>
    <workbookView xWindow="-110" yWindow="-110" windowWidth="19420" windowHeight="11500" xr2:uid="{FDDFD14C-5234-854C-B6DC-DA7324711E47}"/>
  </bookViews>
  <sheets>
    <sheet name="Annexe 1. BPU Plafonds" sheetId="3" r:id="rId1"/>
    <sheet name="Annexe 2. Scénario Cde" sheetId="4" r:id="rId2"/>
  </sheets>
  <definedNames>
    <definedName name="_xlnm.Print_Area" localSheetId="0">'Annexe 1. BPU Plafonds'!$B$1:$H$87</definedName>
    <definedName name="_xlnm.Print_Area" localSheetId="1">'Annexe 2. Scénario Cde'!$A$1:$I$27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5" i="4" l="1"/>
  <c r="I24" i="4"/>
  <c r="G25" i="4"/>
  <c r="G24" i="4"/>
  <c r="G27" i="4" s="1"/>
  <c r="I27" i="4" s="1"/>
  <c r="I18" i="4"/>
  <c r="I12" i="4"/>
  <c r="F63" i="3"/>
  <c r="F64" i="3"/>
  <c r="F65" i="3"/>
  <c r="F62" i="3"/>
  <c r="F46" i="3"/>
  <c r="F45" i="3"/>
  <c r="F41" i="3"/>
  <c r="F42" i="3"/>
  <c r="F40" i="3"/>
  <c r="F33" i="3"/>
  <c r="F34" i="3"/>
  <c r="F35" i="3"/>
  <c r="F36" i="3"/>
  <c r="F37" i="3"/>
  <c r="F32" i="3"/>
  <c r="F29" i="3"/>
  <c r="F30" i="3"/>
  <c r="F26" i="3"/>
  <c r="F27" i="3"/>
  <c r="F23" i="3"/>
  <c r="F24" i="3"/>
  <c r="F20" i="3"/>
  <c r="F21" i="3"/>
  <c r="F17" i="3"/>
  <c r="F18" i="3"/>
  <c r="F14" i="3"/>
  <c r="F15" i="3"/>
  <c r="F11" i="3"/>
  <c r="F12" i="3"/>
  <c r="F8" i="3"/>
  <c r="F9" i="3"/>
  <c r="F5" i="3"/>
  <c r="F6" i="3"/>
  <c r="A33" i="3"/>
  <c r="A32" i="3"/>
  <c r="A30" i="3"/>
  <c r="A29" i="3"/>
  <c r="A27" i="3"/>
  <c r="A26" i="3"/>
  <c r="A24" i="3"/>
  <c r="A23" i="3"/>
  <c r="A21" i="3"/>
  <c r="A20" i="3"/>
  <c r="A18" i="3"/>
  <c r="A17" i="3"/>
  <c r="A15" i="3"/>
  <c r="A14" i="3"/>
  <c r="A12" i="3"/>
  <c r="A11" i="3"/>
  <c r="A9" i="3"/>
  <c r="A8" i="3"/>
  <c r="A6" i="3"/>
  <c r="A34" i="3"/>
  <c r="A35" i="3" s="1"/>
  <c r="A36" i="3" s="1"/>
  <c r="A37" i="3" s="1"/>
  <c r="A40" i="3" s="1"/>
  <c r="F22" i="4"/>
  <c r="F21" i="4"/>
  <c r="F20" i="4"/>
  <c r="F19" i="4"/>
  <c r="F18" i="4"/>
  <c r="G18" i="4" s="1"/>
  <c r="F16" i="4"/>
  <c r="F15" i="4"/>
  <c r="F14" i="4"/>
  <c r="F13" i="4"/>
  <c r="F12" i="4"/>
  <c r="G12" i="4" s="1"/>
  <c r="F10" i="4"/>
  <c r="F9" i="4"/>
  <c r="F8" i="4"/>
  <c r="F7" i="4"/>
  <c r="F6" i="4"/>
  <c r="G6" i="4" s="1"/>
  <c r="I6" i="4" s="1"/>
  <c r="A41" i="3" l="1"/>
  <c r="A42" i="3" s="1"/>
  <c r="A43" i="3" s="1"/>
  <c r="A45" i="3" s="1"/>
  <c r="A46" i="3" s="1"/>
  <c r="A48" i="3" l="1"/>
  <c r="A50" i="3" s="1"/>
  <c r="A51" i="3" s="1"/>
  <c r="A52" i="3" s="1"/>
  <c r="A53" i="3" s="1"/>
  <c r="A54" i="3" s="1"/>
  <c r="A55" i="3" s="1"/>
  <c r="A56" i="3" s="1"/>
  <c r="A58" i="3" s="1"/>
  <c r="A59" i="3" s="1"/>
  <c r="A62" i="3" l="1"/>
  <c r="A63" i="3" s="1"/>
  <c r="A64" i="3" s="1"/>
  <c r="A65" i="3" s="1"/>
  <c r="A66" i="3" s="1"/>
  <c r="A68" i="3" l="1"/>
  <c r="A69" i="3" s="1"/>
  <c r="A70" i="3" s="1"/>
  <c r="A71" i="3" s="1"/>
  <c r="A72" i="3" s="1"/>
  <c r="A73" i="3" s="1"/>
  <c r="A74" i="3" s="1"/>
</calcChain>
</file>

<file path=xl/sharedStrings.xml><?xml version="1.0" encoding="utf-8"?>
<sst xmlns="http://schemas.openxmlformats.org/spreadsheetml/2006/main" count="140" uniqueCount="104">
  <si>
    <t xml:space="preserve">Nom de l'entreprise :
Date :
Nom et qualité du signataire :
Signature + cachet de l'entreprise :
</t>
  </si>
  <si>
    <t>Manutentionnaire</t>
  </si>
  <si>
    <t>Maquettiste / Exé PAO</t>
  </si>
  <si>
    <t>Technicien de production (son, lumière, régie…)</t>
  </si>
  <si>
    <t>D2</t>
  </si>
  <si>
    <t>D1</t>
  </si>
  <si>
    <t>PRESTATIONS INTELLECTUELLES &amp; INGÉNIERIE</t>
  </si>
  <si>
    <t>Désignation</t>
  </si>
  <si>
    <t>N°</t>
  </si>
  <si>
    <t>Profils du BPU mobilisés</t>
  </si>
  <si>
    <t>Total EHT</t>
  </si>
  <si>
    <t>TVA</t>
  </si>
  <si>
    <t>Prix de journée du profil mobilisé EHT selon BPU</t>
  </si>
  <si>
    <t>B</t>
  </si>
  <si>
    <t>A</t>
  </si>
  <si>
    <t>C</t>
  </si>
  <si>
    <t>PRESTATIONS COMPLÉMENTAIRES LE CAS ÉCHÉANT</t>
  </si>
  <si>
    <t>Forfait déplacements sur site (Île-de-France) liés à l'ensemble des prestations</t>
  </si>
  <si>
    <t>TOTAL CANDIDAT</t>
  </si>
  <si>
    <t>Nombre de jour(s) passés par profil mobilisé</t>
  </si>
  <si>
    <t>Total EHT tous profils confondus</t>
  </si>
  <si>
    <t>Total HT tous profils confondus par poste de charge</t>
  </si>
  <si>
    <t>PRESTATIONS DE PRÉPARATION DE LA COMMENCEMENT CEREMONY BACHELOR</t>
  </si>
  <si>
    <t>MISE EN ŒUVRE TECHNIQUE &amp; PRODUCTION DE LA COMMENCEMENT CEREMONY BACHELOR</t>
  </si>
  <si>
    <t xml:space="preserve">Forfait Cession des droits d'exploitation ultérieures des créations </t>
  </si>
  <si>
    <t>RÉFÉRENCE DU MARCHÉ
Scénario de commande
ÉVENEMENT DE RÉFÉRENCE : COMMENCEMENT CEREMONY BACHELOR (CAS PRATIQUE)</t>
  </si>
  <si>
    <t>N° de ligne</t>
  </si>
  <si>
    <t>Prestations</t>
  </si>
  <si>
    <t>Forme du prix</t>
  </si>
  <si>
    <t>Prix unitaire HT</t>
  </si>
  <si>
    <t>Taux de TVA</t>
  </si>
  <si>
    <t>Prix unitaire TTC</t>
  </si>
  <si>
    <t>Majoration nuit</t>
  </si>
  <si>
    <t>Sur devis</t>
  </si>
  <si>
    <t>Prestations de communication autour de l'événement</t>
  </si>
  <si>
    <t>Création d'une identité visuelle dédiée</t>
  </si>
  <si>
    <t>Matériel informatique</t>
  </si>
  <si>
    <t>Matériel de projection</t>
  </si>
  <si>
    <t>Matériel de transmission</t>
  </si>
  <si>
    <t>Matériel de sonorisation</t>
  </si>
  <si>
    <t>Lumière</t>
  </si>
  <si>
    <t>Aménagements spécifiques pour personnes en situation de handicap</t>
  </si>
  <si>
    <t xml:space="preserve">Panneau signalétique A3, AVEC support </t>
  </si>
  <si>
    <t xml:space="preserve">Panneau signalétique A3, SANS support </t>
  </si>
  <si>
    <t>Pupitre avec habillage</t>
  </si>
  <si>
    <t>Pupitre sans habillage</t>
  </si>
  <si>
    <t>Autres supports spécfiques</t>
  </si>
  <si>
    <t>Bâche ajourée sur mesure du type bâche PVC</t>
  </si>
  <si>
    <t>Prix unitaire par unité d'œuvre</t>
  </si>
  <si>
    <t>Majoration week-end et jours fériés</t>
  </si>
  <si>
    <t>Prestations de recherches</t>
  </si>
  <si>
    <t>Prestation de recherche d'intervenant - 1 journée</t>
  </si>
  <si>
    <t>Prestation de recherche d'un prestataire - 1 journée</t>
  </si>
  <si>
    <t>Prestation de recherche d'intervenant - 0,5 journée</t>
  </si>
  <si>
    <t>Prestation de recherche d'un prestataire - 0,5 journée</t>
  </si>
  <si>
    <t>Prestation de recherche d'un sponsor, partenaire, mécène, parrain - 0,5 journée</t>
  </si>
  <si>
    <t>Prestation de recherche d'un sponsor, partenaire, mécène, parrain - 1 jour</t>
  </si>
  <si>
    <t>Réalisation de supports de communication et prestations associées</t>
  </si>
  <si>
    <t>Reprise / Adaptation d'une identité visuelle existante</t>
  </si>
  <si>
    <t>Animation de logos, visuels en motion design</t>
  </si>
  <si>
    <t>Prix pour 0,5 jour de travail</t>
  </si>
  <si>
    <t>Prix pour 1 jour de travail</t>
  </si>
  <si>
    <t>Prestations d'impression</t>
  </si>
  <si>
    <t>Impression de supports papier</t>
  </si>
  <si>
    <t>Prestations techniques et matérielles</t>
  </si>
  <si>
    <t>Matériel de captation et de diffusion</t>
  </si>
  <si>
    <t>Matériel événementiel</t>
  </si>
  <si>
    <t>Aménagement du lieu de l'événement</t>
  </si>
  <si>
    <t>Matériel d'aménagement sur le lieu</t>
  </si>
  <si>
    <t>Signalétique événementielle</t>
  </si>
  <si>
    <t>Signalétique d'orientation</t>
  </si>
  <si>
    <t>Calicots, kakémonos, rollups, oriflammes, sur bâche plastique</t>
  </si>
  <si>
    <t>Calicots, kakémonos, rollups, oriflammes, sur papier indéchirable</t>
  </si>
  <si>
    <t>Calicots, kakémonos, rollups, oriflammes, sur trame textile intissée</t>
  </si>
  <si>
    <t>Adhésivage, de type surface vitrée extérieure</t>
  </si>
  <si>
    <t>Adhésivage tout type de surface (sol, mur) norme antifeu, nettoyage facile</t>
  </si>
  <si>
    <t>RAPPEL 
Merci de transmettre ce fichier sous format tableur et non en PDF. 
Aucune modification de la structure de ce fichier initial n'est autorisée (ni suppression, ni complément).
En cas de non respect de cette règle, l'offre pourra être déclarée irrégulière. En cas de gratuité, le candidat indique "0".
Les majorations sont exprimées en pourcentage sur le prix HT des prestations. Seules les cellules en vert doivent être complétées par le candidat.</t>
  </si>
  <si>
    <t>Marché MX25-130
Prestations variées de communication événementielle pour l’École polytechnique
Annexe 2 à l'acte d'engagement
BPU - Bordereau de Prix Unitaires Plafonds</t>
  </si>
  <si>
    <r>
      <rPr>
        <b/>
        <sz val="12"/>
        <color theme="1"/>
        <rFont val="Helvetica"/>
        <family val="2"/>
      </rPr>
      <t xml:space="preserve">Incluant 
</t>
    </r>
    <r>
      <rPr>
        <sz val="12"/>
        <color theme="1"/>
        <rFont val="Helvetica"/>
        <family val="2"/>
      </rPr>
      <t>Production exécutive du dispositif événementiel global, coordination artistique et technique ; conception, fabrication et fourniture des dispositifs événementiels (équipements, signalétiques, supports variés, etc.) ; préparation des fichiers pour impression interne ; suivi d'avancement du projet et suivi de production</t>
    </r>
  </si>
  <si>
    <r>
      <rPr>
        <b/>
        <sz val="12"/>
        <color theme="1"/>
        <rFont val="Helvetica"/>
        <family val="2"/>
      </rPr>
      <t xml:space="preserve">Incluant 
</t>
    </r>
    <r>
      <rPr>
        <sz val="12"/>
        <color theme="1"/>
        <rFont val="Helvetica"/>
        <family val="2"/>
      </rPr>
      <t>Régie, exploitation technique générale de l'événement (son, lumière, images) ; montage, démontage de l'événement et de l'ensemble de ses équipements ; coordination logistique événementielle le jour J</t>
    </r>
  </si>
  <si>
    <r>
      <rPr>
        <b/>
        <sz val="12"/>
        <color theme="1"/>
        <rFont val="Helvetica"/>
        <family val="2"/>
      </rPr>
      <t xml:space="preserve">Incluant 
</t>
    </r>
    <r>
      <rPr>
        <sz val="12"/>
        <color theme="1"/>
        <rFont val="Helvetica"/>
        <family val="2"/>
      </rPr>
      <t>Repérages et visites techniques ; conseil stratégique et accompagnement amont ; recherche de solutions techniques et créatives ; élaboration du concept événementiel, scénographie et design ; coordination générale de l'avant-projet</t>
    </r>
  </si>
  <si>
    <t>Calicots, kakémonos, rollups, oriflammes, adhésivage</t>
  </si>
  <si>
    <t>Achat de visuel en banque d'images</t>
  </si>
  <si>
    <t>Régisseur général</t>
  </si>
  <si>
    <t>Régisseur général adjoint</t>
  </si>
  <si>
    <t>Régisseur technique (son &amp; lumière)</t>
  </si>
  <si>
    <t>Prix unitaire</t>
  </si>
  <si>
    <t>Prestation de recherche d'un chef de projet senior - 0,5 journée</t>
  </si>
  <si>
    <t>Prestation de recherche d'un chef de projet senior - 1 journée</t>
  </si>
  <si>
    <t>Prestation de recherche d'un chef de projet junior - 0,5 journée</t>
  </si>
  <si>
    <t>Prestation de recherche d'un chef de projet junior - 1 journée</t>
  </si>
  <si>
    <t>Prestation de recherche d'un régisseur général - 0,5 journée</t>
  </si>
  <si>
    <t>Prestation de recherche d'un régisseur général - 1 journée</t>
  </si>
  <si>
    <t>Prestation de recherche d'un régisseur général adjoint - 0,5 journée</t>
  </si>
  <si>
    <t>Prestation de recherche d'un régisseur général adjoint - 1 journée</t>
  </si>
  <si>
    <t>Prestation de recherche d'un manutentionnaire - 0,5 journée</t>
  </si>
  <si>
    <t>Prestation de recherche d'un manutentionnaire - 1 journée</t>
  </si>
  <si>
    <t>Prestation de recherche d'un maquettiste / Exe PAO - 0,5 journée</t>
  </si>
  <si>
    <t>Prestation de recherche d'un maquettiste / Exe PAO - 1 journée</t>
  </si>
  <si>
    <t>Chef / cheffe de projet Senior</t>
  </si>
  <si>
    <t>Chef / cheffe de projet Junior</t>
  </si>
  <si>
    <t>Infographiste multimédia 2D/3D</t>
  </si>
  <si>
    <t>Recherche de visuel directeur</t>
  </si>
  <si>
    <t>RAPPEL 
Merci de transmettre ce fichier sous format tableur et non en PDF. 
Aucune modification de la structure de ce fichier initial n'est autorisée (ni suppression, ni complément).
En cas de non respect de cette règle, l'offre pourra être déclarée irrégulière.
Les majorations sont exprimées en pourcentage sur le prix HT des prestations. Seules les cellules en vert doivent être complétées par le candidat.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</si>
</sst>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 #,##0.00_)\ &quot;€&quot;_ ;_ * \(#,##0.00\)\ &quot;€&quot;_ ;_ * &quot;-&quot;??_)\ &quot;€&quot;_ ;_ @_ "/>
    <numFmt numFmtId="165" formatCode="#,##0.00&quot; €&quot;"/>
    <numFmt numFmtId="166" formatCode="#,##0.00\ &quot;€&quot;"/>
    <numFmt numFmtId="167" formatCode="_-* #,##0.00\ _€_-;\-* #,##0.00\ _€_-;_-* &quot;-&quot;??\ _€_-;_-@_-"/>
    <numFmt numFmtId="168" formatCode="#,##0\ &quot;€&quot;"/>
  </numFmts>
  <fonts count="27" x14ac:knownFonts="1">
    <font>
      <sz val="12"/>
      <color theme="1"/>
      <name val="Aptos Narrow"/>
      <family val="2"/>
      <scheme val="minor"/>
    </font>
    <font>
      <sz val="12"/>
      <color theme="1"/>
      <name val="Aptos Narrow"/>
      <family val="2"/>
      <scheme val="minor"/>
    </font>
    <font>
      <sz val="11"/>
      <color theme="1"/>
      <name val="Arial"/>
      <family val="2"/>
    </font>
    <font>
      <sz val="12"/>
      <color theme="1"/>
      <name val="Helvetica"/>
      <family val="2"/>
    </font>
    <font>
      <b/>
      <sz val="11"/>
      <name val="Helvetica"/>
      <family val="2"/>
    </font>
    <font>
      <b/>
      <sz val="12"/>
      <name val="Helvetica"/>
      <family val="2"/>
    </font>
    <font>
      <sz val="11"/>
      <color theme="1"/>
      <name val="Helvetica"/>
      <family val="2"/>
    </font>
    <font>
      <b/>
      <sz val="11"/>
      <color theme="1"/>
      <name val="Helvetica"/>
      <family val="2"/>
    </font>
    <font>
      <b/>
      <sz val="20"/>
      <color theme="0"/>
      <name val="Helvetica"/>
      <family val="2"/>
    </font>
    <font>
      <b/>
      <sz val="12"/>
      <color rgb="FF003E5F"/>
      <name val="Helvetica"/>
      <family val="2"/>
    </font>
    <font>
      <b/>
      <sz val="12"/>
      <color rgb="FFFF0000"/>
      <name val="Arial"/>
      <family val="2"/>
    </font>
    <font>
      <sz val="10"/>
      <color theme="1"/>
      <name val="Symbol"/>
      <family val="1"/>
      <charset val="2"/>
    </font>
    <font>
      <sz val="12"/>
      <color theme="1"/>
      <name val="Times New Roman"/>
      <family val="1"/>
    </font>
    <font>
      <b/>
      <sz val="12"/>
      <color theme="1"/>
      <name val="Times New Roman"/>
      <family val="1"/>
    </font>
    <font>
      <b/>
      <sz val="12"/>
      <color indexed="8"/>
      <name val="Helvetica"/>
      <family val="2"/>
    </font>
    <font>
      <sz val="10"/>
      <color theme="1"/>
      <name val="Helvetica"/>
      <family val="2"/>
    </font>
    <font>
      <sz val="12"/>
      <color theme="0"/>
      <name val="Helvetica"/>
      <family val="2"/>
    </font>
    <font>
      <b/>
      <sz val="20"/>
      <color indexed="8"/>
      <name val="Helvetica"/>
      <family val="2"/>
    </font>
    <font>
      <b/>
      <sz val="12"/>
      <color rgb="FFFF0000"/>
      <name val="Helvetica"/>
      <family val="2"/>
    </font>
    <font>
      <u/>
      <sz val="10"/>
      <color theme="1"/>
      <name val="Helvetica"/>
      <family val="2"/>
    </font>
    <font>
      <u/>
      <sz val="12"/>
      <color theme="1"/>
      <name val="Helvetica"/>
      <family val="2"/>
    </font>
    <font>
      <b/>
      <sz val="12"/>
      <color theme="1"/>
      <name val="Helvetica"/>
      <family val="2"/>
    </font>
    <font>
      <sz val="11"/>
      <color theme="1"/>
      <name val="Aptos Narrow"/>
      <family val="2"/>
      <scheme val="minor"/>
    </font>
    <font>
      <sz val="12"/>
      <color rgb="FFFF0000"/>
      <name val="Helvetica"/>
      <family val="2"/>
    </font>
    <font>
      <sz val="12"/>
      <color rgb="FF000000"/>
      <name val="Helvetica"/>
      <family val="2"/>
    </font>
    <font>
      <b/>
      <sz val="11"/>
      <color rgb="FF000000"/>
      <name val="Arial"/>
      <family val="2"/>
    </font>
    <font>
      <sz val="11"/>
      <color rgb="FF000000"/>
      <name val="Arial"/>
      <family val="2"/>
    </font>
  </fonts>
  <fills count="11">
    <fill>
      <patternFill patternType="none"/>
    </fill>
    <fill>
      <patternFill patternType="gray125"/>
    </fill>
    <fill>
      <patternFill patternType="solid">
        <fgColor theme="2"/>
        <bgColor indexed="64"/>
      </patternFill>
    </fill>
    <fill>
      <patternFill patternType="solid">
        <fgColor rgb="FF003E5F"/>
        <bgColor indexed="64"/>
      </patternFill>
    </fill>
    <fill>
      <patternFill patternType="solid">
        <fgColor theme="0"/>
        <bgColor indexed="64"/>
      </patternFill>
    </fill>
    <fill>
      <patternFill patternType="solid">
        <fgColor theme="3" tint="0.89996032593768116"/>
        <bgColor indexed="64"/>
      </patternFill>
    </fill>
    <fill>
      <patternFill patternType="solid">
        <fgColor indexed="9"/>
        <bgColor auto="1"/>
      </patternFill>
    </fill>
    <fill>
      <patternFill patternType="solid">
        <fgColor rgb="FFEFEAE4"/>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9" tint="0.79998168889431442"/>
        <bgColor indexed="64"/>
      </patternFill>
    </fill>
  </fills>
  <borders count="85">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auto="1"/>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2" tint="-9.9948118533890809E-2"/>
      </right>
      <top style="thin">
        <color theme="2" tint="-9.9948118533890809E-2"/>
      </top>
      <bottom style="thin">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style="thin">
        <color theme="2" tint="-9.9948118533890809E-2"/>
      </left>
      <right style="medium">
        <color auto="1"/>
      </right>
      <top style="thin">
        <color theme="2" tint="-9.9948118533890809E-2"/>
      </top>
      <bottom style="thin">
        <color theme="2" tint="-9.9948118533890809E-2"/>
      </bottom>
      <diagonal/>
    </border>
    <border>
      <left style="medium">
        <color indexed="64"/>
      </left>
      <right style="thin">
        <color theme="2" tint="-9.9948118533890809E-2"/>
      </right>
      <top style="thin">
        <color theme="2" tint="-9.9948118533890809E-2"/>
      </top>
      <bottom style="medium">
        <color auto="1"/>
      </bottom>
      <diagonal/>
    </border>
    <border>
      <left style="thin">
        <color theme="2" tint="-9.9948118533890809E-2"/>
      </left>
      <right style="thin">
        <color theme="2" tint="-9.9948118533890809E-2"/>
      </right>
      <top style="thin">
        <color theme="2" tint="-9.9948118533890809E-2"/>
      </top>
      <bottom style="medium">
        <color auto="1"/>
      </bottom>
      <diagonal/>
    </border>
    <border>
      <left style="medium">
        <color indexed="64"/>
      </left>
      <right/>
      <top style="medium">
        <color indexed="64"/>
      </top>
      <bottom style="thin">
        <color theme="2" tint="-9.9948118533890809E-2"/>
      </bottom>
      <diagonal/>
    </border>
    <border>
      <left style="thin">
        <color rgb="FF001279"/>
      </left>
      <right style="medium">
        <color indexed="8"/>
      </right>
      <top style="medium">
        <color indexed="8"/>
      </top>
      <bottom style="medium">
        <color indexed="8"/>
      </bottom>
      <diagonal/>
    </border>
    <border>
      <left style="medium">
        <color indexed="8"/>
      </left>
      <right style="thin">
        <color rgb="FF001279"/>
      </right>
      <top style="medium">
        <color indexed="8"/>
      </top>
      <bottom style="medium">
        <color indexed="8"/>
      </bottom>
      <diagonal/>
    </border>
    <border>
      <left/>
      <right/>
      <top style="medium">
        <color indexed="8"/>
      </top>
      <bottom style="medium">
        <color indexed="8"/>
      </bottom>
      <diagonal/>
    </border>
    <border>
      <left style="thin">
        <color rgb="FF003E5F"/>
      </left>
      <right style="medium">
        <color indexed="8"/>
      </right>
      <top style="thin">
        <color rgb="FF003E5F"/>
      </top>
      <bottom style="medium">
        <color indexed="8"/>
      </bottom>
      <diagonal/>
    </border>
    <border>
      <left style="thin">
        <color rgb="FF003E5F"/>
      </left>
      <right style="thin">
        <color rgb="FF003E5F"/>
      </right>
      <top style="thin">
        <color rgb="FF003E5F"/>
      </top>
      <bottom style="medium">
        <color indexed="8"/>
      </bottom>
      <diagonal/>
    </border>
    <border>
      <left style="medium">
        <color indexed="8"/>
      </left>
      <right style="thin">
        <color rgb="FF003E5F"/>
      </right>
      <top style="thin">
        <color rgb="FF003E5F"/>
      </top>
      <bottom style="medium">
        <color indexed="8"/>
      </bottom>
      <diagonal/>
    </border>
    <border>
      <left style="thin">
        <color rgb="FF003E5F"/>
      </left>
      <right style="thin">
        <color rgb="FF003E5F"/>
      </right>
      <top style="thin">
        <color rgb="FF003E5F"/>
      </top>
      <bottom style="thin">
        <color rgb="FF003E5F"/>
      </bottom>
      <diagonal/>
    </border>
    <border>
      <left style="medium">
        <color indexed="8"/>
      </left>
      <right/>
      <top style="medium">
        <color indexed="8"/>
      </top>
      <bottom/>
      <diagonal/>
    </border>
    <border>
      <left style="thin">
        <color indexed="10"/>
      </left>
      <right style="medium">
        <color indexed="8"/>
      </right>
      <top style="medium">
        <color indexed="8"/>
      </top>
      <bottom style="medium">
        <color indexed="8"/>
      </bottom>
      <diagonal/>
    </border>
    <border>
      <left style="thin">
        <color indexed="10"/>
      </left>
      <right style="thin">
        <color indexed="10"/>
      </right>
      <top style="medium">
        <color indexed="8"/>
      </top>
      <bottom style="medium">
        <color indexed="8"/>
      </bottom>
      <diagonal/>
    </border>
    <border>
      <left style="medium">
        <color indexed="8"/>
      </left>
      <right style="thin">
        <color indexed="10"/>
      </right>
      <top style="medium">
        <color indexed="8"/>
      </top>
      <bottom style="medium">
        <color indexed="8"/>
      </bottom>
      <diagonal/>
    </border>
    <border>
      <left/>
      <right/>
      <top/>
      <bottom style="medium">
        <color indexed="8"/>
      </bottom>
      <diagonal/>
    </border>
    <border>
      <left style="thin">
        <color indexed="64"/>
      </left>
      <right/>
      <top/>
      <bottom style="medium">
        <color indexed="8"/>
      </bottom>
      <diagonal/>
    </border>
    <border>
      <left style="medium">
        <color indexed="8"/>
      </left>
      <right style="thin">
        <color rgb="FF003E5F"/>
      </right>
      <top/>
      <bottom/>
      <diagonal/>
    </border>
    <border>
      <left style="thin">
        <color rgb="FF003E5F"/>
      </left>
      <right style="thin">
        <color rgb="FF003E5F"/>
      </right>
      <top/>
      <bottom/>
      <diagonal/>
    </border>
    <border>
      <left style="thin">
        <color rgb="FF003E5F"/>
      </left>
      <right style="medium">
        <color indexed="8"/>
      </right>
      <top/>
      <bottom/>
      <diagonal/>
    </border>
    <border>
      <left style="thin">
        <color rgb="FF003E5F"/>
      </left>
      <right style="thin">
        <color rgb="FF003E5F"/>
      </right>
      <top style="thin">
        <color indexed="8"/>
      </top>
      <bottom style="thin">
        <color indexed="8"/>
      </bottom>
      <diagonal/>
    </border>
    <border>
      <left style="thin">
        <color rgb="FF003E5F"/>
      </left>
      <right style="thin">
        <color rgb="FF003E5F"/>
      </right>
      <top style="thin">
        <color indexed="8"/>
      </top>
      <bottom style="medium">
        <color indexed="8"/>
      </bottom>
      <diagonal/>
    </border>
    <border>
      <left style="thin">
        <color rgb="FF003E5F"/>
      </left>
      <right style="thin">
        <color rgb="FF003E5F"/>
      </right>
      <top/>
      <bottom style="thin">
        <color indexed="8"/>
      </bottom>
      <diagonal/>
    </border>
    <border>
      <left style="thin">
        <color rgb="FF003E5F"/>
      </left>
      <right style="thin">
        <color rgb="FF003E5F"/>
      </right>
      <top/>
      <bottom style="medium">
        <color indexed="8"/>
      </bottom>
      <diagonal/>
    </border>
    <border>
      <left style="thin">
        <color indexed="10"/>
      </left>
      <right/>
      <top style="medium">
        <color indexed="8"/>
      </top>
      <bottom style="medium">
        <color indexed="8"/>
      </bottom>
      <diagonal/>
    </border>
    <border>
      <left style="thin">
        <color rgb="FF003E5F"/>
      </left>
      <right/>
      <top style="thin">
        <color indexed="8"/>
      </top>
      <bottom style="thin">
        <color indexed="8"/>
      </bottom>
      <diagonal/>
    </border>
    <border>
      <left style="thin">
        <color rgb="FF003E5F"/>
      </left>
      <right/>
      <top style="thin">
        <color indexed="8"/>
      </top>
      <bottom style="medium">
        <color indexed="8"/>
      </bottom>
      <diagonal/>
    </border>
    <border>
      <left style="thin">
        <color rgb="FF003E5F"/>
      </left>
      <right/>
      <top style="thin">
        <color rgb="FF003E5F"/>
      </top>
      <bottom style="medium">
        <color indexed="8"/>
      </bottom>
      <diagonal/>
    </border>
    <border>
      <left style="thin">
        <color rgb="FF001279"/>
      </left>
      <right/>
      <top style="medium">
        <color indexed="8"/>
      </top>
      <bottom style="medium">
        <color indexed="8"/>
      </bottom>
      <diagonal/>
    </border>
    <border>
      <left style="thin">
        <color rgb="FF003E5F"/>
      </left>
      <right style="medium">
        <color indexed="8"/>
      </right>
      <top/>
      <bottom style="medium">
        <color indexed="8"/>
      </bottom>
      <diagonal/>
    </border>
    <border>
      <left style="medium">
        <color indexed="8"/>
      </left>
      <right style="thin">
        <color rgb="FF003E5F"/>
      </right>
      <top/>
      <bottom style="medium">
        <color indexed="8"/>
      </bottom>
      <diagonal/>
    </border>
    <border>
      <left style="thin">
        <color rgb="FF003E5F"/>
      </left>
      <right/>
      <top/>
      <bottom style="thin">
        <color indexed="8"/>
      </bottom>
      <diagonal/>
    </border>
    <border>
      <left style="medium">
        <color indexed="8"/>
      </left>
      <right style="thin">
        <color rgb="FF003E5F"/>
      </right>
      <top/>
      <bottom style="thin">
        <color rgb="FF003E5F"/>
      </bottom>
      <diagonal/>
    </border>
    <border>
      <left style="thin">
        <color rgb="FF003E5F"/>
      </left>
      <right style="thin">
        <color rgb="FF003E5F"/>
      </right>
      <top/>
      <bottom style="thin">
        <color rgb="FF003E5F"/>
      </bottom>
      <diagonal/>
    </border>
    <border>
      <left style="thin">
        <color rgb="FF003E5F"/>
      </left>
      <right/>
      <top/>
      <bottom style="thin">
        <color rgb="FF003E5F"/>
      </bottom>
      <diagonal/>
    </border>
    <border>
      <left style="thin">
        <color rgb="FF003E5F"/>
      </left>
      <right style="medium">
        <color indexed="8"/>
      </right>
      <top/>
      <bottom style="thin">
        <color rgb="FF003E5F"/>
      </bottom>
      <diagonal/>
    </border>
    <border>
      <left/>
      <right/>
      <top style="medium">
        <color indexed="8"/>
      </top>
      <bottom/>
      <diagonal/>
    </border>
    <border>
      <left/>
      <right style="medium">
        <color indexed="8"/>
      </right>
      <top style="medium">
        <color indexed="8"/>
      </top>
      <bottom/>
      <diagonal/>
    </border>
    <border>
      <left/>
      <right style="thin">
        <color indexed="64"/>
      </right>
      <top/>
      <bottom style="medium">
        <color indexed="64"/>
      </bottom>
      <diagonal/>
    </border>
    <border>
      <left/>
      <right/>
      <top style="medium">
        <color indexed="64"/>
      </top>
      <bottom style="thin">
        <color theme="2" tint="-9.9948118533890809E-2"/>
      </bottom>
      <diagonal/>
    </border>
    <border>
      <left/>
      <right style="medium">
        <color auto="1"/>
      </right>
      <top style="medium">
        <color indexed="64"/>
      </top>
      <bottom style="thin">
        <color theme="2" tint="-9.9948118533890809E-2"/>
      </bottom>
      <diagonal/>
    </border>
    <border>
      <left style="thin">
        <color theme="2" tint="-9.9948118533890809E-2"/>
      </left>
      <right/>
      <top style="thin">
        <color theme="2" tint="-9.9948118533890809E-2"/>
      </top>
      <bottom style="thin">
        <color theme="2" tint="-9.9948118533890809E-2"/>
      </bottom>
      <diagonal/>
    </border>
    <border>
      <left style="thin">
        <color theme="2" tint="-9.9948118533890809E-2"/>
      </left>
      <right/>
      <top style="thin">
        <color theme="2" tint="-9.9948118533890809E-2"/>
      </top>
      <bottom style="medium">
        <color auto="1"/>
      </bottom>
      <diagonal/>
    </border>
    <border>
      <left style="thin">
        <color theme="2" tint="-9.9948118533890809E-2"/>
      </left>
      <right style="thin">
        <color theme="2" tint="-9.9948118533890809E-2"/>
      </right>
      <top style="thin">
        <color theme="2" tint="-9.9948118533890809E-2"/>
      </top>
      <bottom/>
      <diagonal/>
    </border>
    <border>
      <left style="thin">
        <color theme="2" tint="-9.9948118533890809E-2"/>
      </left>
      <right style="thin">
        <color theme="2" tint="-9.9948118533890809E-2"/>
      </right>
      <top/>
      <bottom/>
      <diagonal/>
    </border>
    <border>
      <left style="medium">
        <color indexed="64"/>
      </left>
      <right style="thin">
        <color theme="2" tint="-9.9948118533890809E-2"/>
      </right>
      <top style="thin">
        <color theme="2" tint="-9.9948118533890809E-2"/>
      </top>
      <bottom/>
      <diagonal/>
    </border>
    <border>
      <left style="medium">
        <color indexed="64"/>
      </left>
      <right/>
      <top style="thin">
        <color theme="2" tint="-9.9948118533890809E-2"/>
      </top>
      <bottom style="thin">
        <color theme="2" tint="-9.9948118533890809E-2"/>
      </bottom>
      <diagonal/>
    </border>
    <border>
      <left/>
      <right/>
      <top style="thin">
        <color theme="2" tint="-9.9948118533890809E-2"/>
      </top>
      <bottom style="thin">
        <color theme="2" tint="-9.9948118533890809E-2"/>
      </bottom>
      <diagonal/>
    </border>
    <border>
      <left/>
      <right style="medium">
        <color auto="1"/>
      </right>
      <top style="thin">
        <color theme="2" tint="-9.9948118533890809E-2"/>
      </top>
      <bottom style="thin">
        <color theme="2" tint="-9.9948118533890809E-2"/>
      </bottom>
      <diagonal/>
    </border>
    <border>
      <left/>
      <right/>
      <top/>
      <bottom style="thin">
        <color theme="2" tint="-9.9948118533890809E-2"/>
      </bottom>
      <diagonal/>
    </border>
    <border>
      <left/>
      <right style="medium">
        <color auto="1"/>
      </right>
      <top/>
      <bottom style="thin">
        <color theme="2" tint="-9.9948118533890809E-2"/>
      </bottom>
      <diagonal/>
    </border>
    <border>
      <left style="thin">
        <color theme="2" tint="-9.9948118533890809E-2"/>
      </left>
      <right style="thin">
        <color theme="2"/>
      </right>
      <top style="thin">
        <color theme="2" tint="-9.9948118533890809E-2"/>
      </top>
      <bottom style="thin">
        <color theme="2"/>
      </bottom>
      <diagonal/>
    </border>
    <border>
      <left style="thin">
        <color theme="2"/>
      </left>
      <right style="medium">
        <color auto="1"/>
      </right>
      <top style="thin">
        <color theme="2" tint="-9.9948118533890809E-2"/>
      </top>
      <bottom style="thin">
        <color theme="2"/>
      </bottom>
      <diagonal/>
    </border>
    <border>
      <left style="thin">
        <color theme="2" tint="-9.9948118533890809E-2"/>
      </left>
      <right style="thin">
        <color theme="2"/>
      </right>
      <top style="thin">
        <color theme="2"/>
      </top>
      <bottom style="thin">
        <color theme="2"/>
      </bottom>
      <diagonal/>
    </border>
    <border>
      <left style="thin">
        <color theme="2"/>
      </left>
      <right style="medium">
        <color auto="1"/>
      </right>
      <top style="thin">
        <color theme="2"/>
      </top>
      <bottom style="thin">
        <color theme="2"/>
      </bottom>
      <diagonal/>
    </border>
    <border>
      <left style="thin">
        <color theme="2" tint="-9.9948118533890809E-2"/>
      </left>
      <right style="thin">
        <color theme="2"/>
      </right>
      <top style="thin">
        <color theme="2"/>
      </top>
      <bottom/>
      <diagonal/>
    </border>
    <border>
      <left style="thin">
        <color theme="2"/>
      </left>
      <right style="medium">
        <color auto="1"/>
      </right>
      <top style="thin">
        <color theme="2"/>
      </top>
      <bottom/>
      <diagonal/>
    </border>
    <border>
      <left style="thin">
        <color theme="2" tint="-9.9948118533890809E-2"/>
      </left>
      <right/>
      <top style="thin">
        <color theme="2" tint="-9.9948118533890809E-2"/>
      </top>
      <bottom/>
      <diagonal/>
    </border>
    <border>
      <left style="thin">
        <color theme="2" tint="-9.9948118533890809E-2"/>
      </left>
      <right/>
      <top/>
      <bottom style="thin">
        <color theme="2" tint="-9.9948118533890809E-2"/>
      </bottom>
      <diagonal/>
    </border>
    <border>
      <left/>
      <right/>
      <top/>
      <bottom style="thin">
        <color theme="2" tint="-9.9917600024414813E-2"/>
      </bottom>
      <diagonal/>
    </border>
    <border>
      <left/>
      <right style="medium">
        <color auto="1"/>
      </right>
      <top/>
      <bottom style="thin">
        <color theme="2" tint="-9.9917600024414813E-2"/>
      </bottom>
      <diagonal/>
    </border>
    <border>
      <left style="thin">
        <color theme="2" tint="-9.9948118533890809E-2"/>
      </left>
      <right/>
      <top/>
      <bottom/>
      <diagonal/>
    </border>
    <border>
      <left/>
      <right/>
      <top style="thin">
        <color theme="2" tint="-9.9948118533890809E-2"/>
      </top>
      <bottom/>
      <diagonal/>
    </border>
    <border>
      <left/>
      <right style="medium">
        <color auto="1"/>
      </right>
      <top style="thin">
        <color theme="2" tint="-9.9948118533890809E-2"/>
      </top>
      <bottom/>
      <diagonal/>
    </border>
    <border>
      <left style="thin">
        <color theme="2" tint="-9.9948118533890809E-2"/>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theme="2" tint="-9.9948118533890809E-2"/>
      </left>
      <right style="thin">
        <color theme="2" tint="-9.9948118533890809E-2"/>
      </right>
      <top style="thin">
        <color theme="2" tint="-9.9948118533890809E-2"/>
      </top>
      <bottom style="medium">
        <color rgb="FF003E5F"/>
      </bottom>
      <diagonal/>
    </border>
    <border>
      <left style="thin">
        <color theme="2" tint="-9.9948118533890809E-2"/>
      </left>
      <right style="medium">
        <color indexed="64"/>
      </right>
      <top style="thin">
        <color theme="2" tint="-9.9948118533890809E-2"/>
      </top>
      <bottom style="medium">
        <color indexed="64"/>
      </bottom>
      <diagonal/>
    </border>
    <border>
      <left style="thin">
        <color theme="2" tint="-9.9948118533890809E-2"/>
      </left>
      <right style="thin">
        <color theme="2" tint="-9.9948118533890809E-2"/>
      </right>
      <top/>
      <bottom style="medium">
        <color auto="1"/>
      </bottom>
      <diagonal/>
    </border>
    <border>
      <left style="thin">
        <color theme="2" tint="-9.9948118533890809E-2"/>
      </left>
      <right style="medium">
        <color indexed="64"/>
      </right>
      <top style="thin">
        <color theme="2" tint="-9.9948118533890809E-2"/>
      </top>
      <bottom style="medium">
        <color rgb="FF003E5F"/>
      </bottom>
      <diagonal/>
    </border>
  </borders>
  <cellStyleXfs count="6">
    <xf numFmtId="0" fontId="0" fillId="0" borderId="0"/>
    <xf numFmtId="164" fontId="1" fillId="0" borderId="0" applyFont="0" applyFill="0" applyBorder="0" applyAlignment="0" applyProtection="0"/>
    <xf numFmtId="9" fontId="1" fillId="0" borderId="0" applyFont="0" applyFill="0" applyBorder="0" applyAlignment="0" applyProtection="0"/>
    <xf numFmtId="0" fontId="22" fillId="0" borderId="0"/>
    <xf numFmtId="9" fontId="22" fillId="0" borderId="0" applyFont="0" applyFill="0" applyBorder="0" applyAlignment="0" applyProtection="0"/>
    <xf numFmtId="167" fontId="22" fillId="0" borderId="0" applyFont="0" applyFill="0" applyBorder="0" applyAlignment="0" applyProtection="0"/>
  </cellStyleXfs>
  <cellXfs count="172">
    <xf numFmtId="0" fontId="0" fillId="0" borderId="0" xfId="0"/>
    <xf numFmtId="0" fontId="3" fillId="0" borderId="0" xfId="0" applyFont="1"/>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0" borderId="0" xfId="0" applyFont="1" applyAlignment="1">
      <alignment vertical="center"/>
    </xf>
    <xf numFmtId="0" fontId="5" fillId="2" borderId="1" xfId="0" applyFont="1" applyFill="1" applyBorder="1" applyAlignment="1">
      <alignment horizontal="center" vertical="center" wrapText="1"/>
    </xf>
    <xf numFmtId="0" fontId="2" fillId="0" borderId="0" xfId="0" applyFont="1"/>
    <xf numFmtId="0" fontId="6" fillId="0" borderId="0" xfId="0" applyFont="1" applyAlignment="1">
      <alignment vertical="center" wrapText="1"/>
    </xf>
    <xf numFmtId="164" fontId="6" fillId="0" borderId="0" xfId="1" applyFont="1" applyBorder="1" applyAlignment="1">
      <alignment vertical="center" wrapText="1"/>
    </xf>
    <xf numFmtId="9" fontId="6" fillId="0" borderId="0" xfId="0" applyNumberFormat="1" applyFont="1" applyAlignment="1">
      <alignment horizontal="center" vertical="center" wrapText="1"/>
    </xf>
    <xf numFmtId="0" fontId="3" fillId="0" borderId="0" xfId="0" applyFont="1" applyAlignment="1">
      <alignment horizontal="center" vertical="center"/>
    </xf>
    <xf numFmtId="0" fontId="11" fillId="0" borderId="0" xfId="0" applyFont="1" applyAlignment="1">
      <alignment horizontal="justify" vertical="center"/>
    </xf>
    <xf numFmtId="0" fontId="12" fillId="0" borderId="0" xfId="0" applyFont="1" applyAlignment="1">
      <alignment vertical="center" wrapText="1"/>
    </xf>
    <xf numFmtId="0" fontId="13" fillId="0" borderId="0" xfId="0" applyFont="1" applyAlignment="1">
      <alignment horizontal="center" vertical="center" wrapText="1"/>
    </xf>
    <xf numFmtId="0" fontId="15" fillId="0" borderId="0" xfId="0" applyFont="1" applyAlignment="1">
      <alignment vertical="center" wrapText="1"/>
    </xf>
    <xf numFmtId="165" fontId="15" fillId="0" borderId="20" xfId="0" applyNumberFormat="1" applyFont="1" applyBorder="1" applyAlignment="1">
      <alignment vertical="center" wrapText="1"/>
    </xf>
    <xf numFmtId="0" fontId="15" fillId="0" borderId="0" xfId="0" applyFont="1" applyAlignment="1">
      <alignment vertical="center"/>
    </xf>
    <xf numFmtId="0" fontId="16" fillId="0" borderId="0" xfId="0" applyFont="1"/>
    <xf numFmtId="0" fontId="6" fillId="0" borderId="0" xfId="0" applyFont="1"/>
    <xf numFmtId="0" fontId="19" fillId="0" borderId="0" xfId="0" applyFont="1" applyAlignment="1">
      <alignment vertical="center"/>
    </xf>
    <xf numFmtId="0" fontId="20" fillId="0" borderId="0" xfId="0" applyFont="1"/>
    <xf numFmtId="49" fontId="15" fillId="0" borderId="50" xfId="0" applyNumberFormat="1" applyFont="1" applyBorder="1" applyAlignment="1">
      <alignment horizontal="center" vertical="center" wrapText="1"/>
    </xf>
    <xf numFmtId="0" fontId="15" fillId="0" borderId="50" xfId="0" applyFont="1" applyBorder="1" applyAlignment="1">
      <alignment vertical="center" wrapText="1"/>
    </xf>
    <xf numFmtId="165" fontId="15" fillId="0" borderId="50" xfId="0" applyNumberFormat="1" applyFont="1" applyBorder="1" applyAlignment="1">
      <alignment vertical="center" wrapText="1"/>
    </xf>
    <xf numFmtId="49" fontId="14" fillId="6" borderId="0" xfId="0" applyNumberFormat="1" applyFont="1" applyFill="1" applyAlignment="1">
      <alignment horizontal="center" vertical="center"/>
    </xf>
    <xf numFmtId="0" fontId="14" fillId="0" borderId="0" xfId="0" applyFont="1" applyAlignment="1">
      <alignment vertical="center"/>
    </xf>
    <xf numFmtId="165" fontId="3" fillId="0" borderId="0" xfId="0" applyNumberFormat="1" applyFont="1" applyAlignment="1">
      <alignment vertical="center"/>
    </xf>
    <xf numFmtId="9" fontId="18" fillId="0" borderId="42" xfId="2" applyFont="1" applyBorder="1" applyAlignment="1">
      <alignment horizontal="center" vertical="center"/>
    </xf>
    <xf numFmtId="165" fontId="18" fillId="6" borderId="18" xfId="0" applyNumberFormat="1" applyFont="1" applyFill="1" applyBorder="1" applyAlignment="1">
      <alignment horizontal="center" vertical="center"/>
    </xf>
    <xf numFmtId="165" fontId="18" fillId="0" borderId="19" xfId="0" applyNumberFormat="1" applyFont="1" applyBorder="1" applyAlignment="1">
      <alignment horizontal="center" vertical="center"/>
    </xf>
    <xf numFmtId="0" fontId="6" fillId="0" borderId="12" xfId="0" applyFont="1" applyBorder="1" applyAlignment="1">
      <alignment horizontal="left" vertical="center" wrapText="1"/>
    </xf>
    <xf numFmtId="0" fontId="9" fillId="5" borderId="53" xfId="0" applyFont="1" applyFill="1" applyBorder="1" applyAlignment="1">
      <alignment vertical="center" wrapText="1"/>
    </xf>
    <xf numFmtId="0" fontId="6" fillId="0" borderId="15" xfId="0" applyFont="1" applyBorder="1" applyAlignment="1">
      <alignment horizontal="left" vertical="center" wrapText="1"/>
    </xf>
    <xf numFmtId="0" fontId="6" fillId="0" borderId="59" xfId="0" applyFont="1" applyBorder="1" applyAlignment="1">
      <alignment horizontal="left" vertical="center" wrapText="1"/>
    </xf>
    <xf numFmtId="0" fontId="7" fillId="2" borderId="60" xfId="0" applyFont="1" applyFill="1" applyBorder="1" applyAlignment="1">
      <alignment vertical="center" wrapText="1"/>
    </xf>
    <xf numFmtId="0" fontId="7" fillId="2" borderId="61" xfId="0" applyFont="1" applyFill="1" applyBorder="1" applyAlignment="1">
      <alignment vertical="center" wrapText="1"/>
    </xf>
    <xf numFmtId="9" fontId="6" fillId="9" borderId="13" xfId="0" applyNumberFormat="1" applyFont="1" applyFill="1" applyBorder="1" applyAlignment="1">
      <alignment horizontal="center" vertical="center" wrapText="1"/>
    </xf>
    <xf numFmtId="9" fontId="6" fillId="9" borderId="55" xfId="0" applyNumberFormat="1" applyFont="1" applyFill="1" applyBorder="1" applyAlignment="1">
      <alignment horizontal="center" vertical="center" wrapText="1"/>
    </xf>
    <xf numFmtId="164" fontId="6" fillId="9" borderId="13" xfId="1" applyFont="1" applyFill="1" applyBorder="1" applyAlignment="1">
      <alignment horizontal="center" vertical="center" wrapText="1"/>
    </xf>
    <xf numFmtId="0" fontId="6" fillId="0" borderId="12" xfId="0" applyFont="1" applyBorder="1" applyAlignment="1">
      <alignment horizontal="center" vertical="center" wrapText="1"/>
    </xf>
    <xf numFmtId="0" fontId="6" fillId="0" borderId="15" xfId="0" applyFont="1" applyBorder="1" applyAlignment="1">
      <alignment horizontal="center" vertical="center" wrapText="1"/>
    </xf>
    <xf numFmtId="0" fontId="4" fillId="2" borderId="1" xfId="0" applyFont="1" applyFill="1" applyBorder="1" applyAlignment="1">
      <alignment horizontal="center" vertical="center" wrapText="1"/>
    </xf>
    <xf numFmtId="0" fontId="9" fillId="5" borderId="5" xfId="0" applyFont="1" applyFill="1" applyBorder="1" applyAlignment="1">
      <alignment vertical="center" wrapText="1"/>
    </xf>
    <xf numFmtId="0" fontId="6" fillId="2" borderId="12" xfId="0" applyFont="1" applyFill="1" applyBorder="1" applyAlignment="1">
      <alignment horizontal="center" vertical="center" wrapText="1"/>
    </xf>
    <xf numFmtId="9" fontId="6" fillId="10" borderId="55" xfId="0" applyNumberFormat="1" applyFont="1" applyFill="1" applyBorder="1" applyAlignment="1">
      <alignment horizontal="center" vertical="center" wrapText="1"/>
    </xf>
    <xf numFmtId="9" fontId="6" fillId="10" borderId="56" xfId="0" applyNumberFormat="1" applyFont="1" applyFill="1" applyBorder="1" applyAlignment="1">
      <alignment horizontal="center" vertical="center" wrapText="1"/>
    </xf>
    <xf numFmtId="9" fontId="6" fillId="10" borderId="65" xfId="0" applyNumberFormat="1" applyFont="1" applyFill="1" applyBorder="1" applyAlignment="1">
      <alignment horizontal="center" vertical="center" wrapText="1"/>
    </xf>
    <xf numFmtId="9" fontId="6" fillId="10" borderId="67" xfId="0" applyNumberFormat="1" applyFont="1" applyFill="1" applyBorder="1" applyAlignment="1">
      <alignment horizontal="center" vertical="center" wrapText="1"/>
    </xf>
    <xf numFmtId="49" fontId="5" fillId="2" borderId="25" xfId="0" applyNumberFormat="1" applyFont="1" applyFill="1" applyBorder="1" applyAlignment="1">
      <alignment horizontal="center" vertical="center"/>
    </xf>
    <xf numFmtId="0" fontId="3" fillId="0" borderId="47" xfId="0" applyFont="1" applyBorder="1" applyAlignment="1">
      <alignment vertical="center" wrapText="1"/>
    </xf>
    <xf numFmtId="0" fontId="3" fillId="0" borderId="22" xfId="0" applyFont="1" applyBorder="1" applyAlignment="1">
      <alignment vertical="center" wrapText="1"/>
    </xf>
    <xf numFmtId="49" fontId="3" fillId="0" borderId="46" xfId="0" applyNumberFormat="1" applyFont="1" applyBorder="1" applyAlignment="1">
      <alignment horizontal="center" vertical="center" wrapText="1"/>
    </xf>
    <xf numFmtId="49" fontId="3" fillId="0" borderId="23" xfId="0" applyNumberFormat="1" applyFont="1" applyBorder="1" applyAlignment="1">
      <alignment horizontal="center" vertical="center" wrapText="1"/>
    </xf>
    <xf numFmtId="49" fontId="3" fillId="7" borderId="47" xfId="0" applyNumberFormat="1" applyFont="1" applyFill="1" applyBorder="1" applyAlignment="1">
      <alignment vertical="center" wrapText="1"/>
    </xf>
    <xf numFmtId="165" fontId="3" fillId="7" borderId="47" xfId="0" applyNumberFormat="1" applyFont="1" applyFill="1" applyBorder="1" applyAlignment="1">
      <alignment vertical="center" wrapText="1"/>
    </xf>
    <xf numFmtId="0" fontId="3" fillId="7" borderId="22" xfId="0" applyFont="1" applyFill="1" applyBorder="1" applyAlignment="1">
      <alignment vertical="center" wrapText="1"/>
    </xf>
    <xf numFmtId="165" fontId="3" fillId="7" borderId="22" xfId="0" applyNumberFormat="1" applyFont="1" applyFill="1" applyBorder="1" applyAlignment="1">
      <alignment vertical="center" wrapText="1"/>
    </xf>
    <xf numFmtId="0" fontId="25" fillId="0" borderId="0" xfId="0" applyFont="1"/>
    <xf numFmtId="0" fontId="26" fillId="0" borderId="0" xfId="0" applyFont="1"/>
    <xf numFmtId="0" fontId="24" fillId="0" borderId="0" xfId="0" applyFont="1"/>
    <xf numFmtId="168" fontId="6" fillId="10" borderId="13" xfId="0" applyNumberFormat="1" applyFont="1" applyFill="1" applyBorder="1" applyAlignment="1">
      <alignment horizontal="center" vertical="center" wrapText="1"/>
    </xf>
    <xf numFmtId="168" fontId="6" fillId="10" borderId="16" xfId="0" applyNumberFormat="1" applyFont="1" applyFill="1" applyBorder="1" applyAlignment="1">
      <alignment horizontal="center" vertical="center" wrapText="1"/>
    </xf>
    <xf numFmtId="168" fontId="6" fillId="10" borderId="57" xfId="0" applyNumberFormat="1" applyFont="1" applyFill="1" applyBorder="1" applyAlignment="1">
      <alignment horizontal="center" vertical="center" wrapText="1"/>
    </xf>
    <xf numFmtId="9" fontId="6" fillId="10" borderId="71" xfId="0" applyNumberFormat="1" applyFont="1" applyFill="1" applyBorder="1" applyAlignment="1">
      <alignment horizontal="center" vertical="center" wrapText="1"/>
    </xf>
    <xf numFmtId="9" fontId="6" fillId="10" borderId="69" xfId="0" applyNumberFormat="1" applyFont="1" applyFill="1" applyBorder="1" applyAlignment="1">
      <alignment horizontal="center" vertical="center" wrapText="1"/>
    </xf>
    <xf numFmtId="164" fontId="6" fillId="9" borderId="72" xfId="1" applyFont="1" applyFill="1" applyBorder="1" applyAlignment="1">
      <alignment horizontal="center" vertical="center" wrapText="1"/>
    </xf>
    <xf numFmtId="9" fontId="6" fillId="9" borderId="63" xfId="0" applyNumberFormat="1" applyFont="1" applyFill="1" applyBorder="1" applyAlignment="1">
      <alignment horizontal="center" vertical="center" wrapText="1"/>
    </xf>
    <xf numFmtId="9" fontId="6" fillId="9" borderId="73" xfId="0" applyNumberFormat="1" applyFont="1" applyFill="1" applyBorder="1" applyAlignment="1">
      <alignment horizontal="center" vertical="center" wrapText="1"/>
    </xf>
    <xf numFmtId="164" fontId="6" fillId="9" borderId="75" xfId="1" applyFont="1" applyFill="1" applyBorder="1" applyAlignment="1">
      <alignment horizontal="center" vertical="center" wrapText="1"/>
    </xf>
    <xf numFmtId="9" fontId="6" fillId="9" borderId="0" xfId="0" applyNumberFormat="1" applyFont="1" applyFill="1" applyBorder="1" applyAlignment="1">
      <alignment horizontal="center" vertical="center" wrapText="1"/>
    </xf>
    <xf numFmtId="164" fontId="6" fillId="9" borderId="78" xfId="1" applyFont="1" applyFill="1" applyBorder="1" applyAlignment="1">
      <alignment horizontal="center" vertical="center" wrapText="1"/>
    </xf>
    <xf numFmtId="9" fontId="6" fillId="9" borderId="79" xfId="0" applyNumberFormat="1" applyFont="1" applyFill="1" applyBorder="1" applyAlignment="1">
      <alignment horizontal="center" vertical="center" wrapText="1"/>
    </xf>
    <xf numFmtId="0" fontId="9" fillId="5" borderId="54" xfId="0" applyFont="1" applyFill="1" applyBorder="1" applyAlignment="1">
      <alignment horizontal="center" vertical="center" wrapText="1"/>
    </xf>
    <xf numFmtId="9" fontId="9" fillId="5" borderId="54" xfId="2" applyFont="1" applyFill="1" applyBorder="1" applyAlignment="1">
      <alignment horizontal="center" vertical="center" wrapText="1"/>
    </xf>
    <xf numFmtId="164" fontId="6" fillId="9" borderId="74" xfId="0" applyNumberFormat="1" applyFont="1" applyFill="1" applyBorder="1" applyAlignment="1">
      <alignment horizontal="center" vertical="center" wrapText="1"/>
    </xf>
    <xf numFmtId="164" fontId="6" fillId="10" borderId="66" xfId="0" applyNumberFormat="1" applyFont="1" applyFill="1" applyBorder="1" applyAlignment="1">
      <alignment horizontal="center" vertical="center" wrapText="1"/>
    </xf>
    <xf numFmtId="164" fontId="6" fillId="9" borderId="14" xfId="0" applyNumberFormat="1" applyFont="1" applyFill="1" applyBorder="1" applyAlignment="1">
      <alignment horizontal="center" vertical="center" wrapText="1"/>
    </xf>
    <xf numFmtId="0" fontId="9" fillId="5" borderId="6" xfId="0" applyFont="1" applyFill="1" applyBorder="1" applyAlignment="1">
      <alignment horizontal="center" vertical="center" wrapText="1"/>
    </xf>
    <xf numFmtId="164" fontId="6" fillId="9" borderId="8" xfId="0" applyNumberFormat="1" applyFont="1" applyFill="1" applyBorder="1" applyAlignment="1">
      <alignment horizontal="center" vertical="center" wrapText="1"/>
    </xf>
    <xf numFmtId="164" fontId="6" fillId="9" borderId="80" xfId="0" applyNumberFormat="1" applyFont="1" applyFill="1" applyBorder="1" applyAlignment="1">
      <alignment horizontal="center" vertical="center" wrapText="1"/>
    </xf>
    <xf numFmtId="0" fontId="7" fillId="2" borderId="62" xfId="0" applyFont="1" applyFill="1" applyBorder="1" applyAlignment="1">
      <alignment horizontal="center" vertical="center" wrapText="1"/>
    </xf>
    <xf numFmtId="164" fontId="6" fillId="10" borderId="68" xfId="0" applyNumberFormat="1" applyFont="1" applyFill="1" applyBorder="1" applyAlignment="1">
      <alignment horizontal="center" vertical="center" wrapText="1"/>
    </xf>
    <xf numFmtId="164" fontId="6" fillId="10" borderId="70" xfId="0" applyNumberFormat="1" applyFont="1" applyFill="1" applyBorder="1" applyAlignment="1">
      <alignment horizontal="center" vertical="center" wrapText="1"/>
    </xf>
    <xf numFmtId="164" fontId="6" fillId="9" borderId="64" xfId="0" applyNumberFormat="1" applyFont="1" applyFill="1" applyBorder="1" applyAlignment="1">
      <alignment horizontal="center" vertical="center" wrapText="1"/>
    </xf>
    <xf numFmtId="164" fontId="6" fillId="0" borderId="0" xfId="0" applyNumberFormat="1" applyFont="1" applyAlignment="1">
      <alignment horizontal="center" vertical="center" wrapText="1"/>
    </xf>
    <xf numFmtId="0" fontId="3" fillId="0" borderId="0" xfId="0" applyFont="1" applyAlignment="1">
      <alignment horizontal="center"/>
    </xf>
    <xf numFmtId="49" fontId="3" fillId="10" borderId="36" xfId="0" applyNumberFormat="1" applyFont="1" applyFill="1" applyBorder="1" applyAlignment="1">
      <alignment horizontal="left" vertical="center" wrapText="1"/>
    </xf>
    <xf numFmtId="4" fontId="20" fillId="10" borderId="36" xfId="0" applyNumberFormat="1" applyFont="1" applyFill="1" applyBorder="1" applyAlignment="1">
      <alignment horizontal="center" vertical="center"/>
    </xf>
    <xf numFmtId="49" fontId="3" fillId="10" borderId="34" xfId="0" applyNumberFormat="1" applyFont="1" applyFill="1" applyBorder="1" applyAlignment="1">
      <alignment horizontal="left" vertical="center" wrapText="1"/>
    </xf>
    <xf numFmtId="4" fontId="20" fillId="10" borderId="34" xfId="0" applyNumberFormat="1" applyFont="1" applyFill="1" applyBorder="1" applyAlignment="1">
      <alignment horizontal="center" vertical="center"/>
    </xf>
    <xf numFmtId="49" fontId="3" fillId="10" borderId="34" xfId="0" applyNumberFormat="1" applyFont="1" applyFill="1" applyBorder="1" applyAlignment="1">
      <alignment horizontal="left" vertical="center"/>
    </xf>
    <xf numFmtId="49" fontId="3" fillId="10" borderId="35" xfId="0" applyNumberFormat="1" applyFont="1" applyFill="1" applyBorder="1" applyAlignment="1">
      <alignment horizontal="left" vertical="center"/>
    </xf>
    <xf numFmtId="4" fontId="20" fillId="10" borderId="35" xfId="0" applyNumberFormat="1" applyFont="1" applyFill="1" applyBorder="1" applyAlignment="1">
      <alignment horizontal="center" vertical="center"/>
    </xf>
    <xf numFmtId="49" fontId="3" fillId="10" borderId="47" xfId="0" applyNumberFormat="1" applyFont="1" applyFill="1" applyBorder="1" applyAlignment="1">
      <alignment horizontal="left" vertical="center"/>
    </xf>
    <xf numFmtId="4" fontId="3" fillId="10" borderId="47" xfId="0" applyNumberFormat="1" applyFont="1" applyFill="1" applyBorder="1" applyAlignment="1">
      <alignment horizontal="center" vertical="center"/>
    </xf>
    <xf numFmtId="49" fontId="3" fillId="10" borderId="24" xfId="0" applyNumberFormat="1" applyFont="1" applyFill="1" applyBorder="1" applyAlignment="1">
      <alignment horizontal="left" vertical="center" wrapText="1"/>
    </xf>
    <xf numFmtId="4" fontId="23" fillId="10" borderId="24" xfId="0" applyNumberFormat="1" applyFont="1" applyFill="1" applyBorder="1" applyAlignment="1">
      <alignment horizontal="center" vertical="center"/>
    </xf>
    <xf numFmtId="4" fontId="3" fillId="10" borderId="24" xfId="0" applyNumberFormat="1" applyFont="1" applyFill="1" applyBorder="1" applyAlignment="1">
      <alignment horizontal="center" vertical="center"/>
    </xf>
    <xf numFmtId="49" fontId="3" fillId="10" borderId="24" xfId="0" applyNumberFormat="1" applyFont="1" applyFill="1" applyBorder="1" applyAlignment="1">
      <alignment horizontal="left" vertical="center"/>
    </xf>
    <xf numFmtId="49" fontId="3" fillId="10" borderId="47" xfId="0" applyNumberFormat="1" applyFont="1" applyFill="1" applyBorder="1" applyAlignment="1">
      <alignment horizontal="left" vertical="center" wrapText="1"/>
    </xf>
    <xf numFmtId="49" fontId="3" fillId="10" borderId="22" xfId="0" applyNumberFormat="1" applyFont="1" applyFill="1" applyBorder="1" applyAlignment="1">
      <alignment horizontal="left" vertical="center"/>
    </xf>
    <xf numFmtId="4" fontId="3" fillId="10" borderId="22" xfId="0" applyNumberFormat="1" applyFont="1" applyFill="1" applyBorder="1" applyAlignment="1">
      <alignment horizontal="center" vertical="center"/>
    </xf>
    <xf numFmtId="0" fontId="3" fillId="10" borderId="47" xfId="0" applyFont="1" applyFill="1" applyBorder="1" applyAlignment="1">
      <alignment horizontal="left" vertical="center" wrapText="1"/>
    </xf>
    <xf numFmtId="0" fontId="3" fillId="10" borderId="22" xfId="0" applyFont="1" applyFill="1" applyBorder="1" applyAlignment="1">
      <alignment horizontal="left" vertical="center" wrapText="1"/>
    </xf>
    <xf numFmtId="165" fontId="3" fillId="10" borderId="48" xfId="0" applyNumberFormat="1" applyFont="1" applyFill="1" applyBorder="1" applyAlignment="1">
      <alignment horizontal="center" vertical="center" wrapText="1"/>
    </xf>
    <xf numFmtId="165" fontId="3" fillId="10" borderId="41" xfId="0" applyNumberFormat="1" applyFont="1" applyFill="1" applyBorder="1" applyAlignment="1">
      <alignment horizontal="center" vertical="center" wrapText="1"/>
    </xf>
    <xf numFmtId="165" fontId="3" fillId="7" borderId="48" xfId="0" applyNumberFormat="1" applyFont="1" applyFill="1" applyBorder="1" applyAlignment="1">
      <alignment horizontal="center" vertical="center" wrapText="1"/>
    </xf>
    <xf numFmtId="165" fontId="3" fillId="7" borderId="41" xfId="0" applyNumberFormat="1" applyFont="1" applyFill="1" applyBorder="1" applyAlignment="1">
      <alignment horizontal="center" vertical="center" wrapText="1"/>
    </xf>
    <xf numFmtId="165" fontId="3" fillId="7" borderId="45" xfId="0" applyNumberFormat="1" applyFont="1" applyFill="1" applyBorder="1" applyAlignment="1">
      <alignment horizontal="center" vertical="center"/>
    </xf>
    <xf numFmtId="165" fontId="3" fillId="7" borderId="39" xfId="0" applyNumberFormat="1" applyFont="1" applyFill="1" applyBorder="1" applyAlignment="1">
      <alignment horizontal="center" vertical="center"/>
    </xf>
    <xf numFmtId="165" fontId="3" fillId="7" borderId="40" xfId="0" applyNumberFormat="1" applyFont="1" applyFill="1" applyBorder="1" applyAlignment="1">
      <alignment horizontal="center" vertical="center"/>
    </xf>
    <xf numFmtId="9" fontId="3" fillId="7" borderId="48" xfId="2" applyFont="1" applyFill="1" applyBorder="1" applyAlignment="1">
      <alignment horizontal="center" vertical="center" wrapText="1"/>
    </xf>
    <xf numFmtId="165" fontId="21" fillId="7" borderId="49" xfId="0" applyNumberFormat="1" applyFont="1" applyFill="1" applyBorder="1" applyAlignment="1">
      <alignment horizontal="center" vertical="center" wrapText="1"/>
    </xf>
    <xf numFmtId="9" fontId="3" fillId="7" borderId="41" xfId="2" applyFont="1" applyFill="1" applyBorder="1" applyAlignment="1">
      <alignment horizontal="center" vertical="center" wrapText="1"/>
    </xf>
    <xf numFmtId="165" fontId="21" fillId="7" borderId="21" xfId="0" applyNumberFormat="1" applyFont="1" applyFill="1" applyBorder="1" applyAlignment="1">
      <alignment horizontal="center" vertical="center" wrapText="1"/>
    </xf>
    <xf numFmtId="166" fontId="6" fillId="7" borderId="55" xfId="0" applyNumberFormat="1" applyFont="1" applyFill="1" applyBorder="1" applyAlignment="1">
      <alignment horizontal="center" vertical="center" wrapText="1"/>
    </xf>
    <xf numFmtId="166" fontId="6" fillId="7" borderId="71" xfId="0" applyNumberFormat="1" applyFont="1" applyFill="1" applyBorder="1" applyAlignment="1">
      <alignment horizontal="center" vertical="center" wrapText="1"/>
    </xf>
    <xf numFmtId="0" fontId="9" fillId="5" borderId="63" xfId="0" applyFont="1" applyFill="1" applyBorder="1" applyAlignment="1">
      <alignment vertical="center" wrapText="1"/>
    </xf>
    <xf numFmtId="0" fontId="9" fillId="5" borderId="64" xfId="0" applyFont="1" applyFill="1" applyBorder="1" applyAlignment="1">
      <alignment horizontal="center" vertical="center" wrapText="1"/>
    </xf>
    <xf numFmtId="168" fontId="6" fillId="10" borderId="81" xfId="0" applyNumberFormat="1" applyFont="1" applyFill="1" applyBorder="1" applyAlignment="1">
      <alignment horizontal="center" vertical="center" wrapText="1"/>
    </xf>
    <xf numFmtId="9" fontId="6" fillId="10" borderId="14" xfId="0" applyNumberFormat="1" applyFont="1" applyFill="1" applyBorder="1" applyAlignment="1">
      <alignment horizontal="center" vertical="center" wrapText="1"/>
    </xf>
    <xf numFmtId="9" fontId="6" fillId="10" borderId="82" xfId="0" applyNumberFormat="1" applyFont="1" applyFill="1" applyBorder="1" applyAlignment="1">
      <alignment horizontal="center" vertical="center" wrapText="1"/>
    </xf>
    <xf numFmtId="9" fontId="6" fillId="10" borderId="84" xfId="0" applyNumberFormat="1" applyFont="1" applyFill="1" applyBorder="1" applyAlignment="1">
      <alignment horizontal="center" vertical="center" wrapText="1"/>
    </xf>
    <xf numFmtId="0" fontId="7" fillId="0" borderId="4" xfId="0" applyFont="1" applyBorder="1" applyAlignment="1">
      <alignment horizontal="left" vertical="top" wrapText="1"/>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0" xfId="0" applyFont="1" applyAlignment="1">
      <alignment horizontal="left" vertical="top" wrapText="1"/>
    </xf>
    <xf numFmtId="0" fontId="7" fillId="0" borderId="8" xfId="0" applyFont="1" applyBorder="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0" borderId="11" xfId="0" applyFont="1" applyBorder="1" applyAlignment="1">
      <alignment horizontal="left" vertical="top" wrapText="1"/>
    </xf>
    <xf numFmtId="0" fontId="9" fillId="5" borderId="17" xfId="0" applyFont="1" applyFill="1" applyBorder="1" applyAlignment="1">
      <alignment horizontal="left" vertical="center" wrapText="1"/>
    </xf>
    <xf numFmtId="0" fontId="9" fillId="5" borderId="53" xfId="0" applyFont="1" applyFill="1" applyBorder="1" applyAlignment="1">
      <alignment horizontal="left" vertical="center" wrapText="1"/>
    </xf>
    <xf numFmtId="0" fontId="7" fillId="2" borderId="60" xfId="0" applyFont="1" applyFill="1" applyBorder="1" applyAlignment="1">
      <alignment horizontal="left" vertical="center" wrapText="1"/>
    </xf>
    <xf numFmtId="0" fontId="7" fillId="2" borderId="61" xfId="0" applyFont="1" applyFill="1" applyBorder="1" applyAlignment="1">
      <alignment horizontal="left" vertical="center" wrapText="1"/>
    </xf>
    <xf numFmtId="0" fontId="7" fillId="2" borderId="62" xfId="0" applyFont="1" applyFill="1" applyBorder="1" applyAlignment="1">
      <alignment horizontal="left" vertical="center" wrapText="1"/>
    </xf>
    <xf numFmtId="0" fontId="7" fillId="2" borderId="63" xfId="0" applyFont="1" applyFill="1" applyBorder="1" applyAlignment="1">
      <alignment horizontal="left" vertical="center" wrapText="1"/>
    </xf>
    <xf numFmtId="0" fontId="7" fillId="2" borderId="64" xfId="0" applyFont="1" applyFill="1" applyBorder="1" applyAlignment="1">
      <alignment horizontal="left" vertical="center" wrapText="1"/>
    </xf>
    <xf numFmtId="164" fontId="6" fillId="0" borderId="57" xfId="1" applyFont="1" applyFill="1" applyBorder="1" applyAlignment="1">
      <alignment horizontal="center" vertical="center" wrapText="1"/>
    </xf>
    <xf numFmtId="164" fontId="6" fillId="0" borderId="58" xfId="1" applyFont="1" applyFill="1" applyBorder="1" applyAlignment="1">
      <alignment horizontal="center" vertical="center" wrapText="1"/>
    </xf>
    <xf numFmtId="164" fontId="6" fillId="0" borderId="83" xfId="1" applyFont="1" applyFill="1" applyBorder="1" applyAlignment="1">
      <alignment horizontal="center" vertical="center" wrapText="1"/>
    </xf>
    <xf numFmtId="0" fontId="8" fillId="3" borderId="0" xfId="0" applyFont="1" applyFill="1" applyAlignment="1">
      <alignment horizontal="center" vertical="center" wrapText="1"/>
    </xf>
    <xf numFmtId="0" fontId="10" fillId="4" borderId="10" xfId="0" applyFont="1" applyFill="1" applyBorder="1" applyAlignment="1">
      <alignment horizontal="center" vertical="center" wrapText="1"/>
    </xf>
    <xf numFmtId="0" fontId="10" fillId="4" borderId="52" xfId="0" applyFont="1" applyFill="1" applyBorder="1" applyAlignment="1">
      <alignment horizontal="center" vertical="center" wrapText="1"/>
    </xf>
    <xf numFmtId="0" fontId="7" fillId="2" borderId="76" xfId="0" applyFont="1" applyFill="1" applyBorder="1" applyAlignment="1">
      <alignment horizontal="left" vertical="center" wrapText="1"/>
    </xf>
    <xf numFmtId="0" fontId="7" fillId="2" borderId="77" xfId="0" applyFont="1" applyFill="1" applyBorder="1" applyAlignment="1">
      <alignment horizontal="left" vertical="center" wrapText="1"/>
    </xf>
    <xf numFmtId="164" fontId="6" fillId="0" borderId="13" xfId="1" applyFont="1" applyFill="1" applyBorder="1" applyAlignment="1">
      <alignment horizontal="center" vertical="center" wrapText="1"/>
    </xf>
    <xf numFmtId="49" fontId="9" fillId="8" borderId="25" xfId="0" applyNumberFormat="1" applyFont="1" applyFill="1" applyBorder="1" applyAlignment="1">
      <alignment vertical="center"/>
    </xf>
    <xf numFmtId="49" fontId="9" fillId="8" borderId="50" xfId="0" applyNumberFormat="1" applyFont="1" applyFill="1" applyBorder="1" applyAlignment="1">
      <alignment vertical="center"/>
    </xf>
    <xf numFmtId="49" fontId="9" fillId="8" borderId="51" xfId="0" applyNumberFormat="1" applyFont="1" applyFill="1" applyBorder="1" applyAlignment="1">
      <alignment vertical="center"/>
    </xf>
    <xf numFmtId="49" fontId="3" fillId="0" borderId="32" xfId="0" applyNumberFormat="1" applyFont="1" applyBorder="1" applyAlignment="1">
      <alignment horizontal="left" vertical="center" wrapText="1"/>
    </xf>
    <xf numFmtId="49" fontId="3" fillId="0" borderId="37" xfId="0" applyNumberFormat="1" applyFont="1" applyBorder="1" applyAlignment="1">
      <alignment horizontal="left" vertical="center" wrapText="1"/>
    </xf>
    <xf numFmtId="49" fontId="3" fillId="0" borderId="31" xfId="0" applyNumberFormat="1" applyFont="1" applyBorder="1" applyAlignment="1">
      <alignment horizontal="center" vertical="center"/>
    </xf>
    <xf numFmtId="49" fontId="3" fillId="0" borderId="44" xfId="0" applyNumberFormat="1" applyFont="1" applyBorder="1" applyAlignment="1">
      <alignment horizontal="center" vertical="center"/>
    </xf>
    <xf numFmtId="165" fontId="3" fillId="7" borderId="32" xfId="0" applyNumberFormat="1" applyFont="1" applyFill="1" applyBorder="1" applyAlignment="1">
      <alignment horizontal="center" vertical="center"/>
    </xf>
    <xf numFmtId="165" fontId="3" fillId="7" borderId="37" xfId="0" applyNumberFormat="1" applyFont="1" applyFill="1" applyBorder="1" applyAlignment="1">
      <alignment horizontal="center" vertical="center"/>
    </xf>
    <xf numFmtId="9" fontId="3" fillId="7" borderId="32" xfId="2" applyFont="1" applyFill="1" applyBorder="1" applyAlignment="1">
      <alignment horizontal="center" vertical="center"/>
    </xf>
    <xf numFmtId="9" fontId="3" fillId="7" borderId="37" xfId="2" applyFont="1" applyFill="1" applyBorder="1" applyAlignment="1">
      <alignment horizontal="center" vertical="center"/>
    </xf>
    <xf numFmtId="165" fontId="21" fillId="7" borderId="33" xfId="0" applyNumberFormat="1" applyFont="1" applyFill="1" applyBorder="1" applyAlignment="1">
      <alignment horizontal="center" vertical="center"/>
    </xf>
    <xf numFmtId="165" fontId="21" fillId="7" borderId="43" xfId="0" applyNumberFormat="1" applyFont="1" applyFill="1" applyBorder="1" applyAlignment="1">
      <alignment horizontal="center" vertical="center"/>
    </xf>
    <xf numFmtId="49" fontId="3" fillId="0" borderId="32" xfId="0" applyNumberFormat="1" applyFont="1" applyBorder="1" applyAlignment="1">
      <alignment vertical="center" wrapText="1"/>
    </xf>
    <xf numFmtId="49" fontId="3" fillId="0" borderId="37" xfId="0" applyNumberFormat="1" applyFont="1" applyBorder="1" applyAlignment="1">
      <alignment vertical="center" wrapText="1"/>
    </xf>
    <xf numFmtId="49" fontId="17" fillId="6" borderId="28" xfId="0" applyNumberFormat="1" applyFont="1" applyFill="1" applyBorder="1" applyAlignment="1">
      <alignment horizontal="center" vertical="center" wrapText="1"/>
    </xf>
    <xf numFmtId="0" fontId="17" fillId="6" borderId="27" xfId="0" applyFont="1" applyFill="1" applyBorder="1" applyAlignment="1">
      <alignment horizontal="center" vertical="center"/>
    </xf>
    <xf numFmtId="0" fontId="17" fillId="6" borderId="38" xfId="0" applyFont="1" applyFill="1" applyBorder="1" applyAlignment="1">
      <alignment horizontal="center" vertical="center"/>
    </xf>
    <xf numFmtId="0" fontId="17" fillId="6" borderId="26" xfId="0" applyFont="1" applyFill="1" applyBorder="1" applyAlignment="1">
      <alignment horizontal="center" vertical="center"/>
    </xf>
    <xf numFmtId="0" fontId="18" fillId="4" borderId="30" xfId="0" applyFont="1" applyFill="1" applyBorder="1" applyAlignment="1">
      <alignment horizontal="center" vertical="center" wrapText="1"/>
    </xf>
    <xf numFmtId="0" fontId="18" fillId="4" borderId="29" xfId="0" applyFont="1" applyFill="1" applyBorder="1" applyAlignment="1">
      <alignment horizontal="center" vertical="center" wrapText="1"/>
    </xf>
    <xf numFmtId="49" fontId="9" fillId="8" borderId="25" xfId="0" applyNumberFormat="1" applyFont="1" applyFill="1" applyBorder="1" applyAlignment="1">
      <alignment horizontal="left" vertical="center"/>
    </xf>
    <xf numFmtId="49" fontId="9" fillId="8" borderId="50" xfId="0" applyNumberFormat="1" applyFont="1" applyFill="1" applyBorder="1" applyAlignment="1">
      <alignment horizontal="left" vertical="center"/>
    </xf>
    <xf numFmtId="49" fontId="9" fillId="8" borderId="51" xfId="0" applyNumberFormat="1" applyFont="1" applyFill="1" applyBorder="1" applyAlignment="1">
      <alignment horizontal="left" vertical="center"/>
    </xf>
  </cellXfs>
  <cellStyles count="6">
    <cellStyle name="Milliers 2" xfId="5" xr:uid="{D1DABD7D-8C55-A34A-9D5F-28615D9DBE5A}"/>
    <cellStyle name="Monétaire" xfId="1" builtinId="4"/>
    <cellStyle name="Normal" xfId="0" builtinId="0"/>
    <cellStyle name="Normal 2" xfId="3" xr:uid="{78DB127E-90DD-3541-9AD2-76B51CC69D41}"/>
    <cellStyle name="Pourcentage" xfId="2" builtinId="5"/>
    <cellStyle name="Pourcentage 2" xfId="4" xr:uid="{2DDC76F7-1C17-C54F-BEA0-DF9D989DC995}"/>
  </cellStyles>
  <dxfs count="0"/>
  <tableStyles count="0" defaultTableStyle="TableStyleMedium2" defaultPivotStyle="PivotStyleLight16"/>
  <colors>
    <mruColors>
      <color rgb="FF003E5F"/>
      <color rgb="FFEFEAE4"/>
      <color rgb="FF0012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A7FE8-E33C-FA42-8C6D-EA7F3EE43F81}">
  <sheetPr>
    <pageSetUpPr fitToPage="1"/>
  </sheetPr>
  <dimension ref="A1:K89"/>
  <sheetViews>
    <sheetView showGridLines="0" tabSelected="1" zoomScale="92" zoomScaleNormal="92" workbookViewId="0">
      <selection activeCell="I89" sqref="I89"/>
    </sheetView>
  </sheetViews>
  <sheetFormatPr baseColWidth="10" defaultColWidth="10.83203125" defaultRowHeight="15.5" x14ac:dyDescent="0.35"/>
  <cols>
    <col min="1" max="1" width="10.83203125" style="1" customWidth="1"/>
    <col min="2" max="2" width="75.5" style="1" customWidth="1"/>
    <col min="3" max="6" width="15.83203125" style="1" customWidth="1"/>
    <col min="7" max="7" width="12.83203125" style="1" customWidth="1"/>
    <col min="8" max="8" width="12.83203125" style="85" customWidth="1"/>
    <col min="9" max="16384" width="10.83203125" style="1"/>
  </cols>
  <sheetData>
    <row r="1" spans="1:8" ht="132" customHeight="1" x14ac:dyDescent="0.35">
      <c r="A1" s="142" t="s">
        <v>77</v>
      </c>
      <c r="B1" s="142"/>
      <c r="C1" s="142"/>
      <c r="D1" s="142"/>
      <c r="E1" s="142"/>
      <c r="F1" s="142"/>
      <c r="G1" s="142"/>
      <c r="H1" s="142"/>
    </row>
    <row r="2" spans="1:8" s="6" customFormat="1" ht="84" customHeight="1" thickBot="1" x14ac:dyDescent="0.35">
      <c r="A2" s="143" t="s">
        <v>76</v>
      </c>
      <c r="B2" s="143"/>
      <c r="C2" s="143"/>
      <c r="D2" s="143"/>
      <c r="E2" s="143"/>
      <c r="F2" s="143"/>
      <c r="G2" s="143"/>
      <c r="H2" s="144"/>
    </row>
    <row r="3" spans="1:8" s="4" customFormat="1" ht="42.5" thickBot="1" x14ac:dyDescent="0.45">
      <c r="A3" s="41" t="s">
        <v>26</v>
      </c>
      <c r="B3" s="41" t="s">
        <v>27</v>
      </c>
      <c r="C3" s="2" t="s">
        <v>28</v>
      </c>
      <c r="D3" s="2" t="s">
        <v>29</v>
      </c>
      <c r="E3" s="3" t="s">
        <v>30</v>
      </c>
      <c r="F3" s="3" t="s">
        <v>31</v>
      </c>
      <c r="G3" s="3" t="s">
        <v>32</v>
      </c>
      <c r="H3" s="3" t="s">
        <v>49</v>
      </c>
    </row>
    <row r="4" spans="1:8" s="4" customFormat="1" ht="25" customHeight="1" x14ac:dyDescent="0.4">
      <c r="A4" s="132" t="s">
        <v>99</v>
      </c>
      <c r="B4" s="133"/>
      <c r="C4" s="31"/>
      <c r="D4" s="31"/>
      <c r="E4" s="31"/>
      <c r="F4" s="31"/>
      <c r="G4" s="31"/>
      <c r="H4" s="72"/>
    </row>
    <row r="5" spans="1:8" ht="25" customHeight="1" x14ac:dyDescent="0.35">
      <c r="A5" s="39">
        <v>1</v>
      </c>
      <c r="B5" s="30" t="s">
        <v>87</v>
      </c>
      <c r="C5" s="139" t="s">
        <v>48</v>
      </c>
      <c r="D5" s="60"/>
      <c r="E5" s="44"/>
      <c r="F5" s="115">
        <f>D5+(D5*E5)</f>
        <v>0</v>
      </c>
      <c r="G5" s="60"/>
      <c r="H5" s="120"/>
    </row>
    <row r="6" spans="1:8" ht="25" customHeight="1" thickBot="1" x14ac:dyDescent="0.4">
      <c r="A6" s="39">
        <f>A5+1</f>
        <v>2</v>
      </c>
      <c r="B6" s="30" t="s">
        <v>88</v>
      </c>
      <c r="C6" s="140"/>
      <c r="D6" s="60"/>
      <c r="E6" s="44"/>
      <c r="F6" s="115">
        <f>D6+(D6*E6)</f>
        <v>0</v>
      </c>
      <c r="G6" s="61"/>
      <c r="H6" s="121"/>
    </row>
    <row r="7" spans="1:8" s="4" customFormat="1" ht="25" customHeight="1" x14ac:dyDescent="0.4">
      <c r="A7" s="132" t="s">
        <v>100</v>
      </c>
      <c r="B7" s="133"/>
      <c r="C7" s="31"/>
      <c r="D7" s="31"/>
      <c r="E7" s="31"/>
      <c r="F7" s="31"/>
      <c r="G7" s="31"/>
      <c r="H7" s="73"/>
    </row>
    <row r="8" spans="1:8" ht="25" customHeight="1" x14ac:dyDescent="0.35">
      <c r="A8" s="39">
        <f>A6+1</f>
        <v>3</v>
      </c>
      <c r="B8" s="30" t="s">
        <v>89</v>
      </c>
      <c r="C8" s="139" t="s">
        <v>48</v>
      </c>
      <c r="D8" s="60"/>
      <c r="E8" s="44"/>
      <c r="F8" s="115">
        <f>D8+(D8*E8)</f>
        <v>0</v>
      </c>
      <c r="G8" s="60"/>
      <c r="H8" s="120"/>
    </row>
    <row r="9" spans="1:8" ht="25" customHeight="1" thickBot="1" x14ac:dyDescent="0.4">
      <c r="A9" s="39">
        <f>A8+1</f>
        <v>4</v>
      </c>
      <c r="B9" s="30" t="s">
        <v>90</v>
      </c>
      <c r="C9" s="140"/>
      <c r="D9" s="60"/>
      <c r="E9" s="44"/>
      <c r="F9" s="115">
        <f>D9+(D9*E9)</f>
        <v>0</v>
      </c>
      <c r="G9" s="61"/>
      <c r="H9" s="121"/>
    </row>
    <row r="10" spans="1:8" s="4" customFormat="1" ht="25" customHeight="1" x14ac:dyDescent="0.4">
      <c r="A10" s="132" t="s">
        <v>83</v>
      </c>
      <c r="B10" s="133"/>
      <c r="C10" s="31"/>
      <c r="D10" s="31"/>
      <c r="E10" s="31"/>
      <c r="F10" s="31"/>
      <c r="G10" s="31"/>
      <c r="H10" s="72"/>
    </row>
    <row r="11" spans="1:8" ht="25" customHeight="1" x14ac:dyDescent="0.35">
      <c r="A11" s="39">
        <f>A9+1</f>
        <v>5</v>
      </c>
      <c r="B11" s="30" t="s">
        <v>91</v>
      </c>
      <c r="C11" s="139" t="s">
        <v>48</v>
      </c>
      <c r="D11" s="60"/>
      <c r="E11" s="44"/>
      <c r="F11" s="115">
        <f>D11+(D11*E11)</f>
        <v>0</v>
      </c>
      <c r="G11" s="60"/>
      <c r="H11" s="120"/>
    </row>
    <row r="12" spans="1:8" ht="25" customHeight="1" thickBot="1" x14ac:dyDescent="0.4">
      <c r="A12" s="39">
        <f>A11+1</f>
        <v>6</v>
      </c>
      <c r="B12" s="30" t="s">
        <v>92</v>
      </c>
      <c r="C12" s="140"/>
      <c r="D12" s="60"/>
      <c r="E12" s="44"/>
      <c r="F12" s="115">
        <f>D12+(D12*E12)</f>
        <v>0</v>
      </c>
      <c r="G12" s="61"/>
      <c r="H12" s="121"/>
    </row>
    <row r="13" spans="1:8" s="4" customFormat="1" ht="25" customHeight="1" x14ac:dyDescent="0.4">
      <c r="A13" s="132" t="s">
        <v>84</v>
      </c>
      <c r="B13" s="133"/>
      <c r="C13" s="31"/>
      <c r="D13" s="31"/>
      <c r="E13" s="31"/>
      <c r="F13" s="31"/>
      <c r="G13" s="31"/>
      <c r="H13" s="72"/>
    </row>
    <row r="14" spans="1:8" ht="25" customHeight="1" x14ac:dyDescent="0.35">
      <c r="A14" s="39">
        <f>A12+1</f>
        <v>7</v>
      </c>
      <c r="B14" s="30" t="s">
        <v>93</v>
      </c>
      <c r="C14" s="139" t="s">
        <v>48</v>
      </c>
      <c r="D14" s="60"/>
      <c r="E14" s="44"/>
      <c r="F14" s="115">
        <f>D14+(D14*E14)</f>
        <v>0</v>
      </c>
      <c r="G14" s="60"/>
      <c r="H14" s="120"/>
    </row>
    <row r="15" spans="1:8" ht="25" customHeight="1" thickBot="1" x14ac:dyDescent="0.4">
      <c r="A15" s="39">
        <f>A14+1</f>
        <v>8</v>
      </c>
      <c r="B15" s="30" t="s">
        <v>94</v>
      </c>
      <c r="C15" s="140"/>
      <c r="D15" s="60"/>
      <c r="E15" s="44"/>
      <c r="F15" s="115">
        <f>D15+(D15*E15)</f>
        <v>0</v>
      </c>
      <c r="G15" s="61"/>
      <c r="H15" s="121"/>
    </row>
    <row r="16" spans="1:8" s="4" customFormat="1" ht="25" customHeight="1" x14ac:dyDescent="0.4">
      <c r="A16" s="132" t="s">
        <v>1</v>
      </c>
      <c r="B16" s="133"/>
      <c r="C16" s="31"/>
      <c r="D16" s="31"/>
      <c r="E16" s="31"/>
      <c r="F16" s="31"/>
      <c r="G16" s="31"/>
      <c r="H16" s="72"/>
    </row>
    <row r="17" spans="1:8" ht="25" customHeight="1" x14ac:dyDescent="0.35">
      <c r="A17" s="39">
        <f>A15+1</f>
        <v>9</v>
      </c>
      <c r="B17" s="30" t="s">
        <v>95</v>
      </c>
      <c r="C17" s="139" t="s">
        <v>48</v>
      </c>
      <c r="D17" s="60"/>
      <c r="E17" s="44"/>
      <c r="F17" s="115">
        <f>D17+(D17*E17)</f>
        <v>0</v>
      </c>
      <c r="G17" s="60"/>
      <c r="H17" s="120"/>
    </row>
    <row r="18" spans="1:8" ht="25" customHeight="1" thickBot="1" x14ac:dyDescent="0.4">
      <c r="A18" s="39">
        <f>A17+1</f>
        <v>10</v>
      </c>
      <c r="B18" s="30" t="s">
        <v>96</v>
      </c>
      <c r="C18" s="140"/>
      <c r="D18" s="60"/>
      <c r="E18" s="44"/>
      <c r="F18" s="115">
        <f>D18+(D18*E18)</f>
        <v>0</v>
      </c>
      <c r="G18" s="61"/>
      <c r="H18" s="121"/>
    </row>
    <row r="19" spans="1:8" s="4" customFormat="1" ht="25" customHeight="1" x14ac:dyDescent="0.4">
      <c r="A19" s="132" t="s">
        <v>101</v>
      </c>
      <c r="B19" s="133"/>
      <c r="C19" s="31"/>
      <c r="D19" s="31"/>
      <c r="E19" s="31"/>
      <c r="F19" s="31"/>
      <c r="G19" s="31"/>
      <c r="H19" s="72"/>
    </row>
    <row r="20" spans="1:8" ht="25" customHeight="1" x14ac:dyDescent="0.35">
      <c r="A20" s="39">
        <f>A18+1</f>
        <v>11</v>
      </c>
      <c r="B20" s="30" t="s">
        <v>97</v>
      </c>
      <c r="C20" s="139" t="s">
        <v>48</v>
      </c>
      <c r="D20" s="60"/>
      <c r="E20" s="44"/>
      <c r="F20" s="115">
        <f>D20+(D20*E20)</f>
        <v>0</v>
      </c>
      <c r="G20" s="60"/>
      <c r="H20" s="120"/>
    </row>
    <row r="21" spans="1:8" ht="25" customHeight="1" thickBot="1" x14ac:dyDescent="0.4">
      <c r="A21" s="39">
        <f>A20+1</f>
        <v>12</v>
      </c>
      <c r="B21" s="30" t="s">
        <v>98</v>
      </c>
      <c r="C21" s="140"/>
      <c r="D21" s="60"/>
      <c r="E21" s="44"/>
      <c r="F21" s="115">
        <f>D21+(D21*E21)</f>
        <v>0</v>
      </c>
      <c r="G21" s="61"/>
      <c r="H21" s="121"/>
    </row>
    <row r="22" spans="1:8" s="4" customFormat="1" ht="25" customHeight="1" x14ac:dyDescent="0.4">
      <c r="A22" s="132" t="s">
        <v>2</v>
      </c>
      <c r="B22" s="133"/>
      <c r="C22" s="31"/>
      <c r="D22" s="31"/>
      <c r="E22" s="31"/>
      <c r="F22" s="31"/>
      <c r="G22" s="31"/>
      <c r="H22" s="72"/>
    </row>
    <row r="23" spans="1:8" ht="25" customHeight="1" x14ac:dyDescent="0.35">
      <c r="A23" s="39">
        <f>A21+1</f>
        <v>13</v>
      </c>
      <c r="B23" s="30" t="s">
        <v>97</v>
      </c>
      <c r="C23" s="139" t="s">
        <v>48</v>
      </c>
      <c r="D23" s="60"/>
      <c r="E23" s="44"/>
      <c r="F23" s="115">
        <f>D23+(D23*E23)</f>
        <v>0</v>
      </c>
      <c r="G23" s="60"/>
      <c r="H23" s="120"/>
    </row>
    <row r="24" spans="1:8" ht="25" customHeight="1" thickBot="1" x14ac:dyDescent="0.4">
      <c r="A24" s="39">
        <f>A23+1</f>
        <v>14</v>
      </c>
      <c r="B24" s="30" t="s">
        <v>98</v>
      </c>
      <c r="C24" s="140"/>
      <c r="D24" s="60"/>
      <c r="E24" s="44"/>
      <c r="F24" s="115">
        <f>D24+(D24*E24)</f>
        <v>0</v>
      </c>
      <c r="G24" s="61"/>
      <c r="H24" s="121"/>
    </row>
    <row r="25" spans="1:8" s="4" customFormat="1" ht="25" customHeight="1" x14ac:dyDescent="0.4">
      <c r="A25" s="132" t="s">
        <v>85</v>
      </c>
      <c r="B25" s="133"/>
      <c r="C25" s="31"/>
      <c r="D25" s="31"/>
      <c r="E25" s="31"/>
      <c r="F25" s="31"/>
      <c r="G25" s="31"/>
      <c r="H25" s="72"/>
    </row>
    <row r="26" spans="1:8" ht="25" customHeight="1" x14ac:dyDescent="0.35">
      <c r="A26" s="39">
        <f>A24+1</f>
        <v>15</v>
      </c>
      <c r="B26" s="30" t="s">
        <v>97</v>
      </c>
      <c r="C26" s="139" t="s">
        <v>48</v>
      </c>
      <c r="D26" s="60"/>
      <c r="E26" s="44"/>
      <c r="F26" s="115">
        <f>D26+(D26*E26)</f>
        <v>0</v>
      </c>
      <c r="G26" s="60"/>
      <c r="H26" s="120"/>
    </row>
    <row r="27" spans="1:8" ht="25" customHeight="1" thickBot="1" x14ac:dyDescent="0.4">
      <c r="A27" s="39">
        <f>A26+1</f>
        <v>16</v>
      </c>
      <c r="B27" s="30" t="s">
        <v>98</v>
      </c>
      <c r="C27" s="140"/>
      <c r="D27" s="60"/>
      <c r="E27" s="44"/>
      <c r="F27" s="115">
        <f>D27+(D27*E27)</f>
        <v>0</v>
      </c>
      <c r="G27" s="61"/>
      <c r="H27" s="121"/>
    </row>
    <row r="28" spans="1:8" s="4" customFormat="1" ht="25" customHeight="1" x14ac:dyDescent="0.4">
      <c r="A28" s="132" t="s">
        <v>3</v>
      </c>
      <c r="B28" s="133"/>
      <c r="C28" s="31"/>
      <c r="D28" s="31"/>
      <c r="E28" s="31"/>
      <c r="F28" s="31"/>
      <c r="G28" s="31"/>
      <c r="H28" s="72"/>
    </row>
    <row r="29" spans="1:8" ht="25" customHeight="1" x14ac:dyDescent="0.35">
      <c r="A29" s="39">
        <f>A27+1</f>
        <v>17</v>
      </c>
      <c r="B29" s="30" t="s">
        <v>97</v>
      </c>
      <c r="C29" s="139" t="s">
        <v>48</v>
      </c>
      <c r="D29" s="60"/>
      <c r="E29" s="44"/>
      <c r="F29" s="115">
        <f>D29+(D29*E29)</f>
        <v>0</v>
      </c>
      <c r="G29" s="60"/>
      <c r="H29" s="120"/>
    </row>
    <row r="30" spans="1:8" ht="25" customHeight="1" thickBot="1" x14ac:dyDescent="0.4">
      <c r="A30" s="39">
        <f>A29+1</f>
        <v>18</v>
      </c>
      <c r="B30" s="30" t="s">
        <v>98</v>
      </c>
      <c r="C30" s="140"/>
      <c r="D30" s="60"/>
      <c r="E30" s="44"/>
      <c r="F30" s="115">
        <f>D30+(D30*E30)</f>
        <v>0</v>
      </c>
      <c r="G30" s="61"/>
      <c r="H30" s="121"/>
    </row>
    <row r="31" spans="1:8" s="4" customFormat="1" ht="25" customHeight="1" x14ac:dyDescent="0.4">
      <c r="A31" s="132" t="s">
        <v>50</v>
      </c>
      <c r="B31" s="133"/>
      <c r="C31" s="31"/>
      <c r="D31" s="31"/>
      <c r="E31" s="31"/>
      <c r="F31" s="31"/>
      <c r="G31" s="31"/>
      <c r="H31" s="72"/>
    </row>
    <row r="32" spans="1:8" ht="25" customHeight="1" x14ac:dyDescent="0.35">
      <c r="A32" s="39">
        <f>A30+1</f>
        <v>19</v>
      </c>
      <c r="B32" s="30" t="s">
        <v>53</v>
      </c>
      <c r="C32" s="139" t="s">
        <v>48</v>
      </c>
      <c r="D32" s="60"/>
      <c r="E32" s="44"/>
      <c r="F32" s="115">
        <f>D32+(D32*E32)</f>
        <v>0</v>
      </c>
      <c r="G32" s="60"/>
      <c r="H32" s="120"/>
    </row>
    <row r="33" spans="1:8" ht="25" customHeight="1" x14ac:dyDescent="0.35">
      <c r="A33" s="39">
        <f>A32+1</f>
        <v>20</v>
      </c>
      <c r="B33" s="30" t="s">
        <v>51</v>
      </c>
      <c r="C33" s="140"/>
      <c r="D33" s="60"/>
      <c r="E33" s="44"/>
      <c r="F33" s="115">
        <f t="shared" ref="F33:F37" si="0">D33+(D33*E33)</f>
        <v>0</v>
      </c>
      <c r="G33" s="60"/>
      <c r="H33" s="120"/>
    </row>
    <row r="34" spans="1:8" ht="25" customHeight="1" x14ac:dyDescent="0.35">
      <c r="A34" s="39">
        <f t="shared" ref="A34:A37" si="1">A33+1</f>
        <v>21</v>
      </c>
      <c r="B34" s="30" t="s">
        <v>54</v>
      </c>
      <c r="C34" s="140"/>
      <c r="D34" s="60"/>
      <c r="E34" s="44"/>
      <c r="F34" s="115">
        <f t="shared" si="0"/>
        <v>0</v>
      </c>
      <c r="G34" s="60"/>
      <c r="H34" s="120"/>
    </row>
    <row r="35" spans="1:8" ht="25" customHeight="1" x14ac:dyDescent="0.35">
      <c r="A35" s="39">
        <f t="shared" si="1"/>
        <v>22</v>
      </c>
      <c r="B35" s="30" t="s">
        <v>52</v>
      </c>
      <c r="C35" s="140"/>
      <c r="D35" s="60"/>
      <c r="E35" s="44"/>
      <c r="F35" s="115">
        <f t="shared" si="0"/>
        <v>0</v>
      </c>
      <c r="G35" s="60"/>
      <c r="H35" s="120"/>
    </row>
    <row r="36" spans="1:8" ht="25" customHeight="1" x14ac:dyDescent="0.35">
      <c r="A36" s="39">
        <f t="shared" si="1"/>
        <v>23</v>
      </c>
      <c r="B36" s="30" t="s">
        <v>55</v>
      </c>
      <c r="C36" s="140"/>
      <c r="D36" s="60"/>
      <c r="E36" s="44"/>
      <c r="F36" s="115">
        <f t="shared" si="0"/>
        <v>0</v>
      </c>
      <c r="G36" s="60"/>
      <c r="H36" s="120"/>
    </row>
    <row r="37" spans="1:8" ht="25" customHeight="1" thickBot="1" x14ac:dyDescent="0.4">
      <c r="A37" s="39">
        <f t="shared" si="1"/>
        <v>24</v>
      </c>
      <c r="B37" s="32" t="s">
        <v>56</v>
      </c>
      <c r="C37" s="141"/>
      <c r="D37" s="61"/>
      <c r="E37" s="45"/>
      <c r="F37" s="115">
        <f t="shared" si="0"/>
        <v>0</v>
      </c>
      <c r="G37" s="119"/>
      <c r="H37" s="122"/>
    </row>
    <row r="38" spans="1:8" s="4" customFormat="1" ht="25" customHeight="1" x14ac:dyDescent="0.4">
      <c r="A38" s="132" t="s">
        <v>34</v>
      </c>
      <c r="B38" s="133"/>
      <c r="C38" s="31"/>
      <c r="D38" s="31"/>
      <c r="E38" s="31"/>
      <c r="F38" s="31"/>
      <c r="G38" s="117"/>
      <c r="H38" s="118"/>
    </row>
    <row r="39" spans="1:8" ht="25" customHeight="1" x14ac:dyDescent="0.35">
      <c r="A39" s="43"/>
      <c r="B39" s="134" t="s">
        <v>57</v>
      </c>
      <c r="C39" s="135"/>
      <c r="D39" s="135"/>
      <c r="E39" s="135"/>
      <c r="F39" s="135"/>
      <c r="G39" s="135"/>
      <c r="H39" s="136"/>
    </row>
    <row r="40" spans="1:8" ht="25" customHeight="1" x14ac:dyDescent="0.35">
      <c r="A40" s="39">
        <f>A37+1</f>
        <v>25</v>
      </c>
      <c r="B40" s="30" t="s">
        <v>35</v>
      </c>
      <c r="C40" s="139" t="s">
        <v>48</v>
      </c>
      <c r="D40" s="60"/>
      <c r="E40" s="44"/>
      <c r="F40" s="115">
        <f>D40+(D40*E40)</f>
        <v>0</v>
      </c>
      <c r="G40" s="60"/>
      <c r="H40" s="120"/>
    </row>
    <row r="41" spans="1:8" ht="25" customHeight="1" x14ac:dyDescent="0.35">
      <c r="A41" s="39">
        <f t="shared" ref="A41:A46" si="2">A40+1</f>
        <v>26</v>
      </c>
      <c r="B41" s="30" t="s">
        <v>58</v>
      </c>
      <c r="C41" s="140"/>
      <c r="D41" s="60"/>
      <c r="E41" s="44"/>
      <c r="F41" s="115">
        <f t="shared" ref="F41:F42" si="3">D41+(D41*E41)</f>
        <v>0</v>
      </c>
      <c r="G41" s="60"/>
      <c r="H41" s="120"/>
    </row>
    <row r="42" spans="1:8" ht="25" customHeight="1" x14ac:dyDescent="0.35">
      <c r="A42" s="39">
        <f t="shared" si="2"/>
        <v>27</v>
      </c>
      <c r="B42" s="30" t="s">
        <v>102</v>
      </c>
      <c r="C42" s="140"/>
      <c r="D42" s="60"/>
      <c r="E42" s="44"/>
      <c r="F42" s="116">
        <f t="shared" si="3"/>
        <v>0</v>
      </c>
      <c r="G42" s="60"/>
      <c r="H42" s="120"/>
    </row>
    <row r="43" spans="1:8" ht="25" customHeight="1" x14ac:dyDescent="0.35">
      <c r="A43" s="39">
        <f t="shared" si="2"/>
        <v>28</v>
      </c>
      <c r="B43" s="30" t="s">
        <v>82</v>
      </c>
      <c r="C43" s="65" t="s">
        <v>33</v>
      </c>
      <c r="D43" s="66"/>
      <c r="E43" s="66"/>
      <c r="F43" s="66"/>
      <c r="G43" s="67"/>
      <c r="H43" s="74"/>
    </row>
    <row r="44" spans="1:8" ht="25" customHeight="1" x14ac:dyDescent="0.35">
      <c r="A44" s="43"/>
      <c r="B44" s="134" t="s">
        <v>59</v>
      </c>
      <c r="C44" s="135"/>
      <c r="D44" s="135"/>
      <c r="E44" s="135"/>
      <c r="F44" s="135"/>
      <c r="G44" s="137"/>
      <c r="H44" s="138"/>
    </row>
    <row r="45" spans="1:8" ht="25" customHeight="1" x14ac:dyDescent="0.35">
      <c r="A45" s="39">
        <f>A43+1</f>
        <v>29</v>
      </c>
      <c r="B45" s="30" t="s">
        <v>60</v>
      </c>
      <c r="C45" s="147" t="s">
        <v>48</v>
      </c>
      <c r="D45" s="60"/>
      <c r="E45" s="44"/>
      <c r="F45" s="115">
        <f>D45+(D45*E45)</f>
        <v>0</v>
      </c>
      <c r="G45" s="60"/>
      <c r="H45" s="120"/>
    </row>
    <row r="46" spans="1:8" ht="25" customHeight="1" x14ac:dyDescent="0.35">
      <c r="A46" s="39">
        <f t="shared" si="2"/>
        <v>30</v>
      </c>
      <c r="B46" s="30" t="s">
        <v>61</v>
      </c>
      <c r="C46" s="147"/>
      <c r="D46" s="60"/>
      <c r="E46" s="44"/>
      <c r="F46" s="115">
        <f>D46+(D46*E46)</f>
        <v>0</v>
      </c>
      <c r="G46" s="60"/>
      <c r="H46" s="120"/>
    </row>
    <row r="47" spans="1:8" ht="25" customHeight="1" x14ac:dyDescent="0.35">
      <c r="A47" s="43"/>
      <c r="B47" s="134" t="s">
        <v>62</v>
      </c>
      <c r="C47" s="135"/>
      <c r="D47" s="135"/>
      <c r="E47" s="135"/>
      <c r="F47" s="135"/>
      <c r="G47" s="137"/>
      <c r="H47" s="138"/>
    </row>
    <row r="48" spans="1:8" ht="25" customHeight="1" thickBot="1" x14ac:dyDescent="0.4">
      <c r="A48" s="40">
        <f>A46+1</f>
        <v>31</v>
      </c>
      <c r="B48" s="32" t="s">
        <v>63</v>
      </c>
      <c r="C48" s="38" t="s">
        <v>33</v>
      </c>
      <c r="D48" s="36"/>
      <c r="E48" s="37"/>
      <c r="F48" s="37"/>
      <c r="G48" s="37"/>
      <c r="H48" s="76"/>
    </row>
    <row r="49" spans="1:11" s="4" customFormat="1" ht="25" customHeight="1" x14ac:dyDescent="0.4">
      <c r="A49" s="132" t="s">
        <v>64</v>
      </c>
      <c r="B49" s="133"/>
      <c r="C49" s="42"/>
      <c r="D49" s="42"/>
      <c r="E49" s="42"/>
      <c r="F49" s="42"/>
      <c r="G49" s="42"/>
      <c r="H49" s="77"/>
    </row>
    <row r="50" spans="1:11" ht="25" customHeight="1" x14ac:dyDescent="0.35">
      <c r="A50" s="39">
        <f>A48+1</f>
        <v>32</v>
      </c>
      <c r="B50" s="30" t="s">
        <v>36</v>
      </c>
      <c r="C50" s="68" t="s">
        <v>33</v>
      </c>
      <c r="D50" s="69"/>
      <c r="E50" s="69"/>
      <c r="F50" s="69"/>
      <c r="G50" s="69"/>
      <c r="H50" s="78"/>
    </row>
    <row r="51" spans="1:11" ht="25" customHeight="1" x14ac:dyDescent="0.35">
      <c r="A51" s="39">
        <f t="shared" ref="A51:A55" si="4">A50+1</f>
        <v>33</v>
      </c>
      <c r="B51" s="30" t="s">
        <v>37</v>
      </c>
      <c r="C51" s="68" t="s">
        <v>33</v>
      </c>
      <c r="D51" s="69"/>
      <c r="E51" s="69"/>
      <c r="F51" s="69"/>
      <c r="G51" s="69"/>
      <c r="H51" s="78"/>
    </row>
    <row r="52" spans="1:11" ht="25" customHeight="1" x14ac:dyDescent="0.35">
      <c r="A52" s="39">
        <f t="shared" si="4"/>
        <v>34</v>
      </c>
      <c r="B52" s="30" t="s">
        <v>38</v>
      </c>
      <c r="C52" s="68" t="s">
        <v>33</v>
      </c>
      <c r="D52" s="69"/>
      <c r="E52" s="69"/>
      <c r="F52" s="69"/>
      <c r="G52" s="69"/>
      <c r="H52" s="78"/>
    </row>
    <row r="53" spans="1:11" ht="25" customHeight="1" x14ac:dyDescent="0.35">
      <c r="A53" s="39">
        <f t="shared" si="4"/>
        <v>35</v>
      </c>
      <c r="B53" s="30" t="s">
        <v>39</v>
      </c>
      <c r="C53" s="68" t="s">
        <v>33</v>
      </c>
      <c r="D53" s="69"/>
      <c r="E53" s="69"/>
      <c r="F53" s="69"/>
      <c r="G53" s="69"/>
      <c r="H53" s="78"/>
    </row>
    <row r="54" spans="1:11" ht="25" customHeight="1" x14ac:dyDescent="0.35">
      <c r="A54" s="39">
        <f t="shared" si="4"/>
        <v>36</v>
      </c>
      <c r="B54" s="30" t="s">
        <v>40</v>
      </c>
      <c r="C54" s="68" t="s">
        <v>33</v>
      </c>
      <c r="D54" s="69"/>
      <c r="E54" s="69"/>
      <c r="F54" s="69"/>
      <c r="G54" s="69"/>
      <c r="H54" s="78"/>
    </row>
    <row r="55" spans="1:11" ht="25" customHeight="1" x14ac:dyDescent="0.35">
      <c r="A55" s="39">
        <f t="shared" si="4"/>
        <v>37</v>
      </c>
      <c r="B55" s="30" t="s">
        <v>65</v>
      </c>
      <c r="C55" s="68" t="s">
        <v>33</v>
      </c>
      <c r="D55" s="69"/>
      <c r="E55" s="69"/>
      <c r="F55" s="69"/>
      <c r="G55" s="69"/>
      <c r="H55" s="78"/>
    </row>
    <row r="56" spans="1:11" ht="25" customHeight="1" thickBot="1" x14ac:dyDescent="0.4">
      <c r="A56" s="40">
        <f>A55+1</f>
        <v>38</v>
      </c>
      <c r="B56" s="32" t="s">
        <v>66</v>
      </c>
      <c r="C56" s="70" t="s">
        <v>33</v>
      </c>
      <c r="D56" s="71"/>
      <c r="E56" s="71"/>
      <c r="F56" s="71"/>
      <c r="G56" s="71"/>
      <c r="H56" s="79"/>
    </row>
    <row r="57" spans="1:11" s="4" customFormat="1" ht="25" customHeight="1" x14ac:dyDescent="0.4">
      <c r="A57" s="132" t="s">
        <v>67</v>
      </c>
      <c r="B57" s="133"/>
      <c r="C57" s="42"/>
      <c r="D57" s="42"/>
      <c r="E57" s="42"/>
      <c r="F57" s="42"/>
      <c r="G57" s="42"/>
      <c r="H57" s="77"/>
    </row>
    <row r="58" spans="1:11" ht="25" customHeight="1" x14ac:dyDescent="0.35">
      <c r="A58" s="39">
        <f>A56+1</f>
        <v>39</v>
      </c>
      <c r="B58" s="30" t="s">
        <v>68</v>
      </c>
      <c r="C58" s="68" t="s">
        <v>33</v>
      </c>
      <c r="D58" s="69"/>
      <c r="E58" s="69"/>
      <c r="F58" s="69"/>
      <c r="G58" s="69"/>
      <c r="H58" s="78"/>
    </row>
    <row r="59" spans="1:11" ht="25" customHeight="1" thickBot="1" x14ac:dyDescent="0.4">
      <c r="A59" s="40">
        <f>A58+1</f>
        <v>40</v>
      </c>
      <c r="B59" s="32" t="s">
        <v>41</v>
      </c>
      <c r="C59" s="70" t="s">
        <v>33</v>
      </c>
      <c r="D59" s="71"/>
      <c r="E59" s="71"/>
      <c r="F59" s="71"/>
      <c r="G59" s="71"/>
      <c r="H59" s="79"/>
    </row>
    <row r="60" spans="1:11" s="4" customFormat="1" ht="25" customHeight="1" x14ac:dyDescent="0.3">
      <c r="A60" s="132" t="s">
        <v>69</v>
      </c>
      <c r="B60" s="133"/>
      <c r="C60" s="31"/>
      <c r="D60" s="31"/>
      <c r="E60" s="31"/>
      <c r="F60" s="31"/>
      <c r="G60" s="31"/>
      <c r="H60" s="72"/>
      <c r="K60" s="57"/>
    </row>
    <row r="61" spans="1:11" ht="25" customHeight="1" x14ac:dyDescent="0.35">
      <c r="A61" s="43"/>
      <c r="B61" s="34" t="s">
        <v>70</v>
      </c>
      <c r="C61" s="35"/>
      <c r="D61" s="35"/>
      <c r="E61" s="35"/>
      <c r="F61" s="35"/>
      <c r="G61" s="35"/>
      <c r="H61" s="80"/>
      <c r="K61" s="58"/>
    </row>
    <row r="62" spans="1:11" ht="25" customHeight="1" x14ac:dyDescent="0.35">
      <c r="A62" s="39">
        <f>A59+1</f>
        <v>41</v>
      </c>
      <c r="B62" s="30" t="s">
        <v>42</v>
      </c>
      <c r="C62" s="139" t="s">
        <v>86</v>
      </c>
      <c r="D62" s="60"/>
      <c r="E62" s="44"/>
      <c r="F62" s="115">
        <f>D62+(D62*E62)</f>
        <v>0</v>
      </c>
      <c r="G62" s="46"/>
      <c r="H62" s="75"/>
      <c r="K62" s="59"/>
    </row>
    <row r="63" spans="1:11" ht="25" customHeight="1" x14ac:dyDescent="0.35">
      <c r="A63" s="39">
        <f t="shared" ref="A63:A73" si="5">A62+1</f>
        <v>42</v>
      </c>
      <c r="B63" s="30" t="s">
        <v>43</v>
      </c>
      <c r="C63" s="140"/>
      <c r="D63" s="60"/>
      <c r="E63" s="44"/>
      <c r="F63" s="115">
        <f t="shared" ref="F63:F65" si="6">D63+(D63*E63)</f>
        <v>0</v>
      </c>
      <c r="G63" s="47"/>
      <c r="H63" s="81"/>
      <c r="K63" s="59"/>
    </row>
    <row r="64" spans="1:11" ht="25" customHeight="1" x14ac:dyDescent="0.35">
      <c r="A64" s="39">
        <f t="shared" si="5"/>
        <v>43</v>
      </c>
      <c r="B64" s="30" t="s">
        <v>44</v>
      </c>
      <c r="C64" s="140"/>
      <c r="D64" s="60"/>
      <c r="E64" s="44"/>
      <c r="F64" s="115">
        <f t="shared" si="6"/>
        <v>0</v>
      </c>
      <c r="G64" s="47"/>
      <c r="H64" s="81"/>
      <c r="K64" s="59"/>
    </row>
    <row r="65" spans="1:11" ht="25" customHeight="1" x14ac:dyDescent="0.35">
      <c r="A65" s="39">
        <f t="shared" si="5"/>
        <v>44</v>
      </c>
      <c r="B65" s="30" t="s">
        <v>45</v>
      </c>
      <c r="C65" s="140"/>
      <c r="D65" s="62"/>
      <c r="E65" s="63"/>
      <c r="F65" s="116">
        <f t="shared" si="6"/>
        <v>0</v>
      </c>
      <c r="G65" s="64"/>
      <c r="H65" s="82"/>
      <c r="K65" s="59"/>
    </row>
    <row r="66" spans="1:11" ht="25" customHeight="1" x14ac:dyDescent="0.35">
      <c r="A66" s="39">
        <f t="shared" si="5"/>
        <v>45</v>
      </c>
      <c r="B66" s="33" t="s">
        <v>46</v>
      </c>
      <c r="C66" s="65" t="s">
        <v>33</v>
      </c>
      <c r="D66" s="66"/>
      <c r="E66" s="66"/>
      <c r="F66" s="66"/>
      <c r="G66" s="66"/>
      <c r="H66" s="83"/>
      <c r="K66" s="59"/>
    </row>
    <row r="67" spans="1:11" ht="25" customHeight="1" x14ac:dyDescent="0.35">
      <c r="A67" s="43"/>
      <c r="B67" s="134" t="s">
        <v>81</v>
      </c>
      <c r="C67" s="145"/>
      <c r="D67" s="145"/>
      <c r="E67" s="145"/>
      <c r="F67" s="145"/>
      <c r="G67" s="145"/>
      <c r="H67" s="146"/>
      <c r="K67" s="59"/>
    </row>
    <row r="68" spans="1:11" ht="25" customHeight="1" x14ac:dyDescent="0.35">
      <c r="A68" s="39">
        <f>A66+1</f>
        <v>46</v>
      </c>
      <c r="B68" s="30" t="s">
        <v>71</v>
      </c>
      <c r="C68" s="68" t="s">
        <v>33</v>
      </c>
      <c r="D68" s="69"/>
      <c r="E68" s="69"/>
      <c r="F68" s="69"/>
      <c r="G68" s="69"/>
      <c r="H68" s="78"/>
      <c r="K68" s="59"/>
    </row>
    <row r="69" spans="1:11" ht="25" customHeight="1" x14ac:dyDescent="0.35">
      <c r="A69" s="39">
        <f t="shared" si="5"/>
        <v>47</v>
      </c>
      <c r="B69" s="30" t="s">
        <v>72</v>
      </c>
      <c r="C69" s="68" t="s">
        <v>33</v>
      </c>
      <c r="D69" s="69"/>
      <c r="E69" s="69"/>
      <c r="F69" s="69"/>
      <c r="G69" s="69"/>
      <c r="H69" s="78"/>
      <c r="K69" s="59"/>
    </row>
    <row r="70" spans="1:11" ht="25" customHeight="1" x14ac:dyDescent="0.35">
      <c r="A70" s="39">
        <f t="shared" si="5"/>
        <v>48</v>
      </c>
      <c r="B70" s="30" t="s">
        <v>73</v>
      </c>
      <c r="C70" s="68" t="s">
        <v>33</v>
      </c>
      <c r="D70" s="69"/>
      <c r="E70" s="69"/>
      <c r="F70" s="69"/>
      <c r="G70" s="69"/>
      <c r="H70" s="78"/>
      <c r="K70" s="59"/>
    </row>
    <row r="71" spans="1:11" ht="25" customHeight="1" x14ac:dyDescent="0.35">
      <c r="A71" s="39">
        <f t="shared" si="5"/>
        <v>49</v>
      </c>
      <c r="B71" s="30" t="s">
        <v>47</v>
      </c>
      <c r="C71" s="68" t="s">
        <v>33</v>
      </c>
      <c r="D71" s="69"/>
      <c r="E71" s="69"/>
      <c r="F71" s="69"/>
      <c r="G71" s="69"/>
      <c r="H71" s="78"/>
      <c r="K71" s="59"/>
    </row>
    <row r="72" spans="1:11" ht="25" customHeight="1" x14ac:dyDescent="0.35">
      <c r="A72" s="39">
        <f t="shared" si="5"/>
        <v>50</v>
      </c>
      <c r="B72" s="33" t="s">
        <v>74</v>
      </c>
      <c r="C72" s="68" t="s">
        <v>33</v>
      </c>
      <c r="D72" s="69"/>
      <c r="E72" s="69"/>
      <c r="F72" s="69"/>
      <c r="G72" s="69"/>
      <c r="H72" s="78"/>
      <c r="K72" s="59"/>
    </row>
    <row r="73" spans="1:11" ht="25" customHeight="1" x14ac:dyDescent="0.35">
      <c r="A73" s="39">
        <f t="shared" si="5"/>
        <v>51</v>
      </c>
      <c r="B73" s="33" t="s">
        <v>75</v>
      </c>
      <c r="C73" s="68" t="s">
        <v>33</v>
      </c>
      <c r="D73" s="69"/>
      <c r="E73" s="69"/>
      <c r="F73" s="69"/>
      <c r="G73" s="69"/>
      <c r="H73" s="78"/>
      <c r="K73" s="59"/>
    </row>
    <row r="74" spans="1:11" ht="25" customHeight="1" thickBot="1" x14ac:dyDescent="0.4">
      <c r="A74" s="40">
        <f>A73+1</f>
        <v>52</v>
      </c>
      <c r="B74" s="32" t="s">
        <v>46</v>
      </c>
      <c r="C74" s="70" t="s">
        <v>33</v>
      </c>
      <c r="D74" s="71"/>
      <c r="E74" s="71"/>
      <c r="F74" s="71"/>
      <c r="G74" s="71"/>
      <c r="H74" s="79"/>
      <c r="K74" s="59"/>
    </row>
    <row r="75" spans="1:11" ht="16" thickBot="1" x14ac:dyDescent="0.4">
      <c r="A75" s="7"/>
      <c r="B75" s="7"/>
      <c r="C75" s="8"/>
      <c r="D75" s="9"/>
      <c r="E75" s="9"/>
      <c r="F75" s="9"/>
      <c r="G75" s="9"/>
      <c r="H75" s="84"/>
      <c r="K75" s="59"/>
    </row>
    <row r="76" spans="1:11" ht="16" customHeight="1" x14ac:dyDescent="0.35">
      <c r="A76" s="123" t="s">
        <v>0</v>
      </c>
      <c r="B76" s="124"/>
      <c r="C76" s="124"/>
      <c r="D76" s="124"/>
      <c r="E76" s="124"/>
      <c r="F76" s="124"/>
      <c r="G76" s="124"/>
      <c r="H76" s="125"/>
      <c r="K76" s="59"/>
    </row>
    <row r="77" spans="1:11" x14ac:dyDescent="0.35">
      <c r="A77" s="126"/>
      <c r="B77" s="127"/>
      <c r="C77" s="127"/>
      <c r="D77" s="127"/>
      <c r="E77" s="127"/>
      <c r="F77" s="127"/>
      <c r="G77" s="127"/>
      <c r="H77" s="128"/>
      <c r="K77" s="59"/>
    </row>
    <row r="78" spans="1:11" x14ac:dyDescent="0.35">
      <c r="A78" s="126"/>
      <c r="B78" s="127"/>
      <c r="C78" s="127"/>
      <c r="D78" s="127"/>
      <c r="E78" s="127"/>
      <c r="F78" s="127"/>
      <c r="G78" s="127"/>
      <c r="H78" s="128"/>
      <c r="K78" s="59"/>
    </row>
    <row r="79" spans="1:11" x14ac:dyDescent="0.35">
      <c r="A79" s="126"/>
      <c r="B79" s="127"/>
      <c r="C79" s="127"/>
      <c r="D79" s="127"/>
      <c r="E79" s="127"/>
      <c r="F79" s="127"/>
      <c r="G79" s="127"/>
      <c r="H79" s="128"/>
      <c r="K79" s="59"/>
    </row>
    <row r="80" spans="1:11" x14ac:dyDescent="0.35">
      <c r="A80" s="126"/>
      <c r="B80" s="127"/>
      <c r="C80" s="127"/>
      <c r="D80" s="127"/>
      <c r="E80" s="127"/>
      <c r="F80" s="127"/>
      <c r="G80" s="127"/>
      <c r="H80" s="128"/>
      <c r="K80" s="59"/>
    </row>
    <row r="81" spans="1:11" x14ac:dyDescent="0.35">
      <c r="A81" s="126"/>
      <c r="B81" s="127"/>
      <c r="C81" s="127"/>
      <c r="D81" s="127"/>
      <c r="E81" s="127"/>
      <c r="F81" s="127"/>
      <c r="G81" s="127"/>
      <c r="H81" s="128"/>
      <c r="K81" s="59"/>
    </row>
    <row r="82" spans="1:11" x14ac:dyDescent="0.35">
      <c r="A82" s="126"/>
      <c r="B82" s="127"/>
      <c r="C82" s="127"/>
      <c r="D82" s="127"/>
      <c r="E82" s="127"/>
      <c r="F82" s="127"/>
      <c r="G82" s="127"/>
      <c r="H82" s="128"/>
      <c r="K82" s="59"/>
    </row>
    <row r="83" spans="1:11" ht="16" x14ac:dyDescent="0.4">
      <c r="A83" s="126"/>
      <c r="B83" s="127"/>
      <c r="C83" s="127"/>
      <c r="D83" s="127"/>
      <c r="E83" s="127"/>
      <c r="F83" s="127"/>
      <c r="G83" s="127"/>
      <c r="H83" s="128"/>
      <c r="K83"/>
    </row>
    <row r="84" spans="1:11" x14ac:dyDescent="0.35">
      <c r="A84" s="126"/>
      <c r="B84" s="127"/>
      <c r="C84" s="127"/>
      <c r="D84" s="127"/>
      <c r="E84" s="127"/>
      <c r="F84" s="127"/>
      <c r="G84" s="127"/>
      <c r="H84" s="128"/>
      <c r="K84" s="59"/>
    </row>
    <row r="85" spans="1:11" x14ac:dyDescent="0.35">
      <c r="A85" s="126"/>
      <c r="B85" s="127"/>
      <c r="C85" s="127"/>
      <c r="D85" s="127"/>
      <c r="E85" s="127"/>
      <c r="F85" s="127"/>
      <c r="G85" s="127"/>
      <c r="H85" s="128"/>
    </row>
    <row r="86" spans="1:11" x14ac:dyDescent="0.35">
      <c r="A86" s="126"/>
      <c r="B86" s="127"/>
      <c r="C86" s="127"/>
      <c r="D86" s="127"/>
      <c r="E86" s="127"/>
      <c r="F86" s="127"/>
      <c r="G86" s="127"/>
      <c r="H86" s="128"/>
    </row>
    <row r="87" spans="1:11" ht="16" thickBot="1" x14ac:dyDescent="0.4">
      <c r="A87" s="129"/>
      <c r="B87" s="130"/>
      <c r="C87" s="130"/>
      <c r="D87" s="130"/>
      <c r="E87" s="130"/>
      <c r="F87" s="130"/>
      <c r="G87" s="130"/>
      <c r="H87" s="131"/>
    </row>
    <row r="89" spans="1:11" ht="16" customHeight="1" x14ac:dyDescent="0.35"/>
  </sheetData>
  <mergeCells count="34">
    <mergeCell ref="A28:B28"/>
    <mergeCell ref="C29:C30"/>
    <mergeCell ref="C17:C18"/>
    <mergeCell ref="A22:B22"/>
    <mergeCell ref="C23:C24"/>
    <mergeCell ref="A25:B25"/>
    <mergeCell ref="C26:C27"/>
    <mergeCell ref="A1:H1"/>
    <mergeCell ref="A2:H2"/>
    <mergeCell ref="B67:H67"/>
    <mergeCell ref="C62:C65"/>
    <mergeCell ref="C20:C21"/>
    <mergeCell ref="A19:B19"/>
    <mergeCell ref="C45:C46"/>
    <mergeCell ref="A4:B4"/>
    <mergeCell ref="C5:C6"/>
    <mergeCell ref="A7:B7"/>
    <mergeCell ref="C8:C9"/>
    <mergeCell ref="A10:B10"/>
    <mergeCell ref="C11:C12"/>
    <mergeCell ref="A13:B13"/>
    <mergeCell ref="C14:C15"/>
    <mergeCell ref="A16:B16"/>
    <mergeCell ref="A76:H87"/>
    <mergeCell ref="A31:B31"/>
    <mergeCell ref="A38:B38"/>
    <mergeCell ref="A49:B49"/>
    <mergeCell ref="A57:B57"/>
    <mergeCell ref="A60:B60"/>
    <mergeCell ref="B39:H39"/>
    <mergeCell ref="B47:H47"/>
    <mergeCell ref="C32:C37"/>
    <mergeCell ref="C40:C42"/>
    <mergeCell ref="B44:H44"/>
  </mergeCells>
  <printOptions horizontalCentered="1" verticalCentered="1"/>
  <pageMargins left="0.7" right="0.7" top="0.75" bottom="0.75" header="0.3" footer="0.3"/>
  <pageSetup paperSize="9" scale="43"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3B631-81F5-2441-8791-0797C0209608}">
  <sheetPr>
    <pageSetUpPr fitToPage="1"/>
  </sheetPr>
  <dimension ref="A1:J44"/>
  <sheetViews>
    <sheetView showGridLines="0" topLeftCell="A9" zoomScale="77" zoomScaleNormal="77" workbookViewId="0">
      <selection activeCell="K25" sqref="K25"/>
    </sheetView>
  </sheetViews>
  <sheetFormatPr baseColWidth="10" defaultColWidth="9" defaultRowHeight="14.5" customHeight="1" x14ac:dyDescent="0.35"/>
  <cols>
    <col min="1" max="1" width="9" style="10" customWidth="1"/>
    <col min="2" max="2" width="48.83203125" style="1" customWidth="1"/>
    <col min="3" max="3" width="57" style="1" customWidth="1"/>
    <col min="4" max="4" width="24" style="1" customWidth="1"/>
    <col min="5" max="8" width="22.33203125" style="1" customWidth="1"/>
    <col min="9" max="9" width="23.33203125" style="1" customWidth="1"/>
    <col min="10" max="16384" width="9" style="1"/>
  </cols>
  <sheetData>
    <row r="1" spans="1:9" ht="101.25" customHeight="1" x14ac:dyDescent="0.35">
      <c r="A1" s="142" t="s">
        <v>25</v>
      </c>
      <c r="B1" s="142"/>
      <c r="C1" s="142"/>
      <c r="D1" s="142"/>
      <c r="E1" s="142"/>
      <c r="F1" s="142"/>
      <c r="G1" s="142"/>
      <c r="H1" s="142"/>
      <c r="I1" s="142"/>
    </row>
    <row r="2" spans="1:9" s="18" customFormat="1" ht="82" customHeight="1" thickBot="1" x14ac:dyDescent="0.35">
      <c r="A2" s="167" t="s">
        <v>103</v>
      </c>
      <c r="B2" s="168"/>
      <c r="C2" s="168"/>
      <c r="D2" s="168"/>
      <c r="E2" s="168"/>
      <c r="F2" s="168"/>
      <c r="G2" s="168"/>
      <c r="H2" s="168"/>
      <c r="I2" s="168"/>
    </row>
    <row r="3" spans="1:9" ht="25.5" thickBot="1" x14ac:dyDescent="0.4">
      <c r="A3" s="163"/>
      <c r="B3" s="164"/>
      <c r="C3" s="164"/>
      <c r="D3" s="164"/>
      <c r="E3" s="164"/>
      <c r="F3" s="165"/>
      <c r="G3" s="165"/>
      <c r="H3" s="165"/>
      <c r="I3" s="166"/>
    </row>
    <row r="4" spans="1:9" s="10" customFormat="1" ht="48" customHeight="1" thickBot="1" x14ac:dyDescent="0.45">
      <c r="A4" s="48" t="s">
        <v>8</v>
      </c>
      <c r="B4" s="5" t="s">
        <v>7</v>
      </c>
      <c r="C4" s="2" t="s">
        <v>9</v>
      </c>
      <c r="D4" s="2" t="s">
        <v>12</v>
      </c>
      <c r="E4" s="3" t="s">
        <v>19</v>
      </c>
      <c r="F4" s="5" t="s">
        <v>10</v>
      </c>
      <c r="G4" s="2" t="s">
        <v>20</v>
      </c>
      <c r="H4" s="2" t="s">
        <v>11</v>
      </c>
      <c r="I4" s="3" t="s">
        <v>21</v>
      </c>
    </row>
    <row r="5" spans="1:9" s="17" customFormat="1" ht="35.25" customHeight="1" x14ac:dyDescent="0.35">
      <c r="A5" s="169" t="s">
        <v>6</v>
      </c>
      <c r="B5" s="170"/>
      <c r="C5" s="170"/>
      <c r="D5" s="170"/>
      <c r="E5" s="170"/>
      <c r="F5" s="170"/>
      <c r="G5" s="170"/>
      <c r="H5" s="170"/>
      <c r="I5" s="171"/>
    </row>
    <row r="6" spans="1:9" s="19" customFormat="1" ht="35.25" customHeight="1" x14ac:dyDescent="0.4">
      <c r="A6" s="153" t="s">
        <v>14</v>
      </c>
      <c r="B6" s="151" t="s">
        <v>80</v>
      </c>
      <c r="C6" s="86"/>
      <c r="D6" s="87"/>
      <c r="E6" s="87"/>
      <c r="F6" s="108">
        <f>D6*E6</f>
        <v>0</v>
      </c>
      <c r="G6" s="155">
        <f>F6+F7+F8+F9+F10</f>
        <v>0</v>
      </c>
      <c r="H6" s="157">
        <v>0.2</v>
      </c>
      <c r="I6" s="159">
        <f>G6*H6</f>
        <v>0</v>
      </c>
    </row>
    <row r="7" spans="1:9" s="19" customFormat="1" ht="35.25" customHeight="1" x14ac:dyDescent="0.4">
      <c r="A7" s="153"/>
      <c r="B7" s="151"/>
      <c r="C7" s="88"/>
      <c r="D7" s="89"/>
      <c r="E7" s="89"/>
      <c r="F7" s="109">
        <f t="shared" ref="F7:F10" si="0">D7*E7</f>
        <v>0</v>
      </c>
      <c r="G7" s="155"/>
      <c r="H7" s="157"/>
      <c r="I7" s="159"/>
    </row>
    <row r="8" spans="1:9" s="19" customFormat="1" ht="35.25" customHeight="1" x14ac:dyDescent="0.4">
      <c r="A8" s="153"/>
      <c r="B8" s="151"/>
      <c r="C8" s="88"/>
      <c r="D8" s="89"/>
      <c r="E8" s="89"/>
      <c r="F8" s="109">
        <f t="shared" si="0"/>
        <v>0</v>
      </c>
      <c r="G8" s="155"/>
      <c r="H8" s="157"/>
      <c r="I8" s="159"/>
    </row>
    <row r="9" spans="1:9" s="19" customFormat="1" ht="35.25" customHeight="1" x14ac:dyDescent="0.4">
      <c r="A9" s="153"/>
      <c r="B9" s="151"/>
      <c r="C9" s="90"/>
      <c r="D9" s="89"/>
      <c r="E9" s="89"/>
      <c r="F9" s="109">
        <f t="shared" si="0"/>
        <v>0</v>
      </c>
      <c r="G9" s="155"/>
      <c r="H9" s="157"/>
      <c r="I9" s="159"/>
    </row>
    <row r="10" spans="1:9" s="19" customFormat="1" ht="35.25" customHeight="1" thickBot="1" x14ac:dyDescent="0.45">
      <c r="A10" s="154"/>
      <c r="B10" s="152"/>
      <c r="C10" s="91"/>
      <c r="D10" s="92"/>
      <c r="E10" s="92"/>
      <c r="F10" s="110">
        <f t="shared" si="0"/>
        <v>0</v>
      </c>
      <c r="G10" s="156"/>
      <c r="H10" s="158"/>
      <c r="I10" s="160"/>
    </row>
    <row r="11" spans="1:9" s="20" customFormat="1" ht="35.25" customHeight="1" x14ac:dyDescent="0.35">
      <c r="A11" s="148" t="s">
        <v>22</v>
      </c>
      <c r="B11" s="149"/>
      <c r="C11" s="149"/>
      <c r="D11" s="149"/>
      <c r="E11" s="149"/>
      <c r="F11" s="149"/>
      <c r="G11" s="149"/>
      <c r="H11" s="149"/>
      <c r="I11" s="150"/>
    </row>
    <row r="12" spans="1:9" s="16" customFormat="1" ht="35.25" customHeight="1" x14ac:dyDescent="0.4">
      <c r="A12" s="153" t="s">
        <v>13</v>
      </c>
      <c r="B12" s="161" t="s">
        <v>78</v>
      </c>
      <c r="C12" s="93"/>
      <c r="D12" s="94"/>
      <c r="E12" s="94"/>
      <c r="F12" s="108">
        <f>D12*E12</f>
        <v>0</v>
      </c>
      <c r="G12" s="155">
        <f>F12+F13+F14+F15+F16</f>
        <v>0</v>
      </c>
      <c r="H12" s="157">
        <v>0.2</v>
      </c>
      <c r="I12" s="159">
        <f>G12*H12</f>
        <v>0</v>
      </c>
    </row>
    <row r="13" spans="1:9" s="16" customFormat="1" ht="35.25" customHeight="1" x14ac:dyDescent="0.4">
      <c r="A13" s="153"/>
      <c r="B13" s="161"/>
      <c r="C13" s="95"/>
      <c r="D13" s="96"/>
      <c r="E13" s="97"/>
      <c r="F13" s="109">
        <f t="shared" ref="F13:F16" si="1">D13*E13</f>
        <v>0</v>
      </c>
      <c r="G13" s="155"/>
      <c r="H13" s="157"/>
      <c r="I13" s="159"/>
    </row>
    <row r="14" spans="1:9" s="16" customFormat="1" ht="35.25" customHeight="1" x14ac:dyDescent="0.4">
      <c r="A14" s="153"/>
      <c r="B14" s="161"/>
      <c r="C14" s="95"/>
      <c r="D14" s="96"/>
      <c r="E14" s="97"/>
      <c r="F14" s="109">
        <f t="shared" si="1"/>
        <v>0</v>
      </c>
      <c r="G14" s="155"/>
      <c r="H14" s="157"/>
      <c r="I14" s="159"/>
    </row>
    <row r="15" spans="1:9" s="16" customFormat="1" ht="35.25" customHeight="1" x14ac:dyDescent="0.4">
      <c r="A15" s="153"/>
      <c r="B15" s="161"/>
      <c r="C15" s="98"/>
      <c r="D15" s="97"/>
      <c r="E15" s="97"/>
      <c r="F15" s="109">
        <f t="shared" si="1"/>
        <v>0</v>
      </c>
      <c r="G15" s="155"/>
      <c r="H15" s="157"/>
      <c r="I15" s="159"/>
    </row>
    <row r="16" spans="1:9" s="16" customFormat="1" ht="35.25" customHeight="1" thickBot="1" x14ac:dyDescent="0.45">
      <c r="A16" s="154"/>
      <c r="B16" s="162"/>
      <c r="C16" s="95"/>
      <c r="D16" s="97"/>
      <c r="E16" s="97"/>
      <c r="F16" s="110">
        <f t="shared" si="1"/>
        <v>0</v>
      </c>
      <c r="G16" s="156"/>
      <c r="H16" s="158"/>
      <c r="I16" s="160"/>
    </row>
    <row r="17" spans="1:10" s="20" customFormat="1" ht="35.25" customHeight="1" x14ac:dyDescent="0.35">
      <c r="A17" s="148" t="s">
        <v>23</v>
      </c>
      <c r="B17" s="149"/>
      <c r="C17" s="149"/>
      <c r="D17" s="149"/>
      <c r="E17" s="149"/>
      <c r="F17" s="149"/>
      <c r="G17" s="149"/>
      <c r="H17" s="149"/>
      <c r="I17" s="150"/>
    </row>
    <row r="18" spans="1:10" s="16" customFormat="1" ht="35.25" customHeight="1" x14ac:dyDescent="0.4">
      <c r="A18" s="153" t="s">
        <v>15</v>
      </c>
      <c r="B18" s="151" t="s">
        <v>79</v>
      </c>
      <c r="C18" s="99"/>
      <c r="D18" s="94"/>
      <c r="E18" s="94"/>
      <c r="F18" s="108">
        <f>D18*E18</f>
        <v>0</v>
      </c>
      <c r="G18" s="155">
        <f>F18+F19+F20+F21+F22</f>
        <v>0</v>
      </c>
      <c r="H18" s="157">
        <v>0.2</v>
      </c>
      <c r="I18" s="159">
        <f>G18*H18</f>
        <v>0</v>
      </c>
    </row>
    <row r="19" spans="1:10" s="16" customFormat="1" ht="35.25" customHeight="1" x14ac:dyDescent="0.4">
      <c r="A19" s="153"/>
      <c r="B19" s="151"/>
      <c r="C19" s="95"/>
      <c r="D19" s="97"/>
      <c r="E19" s="97"/>
      <c r="F19" s="109">
        <f t="shared" ref="F19:F22" si="2">D19*E19</f>
        <v>0</v>
      </c>
      <c r="G19" s="155"/>
      <c r="H19" s="157"/>
      <c r="I19" s="159"/>
    </row>
    <row r="20" spans="1:10" s="16" customFormat="1" ht="35.25" customHeight="1" x14ac:dyDescent="0.4">
      <c r="A20" s="153"/>
      <c r="B20" s="151"/>
      <c r="C20" s="95"/>
      <c r="D20" s="97"/>
      <c r="E20" s="97"/>
      <c r="F20" s="109">
        <f t="shared" si="2"/>
        <v>0</v>
      </c>
      <c r="G20" s="155"/>
      <c r="H20" s="157"/>
      <c r="I20" s="159"/>
    </row>
    <row r="21" spans="1:10" s="16" customFormat="1" ht="35.25" customHeight="1" x14ac:dyDescent="0.4">
      <c r="A21" s="153"/>
      <c r="B21" s="151"/>
      <c r="C21" s="98"/>
      <c r="D21" s="96"/>
      <c r="E21" s="97"/>
      <c r="F21" s="109">
        <f t="shared" si="2"/>
        <v>0</v>
      </c>
      <c r="G21" s="155"/>
      <c r="H21" s="157"/>
      <c r="I21" s="159"/>
    </row>
    <row r="22" spans="1:10" s="16" customFormat="1" ht="35.25" customHeight="1" thickBot="1" x14ac:dyDescent="0.45">
      <c r="A22" s="154"/>
      <c r="B22" s="152"/>
      <c r="C22" s="100"/>
      <c r="D22" s="101"/>
      <c r="E22" s="101"/>
      <c r="F22" s="110">
        <f t="shared" si="2"/>
        <v>0</v>
      </c>
      <c r="G22" s="156"/>
      <c r="H22" s="158"/>
      <c r="I22" s="160"/>
    </row>
    <row r="23" spans="1:10" s="20" customFormat="1" ht="35.25" customHeight="1" x14ac:dyDescent="0.35">
      <c r="A23" s="148" t="s">
        <v>16</v>
      </c>
      <c r="B23" s="149"/>
      <c r="C23" s="149"/>
      <c r="D23" s="149"/>
      <c r="E23" s="149"/>
      <c r="F23" s="149"/>
      <c r="G23" s="149"/>
      <c r="H23" s="149"/>
      <c r="I23" s="150"/>
    </row>
    <row r="24" spans="1:10" s="14" customFormat="1" ht="35.25" customHeight="1" x14ac:dyDescent="0.4">
      <c r="A24" s="51" t="s">
        <v>5</v>
      </c>
      <c r="B24" s="49" t="s">
        <v>17</v>
      </c>
      <c r="C24" s="102"/>
      <c r="D24" s="53"/>
      <c r="E24" s="54"/>
      <c r="F24" s="104"/>
      <c r="G24" s="106">
        <f>F24</f>
        <v>0</v>
      </c>
      <c r="H24" s="111">
        <v>0.2</v>
      </c>
      <c r="I24" s="112">
        <f>G24*H24</f>
        <v>0</v>
      </c>
    </row>
    <row r="25" spans="1:10" s="14" customFormat="1" ht="35.25" customHeight="1" thickBot="1" x14ac:dyDescent="0.45">
      <c r="A25" s="52" t="s">
        <v>4</v>
      </c>
      <c r="B25" s="50" t="s">
        <v>24</v>
      </c>
      <c r="C25" s="103"/>
      <c r="D25" s="55"/>
      <c r="E25" s="56"/>
      <c r="F25" s="105"/>
      <c r="G25" s="107">
        <f>F25</f>
        <v>0</v>
      </c>
      <c r="H25" s="113">
        <v>0.2</v>
      </c>
      <c r="I25" s="114">
        <f>G25*F25</f>
        <v>0</v>
      </c>
    </row>
    <row r="26" spans="1:10" s="14" customFormat="1" ht="35.25" customHeight="1" thickBot="1" x14ac:dyDescent="0.45">
      <c r="A26" s="21"/>
      <c r="B26" s="22"/>
      <c r="C26" s="22"/>
      <c r="D26" s="22"/>
      <c r="E26" s="23"/>
      <c r="F26" s="15"/>
      <c r="G26" s="15"/>
      <c r="H26" s="15"/>
      <c r="I26" s="15"/>
    </row>
    <row r="27" spans="1:10" s="4" customFormat="1" ht="29.5" customHeight="1" thickBot="1" x14ac:dyDescent="0.45">
      <c r="A27" s="24"/>
      <c r="B27" s="25"/>
      <c r="C27" s="25"/>
      <c r="E27" s="26"/>
      <c r="F27" s="29" t="s">
        <v>18</v>
      </c>
      <c r="G27" s="28">
        <f>SUM(G6:G25)</f>
        <v>0</v>
      </c>
      <c r="H27" s="27">
        <v>0.2</v>
      </c>
      <c r="I27" s="28">
        <f>G27*H27</f>
        <v>0</v>
      </c>
    </row>
    <row r="32" spans="1:10" ht="30" customHeight="1" x14ac:dyDescent="0.35">
      <c r="B32" s="11"/>
      <c r="C32" s="13"/>
      <c r="D32" s="13"/>
      <c r="E32" s="13"/>
      <c r="F32" s="13"/>
      <c r="G32" s="13"/>
      <c r="H32" s="13"/>
      <c r="I32" s="13"/>
      <c r="J32" s="13"/>
    </row>
    <row r="33" spans="2:10" ht="30" customHeight="1" x14ac:dyDescent="0.35">
      <c r="B33" s="11"/>
      <c r="C33" s="12"/>
      <c r="D33" s="12"/>
      <c r="E33" s="12"/>
      <c r="F33" s="12"/>
      <c r="G33" s="12"/>
      <c r="H33" s="12"/>
      <c r="I33" s="12"/>
      <c r="J33" s="12"/>
    </row>
    <row r="34" spans="2:10" ht="30" customHeight="1" x14ac:dyDescent="0.35">
      <c r="B34" s="11"/>
      <c r="C34" s="12"/>
      <c r="D34" s="12"/>
      <c r="E34" s="12"/>
      <c r="F34" s="12"/>
      <c r="G34" s="12"/>
      <c r="H34" s="12"/>
      <c r="I34" s="12"/>
      <c r="J34" s="12"/>
    </row>
    <row r="35" spans="2:10" ht="30" customHeight="1" x14ac:dyDescent="0.35">
      <c r="B35" s="11"/>
      <c r="C35" s="12"/>
      <c r="D35" s="12"/>
      <c r="E35" s="12"/>
      <c r="F35" s="12"/>
      <c r="G35" s="12"/>
      <c r="H35" s="12"/>
      <c r="I35" s="12"/>
      <c r="J35" s="12"/>
    </row>
    <row r="36" spans="2:10" ht="30" customHeight="1" x14ac:dyDescent="0.35">
      <c r="B36" s="11"/>
      <c r="C36" s="12"/>
      <c r="D36" s="12"/>
      <c r="E36" s="12"/>
      <c r="F36" s="12"/>
      <c r="G36" s="12"/>
      <c r="H36" s="12"/>
      <c r="I36" s="12"/>
      <c r="J36" s="12"/>
    </row>
    <row r="37" spans="2:10" ht="30" customHeight="1" x14ac:dyDescent="0.35">
      <c r="B37" s="11"/>
      <c r="C37" s="11"/>
      <c r="D37" s="12"/>
      <c r="E37" s="12"/>
      <c r="F37" s="12"/>
      <c r="G37" s="12"/>
      <c r="H37" s="12"/>
      <c r="I37" s="12"/>
      <c r="J37" s="12"/>
    </row>
    <row r="38" spans="2:10" ht="30" customHeight="1" x14ac:dyDescent="0.35">
      <c r="B38" s="11"/>
      <c r="C38" s="11"/>
    </row>
    <row r="39" spans="2:10" ht="30" customHeight="1" x14ac:dyDescent="0.35">
      <c r="B39" s="11"/>
      <c r="C39" s="11"/>
    </row>
    <row r="40" spans="2:10" ht="30" customHeight="1" x14ac:dyDescent="0.35">
      <c r="B40" s="11"/>
      <c r="C40" s="11"/>
    </row>
    <row r="41" spans="2:10" ht="30" customHeight="1" x14ac:dyDescent="0.35">
      <c r="B41" s="11"/>
      <c r="C41" s="11"/>
    </row>
    <row r="42" spans="2:10" ht="30" customHeight="1" x14ac:dyDescent="0.35">
      <c r="B42" s="11"/>
      <c r="C42" s="11"/>
    </row>
    <row r="43" spans="2:10" ht="30" customHeight="1" x14ac:dyDescent="0.35">
      <c r="B43" s="11"/>
      <c r="C43" s="11"/>
    </row>
    <row r="44" spans="2:10" ht="30" customHeight="1" x14ac:dyDescent="0.35"/>
  </sheetData>
  <mergeCells count="22">
    <mergeCell ref="I6:I10"/>
    <mergeCell ref="H6:H10"/>
    <mergeCell ref="A6:A10"/>
    <mergeCell ref="A3:I3"/>
    <mergeCell ref="A1:I1"/>
    <mergeCell ref="A2:I2"/>
    <mergeCell ref="A5:I5"/>
    <mergeCell ref="B6:B10"/>
    <mergeCell ref="G6:G10"/>
    <mergeCell ref="A11:I11"/>
    <mergeCell ref="A17:I17"/>
    <mergeCell ref="A23:I23"/>
    <mergeCell ref="B18:B22"/>
    <mergeCell ref="A18:A22"/>
    <mergeCell ref="G18:G22"/>
    <mergeCell ref="H18:H22"/>
    <mergeCell ref="I18:I22"/>
    <mergeCell ref="B12:B16"/>
    <mergeCell ref="A12:A16"/>
    <mergeCell ref="G12:G16"/>
    <mergeCell ref="H12:H16"/>
    <mergeCell ref="I12:I16"/>
  </mergeCells>
  <printOptions horizontalCentered="1" verticalCentered="1"/>
  <pageMargins left="0.7" right="0.7" top="0.75" bottom="0.75" header="0.3" footer="0.3"/>
  <pageSetup paperSize="9" scale="49"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Annexe 1. BPU Plafonds</vt:lpstr>
      <vt:lpstr>Annexe 2. Scénario Cde</vt:lpstr>
      <vt:lpstr>'Annexe 1. BPU Plafonds'!Zone_d_impression</vt:lpstr>
      <vt:lpstr>'Annexe 2. Scénario Cde'!Zone_d_impression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Rachel ALTMEYER</dc:creator>
  <cp:lastModifiedBy>Picot Christel (Mme)</cp:lastModifiedBy>
  <dcterms:created xsi:type="dcterms:W3CDTF">2025-12-29T10:17:41Z</dcterms:created>
  <dcterms:modified xsi:type="dcterms:W3CDTF">2026-03-27T11:25:14Z</dcterms:modified>
</cp:coreProperties>
</file>