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lr1-sar-ppte\commun\IMMOBILIER\PROJETS TITRE 5\2026\2026 01 SECURISATION ACCES TPI-CA\0 DOCS PROJET\DCE\"/>
    </mc:Choice>
  </mc:AlternateContent>
  <xr:revisionPtr revIDLastSave="0" documentId="13_ncr:1_{A81ACF19-9560-4E25-9EBD-5FFC2648D642}" xr6:coauthVersionLast="47" xr6:coauthVersionMax="47" xr10:uidLastSave="{00000000-0000-0000-0000-000000000000}"/>
  <bookViews>
    <workbookView xWindow="-28920" yWindow="-2385" windowWidth="29040" windowHeight="15720" xr2:uid="{00000000-000D-0000-FFFF-FFFF00000000}"/>
  </bookViews>
  <sheets>
    <sheet name="2026 0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4" l="1"/>
  <c r="F33" i="4"/>
  <c r="F32" i="4"/>
  <c r="F31" i="4"/>
  <c r="F30" i="4"/>
  <c r="F29" i="4"/>
  <c r="F28" i="4"/>
  <c r="F27" i="4"/>
  <c r="F26" i="4"/>
  <c r="F25" i="4"/>
  <c r="F24" i="4"/>
  <c r="F23" i="4"/>
  <c r="F22" i="4"/>
  <c r="D22" i="4"/>
  <c r="F21" i="4"/>
  <c r="D20" i="4"/>
  <c r="F20" i="4" s="1"/>
  <c r="F36" i="4" s="1"/>
  <c r="F17" i="4"/>
  <c r="F14" i="4"/>
  <c r="F11" i="4"/>
  <c r="F10" i="4"/>
  <c r="F9" i="4"/>
  <c r="F37" i="4" l="1"/>
  <c r="F38" i="4" s="1"/>
</calcChain>
</file>

<file path=xl/sharedStrings.xml><?xml version="1.0" encoding="utf-8"?>
<sst xmlns="http://schemas.openxmlformats.org/spreadsheetml/2006/main" count="61" uniqueCount="47">
  <si>
    <t>Item</t>
  </si>
  <si>
    <t>Désignations</t>
  </si>
  <si>
    <t>Unité</t>
  </si>
  <si>
    <t>Qté</t>
  </si>
  <si>
    <t>PAQ / PPSPS /…</t>
  </si>
  <si>
    <t>ens</t>
  </si>
  <si>
    <t>A METTRE SUR EN TETE ENTREPRISE</t>
  </si>
  <si>
    <t>Prix unitaire (en XPF)</t>
  </si>
  <si>
    <t>Prix total HT (en XPF)</t>
  </si>
  <si>
    <t>%TVA</t>
  </si>
  <si>
    <t xml:space="preserve">  1 - GÉNÉRALITÉS</t>
  </si>
  <si>
    <t>Etablissement du dossier d'exécution</t>
  </si>
  <si>
    <t>forfait</t>
  </si>
  <si>
    <t>Etablissement du dossier des ouvrages exécutés (D.O.E)</t>
  </si>
  <si>
    <t xml:space="preserve">  2 - INSTALLATIONS ET FIN DE CHANTIER</t>
  </si>
  <si>
    <t>Installations et repli de chantier</t>
  </si>
  <si>
    <t xml:space="preserve">  3 - TRAVAUX PRÉPARATOIRES</t>
  </si>
  <si>
    <t xml:space="preserve"> TOTAL HT (en XPF) :</t>
  </si>
  <si>
    <t xml:space="preserve"> Montant TVA (en XPF) :</t>
  </si>
  <si>
    <t xml:space="preserve"> TOTAL TTC (en XPF) :</t>
  </si>
  <si>
    <t xml:space="preserve">  Nom de l'entreprise :</t>
  </si>
  <si>
    <t>Signature et cachet de l'entreprise</t>
  </si>
  <si>
    <t xml:space="preserve">  Fait à </t>
  </si>
  <si>
    <t xml:space="preserve">  Le </t>
  </si>
  <si>
    <t>Sécurisation de la cour d'appel de Papeete</t>
  </si>
  <si>
    <t xml:space="preserve">  4 - TRAVAUX </t>
  </si>
  <si>
    <t>Contrôle d'accès sur portillon</t>
  </si>
  <si>
    <t>Marché n° 2026-01/CA-PPT</t>
  </si>
  <si>
    <t>Dépose des installations existants (bordures,rampes, toiture, bancs…)</t>
  </si>
  <si>
    <t>m3</t>
  </si>
  <si>
    <t>Peinture grilles y compris place de parking</t>
  </si>
  <si>
    <t>Pose carrelage</t>
  </si>
  <si>
    <t>m²</t>
  </si>
  <si>
    <t>Fourniture et pose dalle en beton (trottoir)</t>
  </si>
  <si>
    <t>Fourniture et pose escalier</t>
  </si>
  <si>
    <t>Mur beton 50cm de haut y compris poteaux</t>
  </si>
  <si>
    <t>Rebouchage ancienne place de parking</t>
  </si>
  <si>
    <t>Reprise rampe handicapé beton</t>
  </si>
  <si>
    <t xml:space="preserve">Fourniture et pose grille </t>
  </si>
  <si>
    <t>kg</t>
  </si>
  <si>
    <t>Fourniture et pose portillon</t>
  </si>
  <si>
    <t>Fourniture et pose grillage</t>
  </si>
  <si>
    <t>ml</t>
  </si>
  <si>
    <t xml:space="preserve">Modification grille aluminium </t>
  </si>
  <si>
    <t>Fourniture et pose barre anti panique y compris reprse de peinture</t>
  </si>
  <si>
    <t>Peinture passage pieton y compris reprise de l'enrobé et pose panneaux</t>
  </si>
  <si>
    <t>Modification rampe anticapée metal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</si>
</sst>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_€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HelveticaNeueLT Std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3" fontId="8" fillId="0" borderId="1" xfId="0" applyNumberFormat="1" applyFont="1" applyBorder="1" applyAlignment="1">
      <alignment horizontal="center" vertical="center"/>
    </xf>
    <xf numFmtId="3" fontId="8" fillId="3" borderId="1" xfId="0" applyNumberFormat="1" applyFont="1" applyFill="1" applyBorder="1" applyAlignment="1" applyProtection="1">
      <alignment horizontal="right" vertical="center"/>
      <protection locked="0"/>
    </xf>
    <xf numFmtId="3" fontId="8" fillId="0" borderId="1" xfId="1" applyNumberFormat="1" applyFont="1" applyBorder="1" applyAlignment="1" applyProtection="1">
      <alignment horizontal="right" vertical="center"/>
    </xf>
    <xf numFmtId="9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" fontId="6" fillId="0" borderId="0" xfId="1" applyNumberFormat="1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2" borderId="13" xfId="0" applyFont="1" applyFill="1" applyBorder="1" applyAlignment="1">
      <alignment vertical="center"/>
    </xf>
    <xf numFmtId="0" fontId="11" fillId="2" borderId="14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3" fontId="6" fillId="2" borderId="15" xfId="1" applyNumberFormat="1" applyFont="1" applyFill="1" applyBorder="1" applyAlignment="1" applyProtection="1">
      <alignment horizontal="right" vertical="center"/>
    </xf>
    <xf numFmtId="0" fontId="3" fillId="0" borderId="0" xfId="0" applyFont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3" fontId="8" fillId="0" borderId="17" xfId="1" applyNumberFormat="1" applyFont="1" applyBorder="1" applyAlignment="1" applyProtection="1">
      <alignment horizontal="right" vertical="center"/>
    </xf>
    <xf numFmtId="0" fontId="8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3" fontId="8" fillId="0" borderId="21" xfId="1" applyNumberFormat="1" applyFont="1" applyBorder="1" applyAlignment="1" applyProtection="1">
      <alignment horizontal="right" vertical="center"/>
    </xf>
    <xf numFmtId="0" fontId="9" fillId="0" borderId="0" xfId="0" applyFont="1" applyAlignment="1">
      <alignment vertical="center"/>
    </xf>
    <xf numFmtId="3" fontId="6" fillId="0" borderId="0" xfId="1" applyNumberFormat="1" applyFont="1" applyBorder="1" applyAlignment="1" applyProtection="1">
      <alignment horizontal="right" vertical="center"/>
    </xf>
    <xf numFmtId="164" fontId="4" fillId="0" borderId="0" xfId="1" applyFont="1" applyAlignment="1">
      <alignment vertical="center"/>
    </xf>
    <xf numFmtId="0" fontId="8" fillId="0" borderId="7" xfId="0" applyFont="1" applyBorder="1" applyAlignment="1">
      <alignment vertical="center" wrapText="1"/>
    </xf>
    <xf numFmtId="0" fontId="4" fillId="0" borderId="10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11" xfId="0" applyFont="1" applyBorder="1" applyAlignment="1" applyProtection="1">
      <alignment horizontal="center" vertical="top"/>
      <protection locked="0"/>
    </xf>
    <xf numFmtId="0" fontId="4" fillId="0" borderId="3" xfId="0" applyFont="1" applyBorder="1" applyAlignment="1" applyProtection="1">
      <alignment horizontal="center" vertical="top"/>
      <protection locked="0"/>
    </xf>
    <xf numFmtId="0" fontId="4" fillId="0" borderId="22" xfId="0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BE651-2194-4BDC-BEE9-9DA4E0D79E92}">
  <dimension ref="A1:I43"/>
  <sheetViews>
    <sheetView tabSelected="1" workbookViewId="0">
      <selection activeCell="J15" sqref="J15"/>
    </sheetView>
  </sheetViews>
  <sheetFormatPr baseColWidth="10" defaultColWidth="11.42578125" defaultRowHeight="14.25"/>
  <cols>
    <col min="1" max="1" width="7" style="3" customWidth="1"/>
    <col min="2" max="2" width="49.140625" style="3" customWidth="1"/>
    <col min="3" max="4" width="5.7109375" style="3" customWidth="1"/>
    <col min="5" max="6" width="10.7109375" style="3" customWidth="1"/>
    <col min="7" max="7" width="5.7109375" style="3" customWidth="1"/>
    <col min="8" max="8" width="11.42578125" style="3"/>
    <col min="9" max="9" width="22.28515625" style="3" customWidth="1"/>
    <col min="10" max="16384" width="11.42578125" style="3"/>
  </cols>
  <sheetData>
    <row r="1" spans="1:7">
      <c r="A1" s="48" t="s">
        <v>27</v>
      </c>
      <c r="B1" s="48"/>
      <c r="C1" s="48"/>
      <c r="D1" s="48"/>
      <c r="E1" s="48"/>
      <c r="F1" s="48"/>
      <c r="G1" s="48"/>
    </row>
    <row r="2" spans="1:7">
      <c r="A2" s="49" t="s">
        <v>24</v>
      </c>
      <c r="B2" s="49"/>
      <c r="C2" s="49"/>
      <c r="D2" s="49"/>
      <c r="E2" s="49"/>
      <c r="F2" s="49"/>
      <c r="G2" s="49"/>
    </row>
    <row r="3" spans="1:7" ht="15.75">
      <c r="A3" s="50" t="s">
        <v>6</v>
      </c>
      <c r="B3" s="50"/>
      <c r="C3" s="50"/>
      <c r="D3" s="50"/>
      <c r="E3" s="50"/>
      <c r="F3" s="50"/>
      <c r="G3" s="50"/>
    </row>
    <row r="6" spans="1:7" ht="36">
      <c r="A6" s="4" t="s">
        <v>0</v>
      </c>
      <c r="B6" s="5" t="s">
        <v>1</v>
      </c>
      <c r="C6" s="4" t="s">
        <v>2</v>
      </c>
      <c r="D6" s="6" t="s">
        <v>3</v>
      </c>
      <c r="E6" s="7" t="s">
        <v>7</v>
      </c>
      <c r="F6" s="7" t="s">
        <v>8</v>
      </c>
      <c r="G6" s="4" t="s">
        <v>9</v>
      </c>
    </row>
    <row r="7" spans="1:7">
      <c r="A7" s="8"/>
      <c r="B7" s="8"/>
      <c r="C7" s="8"/>
      <c r="D7" s="8"/>
      <c r="E7" s="8"/>
      <c r="F7" s="8"/>
      <c r="G7" s="8"/>
    </row>
    <row r="8" spans="1:7">
      <c r="A8" s="51" t="s">
        <v>10</v>
      </c>
      <c r="B8" s="52"/>
      <c r="C8" s="9"/>
      <c r="D8" s="9"/>
      <c r="E8" s="9"/>
      <c r="F8" s="9"/>
      <c r="G8" s="10"/>
    </row>
    <row r="9" spans="1:7">
      <c r="A9" s="11">
        <v>101</v>
      </c>
      <c r="B9" s="12" t="s">
        <v>11</v>
      </c>
      <c r="C9" s="11" t="s">
        <v>12</v>
      </c>
      <c r="D9" s="13">
        <v>1</v>
      </c>
      <c r="E9" s="14"/>
      <c r="F9" s="15" t="str">
        <f>IF(E9="","",ROUND(D9*E9,0))</f>
        <v/>
      </c>
      <c r="G9" s="16">
        <v>0.13</v>
      </c>
    </row>
    <row r="10" spans="1:7">
      <c r="A10" s="11">
        <v>102</v>
      </c>
      <c r="B10" s="12" t="s">
        <v>4</v>
      </c>
      <c r="C10" s="11" t="s">
        <v>12</v>
      </c>
      <c r="D10" s="13">
        <v>1</v>
      </c>
      <c r="E10" s="14"/>
      <c r="F10" s="15" t="str">
        <f t="shared" ref="F10:F11" si="0">IF(E10="","",ROUND(D10*E10,0))</f>
        <v/>
      </c>
      <c r="G10" s="16">
        <v>0.13</v>
      </c>
    </row>
    <row r="11" spans="1:7">
      <c r="A11" s="11">
        <v>103</v>
      </c>
      <c r="B11" s="12" t="s">
        <v>13</v>
      </c>
      <c r="C11" s="11" t="s">
        <v>12</v>
      </c>
      <c r="D11" s="13">
        <v>1</v>
      </c>
      <c r="E11" s="14"/>
      <c r="F11" s="15" t="str">
        <f t="shared" si="0"/>
        <v/>
      </c>
      <c r="G11" s="16">
        <v>0.13</v>
      </c>
    </row>
    <row r="12" spans="1:7">
      <c r="A12" s="17"/>
      <c r="B12" s="17"/>
      <c r="C12" s="17"/>
      <c r="D12" s="17"/>
      <c r="E12" s="17"/>
      <c r="F12" s="18"/>
      <c r="G12" s="19"/>
    </row>
    <row r="13" spans="1:7">
      <c r="A13" s="51" t="s">
        <v>14</v>
      </c>
      <c r="B13" s="52"/>
      <c r="C13" s="9"/>
      <c r="D13" s="9"/>
      <c r="E13" s="9"/>
      <c r="F13" s="9"/>
      <c r="G13" s="10"/>
    </row>
    <row r="14" spans="1:7">
      <c r="A14" s="20">
        <v>201</v>
      </c>
      <c r="B14" s="12" t="s">
        <v>15</v>
      </c>
      <c r="C14" s="11" t="s">
        <v>12</v>
      </c>
      <c r="D14" s="13">
        <v>1</v>
      </c>
      <c r="E14" s="14"/>
      <c r="F14" s="15" t="str">
        <f>IF(E14="","",ROUND(D14*E14,0))</f>
        <v/>
      </c>
      <c r="G14" s="16">
        <v>0.13</v>
      </c>
    </row>
    <row r="15" spans="1:7">
      <c r="A15" s="19"/>
      <c r="B15" s="19"/>
      <c r="C15" s="21"/>
      <c r="D15" s="21"/>
      <c r="E15" s="21"/>
      <c r="F15" s="22"/>
      <c r="G15" s="19"/>
    </row>
    <row r="16" spans="1:7">
      <c r="A16" s="51" t="s">
        <v>16</v>
      </c>
      <c r="B16" s="52"/>
      <c r="C16" s="9"/>
      <c r="D16" s="9"/>
      <c r="E16" s="9"/>
      <c r="F16" s="9"/>
      <c r="G16" s="10"/>
    </row>
    <row r="17" spans="1:7" ht="24">
      <c r="A17" s="20">
        <v>301</v>
      </c>
      <c r="B17" s="39" t="s">
        <v>28</v>
      </c>
      <c r="C17" s="11" t="s">
        <v>12</v>
      </c>
      <c r="D17" s="13">
        <v>1</v>
      </c>
      <c r="E17" s="14"/>
      <c r="F17" s="15" t="str">
        <f>IF(E17="","",ROUND(D17*E17,0))</f>
        <v/>
      </c>
      <c r="G17" s="16">
        <v>0.13</v>
      </c>
    </row>
    <row r="18" spans="1:7">
      <c r="A18" s="17"/>
      <c r="B18" s="17"/>
      <c r="C18" s="17"/>
      <c r="D18" s="17"/>
      <c r="E18" s="17"/>
      <c r="F18" s="18"/>
      <c r="G18" s="19"/>
    </row>
    <row r="19" spans="1:7">
      <c r="A19" s="51" t="s">
        <v>25</v>
      </c>
      <c r="B19" s="52"/>
      <c r="C19" s="9"/>
      <c r="D19" s="9"/>
      <c r="E19" s="9"/>
      <c r="F19" s="9"/>
      <c r="G19" s="10"/>
    </row>
    <row r="20" spans="1:7">
      <c r="A20" s="57">
        <v>401</v>
      </c>
      <c r="B20" s="2" t="s">
        <v>33</v>
      </c>
      <c r="C20" s="11" t="s">
        <v>29</v>
      </c>
      <c r="D20" s="1">
        <f>93*1*0.2</f>
        <v>18.600000000000001</v>
      </c>
      <c r="E20" s="14"/>
      <c r="F20" s="15" t="str">
        <f t="shared" ref="F20:F34" si="1">IF(E20="","",ROUND(D20*E20,0))</f>
        <v/>
      </c>
      <c r="G20" s="16">
        <v>0.13</v>
      </c>
    </row>
    <row r="21" spans="1:7">
      <c r="A21" s="58"/>
      <c r="B21" s="2" t="s">
        <v>34</v>
      </c>
      <c r="C21" s="11" t="s">
        <v>5</v>
      </c>
      <c r="D21" s="1">
        <v>1</v>
      </c>
      <c r="E21" s="14"/>
      <c r="F21" s="15" t="str">
        <f t="shared" si="1"/>
        <v/>
      </c>
      <c r="G21" s="16">
        <v>0.13</v>
      </c>
    </row>
    <row r="22" spans="1:7">
      <c r="A22" s="58"/>
      <c r="B22" s="2" t="s">
        <v>35</v>
      </c>
      <c r="C22" s="11" t="s">
        <v>29</v>
      </c>
      <c r="D22" s="1">
        <f>20*0.7*0.15</f>
        <v>2.1</v>
      </c>
      <c r="E22" s="14"/>
      <c r="F22" s="15" t="str">
        <f t="shared" si="1"/>
        <v/>
      </c>
      <c r="G22" s="16">
        <v>0.13</v>
      </c>
    </row>
    <row r="23" spans="1:7">
      <c r="A23" s="58"/>
      <c r="B23" s="2" t="s">
        <v>36</v>
      </c>
      <c r="C23" s="11" t="s">
        <v>29</v>
      </c>
      <c r="D23" s="1">
        <v>1</v>
      </c>
      <c r="E23" s="14"/>
      <c r="F23" s="15" t="str">
        <f t="shared" si="1"/>
        <v/>
      </c>
      <c r="G23" s="16">
        <v>0.13</v>
      </c>
    </row>
    <row r="24" spans="1:7">
      <c r="A24" s="59"/>
      <c r="B24" s="2" t="s">
        <v>37</v>
      </c>
      <c r="C24" s="11" t="s">
        <v>5</v>
      </c>
      <c r="D24" s="1">
        <v>1</v>
      </c>
      <c r="E24" s="14"/>
      <c r="F24" s="15" t="str">
        <f t="shared" si="1"/>
        <v/>
      </c>
      <c r="G24" s="16">
        <v>0.13</v>
      </c>
    </row>
    <row r="25" spans="1:7">
      <c r="A25" s="57">
        <v>402</v>
      </c>
      <c r="B25" s="2" t="s">
        <v>38</v>
      </c>
      <c r="C25" s="11" t="s">
        <v>39</v>
      </c>
      <c r="D25" s="1">
        <v>2100</v>
      </c>
      <c r="E25" s="14"/>
      <c r="F25" s="15" t="str">
        <f t="shared" si="1"/>
        <v/>
      </c>
      <c r="G25" s="16">
        <v>0.13</v>
      </c>
    </row>
    <row r="26" spans="1:7">
      <c r="A26" s="58"/>
      <c r="B26" s="2" t="s">
        <v>40</v>
      </c>
      <c r="C26" s="11" t="s">
        <v>5</v>
      </c>
      <c r="D26" s="1">
        <v>2</v>
      </c>
      <c r="E26" s="14"/>
      <c r="F26" s="15" t="str">
        <f t="shared" si="1"/>
        <v/>
      </c>
      <c r="G26" s="16">
        <v>0.13</v>
      </c>
    </row>
    <row r="27" spans="1:7">
      <c r="A27" s="58"/>
      <c r="B27" s="2" t="s">
        <v>41</v>
      </c>
      <c r="C27" s="11" t="s">
        <v>42</v>
      </c>
      <c r="D27" s="1">
        <v>4</v>
      </c>
      <c r="E27" s="14"/>
      <c r="F27" s="15" t="str">
        <f t="shared" si="1"/>
        <v/>
      </c>
      <c r="G27" s="16">
        <v>0.13</v>
      </c>
    </row>
    <row r="28" spans="1:7" ht="18" customHeight="1">
      <c r="A28" s="58"/>
      <c r="B28" s="2" t="s">
        <v>43</v>
      </c>
      <c r="C28" s="11" t="s">
        <v>5</v>
      </c>
      <c r="D28" s="1">
        <v>1</v>
      </c>
      <c r="E28" s="14"/>
      <c r="F28" s="15" t="str">
        <f t="shared" si="1"/>
        <v/>
      </c>
      <c r="G28" s="16">
        <v>0.13</v>
      </c>
    </row>
    <row r="29" spans="1:7" ht="24">
      <c r="A29" s="58"/>
      <c r="B29" s="2" t="s">
        <v>44</v>
      </c>
      <c r="C29" s="11" t="s">
        <v>5</v>
      </c>
      <c r="D29" s="1">
        <v>2</v>
      </c>
      <c r="E29" s="14"/>
      <c r="F29" s="15" t="str">
        <f t="shared" si="1"/>
        <v/>
      </c>
      <c r="G29" s="16">
        <v>0.13</v>
      </c>
    </row>
    <row r="30" spans="1:7" ht="24">
      <c r="A30" s="59"/>
      <c r="B30" s="2" t="s">
        <v>45</v>
      </c>
      <c r="C30" s="11" t="s">
        <v>5</v>
      </c>
      <c r="D30" s="1">
        <v>1</v>
      </c>
      <c r="E30" s="14"/>
      <c r="F30" s="15" t="str">
        <f t="shared" si="1"/>
        <v/>
      </c>
      <c r="G30" s="16">
        <v>0.13</v>
      </c>
    </row>
    <row r="31" spans="1:7">
      <c r="A31" s="20">
        <v>403</v>
      </c>
      <c r="B31" s="2" t="s">
        <v>30</v>
      </c>
      <c r="C31" s="11" t="s">
        <v>5</v>
      </c>
      <c r="D31" s="1">
        <v>1</v>
      </c>
      <c r="E31" s="14"/>
      <c r="F31" s="15" t="str">
        <f t="shared" si="1"/>
        <v/>
      </c>
      <c r="G31" s="16">
        <v>0.13</v>
      </c>
    </row>
    <row r="32" spans="1:7">
      <c r="A32" s="20">
        <v>404</v>
      </c>
      <c r="B32" s="2" t="s">
        <v>31</v>
      </c>
      <c r="C32" s="11" t="s">
        <v>32</v>
      </c>
      <c r="D32" s="1">
        <v>45</v>
      </c>
      <c r="E32" s="14"/>
      <c r="F32" s="15" t="str">
        <f t="shared" si="1"/>
        <v/>
      </c>
      <c r="G32" s="16">
        <v>1.1299999999999999</v>
      </c>
    </row>
    <row r="33" spans="1:9">
      <c r="A33" s="20">
        <v>405</v>
      </c>
      <c r="B33" s="2" t="s">
        <v>46</v>
      </c>
      <c r="C33" s="23" t="s">
        <v>5</v>
      </c>
      <c r="D33" s="1">
        <v>1</v>
      </c>
      <c r="E33" s="14"/>
      <c r="F33" s="15" t="str">
        <f t="shared" si="1"/>
        <v/>
      </c>
      <c r="G33" s="16">
        <v>0.13</v>
      </c>
    </row>
    <row r="34" spans="1:9">
      <c r="A34" s="20">
        <v>406</v>
      </c>
      <c r="B34" s="2" t="s">
        <v>26</v>
      </c>
      <c r="C34" s="23" t="s">
        <v>5</v>
      </c>
      <c r="D34" s="1">
        <v>2</v>
      </c>
      <c r="E34" s="14"/>
      <c r="F34" s="15" t="str">
        <f t="shared" si="1"/>
        <v/>
      </c>
      <c r="G34" s="16">
        <v>0.13</v>
      </c>
    </row>
    <row r="35" spans="1:9" ht="15" thickBot="1">
      <c r="A35" s="17"/>
      <c r="B35" s="17"/>
      <c r="C35" s="17"/>
      <c r="D35" s="17"/>
      <c r="E35" s="17"/>
      <c r="F35" s="18"/>
      <c r="G35" s="19"/>
    </row>
    <row r="36" spans="1:9" ht="15">
      <c r="A36" s="19"/>
      <c r="B36" s="19"/>
      <c r="C36" s="24" t="s">
        <v>17</v>
      </c>
      <c r="D36" s="25"/>
      <c r="E36" s="26"/>
      <c r="F36" s="27" t="str">
        <f>IF(F9&lt;&gt;"",SUM(F9:F34),"")</f>
        <v/>
      </c>
      <c r="G36" s="19"/>
    </row>
    <row r="37" spans="1:9">
      <c r="A37" s="28"/>
      <c r="B37" s="28"/>
      <c r="C37" s="29" t="s">
        <v>18</v>
      </c>
      <c r="D37" s="8"/>
      <c r="E37" s="30"/>
      <c r="F37" s="31" t="str">
        <f>IF(F36="","",ROUND(F36*0.13,0))</f>
        <v/>
      </c>
      <c r="G37" s="19"/>
    </row>
    <row r="38" spans="1:9" ht="15" thickBot="1">
      <c r="A38" s="28"/>
      <c r="B38" s="28"/>
      <c r="C38" s="32" t="s">
        <v>19</v>
      </c>
      <c r="D38" s="33"/>
      <c r="E38" s="34"/>
      <c r="F38" s="35" t="str">
        <f>IF(F36="","",SUM(F36:F37))</f>
        <v/>
      </c>
      <c r="G38" s="19"/>
      <c r="I38" s="38"/>
    </row>
    <row r="39" spans="1:9">
      <c r="C39" s="36"/>
      <c r="E39" s="36"/>
      <c r="F39" s="37"/>
    </row>
    <row r="40" spans="1:9">
      <c r="A40" s="53" t="s">
        <v>20</v>
      </c>
      <c r="B40" s="54"/>
      <c r="C40" s="55" t="s">
        <v>21</v>
      </c>
      <c r="D40" s="55"/>
      <c r="E40" s="55"/>
      <c r="F40" s="55"/>
      <c r="G40" s="56"/>
    </row>
    <row r="41" spans="1:9">
      <c r="A41" s="40" t="s">
        <v>22</v>
      </c>
      <c r="B41" s="41"/>
      <c r="C41" s="42"/>
      <c r="D41" s="42"/>
      <c r="E41" s="42"/>
      <c r="F41" s="42"/>
      <c r="G41" s="43"/>
    </row>
    <row r="42" spans="1:9">
      <c r="A42" s="40" t="s">
        <v>23</v>
      </c>
      <c r="B42" s="41"/>
      <c r="C42" s="42"/>
      <c r="D42" s="42"/>
      <c r="E42" s="42"/>
      <c r="F42" s="42"/>
      <c r="G42" s="43"/>
    </row>
    <row r="43" spans="1:9">
      <c r="A43" s="46"/>
      <c r="B43" s="47"/>
      <c r="C43" s="44"/>
      <c r="D43" s="44"/>
      <c r="E43" s="44"/>
      <c r="F43" s="44"/>
      <c r="G43" s="45"/>
    </row>
  </sheetData>
  <mergeCells count="15">
    <mergeCell ref="A25:A30"/>
    <mergeCell ref="A40:B40"/>
    <mergeCell ref="C40:G40"/>
    <mergeCell ref="A41:B41"/>
    <mergeCell ref="C41:G43"/>
    <mergeCell ref="A42:B42"/>
    <mergeCell ref="A43:B43"/>
    <mergeCell ref="A8:B8"/>
    <mergeCell ref="A13:B13"/>
    <mergeCell ref="A16:B16"/>
    <mergeCell ref="A19:B19"/>
    <mergeCell ref="A20:A24"/>
    <mergeCell ref="A1:G1"/>
    <mergeCell ref="A2:G2"/>
    <mergeCell ref="A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2026 01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Angélique BLANCHEMANCHE</dc:creator>
  <cp:lastModifiedBy>PAGES Patrick-Laurent</cp:lastModifiedBy>
  <cp:lastPrinted>2020-05-29T02:41:39Z</cp:lastPrinted>
  <dcterms:created xsi:type="dcterms:W3CDTF">2019-05-28T19:34:43Z</dcterms:created>
  <dcterms:modified xsi:type="dcterms:W3CDTF">2026-03-09T22:31:00Z</dcterms:modified>
</cp:coreProperties>
</file>