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DAP\BAP\03 SECTIONS\S1\S1\JUTIER-A\1- PASSATION\DAF_25_001410_ACQUISITION EQUIPEMENTS DEFICIENTS VISUELS\3 - DCE\3.1 - DCE VF\PLACE\"/>
    </mc:Choice>
  </mc:AlternateContent>
  <bookViews>
    <workbookView xWindow="0" yWindow="0" windowWidth="28800" windowHeight="117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<sst xmlns="http://schemas.openxmlformats.org/spreadsheetml/2006/main" count="234" uniqueCount="129">
  <si>
    <t xml:space="preserve">
Service du commissariat des armées
Plate-forme commissariat Paris</t>
  </si>
  <si>
    <t>Acquisition, livraison et réparation des équipements au profit du personnel du MINARM atteint de déficience visuelle, ainsi que la prestation d'accompagnement à leur utilisation.</t>
  </si>
  <si>
    <t>Nom de la société :</t>
  </si>
  <si>
    <t>Numéro prix</t>
  </si>
  <si>
    <t>Référence du CCP</t>
  </si>
  <si>
    <t>Désignation de la prestation à la demande</t>
  </si>
  <si>
    <t>Unité</t>
  </si>
  <si>
    <t>Référence fournisseur</t>
  </si>
  <si>
    <t>POSTE 1 : Matériels</t>
  </si>
  <si>
    <t>1.1</t>
  </si>
  <si>
    <t>Afficheur ou Plage Braille 40 cellules</t>
  </si>
  <si>
    <t>matériel</t>
  </si>
  <si>
    <t>1.2</t>
  </si>
  <si>
    <t>Afficheur ou Plage Braille 64 cellules</t>
  </si>
  <si>
    <t>1.3</t>
  </si>
  <si>
    <t>Afficheur ou Plage Braille 80 cellules</t>
  </si>
  <si>
    <t>1.4</t>
  </si>
  <si>
    <t>Bloc-notes Braille 20 cellules</t>
  </si>
  <si>
    <t>1.5</t>
  </si>
  <si>
    <t>Bloc-notes Braille 24 cellules</t>
  </si>
  <si>
    <t>1.6</t>
  </si>
  <si>
    <t>Bloc-notes Braille 32 cellules</t>
  </si>
  <si>
    <t>1.7</t>
  </si>
  <si>
    <t>Bloc-notes Braille 40 cellules</t>
  </si>
  <si>
    <t>1.8</t>
  </si>
  <si>
    <t>Télé ou vidéo agrandisseur sans synthèse vocale 20 pouces</t>
  </si>
  <si>
    <t>1.9</t>
  </si>
  <si>
    <t>Télé ou vidéo agrandisseur sans synthèse vocale 22 pouces</t>
  </si>
  <si>
    <t>1.10</t>
  </si>
  <si>
    <t>Télé ou vidéo agrandisseur sans synthèse vocale 24 pouces</t>
  </si>
  <si>
    <t>1.11</t>
  </si>
  <si>
    <t>Télé ou vidéo agrandisseur sans synthèse vocale 27 pouces</t>
  </si>
  <si>
    <t>1.12</t>
  </si>
  <si>
    <t>Télé ou vidéo agrandisseur sans synthèse vocale 32 pouces</t>
  </si>
  <si>
    <t>1.13</t>
  </si>
  <si>
    <t>Télé ou vidéo agrandisseur sans synthèse vocale 40 pouces</t>
  </si>
  <si>
    <t>1.14</t>
  </si>
  <si>
    <t>Télé ou vidéo agrandisseur avec synthèse vocale 22 à 23 pouces</t>
  </si>
  <si>
    <t>1.15</t>
  </si>
  <si>
    <t>Télé ou vidéo agrandisseur avec synthèse vocale 24 pouces</t>
  </si>
  <si>
    <t>1.16</t>
  </si>
  <si>
    <t>Télé ou vidéo agrandisseur avec synthèse vocale 27 pouces</t>
  </si>
  <si>
    <t>1.17</t>
  </si>
  <si>
    <t>Télé ou vidéo agrandisseur transportable 12 à 13 pouces</t>
  </si>
  <si>
    <t>1.18</t>
  </si>
  <si>
    <t>Télé ou vidéo agrandisseur transportable tactile 12 à 13 pouces</t>
  </si>
  <si>
    <t>1.19</t>
  </si>
  <si>
    <t>Télé ou vidéo agrandisseur portable 15 pouces</t>
  </si>
  <si>
    <t>1.20</t>
  </si>
  <si>
    <t>Télé ou vidéo agrandisseur parlant avec caméra mobile</t>
  </si>
  <si>
    <t>1.21</t>
  </si>
  <si>
    <t>Caméra d'agrandissement connectable au PC (sans écran)</t>
  </si>
  <si>
    <t>1.22</t>
  </si>
  <si>
    <t>Dictaphone : Lecteur-enregistreur numérique vocalisé</t>
  </si>
  <si>
    <t>1.23</t>
  </si>
  <si>
    <t>GPS Vocal</t>
  </si>
  <si>
    <t>1.24</t>
  </si>
  <si>
    <t>Loupe électronique ou Vidéo loupe 5 pouces avec vision de près et de loin</t>
  </si>
  <si>
    <t>1.25</t>
  </si>
  <si>
    <t>Loupe électronique ou Vidéo loupe 8 pouces avec vision de près et de loin</t>
  </si>
  <si>
    <t>1.26</t>
  </si>
  <si>
    <t>Loupe électronique ou Vidéo loupe 10 pouces avec vision de près et de loin</t>
  </si>
  <si>
    <t>1.27</t>
  </si>
  <si>
    <t>Loupe électronique ou Vidéo loupe 10 pouces avec vision de près et de loin et un support de lecture</t>
  </si>
  <si>
    <t>1.28</t>
  </si>
  <si>
    <t>Loupe électronique ou Vidéo loupe 5 ou 5,5 pouces avec vision moyenne distance (jusqu’à 3m) poignée</t>
  </si>
  <si>
    <t>1.29</t>
  </si>
  <si>
    <t>Loupe électronique ou Vidéo loupe parlante 6 à 7 pouces</t>
  </si>
  <si>
    <t>1.30</t>
  </si>
  <si>
    <t>Loupe électronique ou Vidéo loupe parlante 10 pouces</t>
  </si>
  <si>
    <t>1.31</t>
  </si>
  <si>
    <t>Loupe électronique ou Vidéo loupe parlante 12 pouces</t>
  </si>
  <si>
    <t>1.32</t>
  </si>
  <si>
    <t>Imprimante Braille ou embosseuse</t>
  </si>
  <si>
    <t>1.33</t>
  </si>
  <si>
    <t>Caisson insonorisation pour imprimante braille</t>
  </si>
  <si>
    <t>1.34</t>
  </si>
  <si>
    <t>Papier Braille 160 grammes Format A4</t>
  </si>
  <si>
    <t>1.35</t>
  </si>
  <si>
    <t>Clavier gros caractères sérigraphiés (fond noir ou blanc, caractères noirs, blancs ou jaunes)</t>
  </si>
  <si>
    <t>1.36</t>
  </si>
  <si>
    <t>Clavier gros caractères gravés (fond noir ou blanc, caractères noirs, blancs ou jaunes)</t>
  </si>
  <si>
    <t>1.37</t>
  </si>
  <si>
    <t>Clavier gros caractères rétroéclairé</t>
  </si>
  <si>
    <t>1.38</t>
  </si>
  <si>
    <t>Machine à lire vocale</t>
  </si>
  <si>
    <t>1.39</t>
  </si>
  <si>
    <t>Eclairage basse vision, lampe de bureau à LED avec réglage de la lumière en intensité et couleur</t>
  </si>
  <si>
    <t>1.40</t>
  </si>
  <si>
    <t>Casque audio filaire - oreillette ou conduction osseuse</t>
  </si>
  <si>
    <t>2.1</t>
  </si>
  <si>
    <t>SOUS-POSTE 2.1 : Logiciels</t>
  </si>
  <si>
    <t>2.1.1</t>
  </si>
  <si>
    <t>Logiciel de lecteur d’écran avec SMA en téléchargement</t>
  </si>
  <si>
    <t>licence</t>
  </si>
  <si>
    <t>2.1.2</t>
  </si>
  <si>
    <t>Logiciel de reconnaissance de caractères en téléchargement</t>
  </si>
  <si>
    <t>2.1.3</t>
  </si>
  <si>
    <t>Logiciel d'édition et d'impression Braille en téléchargement</t>
  </si>
  <si>
    <t>2.1.4</t>
  </si>
  <si>
    <t>Logiciel de dictée vocale en téléchargement</t>
  </si>
  <si>
    <t>2.1.5</t>
  </si>
  <si>
    <t>Logiciel d’agrandissement d’écran sans lecture vocale avec SMA en téléchargement</t>
  </si>
  <si>
    <t>2.1.6</t>
  </si>
  <si>
    <t>Logiciel d’agrandissement d’écran avec lecture vocale avec SMA en téléchargement</t>
  </si>
  <si>
    <t>2.1.7</t>
  </si>
  <si>
    <t>Combinaison : agrandissement d'écran et lecteur d'écran avec SMA en téléchargement</t>
  </si>
  <si>
    <t>2.2</t>
  </si>
  <si>
    <t>SOUS-POSTE 2.2 : Mises à jour des logiciels sans SMA - mise à jour vers la dernière version éditée</t>
  </si>
  <si>
    <t>2.2.1</t>
  </si>
  <si>
    <t>2.2.2</t>
  </si>
  <si>
    <t>Logiciel d'édition et d'impression braille</t>
  </si>
  <si>
    <t>2.2.3</t>
  </si>
  <si>
    <t>Logiciel de dictée vocale</t>
  </si>
  <si>
    <t>2.3</t>
  </si>
  <si>
    <t>SOUS-POSTE 2.3 : Mises à jour des logiciels avec SMA</t>
  </si>
  <si>
    <t>2.3.1</t>
  </si>
  <si>
    <t xml:space="preserve">Montée de version N+2 pour logiciel de lecteur d'écran avec SMA </t>
  </si>
  <si>
    <t>2.3.2</t>
  </si>
  <si>
    <t xml:space="preserve">Montée de version N+2 pour logiciel d’agrandissement d’écran sans lecture vocale avec SMA </t>
  </si>
  <si>
    <t>2.3.3</t>
  </si>
  <si>
    <t xml:space="preserve">Montée de version N+2 pour logiciel d’agrandissement d’écran avec lecture vocale avec SMA </t>
  </si>
  <si>
    <t>2.3.4</t>
  </si>
  <si>
    <t xml:space="preserve">Montée de version N+2 pour logiciel combiné : agrandissement d'écran et lecteur d'écran avec SMA </t>
  </si>
  <si>
    <t>POSTE 2 : Logiciels</t>
  </si>
  <si>
    <t>12.1.1</t>
  </si>
  <si>
    <t>12.1.2</t>
  </si>
  <si>
    <t>Annexe au Cadre-réponses - DÉLAI DE LIVRAISON</t>
  </si>
  <si>
    <t>Délai de mise à disposition
(jours calendaires)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</si>
</sst>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i/>
      <sz val="20"/>
      <color rgb="FF00206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3"/>
      <name val="Calibri"/>
      <family val="2"/>
      <scheme val="minor"/>
    </font>
    <font>
      <sz val="13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49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vertical="center" wrapText="1"/>
    </xf>
    <xf numFmtId="0" fontId="2" fillId="4" borderId="6" xfId="0" applyFont="1" applyFill="1" applyBorder="1" applyAlignment="1" applyProtection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vertical="center" wrapText="1"/>
    </xf>
    <xf numFmtId="0" fontId="9" fillId="3" borderId="8" xfId="0" applyFont="1" applyFill="1" applyBorder="1" applyAlignment="1" applyProtection="1">
      <alignment horizontal="center" vertical="center" wrapText="1"/>
    </xf>
    <xf numFmtId="0" fontId="9" fillId="2" borderId="7" xfId="2" applyNumberFormat="1" applyFont="1" applyFill="1" applyBorder="1" applyAlignment="1" applyProtection="1">
      <alignment horizontal="center" vertical="center" wrapText="1"/>
      <protection locked="0"/>
    </xf>
    <xf numFmtId="0" fontId="9" fillId="2" borderId="8" xfId="2" applyNumberFormat="1" applyFont="1" applyFill="1" applyBorder="1" applyAlignment="1" applyProtection="1">
      <alignment horizontal="center" vertical="center" wrapText="1"/>
      <protection locked="0"/>
    </xf>
    <xf numFmtId="0" fontId="9" fillId="3" borderId="7" xfId="0" applyFont="1" applyFill="1" applyBorder="1" applyAlignment="1" applyProtection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vertical="center" wrapText="1"/>
    </xf>
    <xf numFmtId="0" fontId="10" fillId="5" borderId="6" xfId="0" applyFont="1" applyFill="1" applyBorder="1" applyAlignment="1" applyProtection="1">
      <alignment vertical="center" wrapText="1"/>
    </xf>
    <xf numFmtId="0" fontId="9" fillId="0" borderId="8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vertical="center" wrapText="1"/>
    </xf>
    <xf numFmtId="0" fontId="9" fillId="3" borderId="9" xfId="0" applyFont="1" applyFill="1" applyBorder="1" applyAlignment="1" applyProtection="1">
      <alignment horizontal="center" vertical="center" wrapText="1"/>
    </xf>
    <xf numFmtId="0" fontId="9" fillId="2" borderId="9" xfId="2" applyNumberFormat="1" applyFont="1" applyFill="1" applyBorder="1" applyAlignment="1" applyProtection="1">
      <alignment horizontal="center" vertical="center" wrapText="1"/>
      <protection locked="0"/>
    </xf>
    <xf numFmtId="0" fontId="10" fillId="5" borderId="5" xfId="0" applyFont="1" applyFill="1" applyBorder="1" applyAlignment="1" applyProtection="1">
      <alignment vertical="center" wrapText="1"/>
    </xf>
    <xf numFmtId="0" fontId="2" fillId="4" borderId="5" xfId="0" applyFont="1" applyFill="1" applyBorder="1" applyAlignment="1" applyProtection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9" fillId="3" borderId="10" xfId="0" applyFont="1" applyFill="1" applyBorder="1" applyAlignment="1" applyProtection="1">
      <alignment horizontal="center" vertical="center" wrapText="1"/>
    </xf>
    <xf numFmtId="0" fontId="9" fillId="2" borderId="10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 applyProtection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vertical="center" wrapText="1"/>
    </xf>
    <xf numFmtId="49" fontId="8" fillId="3" borderId="8" xfId="1" applyNumberFormat="1" applyFont="1" applyFill="1" applyBorder="1" applyAlignment="1" applyProtection="1">
      <alignment vertical="center" wrapText="1"/>
      <protection locked="0"/>
    </xf>
    <xf numFmtId="49" fontId="8" fillId="3" borderId="11" xfId="1" applyNumberFormat="1" applyFont="1" applyFill="1" applyBorder="1" applyAlignment="1" applyProtection="1">
      <alignment horizontal="center" vertical="center" wrapText="1"/>
      <protection locked="0"/>
    </xf>
    <xf numFmtId="49" fontId="8" fillId="3" borderId="12" xfId="1" applyNumberFormat="1" applyFont="1" applyFill="1" applyBorder="1" applyAlignment="1" applyProtection="1">
      <alignment horizontal="center" vertical="center" wrapText="1"/>
      <protection locked="0"/>
    </xf>
    <xf numFmtId="49" fontId="8" fillId="3" borderId="13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top" wrapText="1"/>
    </xf>
    <xf numFmtId="49" fontId="8" fillId="3" borderId="3" xfId="1" applyNumberFormat="1" applyFont="1" applyFill="1" applyBorder="1" applyAlignment="1" applyProtection="1">
      <alignment vertical="center" wrapText="1"/>
      <protection locked="0"/>
    </xf>
    <xf numFmtId="49" fontId="8" fillId="3" borderId="7" xfId="1" applyNumberFormat="1" applyFont="1" applyFill="1" applyBorder="1" applyAlignment="1" applyProtection="1">
      <alignment vertical="center" wrapText="1"/>
      <protection locked="0"/>
    </xf>
    <xf numFmtId="49" fontId="8" fillId="3" borderId="14" xfId="1" applyNumberFormat="1" applyFont="1" applyFill="1" applyBorder="1" applyAlignment="1" applyProtection="1">
      <alignment vertical="center" wrapText="1"/>
      <protection locked="0"/>
    </xf>
  </cellXfs>
  <cellStyles count="3">
    <cellStyle name="Monétaire" xfId="1" builtinId="4"/>
    <cellStyle name="Normal" xfId="0" builtinId="0"/>
    <cellStyle name="Pourcentage" xfId="2" builtinId="5"/>
  </cellStyles>
  <dxfs count="36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73229</xdr:colOff>
      <xdr:row>0</xdr:row>
      <xdr:rowOff>28575</xdr:rowOff>
    </xdr:from>
    <xdr:to>
      <xdr:col>2</xdr:col>
      <xdr:colOff>47624</xdr:colOff>
      <xdr:row>0</xdr:row>
      <xdr:rowOff>1358339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3229" y="28575"/>
          <a:ext cx="1498395" cy="13297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topLeftCell="A49" workbookViewId="0">
      <selection activeCell="J56" sqref="J56"/>
    </sheetView>
  </sheetViews>
  <sheetFormatPr baseColWidth="10" defaultRowHeight="15" x14ac:dyDescent="0.25"/>
  <cols>
    <col min="3" max="3" width="73.7109375" customWidth="1"/>
    <col min="4" max="4" width="15.28515625" customWidth="1"/>
    <col min="5" max="5" width="27.5703125" customWidth="1"/>
    <col min="6" max="6" width="31.42578125" customWidth="1"/>
  </cols>
  <sheetData>
    <row r="1" spans="1:6" ht="117" customHeight="1" x14ac:dyDescent="0.25">
      <c r="A1" s="1"/>
      <c r="B1" s="1"/>
      <c r="C1" s="1"/>
      <c r="D1" s="1"/>
      <c r="E1" s="52" t="s">
        <v>0</v>
      </c>
      <c r="F1" s="52"/>
    </row>
    <row r="2" spans="1:6" ht="77.25" customHeight="1" x14ac:dyDescent="0.25">
      <c r="A2" s="49" t="s">
        <v>1</v>
      </c>
      <c r="B2" s="49"/>
      <c r="C2" s="49"/>
      <c r="D2" s="49"/>
      <c r="E2" s="49"/>
      <c r="F2" s="49"/>
    </row>
    <row r="3" spans="1:6" ht="38.25" customHeight="1" x14ac:dyDescent="0.25">
      <c r="A3" s="50" t="s">
        <v>127</v>
      </c>
      <c r="B3" s="50"/>
      <c r="C3" s="50"/>
      <c r="D3" s="50"/>
      <c r="E3" s="50"/>
      <c r="F3" s="50"/>
    </row>
    <row r="4" spans="1:6" ht="17.25" x14ac:dyDescent="0.25">
      <c r="A4" s="2"/>
      <c r="B4" s="3" t="str">
        <f>"Nombre de lignes : "&amp;MAX(IFERROR(MATCH(9^9,C:C,1),0),IFERROR(MATCH("zzz",C:C,1),0))-ROW(C6)</f>
        <v>Nombre de lignes : 59</v>
      </c>
      <c r="C4" s="4"/>
      <c r="D4" s="5" t="s">
        <v>2</v>
      </c>
      <c r="E4" s="6"/>
    </row>
    <row r="5" spans="1:6" ht="15.75" thickBot="1" x14ac:dyDescent="0.3">
      <c r="A5" s="7"/>
      <c r="B5" s="7"/>
      <c r="C5" s="7"/>
      <c r="D5" s="7"/>
      <c r="E5" s="7"/>
    </row>
    <row r="6" spans="1:6" ht="35.25" thickBot="1" x14ac:dyDescent="0.3">
      <c r="A6" s="8" t="s">
        <v>3</v>
      </c>
      <c r="B6" s="8" t="s">
        <v>4</v>
      </c>
      <c r="C6" s="9" t="s">
        <v>5</v>
      </c>
      <c r="D6" s="9" t="s">
        <v>6</v>
      </c>
      <c r="E6" s="8" t="s">
        <v>7</v>
      </c>
      <c r="F6" s="28" t="s">
        <v>128</v>
      </c>
    </row>
    <row r="7" spans="1:6" ht="18" thickBot="1" x14ac:dyDescent="0.3">
      <c r="A7" s="10">
        <v>1</v>
      </c>
      <c r="B7" s="11"/>
      <c r="C7" s="12" t="s">
        <v>8</v>
      </c>
      <c r="D7" s="13"/>
      <c r="E7" s="35"/>
      <c r="F7" s="14"/>
    </row>
    <row r="8" spans="1:6" ht="17.25" x14ac:dyDescent="0.25">
      <c r="A8" s="36" t="s">
        <v>9</v>
      </c>
      <c r="B8" s="48" t="s">
        <v>125</v>
      </c>
      <c r="C8" s="37" t="s">
        <v>10</v>
      </c>
      <c r="D8" s="38" t="s">
        <v>11</v>
      </c>
      <c r="E8" s="39"/>
      <c r="F8" s="53"/>
    </row>
    <row r="9" spans="1:6" ht="17.25" x14ac:dyDescent="0.25">
      <c r="A9" s="41" t="s">
        <v>12</v>
      </c>
      <c r="B9" s="42" t="s">
        <v>125</v>
      </c>
      <c r="C9" s="17" t="s">
        <v>13</v>
      </c>
      <c r="D9" s="18" t="s">
        <v>11</v>
      </c>
      <c r="E9" s="20"/>
      <c r="F9" s="44"/>
    </row>
    <row r="10" spans="1:6" ht="17.25" x14ac:dyDescent="0.25">
      <c r="A10" s="41" t="s">
        <v>14</v>
      </c>
      <c r="B10" s="42" t="s">
        <v>125</v>
      </c>
      <c r="C10" s="17" t="s">
        <v>15</v>
      </c>
      <c r="D10" s="18" t="s">
        <v>11</v>
      </c>
      <c r="E10" s="20"/>
      <c r="F10" s="54"/>
    </row>
    <row r="11" spans="1:6" ht="17.25" x14ac:dyDescent="0.25">
      <c r="A11" s="41" t="s">
        <v>16</v>
      </c>
      <c r="B11" s="42" t="s">
        <v>125</v>
      </c>
      <c r="C11" s="17" t="s">
        <v>17</v>
      </c>
      <c r="D11" s="18" t="s">
        <v>11</v>
      </c>
      <c r="E11" s="20"/>
      <c r="F11" s="55"/>
    </row>
    <row r="12" spans="1:6" ht="17.25" x14ac:dyDescent="0.25">
      <c r="A12" s="41" t="s">
        <v>18</v>
      </c>
      <c r="B12" s="42" t="s">
        <v>125</v>
      </c>
      <c r="C12" s="17" t="s">
        <v>19</v>
      </c>
      <c r="D12" s="18" t="s">
        <v>11</v>
      </c>
      <c r="E12" s="20"/>
      <c r="F12" s="44"/>
    </row>
    <row r="13" spans="1:6" ht="17.25" x14ac:dyDescent="0.25">
      <c r="A13" s="41" t="s">
        <v>20</v>
      </c>
      <c r="B13" s="42" t="s">
        <v>125</v>
      </c>
      <c r="C13" s="17" t="s">
        <v>21</v>
      </c>
      <c r="D13" s="18" t="s">
        <v>11</v>
      </c>
      <c r="E13" s="20"/>
      <c r="F13" s="44"/>
    </row>
    <row r="14" spans="1:6" ht="17.25" x14ac:dyDescent="0.25">
      <c r="A14" s="41" t="s">
        <v>22</v>
      </c>
      <c r="B14" s="42" t="s">
        <v>125</v>
      </c>
      <c r="C14" s="17" t="s">
        <v>23</v>
      </c>
      <c r="D14" s="18" t="s">
        <v>11</v>
      </c>
      <c r="E14" s="20"/>
      <c r="F14" s="54"/>
    </row>
    <row r="15" spans="1:6" ht="17.25" x14ac:dyDescent="0.25">
      <c r="A15" s="41" t="s">
        <v>24</v>
      </c>
      <c r="B15" s="42" t="s">
        <v>125</v>
      </c>
      <c r="C15" s="17" t="s">
        <v>25</v>
      </c>
      <c r="D15" s="18" t="s">
        <v>11</v>
      </c>
      <c r="E15" s="20"/>
      <c r="F15" s="55"/>
    </row>
    <row r="16" spans="1:6" ht="17.25" x14ac:dyDescent="0.25">
      <c r="A16" s="41" t="s">
        <v>26</v>
      </c>
      <c r="B16" s="42" t="s">
        <v>125</v>
      </c>
      <c r="C16" s="17" t="s">
        <v>27</v>
      </c>
      <c r="D16" s="18" t="s">
        <v>11</v>
      </c>
      <c r="E16" s="20"/>
      <c r="F16" s="44"/>
    </row>
    <row r="17" spans="1:6" ht="17.25" x14ac:dyDescent="0.25">
      <c r="A17" s="41" t="s">
        <v>28</v>
      </c>
      <c r="B17" s="42" t="s">
        <v>125</v>
      </c>
      <c r="C17" s="17" t="s">
        <v>29</v>
      </c>
      <c r="D17" s="18" t="s">
        <v>11</v>
      </c>
      <c r="E17" s="20"/>
      <c r="F17" s="44"/>
    </row>
    <row r="18" spans="1:6" ht="17.25" x14ac:dyDescent="0.25">
      <c r="A18" s="41" t="s">
        <v>30</v>
      </c>
      <c r="B18" s="42" t="s">
        <v>125</v>
      </c>
      <c r="C18" s="17" t="s">
        <v>31</v>
      </c>
      <c r="D18" s="18" t="s">
        <v>11</v>
      </c>
      <c r="E18" s="20"/>
      <c r="F18" s="44"/>
    </row>
    <row r="19" spans="1:6" ht="17.25" x14ac:dyDescent="0.25">
      <c r="A19" s="41" t="s">
        <v>32</v>
      </c>
      <c r="B19" s="42" t="s">
        <v>125</v>
      </c>
      <c r="C19" s="17" t="s">
        <v>33</v>
      </c>
      <c r="D19" s="18" t="s">
        <v>11</v>
      </c>
      <c r="E19" s="20"/>
      <c r="F19" s="44"/>
    </row>
    <row r="20" spans="1:6" ht="17.25" x14ac:dyDescent="0.25">
      <c r="A20" s="41" t="s">
        <v>34</v>
      </c>
      <c r="B20" s="42" t="s">
        <v>125</v>
      </c>
      <c r="C20" s="17" t="s">
        <v>35</v>
      </c>
      <c r="D20" s="18" t="s">
        <v>11</v>
      </c>
      <c r="E20" s="20"/>
      <c r="F20" s="44"/>
    </row>
    <row r="21" spans="1:6" ht="17.25" x14ac:dyDescent="0.25">
      <c r="A21" s="41" t="s">
        <v>36</v>
      </c>
      <c r="B21" s="42" t="s">
        <v>125</v>
      </c>
      <c r="C21" s="17" t="s">
        <v>37</v>
      </c>
      <c r="D21" s="18" t="s">
        <v>11</v>
      </c>
      <c r="E21" s="20"/>
      <c r="F21" s="44"/>
    </row>
    <row r="22" spans="1:6" ht="17.25" x14ac:dyDescent="0.25">
      <c r="A22" s="41" t="s">
        <v>38</v>
      </c>
      <c r="B22" s="42" t="s">
        <v>125</v>
      </c>
      <c r="C22" s="17" t="s">
        <v>39</v>
      </c>
      <c r="D22" s="18" t="s">
        <v>11</v>
      </c>
      <c r="E22" s="20"/>
      <c r="F22" s="44"/>
    </row>
    <row r="23" spans="1:6" ht="17.25" x14ac:dyDescent="0.25">
      <c r="A23" s="41" t="s">
        <v>40</v>
      </c>
      <c r="B23" s="42" t="s">
        <v>125</v>
      </c>
      <c r="C23" s="17" t="s">
        <v>41</v>
      </c>
      <c r="D23" s="18" t="s">
        <v>11</v>
      </c>
      <c r="E23" s="20"/>
      <c r="F23" s="54"/>
    </row>
    <row r="24" spans="1:6" ht="17.25" x14ac:dyDescent="0.25">
      <c r="A24" s="41" t="s">
        <v>42</v>
      </c>
      <c r="B24" s="42" t="s">
        <v>125</v>
      </c>
      <c r="C24" s="17" t="s">
        <v>43</v>
      </c>
      <c r="D24" s="18" t="s">
        <v>11</v>
      </c>
      <c r="E24" s="20"/>
      <c r="F24" s="55"/>
    </row>
    <row r="25" spans="1:6" ht="17.25" x14ac:dyDescent="0.25">
      <c r="A25" s="41" t="s">
        <v>44</v>
      </c>
      <c r="B25" s="42" t="s">
        <v>125</v>
      </c>
      <c r="C25" s="17" t="s">
        <v>45</v>
      </c>
      <c r="D25" s="18" t="s">
        <v>11</v>
      </c>
      <c r="E25" s="20"/>
      <c r="F25" s="44"/>
    </row>
    <row r="26" spans="1:6" ht="17.25" x14ac:dyDescent="0.25">
      <c r="A26" s="41" t="s">
        <v>46</v>
      </c>
      <c r="B26" s="42" t="s">
        <v>125</v>
      </c>
      <c r="C26" s="17" t="s">
        <v>47</v>
      </c>
      <c r="D26" s="18" t="s">
        <v>11</v>
      </c>
      <c r="E26" s="20"/>
      <c r="F26" s="54"/>
    </row>
    <row r="27" spans="1:6" ht="17.25" x14ac:dyDescent="0.25">
      <c r="A27" s="41" t="s">
        <v>48</v>
      </c>
      <c r="B27" s="42" t="s">
        <v>125</v>
      </c>
      <c r="C27" s="17" t="s">
        <v>49</v>
      </c>
      <c r="D27" s="18" t="s">
        <v>11</v>
      </c>
      <c r="E27" s="20"/>
      <c r="F27" s="45"/>
    </row>
    <row r="28" spans="1:6" ht="17.25" x14ac:dyDescent="0.25">
      <c r="A28" s="41" t="s">
        <v>50</v>
      </c>
      <c r="B28" s="42" t="s">
        <v>125</v>
      </c>
      <c r="C28" s="17" t="s">
        <v>51</v>
      </c>
      <c r="D28" s="18" t="s">
        <v>11</v>
      </c>
      <c r="E28" s="20"/>
      <c r="F28" s="45"/>
    </row>
    <row r="29" spans="1:6" ht="17.25" x14ac:dyDescent="0.25">
      <c r="A29" s="41" t="s">
        <v>52</v>
      </c>
      <c r="B29" s="42" t="s">
        <v>125</v>
      </c>
      <c r="C29" s="17" t="s">
        <v>53</v>
      </c>
      <c r="D29" s="18" t="s">
        <v>11</v>
      </c>
      <c r="E29" s="20"/>
      <c r="F29" s="45"/>
    </row>
    <row r="30" spans="1:6" ht="17.25" x14ac:dyDescent="0.25">
      <c r="A30" s="41" t="s">
        <v>54</v>
      </c>
      <c r="B30" s="42" t="s">
        <v>125</v>
      </c>
      <c r="C30" s="17" t="s">
        <v>55</v>
      </c>
      <c r="D30" s="18" t="s">
        <v>11</v>
      </c>
      <c r="E30" s="20"/>
      <c r="F30" s="45"/>
    </row>
    <row r="31" spans="1:6" ht="34.5" x14ac:dyDescent="0.25">
      <c r="A31" s="41" t="s">
        <v>56</v>
      </c>
      <c r="B31" s="42" t="s">
        <v>125</v>
      </c>
      <c r="C31" s="17" t="s">
        <v>57</v>
      </c>
      <c r="D31" s="18" t="s">
        <v>11</v>
      </c>
      <c r="E31" s="20"/>
      <c r="F31" s="44"/>
    </row>
    <row r="32" spans="1:6" ht="34.5" x14ac:dyDescent="0.25">
      <c r="A32" s="41" t="s">
        <v>58</v>
      </c>
      <c r="B32" s="42" t="s">
        <v>125</v>
      </c>
      <c r="C32" s="17" t="s">
        <v>59</v>
      </c>
      <c r="D32" s="18" t="s">
        <v>11</v>
      </c>
      <c r="E32" s="20"/>
      <c r="F32" s="44"/>
    </row>
    <row r="33" spans="1:6" ht="34.5" x14ac:dyDescent="0.25">
      <c r="A33" s="41" t="s">
        <v>60</v>
      </c>
      <c r="B33" s="42" t="s">
        <v>125</v>
      </c>
      <c r="C33" s="17" t="s">
        <v>61</v>
      </c>
      <c r="D33" s="18" t="s">
        <v>11</v>
      </c>
      <c r="E33" s="20"/>
      <c r="F33" s="44"/>
    </row>
    <row r="34" spans="1:6" ht="34.5" x14ac:dyDescent="0.25">
      <c r="A34" s="41" t="s">
        <v>62</v>
      </c>
      <c r="B34" s="42" t="s">
        <v>125</v>
      </c>
      <c r="C34" s="17" t="s">
        <v>63</v>
      </c>
      <c r="D34" s="18" t="s">
        <v>11</v>
      </c>
      <c r="E34" s="20"/>
      <c r="F34" s="44"/>
    </row>
    <row r="35" spans="1:6" ht="34.5" x14ac:dyDescent="0.25">
      <c r="A35" s="41" t="s">
        <v>64</v>
      </c>
      <c r="B35" s="42" t="s">
        <v>125</v>
      </c>
      <c r="C35" s="17" t="s">
        <v>65</v>
      </c>
      <c r="D35" s="18" t="s">
        <v>11</v>
      </c>
      <c r="E35" s="20"/>
      <c r="F35" s="45"/>
    </row>
    <row r="36" spans="1:6" ht="17.25" x14ac:dyDescent="0.25">
      <c r="A36" s="41" t="s">
        <v>66</v>
      </c>
      <c r="B36" s="42" t="s">
        <v>125</v>
      </c>
      <c r="C36" s="17" t="s">
        <v>67</v>
      </c>
      <c r="D36" s="18" t="s">
        <v>11</v>
      </c>
      <c r="E36" s="20"/>
      <c r="F36" s="44"/>
    </row>
    <row r="37" spans="1:6" ht="17.25" x14ac:dyDescent="0.25">
      <c r="A37" s="41" t="s">
        <v>68</v>
      </c>
      <c r="B37" s="42" t="s">
        <v>125</v>
      </c>
      <c r="C37" s="17" t="s">
        <v>69</v>
      </c>
      <c r="D37" s="18" t="s">
        <v>11</v>
      </c>
      <c r="E37" s="20"/>
      <c r="F37" s="44"/>
    </row>
    <row r="38" spans="1:6" ht="17.25" x14ac:dyDescent="0.25">
      <c r="A38" s="41" t="s">
        <v>70</v>
      </c>
      <c r="B38" s="42" t="s">
        <v>125</v>
      </c>
      <c r="C38" s="17" t="s">
        <v>71</v>
      </c>
      <c r="D38" s="18" t="s">
        <v>11</v>
      </c>
      <c r="E38" s="20"/>
      <c r="F38" s="44"/>
    </row>
    <row r="39" spans="1:6" ht="17.25" x14ac:dyDescent="0.25">
      <c r="A39" s="41" t="s">
        <v>72</v>
      </c>
      <c r="B39" s="42" t="s">
        <v>125</v>
      </c>
      <c r="C39" s="17" t="s">
        <v>73</v>
      </c>
      <c r="D39" s="18" t="s">
        <v>11</v>
      </c>
      <c r="E39" s="20"/>
      <c r="F39" s="45"/>
    </row>
    <row r="40" spans="1:6" ht="17.25" x14ac:dyDescent="0.25">
      <c r="A40" s="41" t="s">
        <v>74</v>
      </c>
      <c r="B40" s="42" t="s">
        <v>125</v>
      </c>
      <c r="C40" s="17" t="s">
        <v>75</v>
      </c>
      <c r="D40" s="18" t="s">
        <v>11</v>
      </c>
      <c r="E40" s="20"/>
      <c r="F40" s="45"/>
    </row>
    <row r="41" spans="1:6" ht="17.25" x14ac:dyDescent="0.25">
      <c r="A41" s="41" t="s">
        <v>76</v>
      </c>
      <c r="B41" s="42" t="s">
        <v>125</v>
      </c>
      <c r="C41" s="17" t="s">
        <v>77</v>
      </c>
      <c r="D41" s="18" t="s">
        <v>11</v>
      </c>
      <c r="E41" s="20"/>
      <c r="F41" s="45"/>
    </row>
    <row r="42" spans="1:6" ht="34.5" x14ac:dyDescent="0.25">
      <c r="A42" s="41" t="s">
        <v>78</v>
      </c>
      <c r="B42" s="42" t="s">
        <v>125</v>
      </c>
      <c r="C42" s="17" t="s">
        <v>79</v>
      </c>
      <c r="D42" s="18" t="s">
        <v>11</v>
      </c>
      <c r="E42" s="20"/>
      <c r="F42" s="44"/>
    </row>
    <row r="43" spans="1:6" ht="34.5" x14ac:dyDescent="0.25">
      <c r="A43" s="41" t="s">
        <v>80</v>
      </c>
      <c r="B43" s="42" t="s">
        <v>125</v>
      </c>
      <c r="C43" s="17" t="s">
        <v>81</v>
      </c>
      <c r="D43" s="18" t="s">
        <v>11</v>
      </c>
      <c r="E43" s="20"/>
      <c r="F43" s="44"/>
    </row>
    <row r="44" spans="1:6" ht="17.25" x14ac:dyDescent="0.25">
      <c r="A44" s="41" t="s">
        <v>82</v>
      </c>
      <c r="B44" s="42" t="s">
        <v>125</v>
      </c>
      <c r="C44" s="17" t="s">
        <v>83</v>
      </c>
      <c r="D44" s="18" t="s">
        <v>11</v>
      </c>
      <c r="E44" s="20"/>
      <c r="F44" s="45"/>
    </row>
    <row r="45" spans="1:6" ht="17.25" x14ac:dyDescent="0.25">
      <c r="A45" s="41" t="s">
        <v>84</v>
      </c>
      <c r="B45" s="42" t="s">
        <v>125</v>
      </c>
      <c r="C45" s="17" t="s">
        <v>85</v>
      </c>
      <c r="D45" s="18" t="s">
        <v>11</v>
      </c>
      <c r="E45" s="20"/>
      <c r="F45" s="45"/>
    </row>
    <row r="46" spans="1:6" ht="34.5" x14ac:dyDescent="0.25">
      <c r="A46" s="41" t="s">
        <v>86</v>
      </c>
      <c r="B46" s="42" t="s">
        <v>125</v>
      </c>
      <c r="C46" s="17" t="s">
        <v>87</v>
      </c>
      <c r="D46" s="18" t="s">
        <v>11</v>
      </c>
      <c r="E46" s="20"/>
      <c r="F46" s="45"/>
    </row>
    <row r="47" spans="1:6" ht="18" thickBot="1" x14ac:dyDescent="0.3">
      <c r="A47" s="29" t="s">
        <v>88</v>
      </c>
      <c r="B47" s="16" t="s">
        <v>125</v>
      </c>
      <c r="C47" s="40" t="s">
        <v>89</v>
      </c>
      <c r="D47" s="32" t="s">
        <v>11</v>
      </c>
      <c r="E47" s="33"/>
      <c r="F47" s="46"/>
    </row>
    <row r="48" spans="1:6" ht="18" thickBot="1" x14ac:dyDescent="0.3">
      <c r="A48" s="10">
        <v>2</v>
      </c>
      <c r="B48" s="11"/>
      <c r="C48" s="12" t="s">
        <v>124</v>
      </c>
      <c r="D48" s="13"/>
      <c r="E48" s="35"/>
      <c r="F48" s="14"/>
    </row>
    <row r="49" spans="1:6" ht="18" thickBot="1" x14ac:dyDescent="0.3">
      <c r="A49" s="22" t="s">
        <v>90</v>
      </c>
      <c r="B49" s="23"/>
      <c r="C49" s="24" t="s">
        <v>91</v>
      </c>
      <c r="D49" s="25"/>
      <c r="E49" s="34"/>
      <c r="F49" s="26"/>
    </row>
    <row r="50" spans="1:6" ht="17.25" x14ac:dyDescent="0.25">
      <c r="A50" s="36" t="s">
        <v>92</v>
      </c>
      <c r="B50" s="48" t="s">
        <v>126</v>
      </c>
      <c r="C50" s="37" t="s">
        <v>93</v>
      </c>
      <c r="D50" s="38" t="s">
        <v>94</v>
      </c>
      <c r="E50" s="39"/>
      <c r="F50" s="47"/>
    </row>
    <row r="51" spans="1:6" ht="17.25" x14ac:dyDescent="0.25">
      <c r="A51" s="41" t="s">
        <v>95</v>
      </c>
      <c r="B51" s="42" t="s">
        <v>126</v>
      </c>
      <c r="C51" s="17" t="s">
        <v>96</v>
      </c>
      <c r="D51" s="18" t="s">
        <v>94</v>
      </c>
      <c r="E51" s="20"/>
      <c r="F51" s="45"/>
    </row>
    <row r="52" spans="1:6" ht="17.25" x14ac:dyDescent="0.25">
      <c r="A52" s="41" t="s">
        <v>97</v>
      </c>
      <c r="B52" s="42" t="s">
        <v>126</v>
      </c>
      <c r="C52" s="17" t="s">
        <v>98</v>
      </c>
      <c r="D52" s="18" t="s">
        <v>94</v>
      </c>
      <c r="E52" s="20"/>
      <c r="F52" s="45"/>
    </row>
    <row r="53" spans="1:6" ht="17.25" x14ac:dyDescent="0.25">
      <c r="A53" s="41" t="s">
        <v>99</v>
      </c>
      <c r="B53" s="42" t="s">
        <v>126</v>
      </c>
      <c r="C53" s="17" t="s">
        <v>100</v>
      </c>
      <c r="D53" s="18" t="s">
        <v>94</v>
      </c>
      <c r="E53" s="20"/>
      <c r="F53" s="45"/>
    </row>
    <row r="54" spans="1:6" ht="34.5" x14ac:dyDescent="0.25">
      <c r="A54" s="41" t="s">
        <v>101</v>
      </c>
      <c r="B54" s="42" t="s">
        <v>126</v>
      </c>
      <c r="C54" s="17" t="s">
        <v>102</v>
      </c>
      <c r="D54" s="18" t="s">
        <v>94</v>
      </c>
      <c r="E54" s="20"/>
      <c r="F54" s="45"/>
    </row>
    <row r="55" spans="1:6" ht="34.5" x14ac:dyDescent="0.25">
      <c r="A55" s="41" t="s">
        <v>103</v>
      </c>
      <c r="B55" s="42" t="s">
        <v>126</v>
      </c>
      <c r="C55" s="17" t="s">
        <v>104</v>
      </c>
      <c r="D55" s="18" t="s">
        <v>94</v>
      </c>
      <c r="E55" s="20"/>
      <c r="F55" s="45"/>
    </row>
    <row r="56" spans="1:6" ht="35.25" thickBot="1" x14ac:dyDescent="0.3">
      <c r="A56" s="29" t="s">
        <v>105</v>
      </c>
      <c r="B56" s="16" t="s">
        <v>126</v>
      </c>
      <c r="C56" s="31" t="s">
        <v>106</v>
      </c>
      <c r="D56" s="32" t="s">
        <v>94</v>
      </c>
      <c r="E56" s="33"/>
      <c r="F56" s="46"/>
    </row>
    <row r="57" spans="1:6" ht="18" thickBot="1" x14ac:dyDescent="0.3">
      <c r="A57" s="22" t="s">
        <v>107</v>
      </c>
      <c r="B57" s="23"/>
      <c r="C57" s="51" t="s">
        <v>108</v>
      </c>
      <c r="D57" s="51"/>
      <c r="E57" s="51"/>
      <c r="F57" s="26"/>
    </row>
    <row r="58" spans="1:6" ht="17.25" x14ac:dyDescent="0.25">
      <c r="A58" s="36" t="s">
        <v>109</v>
      </c>
      <c r="B58" s="48" t="s">
        <v>126</v>
      </c>
      <c r="C58" s="43" t="s">
        <v>96</v>
      </c>
      <c r="D58" s="38" t="s">
        <v>94</v>
      </c>
      <c r="E58" s="39"/>
      <c r="F58" s="47"/>
    </row>
    <row r="59" spans="1:6" ht="17.25" x14ac:dyDescent="0.25">
      <c r="A59" s="41" t="s">
        <v>110</v>
      </c>
      <c r="B59" s="42" t="s">
        <v>126</v>
      </c>
      <c r="C59" s="27" t="s">
        <v>111</v>
      </c>
      <c r="D59" s="18" t="s">
        <v>94</v>
      </c>
      <c r="E59" s="20"/>
      <c r="F59" s="45"/>
    </row>
    <row r="60" spans="1:6" ht="18" thickBot="1" x14ac:dyDescent="0.3">
      <c r="A60" s="29" t="s">
        <v>112</v>
      </c>
      <c r="B60" s="16" t="s">
        <v>126</v>
      </c>
      <c r="C60" s="31" t="s">
        <v>113</v>
      </c>
      <c r="D60" s="32" t="s">
        <v>94</v>
      </c>
      <c r="E60" s="33"/>
      <c r="F60" s="46"/>
    </row>
    <row r="61" spans="1:6" ht="18" thickBot="1" x14ac:dyDescent="0.3">
      <c r="A61" s="22" t="s">
        <v>114</v>
      </c>
      <c r="B61" s="23"/>
      <c r="C61" s="51" t="s">
        <v>115</v>
      </c>
      <c r="D61" s="51"/>
      <c r="E61" s="34"/>
      <c r="F61" s="26"/>
    </row>
    <row r="62" spans="1:6" ht="17.25" x14ac:dyDescent="0.25">
      <c r="A62" s="15" t="s">
        <v>116</v>
      </c>
      <c r="B62" s="16" t="s">
        <v>126</v>
      </c>
      <c r="C62" s="27" t="s">
        <v>117</v>
      </c>
      <c r="D62" s="21" t="s">
        <v>94</v>
      </c>
      <c r="E62" s="19"/>
      <c r="F62" s="45"/>
    </row>
    <row r="63" spans="1:6" ht="34.5" x14ac:dyDescent="0.25">
      <c r="A63" s="15" t="s">
        <v>118</v>
      </c>
      <c r="B63" s="16" t="s">
        <v>126</v>
      </c>
      <c r="C63" s="27" t="s">
        <v>119</v>
      </c>
      <c r="D63" s="21" t="s">
        <v>94</v>
      </c>
      <c r="E63" s="19"/>
      <c r="F63" s="45"/>
    </row>
    <row r="64" spans="1:6" ht="34.5" x14ac:dyDescent="0.25">
      <c r="A64" s="15" t="s">
        <v>120</v>
      </c>
      <c r="B64" s="16" t="s">
        <v>126</v>
      </c>
      <c r="C64" s="27" t="s">
        <v>121</v>
      </c>
      <c r="D64" s="21" t="s">
        <v>94</v>
      </c>
      <c r="E64" s="19"/>
      <c r="F64" s="45"/>
    </row>
    <row r="65" spans="1:6" ht="35.25" thickBot="1" x14ac:dyDescent="0.3">
      <c r="A65" s="29" t="s">
        <v>122</v>
      </c>
      <c r="B65" s="30" t="s">
        <v>126</v>
      </c>
      <c r="C65" s="31" t="s">
        <v>123</v>
      </c>
      <c r="D65" s="32" t="s">
        <v>94</v>
      </c>
      <c r="E65" s="33"/>
      <c r="F65" s="46"/>
    </row>
  </sheetData>
  <sheetProtection algorithmName="SHA-512" hashValue="CKNmfp4qJ6ImqQYdbZYLRRPpTSD8qKm6LT8XM1W2FfGcVmaP+fk2xJmhSgMm2T1kVc21J2CSuaFPIky1A6EFAA==" saltValue="IciU5GFXksaz7rugqi2mlg==" spinCount="100000" sheet="1" objects="1" scenarios="1"/>
  <mergeCells count="5">
    <mergeCell ref="A2:F2"/>
    <mergeCell ref="A3:F3"/>
    <mergeCell ref="C57:E57"/>
    <mergeCell ref="E1:F1"/>
    <mergeCell ref="C61:D61"/>
  </mergeCells>
  <conditionalFormatting sqref="D8:D10 D46:D47 D50:E56 D58:E60 E8:E47 D62:E65">
    <cfRule type="expression" dxfId="35" priority="26">
      <formula>D8&lt;&gt;""</formula>
    </cfRule>
  </conditionalFormatting>
  <conditionalFormatting sqref="D36:D44">
    <cfRule type="expression" dxfId="34" priority="42">
      <formula>D36&lt;&gt;""</formula>
    </cfRule>
  </conditionalFormatting>
  <conditionalFormatting sqref="E4">
    <cfRule type="expression" dxfId="33" priority="40">
      <formula>E4&lt;&gt;""</formula>
    </cfRule>
  </conditionalFormatting>
  <conditionalFormatting sqref="D45">
    <cfRule type="expression" dxfId="32" priority="39">
      <formula>D45&lt;&gt;""</formula>
    </cfRule>
  </conditionalFormatting>
  <conditionalFormatting sqref="D11">
    <cfRule type="expression" dxfId="31" priority="37">
      <formula>D11&lt;&gt;""</formula>
    </cfRule>
  </conditionalFormatting>
  <conditionalFormatting sqref="D12">
    <cfRule type="expression" dxfId="30" priority="36">
      <formula>D12&lt;&gt;""</formula>
    </cfRule>
  </conditionalFormatting>
  <conditionalFormatting sqref="D13">
    <cfRule type="expression" dxfId="29" priority="35">
      <formula>D13&lt;&gt;""</formula>
    </cfRule>
  </conditionalFormatting>
  <conditionalFormatting sqref="D14">
    <cfRule type="expression" dxfId="28" priority="34">
      <formula>D14&lt;&gt;""</formula>
    </cfRule>
  </conditionalFormatting>
  <conditionalFormatting sqref="D15">
    <cfRule type="expression" dxfId="27" priority="33">
      <formula>D15&lt;&gt;""</formula>
    </cfRule>
  </conditionalFormatting>
  <conditionalFormatting sqref="D16">
    <cfRule type="expression" dxfId="26" priority="32">
      <formula>D16&lt;&gt;""</formula>
    </cfRule>
  </conditionalFormatting>
  <conditionalFormatting sqref="D17:D35">
    <cfRule type="expression" dxfId="25" priority="31">
      <formula>D17&lt;&gt;""</formula>
    </cfRule>
  </conditionalFormatting>
  <conditionalFormatting sqref="F8 F11 F15 F24 F27:F31 F35:F36 F39:F42 F44:F47">
    <cfRule type="expression" dxfId="24" priority="25">
      <formula>F8&lt;&gt;""</formula>
    </cfRule>
  </conditionalFormatting>
  <conditionalFormatting sqref="F50:F56">
    <cfRule type="expression" dxfId="23" priority="24">
      <formula>F50&lt;&gt;""</formula>
    </cfRule>
  </conditionalFormatting>
  <conditionalFormatting sqref="F58:F60">
    <cfRule type="expression" dxfId="22" priority="23">
      <formula>F58&lt;&gt;""</formula>
    </cfRule>
  </conditionalFormatting>
  <conditionalFormatting sqref="F62:F65">
    <cfRule type="expression" dxfId="21" priority="22">
      <formula>F62&lt;&gt;""</formula>
    </cfRule>
  </conditionalFormatting>
  <conditionalFormatting sqref="F9">
    <cfRule type="expression" dxfId="20" priority="21">
      <formula>F9&lt;&gt;""</formula>
    </cfRule>
  </conditionalFormatting>
  <conditionalFormatting sqref="F10">
    <cfRule type="expression" dxfId="19" priority="20">
      <formula>F10&lt;&gt;""</formula>
    </cfRule>
  </conditionalFormatting>
  <conditionalFormatting sqref="F12">
    <cfRule type="expression" dxfId="18" priority="19">
      <formula>F12&lt;&gt;""</formula>
    </cfRule>
  </conditionalFormatting>
  <conditionalFormatting sqref="F13">
    <cfRule type="expression" dxfId="17" priority="18">
      <formula>F13&lt;&gt;""</formula>
    </cfRule>
  </conditionalFormatting>
  <conditionalFormatting sqref="F14">
    <cfRule type="expression" dxfId="16" priority="17">
      <formula>F14&lt;&gt;""</formula>
    </cfRule>
  </conditionalFormatting>
  <conditionalFormatting sqref="F16">
    <cfRule type="expression" dxfId="15" priority="16">
      <formula>F16&lt;&gt;""</formula>
    </cfRule>
  </conditionalFormatting>
  <conditionalFormatting sqref="F17">
    <cfRule type="expression" dxfId="14" priority="15">
      <formula>F17&lt;&gt;""</formula>
    </cfRule>
  </conditionalFormatting>
  <conditionalFormatting sqref="F18">
    <cfRule type="expression" dxfId="13" priority="14">
      <formula>F18&lt;&gt;""</formula>
    </cfRule>
  </conditionalFormatting>
  <conditionalFormatting sqref="F19">
    <cfRule type="expression" dxfId="12" priority="13">
      <formula>F19&lt;&gt;""</formula>
    </cfRule>
  </conditionalFormatting>
  <conditionalFormatting sqref="F20">
    <cfRule type="expression" dxfId="11" priority="12">
      <formula>F20&lt;&gt;""</formula>
    </cfRule>
  </conditionalFormatting>
  <conditionalFormatting sqref="F21">
    <cfRule type="expression" dxfId="10" priority="11">
      <formula>F21&lt;&gt;""</formula>
    </cfRule>
  </conditionalFormatting>
  <conditionalFormatting sqref="F22">
    <cfRule type="expression" dxfId="9" priority="10">
      <formula>F22&lt;&gt;""</formula>
    </cfRule>
  </conditionalFormatting>
  <conditionalFormatting sqref="F23">
    <cfRule type="expression" dxfId="8" priority="9">
      <formula>F23&lt;&gt;""</formula>
    </cfRule>
  </conditionalFormatting>
  <conditionalFormatting sqref="F25">
    <cfRule type="expression" dxfId="7" priority="8">
      <formula>F25&lt;&gt;""</formula>
    </cfRule>
  </conditionalFormatting>
  <conditionalFormatting sqref="F26">
    <cfRule type="expression" dxfId="6" priority="7">
      <formula>F26&lt;&gt;""</formula>
    </cfRule>
  </conditionalFormatting>
  <conditionalFormatting sqref="F32">
    <cfRule type="expression" dxfId="5" priority="6">
      <formula>F32&lt;&gt;""</formula>
    </cfRule>
  </conditionalFormatting>
  <conditionalFormatting sqref="F33">
    <cfRule type="expression" dxfId="4" priority="5">
      <formula>F33&lt;&gt;""</formula>
    </cfRule>
  </conditionalFormatting>
  <conditionalFormatting sqref="F34">
    <cfRule type="expression" dxfId="3" priority="4">
      <formula>F34&lt;&gt;""</formula>
    </cfRule>
  </conditionalFormatting>
  <conditionalFormatting sqref="F37">
    <cfRule type="expression" dxfId="2" priority="3">
      <formula>F37&lt;&gt;""</formula>
    </cfRule>
  </conditionalFormatting>
  <conditionalFormatting sqref="F38">
    <cfRule type="expression" dxfId="1" priority="2">
      <formula>F38&lt;&gt;""</formula>
    </cfRule>
  </conditionalFormatting>
  <conditionalFormatting sqref="F43">
    <cfRule type="expression" dxfId="0" priority="1">
      <formula>F43&lt;&gt;""</formula>
    </cfRule>
  </conditionalFormatting>
  <dataValidations count="2">
    <dataValidation operator="greaterThanOrEqual" allowBlank="1" showInputMessage="1" showErrorMessage="1" promptTitle="Complétude obligatoire" prompt="Pour le fournisseur : toutes les cellules sur fond jaune doivent obligatoirement être renseignées." sqref="E4"/>
    <dataValidation type="textLength" operator="equal" allowBlank="1" showInputMessage="1" showErrorMessage="1" sqref="D48:F49 D7:F7 E61:F61 F57">
      <formula1>0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MAZINGANT Angelique ASC NIV 3 OA</dc:creator>
  <cp:lastModifiedBy>MAZINGANT Angelique ASC NIV 3 OA</cp:lastModifiedBy>
  <dcterms:created xsi:type="dcterms:W3CDTF">2026-03-20T11:35:36Z</dcterms:created>
  <dcterms:modified xsi:type="dcterms:W3CDTF">2026-07-10T07:17:38Z</dcterms:modified>
</cp:coreProperties>
</file>