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F:\FIN\FIN\SF_MARCHÉS\13 - MARCHES\MARCHES 2026\202600TIC015_Certification des agents de sûreté\1_ DCE\1.1 Version de travail\"/>
    </mc:Choice>
  </mc:AlternateContent>
  <xr:revisionPtr revIDLastSave="0" documentId="8_{66BADE8D-4A18-404D-B012-D3C6B911C863}" xr6:coauthVersionLast="47" xr6:coauthVersionMax="47" xr10:uidLastSave="{00000000-0000-0000-0000-000000000000}"/>
  <bookViews>
    <workbookView xWindow="25695" yWindow="0" windowWidth="26010" windowHeight="20985" firstSheet="1" activeTab="1" xr2:uid="{16EBCDDD-D0FB-4580-8BBB-6E874206A7A4}"/>
  </bookViews>
  <sheets>
    <sheet name="BPU" sheetId="1" r:id="rId1"/>
    <sheet name="DQE" sheetId="2" r:id="rId2"/>
  </sheets>
  <definedNames>
    <definedName name="_xlnm.Print_Area" localSheetId="0">BPU!$A$1:$G$21</definedName>
    <definedName name="_xlnm.Print_Area" localSheetId="1">DQE!$A$1:$G$24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G20" i="2"/>
  <c r="G15" i="2"/>
  <c r="G19" i="2"/>
  <c r="G17" i="2"/>
  <c r="G16" i="2"/>
  <c r="G12" i="2"/>
  <c r="G13" i="2"/>
  <c r="G11" i="2"/>
  <c r="G8" i="2"/>
  <c r="G9" i="2"/>
  <c r="G7" i="2"/>
  <c r="F21" i="1"/>
  <c r="G21" i="1"/>
  <c r="F20" i="1"/>
  <c r="G20" i="1" s="1"/>
  <c r="F19" i="1"/>
  <c r="G19" i="1" s="1"/>
  <c r="F12" i="1"/>
  <c r="F16" i="1"/>
  <c r="G16" i="1"/>
  <c r="F17" i="1"/>
  <c r="G17" i="1"/>
  <c r="F15" i="1"/>
  <c r="G15" i="1" s="1"/>
  <c r="G12" i="1"/>
  <c r="F13" i="1"/>
  <c r="G13" i="1"/>
  <c r="F11" i="1"/>
  <c r="G11" i="1" s="1"/>
  <c r="F9" i="1"/>
  <c r="G9" i="1" s="1"/>
  <c r="F8" i="1"/>
  <c r="G8" i="1" s="1"/>
  <c r="F7" i="1"/>
  <c r="G7" i="1" s="1"/>
  <c r="G22" i="2" l="1" a="1"/>
  <c r="G22" i="2" s="1"/>
  <c r="G23" i="2"/>
  <c r="G2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<sst xmlns="http://schemas.openxmlformats.org/spreadsheetml/2006/main" count="107" uniqueCount="48">
  <si>
    <t>Bordereau de prix unitaires</t>
  </si>
  <si>
    <t xml:space="preserve">UNITÉS D'OEUVRE </t>
  </si>
  <si>
    <t>NOMENCLATURE</t>
  </si>
  <si>
    <t>DESCRIPTION</t>
  </si>
  <si>
    <t>PERSONNEL CIBLÉ</t>
  </si>
  <si>
    <t>OBLIGATION</t>
  </si>
  <si>
    <t>COÛT HT</t>
  </si>
  <si>
    <t>TVA</t>
  </si>
  <si>
    <t>COÛT TTC</t>
  </si>
  <si>
    <t>Famille d'UO « Inscription d'un candidat à la prestation de certification »</t>
  </si>
  <si>
    <t>PE_ADS</t>
  </si>
  <si>
    <t>1 résultat d'examen délivré à un candidat ayant utilisé le service</t>
  </si>
  <si>
    <t>Agent de sûreté</t>
  </si>
  <si>
    <t>Résultat</t>
  </si>
  <si>
    <t>PE_3D</t>
  </si>
  <si>
    <t>1 supplément candidat ayant utilisé le service 3D</t>
  </si>
  <si>
    <t>PE_I</t>
  </si>
  <si>
    <t>Instructeur en sûreté</t>
  </si>
  <si>
    <t>Famille d'UO « Études »</t>
  </si>
  <si>
    <t>ET_1</t>
  </si>
  <si>
    <t>Rapport d'étude simple</t>
  </si>
  <si>
    <t>ET_2</t>
  </si>
  <si>
    <t>Rapport d'étude moyenne</t>
  </si>
  <si>
    <t>ET_3</t>
  </si>
  <si>
    <t>Rapport d'étude complexe</t>
  </si>
  <si>
    <t>Famille d'UO « Évolutions »</t>
  </si>
  <si>
    <t>EV_1</t>
  </si>
  <si>
    <t>Évolution simple</t>
  </si>
  <si>
    <t>EV_2</t>
  </si>
  <si>
    <t>Évolution moyenne</t>
  </si>
  <si>
    <t>EV_3</t>
  </si>
  <si>
    <t>Évolution complexe</t>
  </si>
  <si>
    <t>Famille d'UO « Autres »</t>
  </si>
  <si>
    <t>SUP_N1</t>
  </si>
  <si>
    <t>Support de niveau 1</t>
  </si>
  <si>
    <t>Moyen</t>
  </si>
  <si>
    <t>CREA_IM</t>
  </si>
  <si>
    <t>Création de 12 images</t>
  </si>
  <si>
    <t>REV</t>
  </si>
  <si>
    <t>Réversibilité</t>
  </si>
  <si>
    <t>Détail quantitatif estimatif</t>
  </si>
  <si>
    <t>UNITÉS D'OEUVRE</t>
  </si>
  <si>
    <t>QUANTITÉ
ANNUELLE</t>
  </si>
  <si>
    <t>COÛT UNITAIRE HT</t>
  </si>
  <si>
    <t>TOTAL</t>
  </si>
  <si>
    <t>1résultat d'examen délivré à un candidat ayant utilisé le service</t>
  </si>
  <si>
    <t>TOTAL HT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</si>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</sst>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Calibri"/>
      <family val="2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4" borderId="4" xfId="0" applyFill="1" applyBorder="1" applyAlignment="1">
      <alignment vertical="center"/>
    </xf>
    <xf numFmtId="0" fontId="4" fillId="0" borderId="0" xfId="0" applyFont="1"/>
    <xf numFmtId="164" fontId="0" fillId="0" borderId="3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 wrapText="1"/>
    </xf>
    <xf numFmtId="164" fontId="0" fillId="0" borderId="7" xfId="0" applyNumberFormat="1" applyBorder="1" applyAlignment="1">
      <alignment vertical="center"/>
    </xf>
    <xf numFmtId="0" fontId="1" fillId="3" borderId="8" xfId="0" applyFont="1" applyFill="1" applyBorder="1" applyAlignment="1">
      <alignment horizontal="right" vertical="center"/>
    </xf>
    <xf numFmtId="164" fontId="0" fillId="0" borderId="9" xfId="0" applyNumberFormat="1" applyBorder="1"/>
    <xf numFmtId="0" fontId="1" fillId="3" borderId="10" xfId="0" applyFont="1" applyFill="1" applyBorder="1" applyAlignment="1">
      <alignment horizontal="right" vertical="center"/>
    </xf>
    <xf numFmtId="164" fontId="0" fillId="0" borderId="11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18" xfId="0" applyNumberForma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164" fontId="0" fillId="0" borderId="22" xfId="0" applyNumberFormat="1" applyBorder="1" applyAlignment="1">
      <alignment vertical="center"/>
    </xf>
    <xf numFmtId="164" fontId="0" fillId="0" borderId="23" xfId="0" applyNumberFormat="1" applyBorder="1" applyAlignment="1">
      <alignment vertical="center"/>
    </xf>
    <xf numFmtId="164" fontId="0" fillId="0" borderId="24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2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0" fontId="0" fillId="2" borderId="25" xfId="0" applyFill="1" applyBorder="1" applyAlignment="1">
      <alignment vertical="center"/>
    </xf>
    <xf numFmtId="0" fontId="3" fillId="3" borderId="1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right" vertical="center"/>
    </xf>
    <xf numFmtId="165" fontId="0" fillId="0" borderId="25" xfId="0" applyNumberFormat="1" applyBorder="1" applyAlignment="1">
      <alignment vertical="center"/>
    </xf>
    <xf numFmtId="164" fontId="0" fillId="0" borderId="25" xfId="0" applyNumberFormat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0" borderId="30" xfId="0" applyBorder="1" applyAlignment="1">
      <alignment horizontal="center" vertical="center"/>
    </xf>
    <xf numFmtId="164" fontId="0" fillId="0" borderId="31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164" fontId="0" fillId="0" borderId="33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2" borderId="23" xfId="0" applyFill="1" applyBorder="1" applyAlignment="1">
      <alignment vertical="center"/>
    </xf>
    <xf numFmtId="164" fontId="0" fillId="0" borderId="35" xfId="0" applyNumberFormat="1" applyBorder="1" applyAlignment="1">
      <alignment vertical="center"/>
    </xf>
    <xf numFmtId="164" fontId="0" fillId="0" borderId="36" xfId="0" applyNumberFormat="1" applyBorder="1" applyAlignment="1">
      <alignment vertical="center"/>
    </xf>
    <xf numFmtId="3" fontId="0" fillId="0" borderId="3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4F138-04A4-4B74-9176-A27269C80CF3}">
  <sheetPr>
    <pageSetUpPr fitToPage="1"/>
  </sheetPr>
  <dimension ref="A1:G21"/>
  <sheetViews>
    <sheetView zoomScale="145" zoomScaleNormal="145" zoomScaleSheetLayoutView="100" workbookViewId="0">
      <selection activeCell="E27" sqref="E27"/>
    </sheetView>
  </sheetViews>
  <sheetFormatPr defaultColWidth="11.42578125" defaultRowHeight="15"/>
  <cols>
    <col min="1" max="1" width="17.42578125" customWidth="1"/>
    <col min="2" max="2" width="30.140625" customWidth="1"/>
    <col min="3" max="3" width="21" customWidth="1"/>
    <col min="4" max="4" width="13.42578125" customWidth="1"/>
  </cols>
  <sheetData>
    <row r="1" spans="1:7" ht="23.25">
      <c r="A1" s="1" t="s">
        <v>0</v>
      </c>
    </row>
    <row r="3" spans="1:7" ht="18.75">
      <c r="A3" s="13" t="s">
        <v>1</v>
      </c>
    </row>
    <row r="5" spans="1:7" ht="15.75">
      <c r="A5" s="24" t="s">
        <v>2</v>
      </c>
      <c r="B5" s="25" t="s">
        <v>3</v>
      </c>
      <c r="C5" s="25" t="s">
        <v>4</v>
      </c>
      <c r="D5" s="25" t="s">
        <v>5</v>
      </c>
      <c r="E5" s="25" t="s">
        <v>6</v>
      </c>
      <c r="F5" s="25" t="s">
        <v>7</v>
      </c>
      <c r="G5" s="26" t="s">
        <v>8</v>
      </c>
    </row>
    <row r="6" spans="1:7">
      <c r="A6" s="27" t="s">
        <v>9</v>
      </c>
      <c r="B6" s="12"/>
      <c r="C6" s="12"/>
      <c r="D6" s="12"/>
      <c r="E6" s="12"/>
      <c r="F6" s="12"/>
      <c r="G6" s="28"/>
    </row>
    <row r="7" spans="1:7" ht="29.25">
      <c r="A7" s="29" t="s">
        <v>10</v>
      </c>
      <c r="B7" s="9" t="s">
        <v>11</v>
      </c>
      <c r="C7" s="4" t="s">
        <v>12</v>
      </c>
      <c r="D7" s="4" t="s">
        <v>13</v>
      </c>
      <c r="E7" s="14"/>
      <c r="F7" s="14">
        <f>E7*0.2</f>
        <v>0</v>
      </c>
      <c r="G7" s="30">
        <f>SUM(E7:F7)</f>
        <v>0</v>
      </c>
    </row>
    <row r="8" spans="1:7" ht="29.25">
      <c r="A8" s="31" t="s">
        <v>14</v>
      </c>
      <c r="B8" s="18" t="s">
        <v>15</v>
      </c>
      <c r="C8" s="11" t="s">
        <v>12</v>
      </c>
      <c r="D8" s="11" t="s">
        <v>13</v>
      </c>
      <c r="E8" s="17"/>
      <c r="F8" s="14">
        <f>E8*0.2</f>
        <v>0</v>
      </c>
      <c r="G8" s="30">
        <f>SUM(E8:F8)</f>
        <v>0</v>
      </c>
    </row>
    <row r="9" spans="1:7" ht="29.25">
      <c r="A9" s="32" t="s">
        <v>16</v>
      </c>
      <c r="B9" s="6" t="s">
        <v>11</v>
      </c>
      <c r="C9" s="5" t="s">
        <v>17</v>
      </c>
      <c r="D9" s="5" t="s">
        <v>13</v>
      </c>
      <c r="E9" s="15"/>
      <c r="F9" s="14">
        <f>E9*0.2</f>
        <v>0</v>
      </c>
      <c r="G9" s="30">
        <f>SUM(E9:F9)</f>
        <v>0</v>
      </c>
    </row>
    <row r="10" spans="1:7">
      <c r="A10" s="27" t="s">
        <v>18</v>
      </c>
      <c r="B10" s="12"/>
      <c r="C10" s="12"/>
      <c r="D10" s="12"/>
      <c r="E10" s="12"/>
      <c r="F10" s="12"/>
      <c r="G10" s="28"/>
    </row>
    <row r="11" spans="1:7">
      <c r="A11" s="29" t="s">
        <v>19</v>
      </c>
      <c r="B11" s="4" t="s">
        <v>20</v>
      </c>
      <c r="C11" s="7"/>
      <c r="D11" s="4" t="s">
        <v>13</v>
      </c>
      <c r="E11" s="14"/>
      <c r="F11" s="14">
        <f>E11*0.2</f>
        <v>0</v>
      </c>
      <c r="G11" s="30">
        <f>SUM(E11:F11)</f>
        <v>0</v>
      </c>
    </row>
    <row r="12" spans="1:7">
      <c r="A12" s="33" t="s">
        <v>21</v>
      </c>
      <c r="B12" s="2" t="s">
        <v>22</v>
      </c>
      <c r="C12" s="8"/>
      <c r="D12" s="2" t="s">
        <v>13</v>
      </c>
      <c r="E12" s="16"/>
      <c r="F12" s="14">
        <f>E12*0.2</f>
        <v>0</v>
      </c>
      <c r="G12" s="30">
        <f t="shared" ref="G12:G13" si="0">SUM(E12:F12)</f>
        <v>0</v>
      </c>
    </row>
    <row r="13" spans="1:7">
      <c r="A13" s="32" t="s">
        <v>23</v>
      </c>
      <c r="B13" s="5" t="s">
        <v>24</v>
      </c>
      <c r="C13" s="10"/>
      <c r="D13" s="5" t="s">
        <v>13</v>
      </c>
      <c r="E13" s="15"/>
      <c r="F13" s="14">
        <f t="shared" ref="F12:F13" si="1">E13*0.2</f>
        <v>0</v>
      </c>
      <c r="G13" s="30">
        <f t="shared" si="0"/>
        <v>0</v>
      </c>
    </row>
    <row r="14" spans="1:7">
      <c r="A14" s="27" t="s">
        <v>25</v>
      </c>
      <c r="B14" s="12"/>
      <c r="C14" s="12"/>
      <c r="D14" s="12"/>
      <c r="E14" s="12"/>
      <c r="F14" s="12"/>
      <c r="G14" s="28"/>
    </row>
    <row r="15" spans="1:7">
      <c r="A15" s="29" t="s">
        <v>26</v>
      </c>
      <c r="B15" s="4" t="s">
        <v>27</v>
      </c>
      <c r="C15" s="7"/>
      <c r="D15" s="4" t="s">
        <v>13</v>
      </c>
      <c r="E15" s="14"/>
      <c r="F15" s="14">
        <f>E15*0.2</f>
        <v>0</v>
      </c>
      <c r="G15" s="30">
        <f>SUM(E15:F15)</f>
        <v>0</v>
      </c>
    </row>
    <row r="16" spans="1:7">
      <c r="A16" s="33" t="s">
        <v>28</v>
      </c>
      <c r="B16" s="2" t="s">
        <v>29</v>
      </c>
      <c r="C16" s="8"/>
      <c r="D16" s="2" t="s">
        <v>13</v>
      </c>
      <c r="E16" s="16"/>
      <c r="F16" s="14">
        <f t="shared" ref="F16:F17" si="2">E16*0.2</f>
        <v>0</v>
      </c>
      <c r="G16" s="30">
        <f t="shared" ref="G16:G17" si="3">SUM(E16:F16)</f>
        <v>0</v>
      </c>
    </row>
    <row r="17" spans="1:7">
      <c r="A17" s="32" t="s">
        <v>30</v>
      </c>
      <c r="B17" s="5" t="s">
        <v>31</v>
      </c>
      <c r="C17" s="10"/>
      <c r="D17" s="5" t="s">
        <v>13</v>
      </c>
      <c r="E17" s="15"/>
      <c r="F17" s="14">
        <f t="shared" si="2"/>
        <v>0</v>
      </c>
      <c r="G17" s="30">
        <f t="shared" si="3"/>
        <v>0</v>
      </c>
    </row>
    <row r="18" spans="1:7">
      <c r="A18" s="46" t="s">
        <v>32</v>
      </c>
      <c r="B18" s="47"/>
      <c r="C18" s="47"/>
      <c r="D18" s="47"/>
      <c r="E18" s="47"/>
      <c r="F18" s="47"/>
      <c r="G18" s="48"/>
    </row>
    <row r="19" spans="1:7">
      <c r="A19" s="54" t="s">
        <v>33</v>
      </c>
      <c r="B19" s="40" t="s">
        <v>34</v>
      </c>
      <c r="C19" s="41"/>
      <c r="D19" s="40" t="s">
        <v>35</v>
      </c>
      <c r="E19" s="45"/>
      <c r="F19" s="45">
        <f>E19*0.2</f>
        <v>0</v>
      </c>
      <c r="G19" s="55">
        <f>SUM(E19:F19)</f>
        <v>0</v>
      </c>
    </row>
    <row r="20" spans="1:7">
      <c r="A20" s="54" t="s">
        <v>36</v>
      </c>
      <c r="B20" s="40" t="s">
        <v>37</v>
      </c>
      <c r="C20" s="41"/>
      <c r="D20" s="40" t="s">
        <v>13</v>
      </c>
      <c r="E20" s="45"/>
      <c r="F20" s="45">
        <f>E20*0.2</f>
        <v>0</v>
      </c>
      <c r="G20" s="55">
        <f>SUM(E20:F20)</f>
        <v>0</v>
      </c>
    </row>
    <row r="21" spans="1:7">
      <c r="A21" s="56" t="s">
        <v>38</v>
      </c>
      <c r="B21" s="57" t="s">
        <v>39</v>
      </c>
      <c r="C21" s="58"/>
      <c r="D21" s="57" t="s">
        <v>35</v>
      </c>
      <c r="E21" s="35"/>
      <c r="F21" s="59">
        <f>E21*0.2</f>
        <v>0</v>
      </c>
      <c r="G21" s="60">
        <f>SUM(E21:F21)</f>
        <v>0</v>
      </c>
    </row>
  </sheetData>
  <pageMargins left="0.7" right="0.7" top="1" bottom="0.75" header="0.3" footer="0.3"/>
  <pageSetup paperSize="9" orientation="landscape" r:id="rId1"/>
  <headerFooter>
    <oddHeader>&amp;L&amp;G&amp;CAccord-cadre n° 202600TIC015
Certification des personnels de sûreté&amp;R&amp;G</oddHeader>
  </headerFooter>
  <colBreaks count="1" manualBreakCount="1">
    <brk id="7" max="2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12A9-3FE3-439A-AF93-E8D2020446D0}">
  <sheetPr>
    <pageSetUpPr fitToPage="1"/>
  </sheetPr>
  <dimension ref="A1:G24"/>
  <sheetViews>
    <sheetView tabSelected="1" zoomScaleNormal="100" zoomScaleSheetLayoutView="100" workbookViewId="0">
      <selection activeCell="C26" sqref="C26"/>
    </sheetView>
  </sheetViews>
  <sheetFormatPr defaultColWidth="11.42578125" defaultRowHeight="15"/>
  <cols>
    <col min="1" max="1" width="17.42578125" customWidth="1"/>
    <col min="2" max="2" width="30.140625" customWidth="1"/>
    <col min="3" max="3" width="21" customWidth="1"/>
    <col min="4" max="5" width="13.42578125" customWidth="1"/>
    <col min="6" max="6" width="14" customWidth="1"/>
  </cols>
  <sheetData>
    <row r="1" spans="1:7" ht="23.25">
      <c r="A1" s="1" t="s">
        <v>40</v>
      </c>
    </row>
    <row r="3" spans="1:7" ht="18.75">
      <c r="A3" s="13" t="s">
        <v>41</v>
      </c>
    </row>
    <row r="5" spans="1:7" ht="38.25" customHeight="1">
      <c r="A5" s="24" t="s">
        <v>2</v>
      </c>
      <c r="B5" s="25" t="s">
        <v>3</v>
      </c>
      <c r="C5" s="25" t="s">
        <v>4</v>
      </c>
      <c r="D5" s="25" t="s">
        <v>5</v>
      </c>
      <c r="E5" s="42" t="s">
        <v>42</v>
      </c>
      <c r="F5" s="42" t="s">
        <v>43</v>
      </c>
      <c r="G5" s="26" t="s">
        <v>44</v>
      </c>
    </row>
    <row r="6" spans="1:7">
      <c r="A6" s="27" t="s">
        <v>9</v>
      </c>
      <c r="B6" s="12"/>
      <c r="C6" s="12"/>
      <c r="D6" s="12"/>
      <c r="E6" s="12"/>
      <c r="F6" s="12"/>
      <c r="G6" s="28"/>
    </row>
    <row r="7" spans="1:7" ht="29.25">
      <c r="A7" s="29" t="s">
        <v>10</v>
      </c>
      <c r="B7" s="9" t="s">
        <v>11</v>
      </c>
      <c r="C7" s="4" t="s">
        <v>12</v>
      </c>
      <c r="D7" s="4" t="s">
        <v>13</v>
      </c>
      <c r="E7" s="61">
        <v>7000</v>
      </c>
      <c r="F7" s="37"/>
      <c r="G7" s="30">
        <f>E7*F7</f>
        <v>0</v>
      </c>
    </row>
    <row r="8" spans="1:7" ht="29.25">
      <c r="A8" s="33" t="s">
        <v>14</v>
      </c>
      <c r="B8" s="3" t="s">
        <v>15</v>
      </c>
      <c r="C8" s="2" t="s">
        <v>12</v>
      </c>
      <c r="D8" s="2" t="s">
        <v>13</v>
      </c>
      <c r="E8" s="62">
        <v>5500</v>
      </c>
      <c r="F8" s="38"/>
      <c r="G8" s="30">
        <f t="shared" ref="G8:G9" si="0">E8*F8</f>
        <v>0</v>
      </c>
    </row>
    <row r="9" spans="1:7" ht="29.25">
      <c r="A9" s="32" t="s">
        <v>16</v>
      </c>
      <c r="B9" s="6" t="s">
        <v>45</v>
      </c>
      <c r="C9" s="5" t="s">
        <v>17</v>
      </c>
      <c r="D9" s="5" t="s">
        <v>13</v>
      </c>
      <c r="E9" s="63">
        <v>50</v>
      </c>
      <c r="F9" s="39"/>
      <c r="G9" s="30">
        <f t="shared" si="0"/>
        <v>0</v>
      </c>
    </row>
    <row r="10" spans="1:7">
      <c r="A10" s="27" t="s">
        <v>18</v>
      </c>
      <c r="B10" s="12"/>
      <c r="C10" s="12"/>
      <c r="D10" s="12"/>
      <c r="E10" s="12"/>
      <c r="F10" s="12"/>
      <c r="G10" s="28"/>
    </row>
    <row r="11" spans="1:7">
      <c r="A11" s="29" t="s">
        <v>19</v>
      </c>
      <c r="B11" s="4" t="s">
        <v>20</v>
      </c>
      <c r="C11" s="7"/>
      <c r="D11" s="4" t="s">
        <v>13</v>
      </c>
      <c r="E11" s="61">
        <v>1</v>
      </c>
      <c r="F11" s="37"/>
      <c r="G11" s="30">
        <f>E11*F11</f>
        <v>0</v>
      </c>
    </row>
    <row r="12" spans="1:7">
      <c r="A12" s="33" t="s">
        <v>21</v>
      </c>
      <c r="B12" s="2" t="s">
        <v>22</v>
      </c>
      <c r="C12" s="8"/>
      <c r="D12" s="2" t="s">
        <v>13</v>
      </c>
      <c r="E12" s="62">
        <v>1</v>
      </c>
      <c r="F12" s="38"/>
      <c r="G12" s="30">
        <f t="shared" ref="G12:G13" si="1">E12*F12</f>
        <v>0</v>
      </c>
    </row>
    <row r="13" spans="1:7">
      <c r="A13" s="32" t="s">
        <v>23</v>
      </c>
      <c r="B13" s="5" t="s">
        <v>24</v>
      </c>
      <c r="C13" s="10"/>
      <c r="D13" s="5" t="s">
        <v>13</v>
      </c>
      <c r="E13" s="63">
        <v>1</v>
      </c>
      <c r="F13" s="39"/>
      <c r="G13" s="30">
        <f t="shared" si="1"/>
        <v>0</v>
      </c>
    </row>
    <row r="14" spans="1:7">
      <c r="A14" s="27" t="s">
        <v>25</v>
      </c>
      <c r="B14" s="12"/>
      <c r="C14" s="12"/>
      <c r="D14" s="12"/>
      <c r="E14" s="12"/>
      <c r="F14" s="12"/>
      <c r="G14" s="28"/>
    </row>
    <row r="15" spans="1:7">
      <c r="A15" s="29" t="s">
        <v>26</v>
      </c>
      <c r="B15" s="4" t="s">
        <v>27</v>
      </c>
      <c r="C15" s="7"/>
      <c r="D15" s="4" t="s">
        <v>13</v>
      </c>
      <c r="E15" s="61">
        <v>1</v>
      </c>
      <c r="F15" s="37"/>
      <c r="G15" s="30">
        <f>E15*F15</f>
        <v>0</v>
      </c>
    </row>
    <row r="16" spans="1:7">
      <c r="A16" s="33" t="s">
        <v>28</v>
      </c>
      <c r="B16" s="2" t="s">
        <v>29</v>
      </c>
      <c r="C16" s="8"/>
      <c r="D16" s="2" t="s">
        <v>13</v>
      </c>
      <c r="E16" s="62">
        <v>1</v>
      </c>
      <c r="F16" s="38"/>
      <c r="G16" s="34">
        <f>E16*F16</f>
        <v>0</v>
      </c>
    </row>
    <row r="17" spans="1:7">
      <c r="A17" s="32" t="s">
        <v>30</v>
      </c>
      <c r="B17" s="5" t="s">
        <v>31</v>
      </c>
      <c r="C17" s="10"/>
      <c r="D17" s="5" t="s">
        <v>13</v>
      </c>
      <c r="E17" s="63">
        <v>1</v>
      </c>
      <c r="F17" s="39"/>
      <c r="G17" s="30">
        <f>E17*F17</f>
        <v>0</v>
      </c>
    </row>
    <row r="18" spans="1:7">
      <c r="A18" s="46" t="s">
        <v>32</v>
      </c>
      <c r="B18" s="47"/>
      <c r="C18" s="47"/>
      <c r="D18" s="47"/>
      <c r="E18" s="47"/>
      <c r="F18" s="47"/>
      <c r="G18" s="48"/>
    </row>
    <row r="19" spans="1:7">
      <c r="A19" s="54" t="s">
        <v>33</v>
      </c>
      <c r="B19" s="40" t="s">
        <v>34</v>
      </c>
      <c r="C19" s="41"/>
      <c r="D19" s="40" t="s">
        <v>35</v>
      </c>
      <c r="E19" s="64">
        <v>5</v>
      </c>
      <c r="F19" s="44"/>
      <c r="G19" s="55">
        <f>E19*F19</f>
        <v>0</v>
      </c>
    </row>
    <row r="20" spans="1:7">
      <c r="A20" s="54" t="s">
        <v>36</v>
      </c>
      <c r="B20" s="40" t="s">
        <v>37</v>
      </c>
      <c r="C20" s="41"/>
      <c r="D20" s="40" t="s">
        <v>13</v>
      </c>
      <c r="E20" s="64">
        <v>1</v>
      </c>
      <c r="F20" s="44"/>
      <c r="G20" s="55">
        <f>E20*F20</f>
        <v>0</v>
      </c>
    </row>
    <row r="21" spans="1:7">
      <c r="A21" s="49" t="s">
        <v>38</v>
      </c>
      <c r="B21" s="50" t="s">
        <v>39</v>
      </c>
      <c r="C21" s="51"/>
      <c r="D21" s="50" t="s">
        <v>35</v>
      </c>
      <c r="E21" s="52">
        <v>1</v>
      </c>
      <c r="F21" s="53"/>
      <c r="G21" s="36">
        <f>E21*F21</f>
        <v>0</v>
      </c>
    </row>
    <row r="22" spans="1:7">
      <c r="F22" s="43" t="s">
        <v>46</v>
      </c>
      <c r="G22" s="19" cm="1">
        <f t="array" ref="G22">SUM(G7:G9+G11:G13+G15:G17+G19:G21)</f>
        <v>0</v>
      </c>
    </row>
    <row r="23" spans="1:7">
      <c r="F23" s="20" t="s">
        <v>7</v>
      </c>
      <c r="G23" s="21">
        <f>G22*0.2</f>
        <v>0</v>
      </c>
    </row>
    <row r="24" spans="1:7" ht="15.75" thickBot="1">
      <c r="F24" s="22" t="s">
        <v>47</v>
      </c>
      <c r="G24" s="23">
        <f>SUM(G22:G23)</f>
        <v>0</v>
      </c>
    </row>
  </sheetData>
  <pageMargins left="0.7" right="0.7" top="0.79500000000000004" bottom="0.75" header="0.3" footer="0.3"/>
  <pageSetup paperSize="9" scale="72" orientation="landscape" r:id="rId1"/>
  <headerFooter>
    <oddHeader>&amp;L&amp;G&amp;CAccord-cadre n° 202600TIC015
Certification des personnels de sûreté&amp;R&amp;G</oddHeader>
  </headerFooter>
  <colBreaks count="1" manualBreakCount="1">
    <brk id="7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ENAC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Clara MARTIN-BOUTAULT</dc:creator>
  <cp:keywords/>
  <dc:description/>
  <cp:lastModifiedBy/>
  <cp:revision/>
  <dcterms:created xsi:type="dcterms:W3CDTF">2026-03-17T07:47:22Z</dcterms:created>
  <dcterms:modified xsi:type="dcterms:W3CDTF">2026-03-24T14:10:00Z</dcterms:modified>
  <cp:category/>
  <cp:contentStatus/>
</cp:coreProperties>
</file>