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B47D2736-B04A-4B04-AE50-0644BC101BEB}" xr6:coauthVersionLast="47" xr6:coauthVersionMax="47" xr10:uidLastSave="{00000000-0000-0000-0000-000000000000}"/>
  <bookViews>
    <workbookView xWindow="28680" yWindow="-120" windowWidth="29040" windowHeight="15720" tabRatio="598" xr2:uid="{00000000-000D-0000-FFFF-FFFF00000000}"/>
  </bookViews>
  <sheets>
    <sheet name="PGarde" sheetId="6" r:id="rId1"/>
    <sheet name="DPGF" sheetId="1" r:id="rId2"/>
  </sheets>
  <definedNames>
    <definedName name="_xlnm.Print_Titles" localSheetId="1">DPGF!$12:$12</definedName>
    <definedName name="_xlnm.Print_Area" localSheetId="1">DPGF!$A$1:$F$298</definedName>
    <definedName name="_xlnm.Print_Area" localSheetId="0">PGarde!$A$1:$G$48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73" i="1" l="1"/>
  <c r="I172" i="1"/>
  <c r="I171" i="1"/>
  <c r="I170" i="1"/>
  <c r="I169" i="1"/>
  <c r="I168" i="1"/>
  <c r="I167" i="1"/>
  <c r="I166" i="1"/>
  <c r="I182" i="1"/>
  <c r="I181" i="1"/>
  <c r="I180" i="1"/>
  <c r="I179" i="1"/>
  <c r="I178" i="1"/>
  <c r="I177" i="1"/>
  <c r="I123" i="1"/>
  <c r="I241" i="1"/>
  <c r="I185" i="1" l="1"/>
  <c r="I184" i="1"/>
  <c r="I183" i="1"/>
  <c r="I162" i="1"/>
  <c r="I157" i="1"/>
  <c r="I132" i="1"/>
  <c r="I148" i="1"/>
  <c r="I144" i="1"/>
  <c r="I149" i="1"/>
  <c r="I106" i="1"/>
  <c r="I102" i="1"/>
  <c r="I74" i="1"/>
  <c r="I73" i="1"/>
  <c r="I72" i="1"/>
  <c r="I203" i="1"/>
  <c r="I158" i="1"/>
  <c r="I131" i="1"/>
  <c r="I114" i="1"/>
  <c r="I76" i="1" l="1"/>
  <c r="I250" i="1"/>
  <c r="I248" i="1"/>
  <c r="I247" i="1"/>
  <c r="I246" i="1"/>
  <c r="I245" i="1"/>
  <c r="I137" i="1"/>
  <c r="I107" i="1"/>
  <c r="I103" i="1"/>
  <c r="I141" i="1" l="1"/>
  <c r="I152" i="1"/>
  <c r="I153" i="1"/>
  <c r="I133" i="1"/>
  <c r="I138" i="1"/>
  <c r="I117" i="1"/>
  <c r="I215" i="1"/>
  <c r="I217" i="1" s="1"/>
  <c r="I206" i="1"/>
  <c r="I205" i="1"/>
  <c r="I204" i="1"/>
  <c r="I124" i="1"/>
  <c r="I122" i="1"/>
  <c r="I116" i="1"/>
  <c r="I115" i="1"/>
  <c r="I113" i="1"/>
  <c r="I84" i="1"/>
  <c r="I83" i="1"/>
  <c r="I82" i="1"/>
  <c r="I81" i="1"/>
  <c r="I80" i="1"/>
  <c r="I67" i="1"/>
  <c r="I66" i="1"/>
  <c r="I65" i="1"/>
  <c r="I64" i="1"/>
  <c r="I50" i="1"/>
  <c r="I32" i="1"/>
  <c r="I99" i="1" l="1"/>
  <c r="I119" i="1"/>
  <c r="I208" i="1"/>
  <c r="I57" i="1"/>
  <c r="I277" i="1" s="1"/>
  <c r="I126" i="1"/>
  <c r="I69" i="1"/>
  <c r="I86" i="1"/>
  <c r="I109" i="1"/>
  <c r="I188" i="1"/>
  <c r="I210" i="1" l="1"/>
  <c r="I279" i="1" s="1"/>
  <c r="I271" i="1"/>
  <c r="I281" i="1" s="1"/>
  <c r="I283" i="1" l="1"/>
  <c r="G10" i="1" l="1"/>
  <c r="I285" i="1"/>
  <c r="I287" i="1" s="1"/>
  <c r="I11" i="1" l="1"/>
</calcChain>
</file>

<file path=xl/sharedStrings.xml><?xml version="1.0" encoding="utf-8"?>
<sst xmlns="http://schemas.openxmlformats.org/spreadsheetml/2006/main" count="436" uniqueCount="278">
  <si>
    <t>De ce fait, il ne saurait être accordé une majoration quelconque aux prix consentis pour raison d’omission insuffisance ou imprécision du C.C.T.P ou sur les plans.</t>
  </si>
  <si>
    <t>Les quantités et métrés indiqués dans le présent bordereau quantitatif sont donnés à titre indicatif. L'entreprise se devra de les vérifier.</t>
  </si>
  <si>
    <t>N°</t>
  </si>
  <si>
    <t>DESIGNATION</t>
  </si>
  <si>
    <t>U</t>
  </si>
  <si>
    <t>Prix unitaire H.T</t>
  </si>
  <si>
    <t>Prix Total H.T</t>
  </si>
  <si>
    <t>PM</t>
  </si>
  <si>
    <t>Ens</t>
  </si>
  <si>
    <t xml:space="preserve"> - Equilibrage des phases</t>
  </si>
  <si>
    <t xml:space="preserve"> - Vérification du facteur de puissance</t>
  </si>
  <si>
    <t xml:space="preserve"> Dossier des Ouvrages Exécutés :</t>
  </si>
  <si>
    <t xml:space="preserve"> - Les plans de cheminements des câbles posés tel que sur le chantier</t>
  </si>
  <si>
    <t xml:space="preserve"> - Les plans d'implantation des équipements installés</t>
  </si>
  <si>
    <t xml:space="preserve"> - Les carnets de câbles</t>
  </si>
  <si>
    <t xml:space="preserve"> - Les synoptiques généraux des installations courants forts &amp; faibles</t>
  </si>
  <si>
    <t xml:space="preserve"> - Les notices de fonctionnement, d'exploitation et d'entretien des équipements</t>
  </si>
  <si>
    <t xml:space="preserve"> - Les schémas unifilaires des armoires électriques</t>
  </si>
  <si>
    <t xml:space="preserve"> - Les plans d'équipement et façade des armoires et tableaux électriques</t>
  </si>
  <si>
    <t xml:space="preserve"> - Les notes de calcul et relevés d'éclairement pour chaque local</t>
  </si>
  <si>
    <t xml:space="preserve"> - Les fiches d'autocontrôles</t>
  </si>
  <si>
    <t xml:space="preserve"> - Les attestations de formations du personnel</t>
  </si>
  <si>
    <t>Installations de chantier</t>
  </si>
  <si>
    <t>Fournitures, pose &amp; raccordement des appareils d'éclairage dans l'ensemble du chantier</t>
  </si>
  <si>
    <t>Fournitures, pose &amp; raccordement des appareils d'éclairage de sécurité</t>
  </si>
  <si>
    <t xml:space="preserve">Fourniture, pose &amp; raccordement des coffrets de chantier </t>
  </si>
  <si>
    <t>Vérification des installations de chantier par un organisme agréé.</t>
  </si>
  <si>
    <t>Réseau de terre</t>
  </si>
  <si>
    <t>Fourniture et pose de cuivre nu 25mm² en fond de fouille</t>
  </si>
  <si>
    <t>Réalisation des liaisons équipotentielles principales</t>
  </si>
  <si>
    <t>Réalisations des liaisons équipotentielles secondaires</t>
  </si>
  <si>
    <t>Branchement</t>
  </si>
  <si>
    <t>Distribution</t>
  </si>
  <si>
    <t>Fourniture et pose de chemins de câbles compris supports, accessoires etc. :</t>
  </si>
  <si>
    <t xml:space="preserve"> - courants forts</t>
  </si>
  <si>
    <t>ml</t>
  </si>
  <si>
    <t xml:space="preserve"> - courants faibles</t>
  </si>
  <si>
    <t>Canalisations</t>
  </si>
  <si>
    <t>Saignées dans mur, parois, percements, etc.</t>
  </si>
  <si>
    <t>Calfeutrement à chaque traversée de parois et plancher</t>
  </si>
  <si>
    <t>Appareillages</t>
  </si>
  <si>
    <t>Appareillages de commandes</t>
  </si>
  <si>
    <t>Fourniture, pose &amp; raccordement :</t>
  </si>
  <si>
    <t xml:space="preserve"> - prise de courant encastrée 2P+T-16A</t>
  </si>
  <si>
    <t>Appareils d'éclairage</t>
  </si>
  <si>
    <t>Eclairage de sécurité</t>
  </si>
  <si>
    <t xml:space="preserve"> - Télécommande de mise au repos des BAES</t>
  </si>
  <si>
    <t>Précâblage Télécom</t>
  </si>
  <si>
    <t>Programmations, essais, mises en services, formation du personnel</t>
  </si>
  <si>
    <t>Alarme incendie</t>
  </si>
  <si>
    <t xml:space="preserve"> - Déclencheur manuel d'alarme incendie</t>
  </si>
  <si>
    <t xml:space="preserve"> - Centrale d'alarme de type 4</t>
  </si>
  <si>
    <t>MONTANT TOTAL HORS TAXES</t>
  </si>
  <si>
    <t>MONTANT TOTAL T.T.C</t>
  </si>
  <si>
    <t>Afin d'établir des propositions de prix qualitativement et quantitativement similaires, les bordereaux devront être complétés poste par poste.</t>
  </si>
  <si>
    <t>Toute solution VARIANTE pourra être proposée sur bordereau séparé.</t>
  </si>
  <si>
    <t>NOTA</t>
  </si>
  <si>
    <t>Les entreprises sont tenues avant la remise de leur offre, d’avoir pris connaissance de tous les plans et documents utiles à la réalisation des travaux, ainsi que des sites, des lieux, des terrains d’implantation et de tous les éléments généraux en relation avec l’exécution des travaux.</t>
  </si>
  <si>
    <t>Consistance des travaux</t>
  </si>
  <si>
    <t>Liste des plans et documents</t>
  </si>
  <si>
    <t>Obligations et responsabilités des entreprises</t>
  </si>
  <si>
    <t>Documents à fournir par l'entreprise</t>
  </si>
  <si>
    <t>Documents d'exécutions avant et en cours de chantier :</t>
  </si>
  <si>
    <t>bilan de puissance, bilan d'éclairement, synoptiques, notes de calculs des installations électriques, schémas électriques, fiches techniques des matériels, procès verbaux, plans d'implantations, etc.</t>
  </si>
  <si>
    <t>Documents d'exécutions réalisés sous format informatiques DWG et transmis au format papier</t>
  </si>
  <si>
    <t>Dossier en cours de chantier</t>
  </si>
  <si>
    <t xml:space="preserve"> - Fournir au maître d’ouvrage en trois exemplaires papiers et un exemplaire dématérialisé sous forme informatique (Plans  DWG et autres documents en PDF), les documents suivants :</t>
  </si>
  <si>
    <t xml:space="preserve"> - Les notes de calcul des installations électriques</t>
  </si>
  <si>
    <t>Dossier des ouvrages executés</t>
  </si>
  <si>
    <t>Limites de prestations</t>
  </si>
  <si>
    <t>Echantillons</t>
  </si>
  <si>
    <t>SPECIFICATIONS TECHNIQUES</t>
  </si>
  <si>
    <t>Fourniture, pose &amp; raccordement de coupures d'urgences :</t>
  </si>
  <si>
    <t xml:space="preserve"> - câblette cuivre nu 16mm²+vis</t>
  </si>
  <si>
    <t>Attentes &amp; alimentations divers</t>
  </si>
  <si>
    <t xml:space="preserve"> - câblages &amp; asservissement</t>
  </si>
  <si>
    <t xml:space="preserve">RECAPITULATIF GENERAL DES PRIX </t>
  </si>
  <si>
    <t>T.V.A 20,0 %</t>
  </si>
  <si>
    <t>Bordereau de prix arrêté à la somme nette toutes taxes comprises de :</t>
  </si>
  <si>
    <t>L'ENTREPRENEUR</t>
  </si>
  <si>
    <t>(signature et cachet)</t>
  </si>
  <si>
    <t>SNEF</t>
  </si>
  <si>
    <t>ELECTRICITE</t>
  </si>
  <si>
    <r>
      <t>Nota</t>
    </r>
    <r>
      <rPr>
        <b/>
        <sz val="10"/>
        <rFont val="Arial"/>
        <family val="2"/>
      </rPr>
      <t> : Tous ces documents seront fournis en classeurs avec répertoire</t>
    </r>
  </si>
  <si>
    <t xml:space="preserve"> - alimentation alarme incendie (CR1)</t>
  </si>
  <si>
    <t xml:space="preserve"> - Diffuseur sonore d'alarme incendie</t>
  </si>
  <si>
    <t xml:space="preserve"> - BAPI compris PC dédiée</t>
  </si>
  <si>
    <t>Q vérif. par ent.</t>
  </si>
  <si>
    <t xml:space="preserve"> - conduits</t>
  </si>
  <si>
    <t xml:space="preserve"> - détecteur de présence encastré 360°</t>
  </si>
  <si>
    <t>Prises de courant</t>
  </si>
  <si>
    <t>Total H.T. Paragraphe - Fourniture et Pose</t>
  </si>
  <si>
    <t>GÉNÉRALITÉS</t>
  </si>
  <si>
    <t>Qté</t>
  </si>
  <si>
    <t>Prestations générales des travaux</t>
  </si>
  <si>
    <t>PRESCRIPTIONS GÉNÉRALES</t>
  </si>
  <si>
    <t>Mise à la terre des masses métalliques</t>
  </si>
  <si>
    <t>Alimentation principale</t>
  </si>
  <si>
    <t>Tableau Général</t>
  </si>
  <si>
    <t>DISPOSITIONS PARTICULIERES DES OUVRAGES COURANTS FAIBLES DE LA MAISON DE SERVICES</t>
  </si>
  <si>
    <t xml:space="preserve"> - Les procès verbaux d’essais, vérifications AQC</t>
  </si>
  <si>
    <t>DISPOSITIONS PARTICULIERES DES OUVRAGES COURANTS FORTS</t>
  </si>
  <si>
    <t>Total H.T Paragraphe - Fourniture et Pose</t>
  </si>
  <si>
    <t>Coffret ECP-2D</t>
  </si>
  <si>
    <t>Attestation CONSUEL des comptages</t>
  </si>
  <si>
    <t>Fourniture, pose &amp; raccordement d'une colonne de terre</t>
  </si>
  <si>
    <t>Prestation d'intervention d'Enedis</t>
  </si>
  <si>
    <t>Tableaux électriques</t>
  </si>
  <si>
    <t xml:space="preserve"> - prise de courant étanche 2P+T-16A</t>
  </si>
  <si>
    <t>DPGF</t>
  </si>
  <si>
    <t>Ils reconnaissent s’être rendu compte exactement des travaux à exécuter, leur importance et leur nature, avoir suppléé par leurs connaissances professionnelles aux détails qui auraient pu être omis au présent C.C.T.P ou sur les plans.</t>
  </si>
  <si>
    <t>Liaison ECP-2D jusqu'au 1er distributeur</t>
  </si>
  <si>
    <t xml:space="preserve"> - alimentation alarme contrôle d'accès</t>
  </si>
  <si>
    <t>IRVE</t>
  </si>
  <si>
    <t xml:space="preserve"> - borne IRVE + système de gestion</t>
  </si>
  <si>
    <t>Luminaire de type D3</t>
  </si>
  <si>
    <t>Luminaire de type M4</t>
  </si>
  <si>
    <t>Luminaire de type B5</t>
  </si>
  <si>
    <t xml:space="preserve"> - BAES évacuation 45lm Sati à Led encastré drapeau</t>
  </si>
  <si>
    <t xml:space="preserve"> - BAES évacuation 45lm Sati à Led étanche saillie</t>
  </si>
  <si>
    <t xml:space="preserve"> - lecteur de badge</t>
  </si>
  <si>
    <t xml:space="preserve"> - bouton poussoir de sortie</t>
  </si>
  <si>
    <t xml:space="preserve"> - BG vert</t>
  </si>
  <si>
    <t xml:space="preserve"> - centrale de contrôle d'accès</t>
  </si>
  <si>
    <t>SAINT-CYR-SUR-LOIRE, le</t>
  </si>
  <si>
    <t>CADRE QUANTITATIF LOT 12</t>
  </si>
  <si>
    <t>12.1</t>
  </si>
  <si>
    <t>12.1.1</t>
  </si>
  <si>
    <t>12.1.1.2</t>
  </si>
  <si>
    <t>12.1.1.3</t>
  </si>
  <si>
    <t>12.1.1.4</t>
  </si>
  <si>
    <t>12.1.1.5</t>
  </si>
  <si>
    <t>12.1.1.6</t>
  </si>
  <si>
    <t>12.1.1.7</t>
  </si>
  <si>
    <t>12.1.1.8</t>
  </si>
  <si>
    <t>12.1.1.10</t>
  </si>
  <si>
    <t>12.1.1.11</t>
  </si>
  <si>
    <t>12.1.2</t>
  </si>
  <si>
    <t>TOTAL PARTIEL H.T. - CHAPITRE 12.0.1 &amp; 12.0.2  FOURNITURE ET POSE</t>
  </si>
  <si>
    <t>12.2</t>
  </si>
  <si>
    <t>12.2.1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</si>
  <si>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</si>
  <si>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</si>
  <si>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</si>
  <si>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</si>
  <si>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</si>
  <si>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</si>
  <si>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</si>
  <si>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</si>
  <si>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TOTAL PARTIEL H.T. CHAPITRE 12.2 - FOURNITURE ET POSE</t>
  </si>
  <si>
    <t>12.3</t>
  </si>
  <si>
    <t>12.3.1</t>
  </si>
  <si>
    <t>12.3.2</t>
  </si>
  <si>
    <t>12.3.3</t>
  </si>
  <si>
    <t>TOTAL PARTIEL H.T. CHAPITRE 12.3 - FOURNITURE ET POSE</t>
  </si>
  <si>
    <t>CHAPITRE 12.1 - Dispositions générales</t>
  </si>
  <si>
    <t>CHAPITRE 12.2 - Ouvrages courants forts</t>
  </si>
  <si>
    <t>CHAPITRE 12.3 - Ouvrages courants faibles</t>
  </si>
  <si>
    <t>Dépose</t>
  </si>
  <si>
    <t>Isolation des installations existantes</t>
  </si>
  <si>
    <t>Dépose des candélabres existants</t>
  </si>
  <si>
    <t>Réalimentation local vélo existant</t>
  </si>
  <si>
    <t>Fourniture, pose &amp; raccordement de bornes principales de terre, compris barrette de coupure et barres méplates sous chaque TD</t>
  </si>
  <si>
    <t>Fourniture, pose et raccordement des distributeurs colonne 1</t>
  </si>
  <si>
    <t>Fourniture, pose et raccordement des distributeurs colonne 2</t>
  </si>
  <si>
    <t>Distribution entre distributeur et comptage de chaque lot</t>
  </si>
  <si>
    <t>Fourniture, pose &amp; raccordement TD bureaux</t>
  </si>
  <si>
    <t xml:space="preserve"> - coupure d'urgence éléctrique TD</t>
  </si>
  <si>
    <t xml:space="preserve"> - coupure d'urgence éléctrique Ventilation CTA</t>
  </si>
  <si>
    <t xml:space="preserve"> - Goulotte 2 compartiments (compris remontée &amp; accessoires)</t>
  </si>
  <si>
    <t xml:space="preserve"> - bouton poussoir encastré</t>
  </si>
  <si>
    <t xml:space="preserve"> - alimentation ascenseur</t>
  </si>
  <si>
    <t xml:space="preserve"> - alimentation alarme interphonie</t>
  </si>
  <si>
    <t xml:space="preserve"> - alimentation abri vélo</t>
  </si>
  <si>
    <t xml:space="preserve"> - alimentation PAC</t>
  </si>
  <si>
    <t xml:space="preserve"> - alimentation CTA</t>
  </si>
  <si>
    <t xml:space="preserve"> - alimentation BECS</t>
  </si>
  <si>
    <t xml:space="preserve"> - alimentation convecteurs</t>
  </si>
  <si>
    <t xml:space="preserve"> - éclairage extérieur</t>
  </si>
  <si>
    <t xml:space="preserve"> - détecteur éclairage extérieur D-TEKT</t>
  </si>
  <si>
    <t>Abri vélo</t>
  </si>
  <si>
    <t xml:space="preserve"> - contrôle d'accès abri vélo</t>
  </si>
  <si>
    <t xml:space="preserve"> - alimentation sèches mains</t>
  </si>
  <si>
    <t>Fourniture, pose &amp; raccordement TD SG + GTB</t>
  </si>
  <si>
    <t xml:space="preserve"> - badge borne IRVE</t>
  </si>
  <si>
    <t xml:space="preserve">  -Essais parametrage</t>
  </si>
  <si>
    <t xml:space="preserve"> - alimentation stores (Ext/Int)</t>
  </si>
  <si>
    <t>Luminaire de type S1</t>
  </si>
  <si>
    <t>Luminaire de type T2</t>
  </si>
  <si>
    <t>Luminaire de type L6</t>
  </si>
  <si>
    <t>12.2.10</t>
  </si>
  <si>
    <t>Fourreaux fibre gaine Telecom/plateaux bureaux</t>
  </si>
  <si>
    <t>Précâblage VDI</t>
  </si>
  <si>
    <t xml:space="preserve"> - Prise informatique RJ45 encastrée catégorie 6a</t>
  </si>
  <si>
    <t xml:space="preserve"> - Câblage en catégorie 6a</t>
  </si>
  <si>
    <t>Cordons de brassage categorie 6a</t>
  </si>
  <si>
    <t>pm</t>
  </si>
  <si>
    <t xml:space="preserve">  - guides cordon</t>
  </si>
  <si>
    <t xml:space="preserve">  - anneaux latéraux</t>
  </si>
  <si>
    <t xml:space="preserve">  - blocs multiprises</t>
  </si>
  <si>
    <t xml:space="preserve">  - ventilateurs d'extraction</t>
  </si>
  <si>
    <t xml:space="preserve">  - panneaux de brassage</t>
  </si>
  <si>
    <t xml:space="preserve">  - panneaux guide &amp; range cordons</t>
  </si>
  <si>
    <t xml:space="preserve">  - tablettes</t>
  </si>
  <si>
    <t>Contrôle, essais et recettage</t>
  </si>
  <si>
    <t>Fourniture, pose &amp; raccordement de baieVDI interphonie GTB équipée :</t>
  </si>
  <si>
    <t>Ensemble Baie VDI interphonie</t>
  </si>
  <si>
    <t>Matériels actifs switch interphonie</t>
  </si>
  <si>
    <t>ens</t>
  </si>
  <si>
    <t xml:space="preserve"> - Prise informatique RJ45 étanche catégorie 6a</t>
  </si>
  <si>
    <t>INTERPHONE VIDEO - CONTRÔLE D'ACCES</t>
  </si>
  <si>
    <t xml:space="preserve"> - Platine visiophonie</t>
  </si>
  <si>
    <t xml:space="preserve"> - moniteur</t>
  </si>
  <si>
    <t xml:space="preserve"> - Centrale interphonie</t>
  </si>
  <si>
    <t xml:space="preserve"> - Sonnette porte étiquette porte palière</t>
  </si>
  <si>
    <t>SCI TCA</t>
  </si>
  <si>
    <t>Construction d’un immeuble de bureaux</t>
  </si>
  <si>
    <t>2 Avenue Pierre Gilles de Gennes – 37540 SAINT-CYR/LOIRE</t>
  </si>
  <si>
    <t>Projet</t>
  </si>
  <si>
    <t>MAITRISE D’OUVRAGE :</t>
  </si>
  <si>
    <t>MAITRISE D’ŒUVRE :</t>
  </si>
  <si>
    <r>
      <t>BOURGUEIL &amp; ROULEAU</t>
    </r>
    <r>
      <rPr>
        <sz val="9"/>
        <rFont val="Arial"/>
        <family val="2"/>
      </rPr>
      <t xml:space="preserve"> architectes d.p.l.g.</t>
    </r>
  </si>
  <si>
    <t>5, rue Pina Baush</t>
  </si>
  <si>
    <t>46, avenue de la Tranchée – 37 100 TOURS</t>
  </si>
  <si>
    <t>37200 TOURS</t>
  </si>
  <si>
    <t xml:space="preserve">Tél : 02.47.54.53.89 - Fax : 02.47.54.15.99 </t>
  </si>
  <si>
    <t xml:space="preserve">Email : agence@bourgueilrouleau-architectes.fr </t>
  </si>
  <si>
    <r>
      <t>BUREAU DE CONTROLE</t>
    </r>
    <r>
      <rPr>
        <sz val="9"/>
        <rFont val="Arial"/>
        <family val="2"/>
      </rPr>
      <t> :</t>
    </r>
  </si>
  <si>
    <t>APAVE</t>
  </si>
  <si>
    <t>BET VRD – INEVIA</t>
  </si>
  <si>
    <t>26, rue des Frères Lumières</t>
  </si>
  <si>
    <t>37176 CHAMBRAY-LES-TOURS</t>
  </si>
  <si>
    <t>Tél : 02.47.41.33.71</t>
  </si>
  <si>
    <t xml:space="preserve">Email : j.guicheteau@inevia.pro  </t>
  </si>
  <si>
    <r>
      <t>COORDONNATEUR SPS</t>
    </r>
    <r>
      <rPr>
        <sz val="9"/>
        <rFont val="Arial"/>
        <family val="2"/>
      </rPr>
      <t> :</t>
    </r>
  </si>
  <si>
    <t>BET STRUCTURE – AUBERT STRUCTURE</t>
  </si>
  <si>
    <t>16, rue des Montils - 37520 LA RICHE</t>
  </si>
  <si>
    <t>Tél : 02.47.38.51.44</t>
  </si>
  <si>
    <t xml:space="preserve">Email : contact@aubert-structures.fr </t>
  </si>
  <si>
    <t>BET FLUIDES THERMIQUE ELECTRICITE – CALLU</t>
  </si>
  <si>
    <t>Rue Jacqueline Auriol – 37700 LA VILLE AUX DAMES</t>
  </si>
  <si>
    <t>Tél : 02.47.50.91.16</t>
  </si>
  <si>
    <r>
      <t xml:space="preserve">Email : t.mureau@betcallu.fr s.jolly@betcallu.fr </t>
    </r>
    <r>
      <rPr>
        <sz val="9"/>
        <color indexed="63"/>
        <rFont val="Arial"/>
        <family val="2"/>
      </rPr>
      <t xml:space="preserve"> </t>
    </r>
  </si>
  <si>
    <t>ECONOMISTE – C²A</t>
  </si>
  <si>
    <t>70b, Avenue André Maginot – B504 – 37100 TOURS</t>
  </si>
  <si>
    <t>Tél : 02.47.80.31.75</t>
  </si>
  <si>
    <t xml:space="preserve">Email : frederic.caron@c2a-economie.fr </t>
  </si>
  <si>
    <t>BET ACOUSTIQUE – ITAC</t>
  </si>
  <si>
    <t>5 rue Menou – 44000 Nantes</t>
  </si>
  <si>
    <t>Tél : 02.40.14.01.95</t>
  </si>
  <si>
    <t>Email : l.dagouret@itac-acoustique.fr</t>
  </si>
  <si>
    <t>OPC – Polytec</t>
  </si>
  <si>
    <t>ZAC La Châtaigneraie – 1 rue de la Briaudière – Bâtiment C – 37510 BALLAN-MIRE</t>
  </si>
  <si>
    <t>Tél : 02.47.80.06.42</t>
  </si>
  <si>
    <t xml:space="preserve">Email : thomas.dollet@polytec37.com </t>
  </si>
  <si>
    <t>LOT 12 ÉLETRICITÉ</t>
  </si>
  <si>
    <t>Compteurs tétraphasé à puissance limité (Tarif Bleu) pose platine et compteurs</t>
  </si>
  <si>
    <t>canalisations CCa-s2,d2,a2. Euroclasse</t>
  </si>
  <si>
    <t xml:space="preserve"> - alimentation unités intérieur (cassettes clim)</t>
  </si>
  <si>
    <t>GTB "pour les SG"</t>
  </si>
  <si>
    <t xml:space="preserve"> - edge computer </t>
  </si>
  <si>
    <t xml:space="preserve"> - compteurs</t>
  </si>
  <si>
    <t xml:space="preserve"> - régulation chauffage</t>
  </si>
  <si>
    <t xml:space="preserve"> - régul BECS</t>
  </si>
  <si>
    <t xml:space="preserve"> - gestion stores anémomètre</t>
  </si>
  <si>
    <t xml:space="preserve"> - gestion stores ensoleillement</t>
  </si>
  <si>
    <t xml:space="preserve"> - gestion CTA</t>
  </si>
  <si>
    <t xml:space="preserve"> - gestion remontée des alarmes</t>
  </si>
  <si>
    <t>GTB "pour les TD plateaux"</t>
  </si>
  <si>
    <t xml:space="preserve"> - gestion stores</t>
  </si>
  <si>
    <t xml:space="preserve"> - gestion éclairages</t>
  </si>
  <si>
    <t xml:space="preserve"> - gestion chauffage électrique sanitaires</t>
  </si>
  <si>
    <r>
      <t xml:space="preserve"> - chassis 21U + portes 600x600 19</t>
    </r>
    <r>
      <rPr>
        <sz val="8"/>
        <rFont val="Aptos Narrow"/>
        <family val="2"/>
      </rPr>
      <t>"</t>
    </r>
  </si>
  <si>
    <t>Mars 2026</t>
  </si>
  <si>
    <t>9, quai de la gare - 37270 MONTLOUIS-SUR-LOIRE</t>
  </si>
  <si>
    <t xml:space="preserve">Tél : 06.17.70.05.59 Email : francois.ronce@apave.com  </t>
  </si>
  <si>
    <t xml:space="preserve">Tél : 06.79.60.80.60 Email : franck.jay@apave.com  </t>
  </si>
  <si>
    <t>26, rue des Frères Lumières                                                      37176 CHAMBRAY-LES-TOURS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</si>
</sst>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#,##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9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8"/>
      <color rgb="FFFF0000"/>
      <name val="Arial"/>
      <family val="2"/>
    </font>
    <font>
      <sz val="10"/>
      <name val="Arial"/>
    </font>
    <font>
      <u/>
      <sz val="10"/>
      <color theme="10"/>
      <name val="Arial"/>
      <family val="2"/>
    </font>
    <font>
      <sz val="12"/>
      <name val="Arial"/>
      <family val="2"/>
    </font>
    <font>
      <b/>
      <sz val="10"/>
      <color indexed="9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  <font>
      <u/>
      <sz val="8"/>
      <name val="Arial"/>
      <family val="2"/>
    </font>
    <font>
      <sz val="8"/>
      <name val="Aptos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indexed="6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indexed="9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rgb="FF00B05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2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8" fillId="5" borderId="15">
      <alignment vertical="center" wrapText="1"/>
    </xf>
    <xf numFmtId="49" fontId="19" fillId="6" borderId="0">
      <alignment horizontal="left" vertical="top"/>
    </xf>
    <xf numFmtId="49" fontId="20" fillId="6" borderId="0">
      <alignment horizontal="left" vertical="top"/>
    </xf>
    <xf numFmtId="49" fontId="18" fillId="5" borderId="15">
      <alignment horizontal="left" vertical="center"/>
    </xf>
    <xf numFmtId="0" fontId="5" fillId="0" borderId="0"/>
  </cellStyleXfs>
  <cellXfs count="161">
    <xf numFmtId="0" fontId="0" fillId="0" borderId="0" xfId="0"/>
    <xf numFmtId="3" fontId="3" fillId="2" borderId="10" xfId="0" applyNumberFormat="1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/>
    </xf>
    <xf numFmtId="0" fontId="9" fillId="0" borderId="10" xfId="0" applyFont="1" applyBorder="1" applyAlignment="1">
      <alignment horizontal="justify" wrapText="1"/>
    </xf>
    <xf numFmtId="3" fontId="5" fillId="3" borderId="10" xfId="0" applyNumberFormat="1" applyFont="1" applyFill="1" applyBorder="1" applyAlignment="1">
      <alignment horizontal="center" wrapText="1"/>
    </xf>
    <xf numFmtId="3" fontId="5" fillId="0" borderId="10" xfId="0" applyNumberFormat="1" applyFont="1" applyBorder="1" applyAlignment="1">
      <alignment horizontal="center" wrapText="1"/>
    </xf>
    <xf numFmtId="0" fontId="5" fillId="0" borderId="10" xfId="0" applyFont="1" applyBorder="1"/>
    <xf numFmtId="0" fontId="5" fillId="0" borderId="10" xfId="0" applyFont="1" applyBorder="1" applyAlignment="1">
      <alignment horizontal="justify" wrapText="1"/>
    </xf>
    <xf numFmtId="0" fontId="5" fillId="0" borderId="10" xfId="0" applyFont="1" applyBorder="1" applyAlignment="1">
      <alignment horizontal="left" wrapText="1"/>
    </xf>
    <xf numFmtId="0" fontId="5" fillId="3" borderId="10" xfId="0" applyFont="1" applyFill="1" applyBorder="1" applyAlignment="1">
      <alignment horizontal="center"/>
    </xf>
    <xf numFmtId="0" fontId="6" fillId="0" borderId="10" xfId="0" applyFont="1" applyBorder="1" applyAlignment="1">
      <alignment horizontal="justify" wrapText="1"/>
    </xf>
    <xf numFmtId="0" fontId="8" fillId="0" borderId="10" xfId="0" applyFont="1" applyBorder="1" applyAlignment="1">
      <alignment horizontal="justify" wrapText="1"/>
    </xf>
    <xf numFmtId="0" fontId="6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wrapText="1"/>
    </xf>
    <xf numFmtId="0" fontId="6" fillId="0" borderId="10" xfId="0" applyFont="1" applyBorder="1" applyAlignment="1">
      <alignment horizontal="right" wrapText="1"/>
    </xf>
    <xf numFmtId="3" fontId="6" fillId="0" borderId="10" xfId="0" applyNumberFormat="1" applyFont="1" applyBorder="1" applyAlignment="1">
      <alignment horizontal="center" wrapText="1"/>
    </xf>
    <xf numFmtId="0" fontId="9" fillId="0" borderId="10" xfId="0" applyFont="1" applyBorder="1" applyAlignment="1">
      <alignment wrapText="1"/>
    </xf>
    <xf numFmtId="0" fontId="6" fillId="0" borderId="10" xfId="0" applyFont="1" applyBorder="1" applyAlignment="1">
      <alignment wrapText="1"/>
    </xf>
    <xf numFmtId="3" fontId="3" fillId="0" borderId="10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0" fontId="12" fillId="0" borderId="10" xfId="0" applyFont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0" fontId="3" fillId="0" borderId="0" xfId="0" applyFont="1"/>
    <xf numFmtId="0" fontId="12" fillId="0" borderId="10" xfId="0" applyFont="1" applyBorder="1" applyAlignment="1">
      <alignment wrapText="1"/>
    </xf>
    <xf numFmtId="164" fontId="2" fillId="2" borderId="10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3" fillId="2" borderId="10" xfId="0" applyFont="1" applyFill="1" applyBorder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3" fontId="7" fillId="0" borderId="4" xfId="0" applyNumberFormat="1" applyFont="1" applyBorder="1" applyAlignment="1">
      <alignment horizontal="justify" wrapText="1"/>
    </xf>
    <xf numFmtId="3" fontId="12" fillId="0" borderId="4" xfId="0" applyNumberFormat="1" applyFont="1" applyBorder="1" applyAlignment="1">
      <alignment horizontal="justify" wrapText="1"/>
    </xf>
    <xf numFmtId="3" fontId="12" fillId="0" borderId="6" xfId="0" applyNumberFormat="1" applyFont="1" applyBorder="1" applyAlignment="1">
      <alignment horizontal="justify" wrapText="1"/>
    </xf>
    <xf numFmtId="10" fontId="3" fillId="2" borderId="4" xfId="0" applyNumberFormat="1" applyFont="1" applyFill="1" applyBorder="1" applyAlignment="1">
      <alignment horizontal="center"/>
    </xf>
    <xf numFmtId="10" fontId="3" fillId="2" borderId="0" xfId="0" applyNumberFormat="1" applyFont="1" applyFill="1" applyAlignment="1">
      <alignment horizontal="center"/>
    </xf>
    <xf numFmtId="10" fontId="3" fillId="2" borderId="5" xfId="2" applyNumberFormat="1" applyFont="1" applyFill="1" applyBorder="1" applyAlignment="1">
      <alignment horizontal="right"/>
    </xf>
    <xf numFmtId="3" fontId="2" fillId="2" borderId="9" xfId="0" applyNumberFormat="1" applyFont="1" applyFill="1" applyBorder="1" applyAlignment="1">
      <alignment horizontal="center" wrapText="1"/>
    </xf>
    <xf numFmtId="3" fontId="12" fillId="0" borderId="11" xfId="0" applyNumberFormat="1" applyFont="1" applyBorder="1" applyAlignment="1">
      <alignment horizontal="justify" wrapText="1"/>
    </xf>
    <xf numFmtId="3" fontId="8" fillId="0" borderId="11" xfId="0" applyNumberFormat="1" applyFont="1" applyBorder="1" applyAlignment="1">
      <alignment horizontal="justify" wrapText="1"/>
    </xf>
    <xf numFmtId="3" fontId="12" fillId="3" borderId="11" xfId="0" applyNumberFormat="1" applyFont="1" applyFill="1" applyBorder="1" applyAlignment="1">
      <alignment horizontal="center" wrapText="1"/>
    </xf>
    <xf numFmtId="3" fontId="13" fillId="0" borderId="10" xfId="0" applyNumberFormat="1" applyFont="1" applyBorder="1" applyAlignment="1">
      <alignment horizontal="center" wrapText="1"/>
    </xf>
    <xf numFmtId="3" fontId="8" fillId="0" borderId="10" xfId="0" applyNumberFormat="1" applyFont="1" applyBorder="1" applyAlignment="1">
      <alignment horizontal="justify" wrapText="1"/>
    </xf>
    <xf numFmtId="3" fontId="12" fillId="0" borderId="10" xfId="0" applyNumberFormat="1" applyFont="1" applyBorder="1" applyAlignment="1">
      <alignment horizontal="center" wrapText="1"/>
    </xf>
    <xf numFmtId="3" fontId="12" fillId="0" borderId="10" xfId="0" applyNumberFormat="1" applyFont="1" applyBorder="1" applyAlignment="1">
      <alignment horizontal="justify" wrapText="1"/>
    </xf>
    <xf numFmtId="3" fontId="12" fillId="3" borderId="10" xfId="0" applyNumberFormat="1" applyFont="1" applyFill="1" applyBorder="1" applyAlignment="1">
      <alignment horizontal="center" wrapText="1"/>
    </xf>
    <xf numFmtId="3" fontId="6" fillId="3" borderId="10" xfId="0" applyNumberFormat="1" applyFont="1" applyFill="1" applyBorder="1" applyAlignment="1">
      <alignment horizontal="center" wrapText="1"/>
    </xf>
    <xf numFmtId="3" fontId="2" fillId="2" borderId="10" xfId="0" applyNumberFormat="1" applyFont="1" applyFill="1" applyBorder="1" applyAlignment="1">
      <alignment horizontal="center" wrapText="1"/>
    </xf>
    <xf numFmtId="3" fontId="2" fillId="0" borderId="10" xfId="0" applyNumberFormat="1" applyFont="1" applyBorder="1" applyAlignment="1">
      <alignment horizontal="center" wrapText="1"/>
    </xf>
    <xf numFmtId="3" fontId="6" fillId="0" borderId="10" xfId="0" applyNumberFormat="1" applyFont="1" applyBorder="1" applyAlignment="1">
      <alignment horizontal="right" wrapText="1"/>
    </xf>
    <xf numFmtId="3" fontId="9" fillId="0" borderId="10" xfId="0" applyNumberFormat="1" applyFont="1" applyBorder="1" applyAlignment="1">
      <alignment horizontal="justify" wrapText="1"/>
    </xf>
    <xf numFmtId="164" fontId="3" fillId="2" borderId="11" xfId="0" applyNumberFormat="1" applyFont="1" applyFill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2" fillId="2" borderId="12" xfId="0" applyNumberFormat="1" applyFont="1" applyFill="1" applyBorder="1" applyAlignment="1">
      <alignment horizontal="center"/>
    </xf>
    <xf numFmtId="3" fontId="6" fillId="0" borderId="10" xfId="0" applyNumberFormat="1" applyFont="1" applyBorder="1" applyAlignment="1">
      <alignment horizontal="justify" wrapText="1"/>
    </xf>
    <xf numFmtId="164" fontId="2" fillId="2" borderId="11" xfId="0" applyNumberFormat="1" applyFont="1" applyFill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164" fontId="14" fillId="2" borderId="13" xfId="0" applyNumberFormat="1" applyFont="1" applyFill="1" applyBorder="1" applyAlignment="1">
      <alignment horizontal="center"/>
    </xf>
    <xf numFmtId="165" fontId="13" fillId="0" borderId="10" xfId="0" applyNumberFormat="1" applyFont="1" applyBorder="1" applyAlignment="1">
      <alignment horizontal="center" wrapText="1"/>
    </xf>
    <xf numFmtId="44" fontId="3" fillId="0" borderId="10" xfId="1" applyFont="1" applyFill="1" applyBorder="1" applyAlignment="1">
      <alignment horizontal="center" vertical="center"/>
    </xf>
    <xf numFmtId="0" fontId="3" fillId="0" borderId="4" xfId="0" applyFont="1" applyBorder="1"/>
    <xf numFmtId="165" fontId="13" fillId="0" borderId="10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justify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10" fillId="0" borderId="11" xfId="0" applyNumberFormat="1" applyFont="1" applyBorder="1" applyAlignment="1">
      <alignment wrapText="1"/>
    </xf>
    <xf numFmtId="3" fontId="10" fillId="3" borderId="11" xfId="0" applyNumberFormat="1" applyFont="1" applyFill="1" applyBorder="1" applyAlignment="1">
      <alignment wrapText="1"/>
    </xf>
    <xf numFmtId="0" fontId="3" fillId="0" borderId="11" xfId="0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0" fontId="3" fillId="0" borderId="14" xfId="0" applyFont="1" applyBorder="1"/>
    <xf numFmtId="0" fontId="6" fillId="0" borderId="8" xfId="0" applyFont="1" applyBorder="1" applyAlignment="1">
      <alignment horizontal="right" vertical="center" wrapText="1"/>
    </xf>
    <xf numFmtId="0" fontId="3" fillId="0" borderId="8" xfId="0" applyFont="1" applyBorder="1"/>
    <xf numFmtId="3" fontId="12" fillId="3" borderId="14" xfId="0" applyNumberFormat="1" applyFont="1" applyFill="1" applyBorder="1" applyAlignment="1">
      <alignment horizontal="center" wrapText="1"/>
    </xf>
    <xf numFmtId="3" fontId="3" fillId="0" borderId="14" xfId="0" applyNumberFormat="1" applyFont="1" applyBorder="1" applyAlignment="1">
      <alignment horizontal="center" wrapText="1"/>
    </xf>
    <xf numFmtId="3" fontId="12" fillId="0" borderId="14" xfId="0" applyNumberFormat="1" applyFont="1" applyBorder="1" applyAlignment="1">
      <alignment horizontal="justify" wrapText="1"/>
    </xf>
    <xf numFmtId="3" fontId="8" fillId="0" borderId="14" xfId="0" applyNumberFormat="1" applyFont="1" applyBorder="1" applyAlignment="1">
      <alignment horizontal="justify" wrapText="1"/>
    </xf>
    <xf numFmtId="44" fontId="3" fillId="0" borderId="0" xfId="1" applyFont="1" applyBorder="1" applyAlignment="1">
      <alignment horizontal="center" vertical="center"/>
    </xf>
    <xf numFmtId="3" fontId="17" fillId="0" borderId="11" xfId="0" applyNumberFormat="1" applyFont="1" applyBorder="1" applyAlignment="1">
      <alignment wrapText="1"/>
    </xf>
    <xf numFmtId="44" fontId="2" fillId="0" borderId="10" xfId="1" applyFont="1" applyFill="1" applyBorder="1" applyAlignment="1">
      <alignment horizontal="center"/>
    </xf>
    <xf numFmtId="0" fontId="5" fillId="0" borderId="4" xfId="4" applyFont="1" applyBorder="1" applyAlignment="1">
      <alignment horizontal="justify" wrapText="1"/>
    </xf>
    <xf numFmtId="0" fontId="5" fillId="0" borderId="4" xfId="4" applyFont="1" applyBorder="1" applyAlignment="1">
      <alignment wrapText="1"/>
    </xf>
    <xf numFmtId="0" fontId="5" fillId="0" borderId="0" xfId="9" applyFont="1" applyAlignment="1">
      <alignment vertical="center" wrapText="1"/>
    </xf>
    <xf numFmtId="0" fontId="12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/>
    <xf numFmtId="0" fontId="12" fillId="0" borderId="0" xfId="0" applyFont="1" applyBorder="1" applyAlignment="1"/>
    <xf numFmtId="0" fontId="12" fillId="0" borderId="10" xfId="0" applyFont="1" applyBorder="1" applyAlignment="1"/>
    <xf numFmtId="0" fontId="3" fillId="0" borderId="0" xfId="0" applyFont="1" applyBorder="1"/>
    <xf numFmtId="3" fontId="22" fillId="0" borderId="10" xfId="0" applyNumberFormat="1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wrapText="1"/>
    </xf>
    <xf numFmtId="3" fontId="5" fillId="3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44" fontId="5" fillId="0" borderId="10" xfId="1" applyFont="1" applyBorder="1" applyAlignment="1">
      <alignment horizontal="center" wrapText="1"/>
    </xf>
    <xf numFmtId="44" fontId="5" fillId="0" borderId="10" xfId="1" applyFont="1" applyBorder="1" applyAlignment="1">
      <alignment horizontal="justify" vertical="center" wrapText="1"/>
    </xf>
    <xf numFmtId="0" fontId="22" fillId="0" borderId="0" xfId="0" applyFont="1"/>
    <xf numFmtId="3" fontId="3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justify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23" fillId="0" borderId="10" xfId="0" applyFont="1" applyBorder="1" applyAlignment="1">
      <alignment wrapText="1"/>
    </xf>
    <xf numFmtId="0" fontId="27" fillId="0" borderId="0" xfId="0" applyFont="1" applyAlignment="1">
      <alignment horizontal="right" vertical="center"/>
    </xf>
    <xf numFmtId="0" fontId="27" fillId="0" borderId="0" xfId="0" applyFont="1" applyAlignment="1">
      <alignment horizontal="justify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justify" vertical="center"/>
    </xf>
    <xf numFmtId="0" fontId="28" fillId="0" borderId="0" xfId="0" applyFont="1"/>
    <xf numFmtId="0" fontId="28" fillId="0" borderId="0" xfId="0" applyFont="1" applyAlignment="1">
      <alignment horizontal="left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8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4" xfId="0" applyFont="1" applyBorder="1" applyAlignment="1">
      <alignment horizontal="left" vertical="center"/>
    </xf>
    <xf numFmtId="0" fontId="29" fillId="0" borderId="0" xfId="5" applyFont="1" applyAlignment="1" applyProtection="1">
      <alignment horizontal="left" vertical="center"/>
    </xf>
    <xf numFmtId="0" fontId="2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5" xfId="0" applyFont="1" applyFill="1" applyBorder="1" applyAlignment="1">
      <alignment horizontal="right"/>
    </xf>
    <xf numFmtId="44" fontId="3" fillId="2" borderId="4" xfId="1" applyFont="1" applyFill="1" applyBorder="1" applyAlignment="1">
      <alignment horizontal="center"/>
    </xf>
    <xf numFmtId="44" fontId="3" fillId="2" borderId="0" xfId="1" applyFont="1" applyFill="1" applyBorder="1" applyAlignment="1">
      <alignment horizontal="center"/>
    </xf>
    <xf numFmtId="44" fontId="3" fillId="2" borderId="5" xfId="1" applyFont="1" applyFill="1" applyBorder="1" applyAlignment="1">
      <alignment horizontal="center"/>
    </xf>
    <xf numFmtId="3" fontId="12" fillId="0" borderId="4" xfId="0" applyNumberFormat="1" applyFont="1" applyBorder="1" applyAlignment="1">
      <alignment horizontal="center" wrapText="1"/>
    </xf>
    <xf numFmtId="3" fontId="12" fillId="0" borderId="0" xfId="0" applyNumberFormat="1" applyFont="1" applyAlignment="1">
      <alignment horizontal="center" wrapText="1"/>
    </xf>
    <xf numFmtId="3" fontId="12" fillId="0" borderId="5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1" fillId="4" borderId="1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5" xfId="0" applyFont="1" applyFill="1" applyBorder="1" applyAlignment="1">
      <alignment horizontal="center"/>
    </xf>
    <xf numFmtId="3" fontId="5" fillId="0" borderId="4" xfId="0" applyNumberFormat="1" applyFont="1" applyBorder="1" applyAlignment="1">
      <alignment horizontal="center" wrapText="1"/>
    </xf>
    <xf numFmtId="3" fontId="5" fillId="0" borderId="0" xfId="0" applyNumberFormat="1" applyFont="1" applyAlignment="1">
      <alignment horizontal="center" wrapText="1"/>
    </xf>
    <xf numFmtId="3" fontId="5" fillId="0" borderId="5" xfId="0" applyNumberFormat="1" applyFont="1" applyBorder="1" applyAlignment="1">
      <alignment horizontal="center" wrapText="1"/>
    </xf>
    <xf numFmtId="3" fontId="6" fillId="0" borderId="4" xfId="0" applyNumberFormat="1" applyFont="1" applyBorder="1" applyAlignment="1">
      <alignment horizontal="center" wrapText="1"/>
    </xf>
    <xf numFmtId="3" fontId="6" fillId="0" borderId="0" xfId="0" applyNumberFormat="1" applyFont="1" applyAlignment="1">
      <alignment horizontal="center" wrapText="1"/>
    </xf>
    <xf numFmtId="3" fontId="6" fillId="0" borderId="5" xfId="0" applyNumberFormat="1" applyFont="1" applyBorder="1" applyAlignment="1">
      <alignment horizontal="center" wrapText="1"/>
    </xf>
    <xf numFmtId="0" fontId="28" fillId="0" borderId="0" xfId="0" applyFont="1" applyAlignment="1">
      <alignment horizontal="left" vertical="center" wrapText="1"/>
    </xf>
  </cellXfs>
  <cellStyles count="42">
    <cellStyle name="chap2" xfId="37" xr:uid="{00000000-0005-0000-0000-000000000000}"/>
    <cellStyle name="Info Entete_phasage lot 3" xfId="38" xr:uid="{00000000-0005-0000-0000-000001000000}"/>
    <cellStyle name="Lien hypertexte 2" xfId="5" xr:uid="{00000000-0005-0000-0000-000002000000}"/>
    <cellStyle name="Lien hypertexte 3" xfId="6" xr:uid="{00000000-0005-0000-0000-000003000000}"/>
    <cellStyle name="Lien hypertexte 4" xfId="7" xr:uid="{00000000-0005-0000-0000-000004000000}"/>
    <cellStyle name="Lot" xfId="39" xr:uid="{00000000-0005-0000-0000-000005000000}"/>
    <cellStyle name="Monétaire" xfId="1" builtinId="4"/>
    <cellStyle name="Normal" xfId="0" builtinId="0"/>
    <cellStyle name="Normal 10" xfId="19" xr:uid="{00000000-0005-0000-0000-000008000000}"/>
    <cellStyle name="Normal 11" xfId="22" xr:uid="{00000000-0005-0000-0000-000009000000}"/>
    <cellStyle name="Normal 13" xfId="25" xr:uid="{00000000-0005-0000-0000-00000A000000}"/>
    <cellStyle name="Normal 14" xfId="27" xr:uid="{00000000-0005-0000-0000-00000B000000}"/>
    <cellStyle name="Normal 15" xfId="30" xr:uid="{00000000-0005-0000-0000-00000C000000}"/>
    <cellStyle name="Normal 17" xfId="33" xr:uid="{00000000-0005-0000-0000-00000D000000}"/>
    <cellStyle name="Normal 18" xfId="35" xr:uid="{00000000-0005-0000-0000-00000E000000}"/>
    <cellStyle name="Normal 19" xfId="36" xr:uid="{00000000-0005-0000-0000-00000F000000}"/>
    <cellStyle name="Normal 2" xfId="4" xr:uid="{00000000-0005-0000-0000-000010000000}"/>
    <cellStyle name="Normal 2 10" xfId="26" xr:uid="{00000000-0005-0000-0000-000011000000}"/>
    <cellStyle name="Normal 2 11" xfId="28" xr:uid="{00000000-0005-0000-0000-000012000000}"/>
    <cellStyle name="Normal 2 12" xfId="24" xr:uid="{00000000-0005-0000-0000-000013000000}"/>
    <cellStyle name="Normal 2 13" xfId="29" xr:uid="{00000000-0005-0000-0000-000014000000}"/>
    <cellStyle name="Normal 2 14" xfId="31" xr:uid="{00000000-0005-0000-0000-000015000000}"/>
    <cellStyle name="Normal 2 15" xfId="32" xr:uid="{00000000-0005-0000-0000-000016000000}"/>
    <cellStyle name="Normal 2 16" xfId="34" xr:uid="{00000000-0005-0000-0000-000017000000}"/>
    <cellStyle name="Normal 2 2" xfId="8" xr:uid="{00000000-0005-0000-0000-000018000000}"/>
    <cellStyle name="Normal 2 3" xfId="13" xr:uid="{00000000-0005-0000-0000-000019000000}"/>
    <cellStyle name="Normal 2 4" xfId="12" xr:uid="{00000000-0005-0000-0000-00001A000000}"/>
    <cellStyle name="Normal 2 5" xfId="14" xr:uid="{00000000-0005-0000-0000-00001B000000}"/>
    <cellStyle name="Normal 2 6" xfId="16" xr:uid="{00000000-0005-0000-0000-00001C000000}"/>
    <cellStyle name="Normal 2 7" xfId="20" xr:uid="{00000000-0005-0000-0000-00001D000000}"/>
    <cellStyle name="Normal 2 8" xfId="23" xr:uid="{00000000-0005-0000-0000-00001E000000}"/>
    <cellStyle name="Normal 2 9" xfId="21" xr:uid="{00000000-0005-0000-0000-00001F000000}"/>
    <cellStyle name="Normal 3" xfId="3" xr:uid="{00000000-0005-0000-0000-000020000000}"/>
    <cellStyle name="Normal 3 2" xfId="41" xr:uid="{00000000-0005-0000-0000-000021000000}"/>
    <cellStyle name="Normal 4" xfId="10" xr:uid="{00000000-0005-0000-0000-000022000000}"/>
    <cellStyle name="Normal 5" xfId="11" xr:uid="{00000000-0005-0000-0000-000023000000}"/>
    <cellStyle name="Normal 6" xfId="9" xr:uid="{00000000-0005-0000-0000-000024000000}"/>
    <cellStyle name="Normal 7" xfId="15" xr:uid="{00000000-0005-0000-0000-000025000000}"/>
    <cellStyle name="Normal 8" xfId="17" xr:uid="{00000000-0005-0000-0000-000026000000}"/>
    <cellStyle name="Normal 9" xfId="18" xr:uid="{00000000-0005-0000-0000-000027000000}"/>
    <cellStyle name="numerochap2" xfId="40" xr:uid="{00000000-0005-0000-0000-000028000000}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</xdr:row>
      <xdr:rowOff>38100</xdr:rowOff>
    </xdr:from>
    <xdr:to>
      <xdr:col>6</xdr:col>
      <xdr:colOff>800100</xdr:colOff>
      <xdr:row>8</xdr:row>
      <xdr:rowOff>2638425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6AC3EA4-94E8-47A8-B8C1-49678D096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17" b="4169"/>
        <a:stretch>
          <a:fillRect/>
        </a:stretch>
      </xdr:blipFill>
      <xdr:spPr bwMode="auto">
        <a:xfrm>
          <a:off x="9525" y="1057275"/>
          <a:ext cx="621982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homas.dollet@polytec37.com" TargetMode="External"/><Relationship Id="rId3" Type="http://schemas.openxmlformats.org/officeDocument/2006/relationships/hyperlink" Target="mailto:agence@bourgueilrouleau-architectes.fr" TargetMode="External"/><Relationship Id="rId7" Type="http://schemas.openxmlformats.org/officeDocument/2006/relationships/hyperlink" Target="mailto:l.dagouret@itac-acoustique.fr" TargetMode="External"/><Relationship Id="rId2" Type="http://schemas.openxmlformats.org/officeDocument/2006/relationships/hyperlink" Target="mailto:franck.jay@apave.com" TargetMode="External"/><Relationship Id="rId1" Type="http://schemas.openxmlformats.org/officeDocument/2006/relationships/hyperlink" Target="mailto:francois.ronce@apave.com" TargetMode="External"/><Relationship Id="rId6" Type="http://schemas.openxmlformats.org/officeDocument/2006/relationships/hyperlink" Target="mailto:frederic.caron@c2a-economie.fr" TargetMode="External"/><Relationship Id="rId5" Type="http://schemas.openxmlformats.org/officeDocument/2006/relationships/hyperlink" Target="mailto:contact@aubert-structures.fr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j.guicheteau@inevia.pro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EEE58-E60E-420B-B2D0-F351E35AA44F}">
  <dimension ref="A2:G202"/>
  <sheetViews>
    <sheetView tabSelected="1" topLeftCell="A18" workbookViewId="0">
      <selection activeCell="A2" sqref="A2:G2"/>
    </sheetView>
  </sheetViews>
  <sheetFormatPr baseColWidth="10" defaultRowHeight="15" x14ac:dyDescent="0.25"/>
  <cols>
    <col min="1" max="2" width="13.5703125" customWidth="1"/>
    <col min="3" max="3" width="16.85546875" customWidth="1"/>
    <col min="4" max="6" width="13.5703125" customWidth="1"/>
    <col min="7" max="7" width="13.7109375" customWidth="1"/>
    <col min="257" max="262" width="13.5703125" customWidth="1"/>
    <col min="263" max="263" width="13" customWidth="1"/>
    <col min="513" max="518" width="13.5703125" customWidth="1"/>
    <col min="519" max="519" width="13" customWidth="1"/>
    <col min="769" max="774" width="13.5703125" customWidth="1"/>
    <col min="775" max="775" width="13" customWidth="1"/>
    <col min="1025" max="1030" width="13.5703125" customWidth="1"/>
    <col min="1031" max="1031" width="13" customWidth="1"/>
    <col min="1281" max="1286" width="13.5703125" customWidth="1"/>
    <col min="1287" max="1287" width="13" customWidth="1"/>
    <col min="1537" max="1542" width="13.5703125" customWidth="1"/>
    <col min="1543" max="1543" width="13" customWidth="1"/>
    <col min="1793" max="1798" width="13.5703125" customWidth="1"/>
    <col min="1799" max="1799" width="13" customWidth="1"/>
    <col min="2049" max="2054" width="13.5703125" customWidth="1"/>
    <col min="2055" max="2055" width="13" customWidth="1"/>
    <col min="2305" max="2310" width="13.5703125" customWidth="1"/>
    <col min="2311" max="2311" width="13" customWidth="1"/>
    <col min="2561" max="2566" width="13.5703125" customWidth="1"/>
    <col min="2567" max="2567" width="13" customWidth="1"/>
    <col min="2817" max="2822" width="13.5703125" customWidth="1"/>
    <col min="2823" max="2823" width="13" customWidth="1"/>
    <col min="3073" max="3078" width="13.5703125" customWidth="1"/>
    <col min="3079" max="3079" width="13" customWidth="1"/>
    <col min="3329" max="3334" width="13.5703125" customWidth="1"/>
    <col min="3335" max="3335" width="13" customWidth="1"/>
    <col min="3585" max="3590" width="13.5703125" customWidth="1"/>
    <col min="3591" max="3591" width="13" customWidth="1"/>
    <col min="3841" max="3846" width="13.5703125" customWidth="1"/>
    <col min="3847" max="3847" width="13" customWidth="1"/>
    <col min="4097" max="4102" width="13.5703125" customWidth="1"/>
    <col min="4103" max="4103" width="13" customWidth="1"/>
    <col min="4353" max="4358" width="13.5703125" customWidth="1"/>
    <col min="4359" max="4359" width="13" customWidth="1"/>
    <col min="4609" max="4614" width="13.5703125" customWidth="1"/>
    <col min="4615" max="4615" width="13" customWidth="1"/>
    <col min="4865" max="4870" width="13.5703125" customWidth="1"/>
    <col min="4871" max="4871" width="13" customWidth="1"/>
    <col min="5121" max="5126" width="13.5703125" customWidth="1"/>
    <col min="5127" max="5127" width="13" customWidth="1"/>
    <col min="5377" max="5382" width="13.5703125" customWidth="1"/>
    <col min="5383" max="5383" width="13" customWidth="1"/>
    <col min="5633" max="5638" width="13.5703125" customWidth="1"/>
    <col min="5639" max="5639" width="13" customWidth="1"/>
    <col min="5889" max="5894" width="13.5703125" customWidth="1"/>
    <col min="5895" max="5895" width="13" customWidth="1"/>
    <col min="6145" max="6150" width="13.5703125" customWidth="1"/>
    <col min="6151" max="6151" width="13" customWidth="1"/>
    <col min="6401" max="6406" width="13.5703125" customWidth="1"/>
    <col min="6407" max="6407" width="13" customWidth="1"/>
    <col min="6657" max="6662" width="13.5703125" customWidth="1"/>
    <col min="6663" max="6663" width="13" customWidth="1"/>
    <col min="6913" max="6918" width="13.5703125" customWidth="1"/>
    <col min="6919" max="6919" width="13" customWidth="1"/>
    <col min="7169" max="7174" width="13.5703125" customWidth="1"/>
    <col min="7175" max="7175" width="13" customWidth="1"/>
    <col min="7425" max="7430" width="13.5703125" customWidth="1"/>
    <col min="7431" max="7431" width="13" customWidth="1"/>
    <col min="7681" max="7686" width="13.5703125" customWidth="1"/>
    <col min="7687" max="7687" width="13" customWidth="1"/>
    <col min="7937" max="7942" width="13.5703125" customWidth="1"/>
    <col min="7943" max="7943" width="13" customWidth="1"/>
    <col min="8193" max="8198" width="13.5703125" customWidth="1"/>
    <col min="8199" max="8199" width="13" customWidth="1"/>
    <col min="8449" max="8454" width="13.5703125" customWidth="1"/>
    <col min="8455" max="8455" width="13" customWidth="1"/>
    <col min="8705" max="8710" width="13.5703125" customWidth="1"/>
    <col min="8711" max="8711" width="13" customWidth="1"/>
    <col min="8961" max="8966" width="13.5703125" customWidth="1"/>
    <col min="8967" max="8967" width="13" customWidth="1"/>
    <col min="9217" max="9222" width="13.5703125" customWidth="1"/>
    <col min="9223" max="9223" width="13" customWidth="1"/>
    <col min="9473" max="9478" width="13.5703125" customWidth="1"/>
    <col min="9479" max="9479" width="13" customWidth="1"/>
    <col min="9729" max="9734" width="13.5703125" customWidth="1"/>
    <col min="9735" max="9735" width="13" customWidth="1"/>
    <col min="9985" max="9990" width="13.5703125" customWidth="1"/>
    <col min="9991" max="9991" width="13" customWidth="1"/>
    <col min="10241" max="10246" width="13.5703125" customWidth="1"/>
    <col min="10247" max="10247" width="13" customWidth="1"/>
    <col min="10497" max="10502" width="13.5703125" customWidth="1"/>
    <col min="10503" max="10503" width="13" customWidth="1"/>
    <col min="10753" max="10758" width="13.5703125" customWidth="1"/>
    <col min="10759" max="10759" width="13" customWidth="1"/>
    <col min="11009" max="11014" width="13.5703125" customWidth="1"/>
    <col min="11015" max="11015" width="13" customWidth="1"/>
    <col min="11265" max="11270" width="13.5703125" customWidth="1"/>
    <col min="11271" max="11271" width="13" customWidth="1"/>
    <col min="11521" max="11526" width="13.5703125" customWidth="1"/>
    <col min="11527" max="11527" width="13" customWidth="1"/>
    <col min="11777" max="11782" width="13.5703125" customWidth="1"/>
    <col min="11783" max="11783" width="13" customWidth="1"/>
    <col min="12033" max="12038" width="13.5703125" customWidth="1"/>
    <col min="12039" max="12039" width="13" customWidth="1"/>
    <col min="12289" max="12294" width="13.5703125" customWidth="1"/>
    <col min="12295" max="12295" width="13" customWidth="1"/>
    <col min="12545" max="12550" width="13.5703125" customWidth="1"/>
    <col min="12551" max="12551" width="13" customWidth="1"/>
    <col min="12801" max="12806" width="13.5703125" customWidth="1"/>
    <col min="12807" max="12807" width="13" customWidth="1"/>
    <col min="13057" max="13062" width="13.5703125" customWidth="1"/>
    <col min="13063" max="13063" width="13" customWidth="1"/>
    <col min="13313" max="13318" width="13.5703125" customWidth="1"/>
    <col min="13319" max="13319" width="13" customWidth="1"/>
    <col min="13569" max="13574" width="13.5703125" customWidth="1"/>
    <col min="13575" max="13575" width="13" customWidth="1"/>
    <col min="13825" max="13830" width="13.5703125" customWidth="1"/>
    <col min="13831" max="13831" width="13" customWidth="1"/>
    <col min="14081" max="14086" width="13.5703125" customWidth="1"/>
    <col min="14087" max="14087" width="13" customWidth="1"/>
    <col min="14337" max="14342" width="13.5703125" customWidth="1"/>
    <col min="14343" max="14343" width="13" customWidth="1"/>
    <col min="14593" max="14598" width="13.5703125" customWidth="1"/>
    <col min="14599" max="14599" width="13" customWidth="1"/>
    <col min="14849" max="14854" width="13.5703125" customWidth="1"/>
    <col min="14855" max="14855" width="13" customWidth="1"/>
    <col min="15105" max="15110" width="13.5703125" customWidth="1"/>
    <col min="15111" max="15111" width="13" customWidth="1"/>
    <col min="15361" max="15366" width="13.5703125" customWidth="1"/>
    <col min="15367" max="15367" width="13" customWidth="1"/>
    <col min="15617" max="15622" width="13.5703125" customWidth="1"/>
    <col min="15623" max="15623" width="13" customWidth="1"/>
    <col min="15873" max="15878" width="13.5703125" customWidth="1"/>
    <col min="15879" max="15879" width="13" customWidth="1"/>
    <col min="16129" max="16134" width="13.5703125" customWidth="1"/>
    <col min="16135" max="16135" width="13" customWidth="1"/>
  </cols>
  <sheetData>
    <row r="2" spans="1:7" x14ac:dyDescent="0.25">
      <c r="A2" s="126" t="s">
        <v>215</v>
      </c>
      <c r="B2" s="126"/>
      <c r="C2" s="126"/>
      <c r="D2" s="126"/>
      <c r="E2" s="126"/>
      <c r="F2" s="126"/>
      <c r="G2" s="126"/>
    </row>
    <row r="3" spans="1:7" x14ac:dyDescent="0.25">
      <c r="A3" s="127" t="s">
        <v>216</v>
      </c>
      <c r="B3" s="127"/>
      <c r="C3" s="127"/>
      <c r="D3" s="127"/>
      <c r="E3" s="127"/>
      <c r="F3" s="127"/>
      <c r="G3" s="127"/>
    </row>
    <row r="4" spans="1:7" x14ac:dyDescent="0.25">
      <c r="A4" s="128" t="s">
        <v>217</v>
      </c>
      <c r="B4" s="128"/>
      <c r="C4" s="128"/>
      <c r="D4" s="128"/>
      <c r="E4" s="128"/>
      <c r="F4" s="128"/>
      <c r="G4" s="128"/>
    </row>
    <row r="5" spans="1:7" x14ac:dyDescent="0.25">
      <c r="A5" s="129" t="s">
        <v>218</v>
      </c>
      <c r="B5" s="129"/>
      <c r="C5" s="129"/>
      <c r="D5" s="129"/>
      <c r="E5" s="129"/>
      <c r="F5" s="129"/>
      <c r="G5" s="129"/>
    </row>
    <row r="6" spans="1:7" x14ac:dyDescent="0.25">
      <c r="A6" s="130" t="s">
        <v>273</v>
      </c>
      <c r="B6" s="130"/>
      <c r="C6" s="130"/>
      <c r="D6" s="130"/>
      <c r="E6" s="130"/>
      <c r="F6" s="130"/>
      <c r="G6" s="130"/>
    </row>
    <row r="7" spans="1:7" x14ac:dyDescent="0.25">
      <c r="A7" s="111"/>
    </row>
    <row r="9" spans="1:7" ht="213.75" customHeight="1" x14ac:dyDescent="0.25">
      <c r="A9" s="112"/>
    </row>
    <row r="10" spans="1:7" x14ac:dyDescent="0.25">
      <c r="A10" s="125" t="s">
        <v>109</v>
      </c>
      <c r="B10" s="125"/>
      <c r="C10" s="125"/>
      <c r="D10" s="125"/>
      <c r="E10" s="125"/>
      <c r="F10" s="125"/>
      <c r="G10" s="125"/>
    </row>
    <row r="11" spans="1:7" x14ac:dyDescent="0.25">
      <c r="A11" s="125" t="s">
        <v>255</v>
      </c>
      <c r="B11" s="125"/>
      <c r="C11" s="125"/>
      <c r="D11" s="125"/>
      <c r="E11" s="125"/>
      <c r="F11" s="125"/>
      <c r="G11" s="125"/>
    </row>
    <row r="13" spans="1:7" x14ac:dyDescent="0.25">
      <c r="A13" s="113" t="s">
        <v>219</v>
      </c>
      <c r="B13" s="113"/>
      <c r="C13" s="113"/>
      <c r="D13" s="113"/>
      <c r="E13" s="122" t="s">
        <v>220</v>
      </c>
      <c r="F13" s="122"/>
      <c r="G13" s="122"/>
    </row>
    <row r="14" spans="1:7" ht="6" customHeight="1" x14ac:dyDescent="0.25">
      <c r="A14" s="115"/>
      <c r="B14" s="116"/>
      <c r="C14" s="116"/>
      <c r="D14" s="116"/>
      <c r="E14" s="116"/>
      <c r="F14" s="116"/>
      <c r="G14" s="116"/>
    </row>
    <row r="15" spans="1:7" x14ac:dyDescent="0.25">
      <c r="A15" s="122" t="s">
        <v>215</v>
      </c>
      <c r="B15" s="122"/>
      <c r="C15" s="122"/>
      <c r="D15" s="116"/>
      <c r="E15" s="122" t="s">
        <v>221</v>
      </c>
      <c r="F15" s="122"/>
      <c r="G15" s="122"/>
    </row>
    <row r="16" spans="1:7" x14ac:dyDescent="0.25">
      <c r="A16" s="121" t="s">
        <v>222</v>
      </c>
      <c r="B16" s="121"/>
      <c r="C16" s="121"/>
      <c r="D16" s="116"/>
      <c r="E16" s="121" t="s">
        <v>223</v>
      </c>
      <c r="F16" s="121"/>
      <c r="G16" s="121"/>
    </row>
    <row r="17" spans="1:7" x14ac:dyDescent="0.25">
      <c r="A17" s="121" t="s">
        <v>224</v>
      </c>
      <c r="B17" s="121"/>
      <c r="C17" s="123"/>
      <c r="D17" s="116"/>
      <c r="E17" s="121" t="s">
        <v>225</v>
      </c>
      <c r="F17" s="121"/>
      <c r="G17" s="121"/>
    </row>
    <row r="18" spans="1:7" x14ac:dyDescent="0.25">
      <c r="A18" s="115"/>
      <c r="B18" s="116"/>
      <c r="C18" s="116"/>
      <c r="D18" s="116"/>
      <c r="E18" s="124" t="s">
        <v>226</v>
      </c>
      <c r="F18" s="124"/>
      <c r="G18" s="124"/>
    </row>
    <row r="19" spans="1:7" ht="3" customHeight="1" x14ac:dyDescent="0.25">
      <c r="A19" s="115"/>
      <c r="B19" s="116"/>
      <c r="C19" s="116"/>
      <c r="D19" s="116"/>
      <c r="E19" s="116"/>
      <c r="F19" s="116"/>
      <c r="G19" s="116"/>
    </row>
    <row r="20" spans="1:7" x14ac:dyDescent="0.25">
      <c r="A20" s="122" t="s">
        <v>227</v>
      </c>
      <c r="B20" s="122"/>
      <c r="C20" s="122"/>
      <c r="D20" s="116"/>
      <c r="E20" s="114" t="s">
        <v>229</v>
      </c>
      <c r="F20" s="117"/>
      <c r="G20" s="117"/>
    </row>
    <row r="21" spans="1:7" x14ac:dyDescent="0.25">
      <c r="A21" s="121" t="s">
        <v>228</v>
      </c>
      <c r="B21" s="121"/>
      <c r="C21" s="121"/>
      <c r="D21" s="116"/>
      <c r="E21" s="117" t="s">
        <v>274</v>
      </c>
      <c r="F21" s="117"/>
      <c r="G21" s="117"/>
    </row>
    <row r="22" spans="1:7" x14ac:dyDescent="0.25">
      <c r="A22" s="121" t="s">
        <v>230</v>
      </c>
      <c r="B22" s="121"/>
      <c r="C22" s="121"/>
      <c r="D22" s="116"/>
      <c r="E22" s="117" t="s">
        <v>232</v>
      </c>
      <c r="F22" s="117"/>
      <c r="G22" s="117"/>
    </row>
    <row r="23" spans="1:7" x14ac:dyDescent="0.25">
      <c r="A23" s="121" t="s">
        <v>231</v>
      </c>
      <c r="B23" s="121"/>
      <c r="C23" s="121"/>
      <c r="D23" s="116"/>
      <c r="E23" s="121" t="s">
        <v>233</v>
      </c>
      <c r="F23" s="121"/>
      <c r="G23" s="121"/>
    </row>
    <row r="24" spans="1:7" ht="4.5" customHeight="1" x14ac:dyDescent="0.25">
      <c r="A24" s="121"/>
      <c r="B24" s="121"/>
      <c r="C24" s="121"/>
      <c r="D24" s="116"/>
    </row>
    <row r="25" spans="1:7" x14ac:dyDescent="0.25">
      <c r="A25" s="121" t="s">
        <v>275</v>
      </c>
      <c r="B25" s="121"/>
      <c r="C25" s="121"/>
      <c r="D25" s="116"/>
      <c r="E25" s="114" t="s">
        <v>235</v>
      </c>
      <c r="F25" s="117"/>
      <c r="G25" s="117"/>
    </row>
    <row r="26" spans="1:7" ht="12.75" customHeight="1" x14ac:dyDescent="0.25">
      <c r="A26" s="115"/>
      <c r="B26" s="116"/>
      <c r="C26" s="116"/>
      <c r="D26" s="116"/>
      <c r="E26" s="117" t="s">
        <v>236</v>
      </c>
      <c r="F26" s="117"/>
      <c r="G26" s="117"/>
    </row>
    <row r="27" spans="1:7" x14ac:dyDescent="0.25">
      <c r="A27" s="122" t="s">
        <v>234</v>
      </c>
      <c r="B27" s="122"/>
      <c r="C27" s="122"/>
      <c r="D27" s="116"/>
      <c r="E27" s="121" t="s">
        <v>237</v>
      </c>
      <c r="F27" s="121"/>
      <c r="G27" s="121"/>
    </row>
    <row r="28" spans="1:7" x14ac:dyDescent="0.25">
      <c r="A28" s="121" t="s">
        <v>228</v>
      </c>
      <c r="B28" s="121"/>
      <c r="C28" s="121"/>
      <c r="D28" s="116"/>
      <c r="E28" s="121" t="s">
        <v>238</v>
      </c>
      <c r="F28" s="121"/>
      <c r="G28" s="121"/>
    </row>
    <row r="29" spans="1:7" ht="2.25" customHeight="1" x14ac:dyDescent="0.25">
      <c r="A29" s="121"/>
      <c r="B29" s="121"/>
      <c r="C29" s="121"/>
      <c r="D29" s="116"/>
    </row>
    <row r="30" spans="1:7" x14ac:dyDescent="0.25">
      <c r="A30" s="160" t="s">
        <v>277</v>
      </c>
      <c r="B30" s="160"/>
      <c r="C30" s="160"/>
      <c r="D30" s="116"/>
      <c r="E30" s="114" t="s">
        <v>239</v>
      </c>
      <c r="F30" s="117"/>
      <c r="G30" s="117"/>
    </row>
    <row r="31" spans="1:7" ht="8.25" customHeight="1" x14ac:dyDescent="0.25">
      <c r="A31" s="160"/>
      <c r="B31" s="160"/>
      <c r="C31" s="160"/>
      <c r="D31" s="116"/>
      <c r="E31" s="117" t="s">
        <v>240</v>
      </c>
      <c r="F31" s="117"/>
      <c r="G31" s="117"/>
    </row>
    <row r="32" spans="1:7" x14ac:dyDescent="0.25">
      <c r="A32" s="121" t="s">
        <v>276</v>
      </c>
      <c r="B32" s="121"/>
      <c r="C32" s="121"/>
      <c r="D32" s="116"/>
      <c r="E32" s="121" t="s">
        <v>241</v>
      </c>
      <c r="F32" s="121"/>
      <c r="G32" s="121"/>
    </row>
    <row r="33" spans="1:7" x14ac:dyDescent="0.25">
      <c r="A33" s="112"/>
      <c r="B33" s="116"/>
      <c r="C33" s="116"/>
      <c r="D33" s="116"/>
      <c r="E33" s="121" t="s">
        <v>242</v>
      </c>
      <c r="F33" s="121"/>
      <c r="G33" s="121"/>
    </row>
    <row r="34" spans="1:7" ht="5.25" customHeight="1" x14ac:dyDescent="0.25">
      <c r="A34" s="116"/>
      <c r="B34" s="116"/>
      <c r="C34" s="116"/>
      <c r="D34" s="116"/>
    </row>
    <row r="35" spans="1:7" x14ac:dyDescent="0.25">
      <c r="B35" s="116"/>
      <c r="C35" s="116"/>
      <c r="D35" s="116"/>
      <c r="E35" s="114" t="s">
        <v>243</v>
      </c>
      <c r="F35" s="117"/>
      <c r="G35" s="117"/>
    </row>
    <row r="36" spans="1:7" x14ac:dyDescent="0.25">
      <c r="A36" s="116"/>
      <c r="B36" s="116"/>
      <c r="C36" s="116"/>
      <c r="D36" s="116"/>
      <c r="E36" s="117" t="s">
        <v>244</v>
      </c>
      <c r="F36" s="117"/>
      <c r="G36" s="117"/>
    </row>
    <row r="37" spans="1:7" x14ac:dyDescent="0.25">
      <c r="A37" s="116"/>
      <c r="B37" s="116"/>
      <c r="C37" s="116"/>
      <c r="D37" s="116"/>
      <c r="E37" s="121" t="s">
        <v>245</v>
      </c>
      <c r="F37" s="121"/>
      <c r="G37" s="121"/>
    </row>
    <row r="38" spans="1:7" x14ac:dyDescent="0.25">
      <c r="A38" s="116"/>
      <c r="B38" s="116"/>
      <c r="C38" s="116"/>
      <c r="D38" s="116"/>
      <c r="E38" s="121" t="s">
        <v>246</v>
      </c>
      <c r="F38" s="121"/>
      <c r="G38" s="121"/>
    </row>
    <row r="39" spans="1:7" ht="3.75" customHeight="1" x14ac:dyDescent="0.25">
      <c r="A39" s="116"/>
      <c r="B39" s="116"/>
      <c r="C39" s="116"/>
      <c r="D39" s="116"/>
    </row>
    <row r="40" spans="1:7" x14ac:dyDescent="0.25">
      <c r="A40" s="116"/>
      <c r="B40" s="116"/>
      <c r="C40" s="116"/>
      <c r="D40" s="116"/>
      <c r="E40" s="114" t="s">
        <v>247</v>
      </c>
      <c r="F40" s="117"/>
      <c r="G40" s="117"/>
    </row>
    <row r="41" spans="1:7" x14ac:dyDescent="0.25">
      <c r="A41" s="116"/>
      <c r="B41" s="116"/>
      <c r="C41" s="116"/>
      <c r="D41" s="116"/>
      <c r="E41" s="117" t="s">
        <v>248</v>
      </c>
      <c r="F41" s="117"/>
      <c r="G41" s="117"/>
    </row>
    <row r="42" spans="1:7" x14ac:dyDescent="0.25">
      <c r="A42" s="116"/>
      <c r="B42" s="116"/>
      <c r="C42" s="116"/>
      <c r="D42" s="116"/>
      <c r="E42" s="121" t="s">
        <v>249</v>
      </c>
      <c r="F42" s="121"/>
      <c r="G42" s="121"/>
    </row>
    <row r="43" spans="1:7" x14ac:dyDescent="0.25">
      <c r="A43" s="116"/>
      <c r="B43" s="116"/>
      <c r="C43" s="116"/>
      <c r="D43" s="116"/>
      <c r="E43" s="121" t="s">
        <v>250</v>
      </c>
      <c r="F43" s="121"/>
      <c r="G43" s="121"/>
    </row>
    <row r="44" spans="1:7" ht="3.75" customHeight="1" x14ac:dyDescent="0.25">
      <c r="A44" s="116"/>
      <c r="B44" s="116"/>
      <c r="C44" s="116"/>
      <c r="D44" s="116"/>
    </row>
    <row r="45" spans="1:7" x14ac:dyDescent="0.25">
      <c r="A45" s="116"/>
      <c r="B45" s="116"/>
      <c r="C45" s="116"/>
      <c r="D45" s="116"/>
      <c r="E45" s="114" t="s">
        <v>251</v>
      </c>
      <c r="F45" s="117"/>
      <c r="G45" s="117"/>
    </row>
    <row r="46" spans="1:7" ht="21.75" customHeight="1" x14ac:dyDescent="0.25">
      <c r="A46" s="116"/>
      <c r="B46" s="116"/>
      <c r="C46" s="116"/>
      <c r="D46" s="116"/>
      <c r="E46" s="160" t="s">
        <v>252</v>
      </c>
      <c r="F46" s="160"/>
      <c r="G46" s="160"/>
    </row>
    <row r="47" spans="1:7" x14ac:dyDescent="0.25">
      <c r="A47" s="116"/>
      <c r="B47" s="116"/>
      <c r="C47" s="116"/>
      <c r="D47" s="116"/>
      <c r="E47" s="121" t="s">
        <v>253</v>
      </c>
      <c r="F47" s="121"/>
      <c r="G47" s="121"/>
    </row>
    <row r="48" spans="1:7" x14ac:dyDescent="0.25">
      <c r="A48" s="116"/>
      <c r="B48" s="116"/>
      <c r="C48" s="116"/>
      <c r="D48" s="116"/>
      <c r="E48" s="121" t="s">
        <v>254</v>
      </c>
      <c r="F48" s="121"/>
      <c r="G48" s="121"/>
    </row>
    <row r="49" spans="1:7" x14ac:dyDescent="0.25">
      <c r="A49" s="116"/>
      <c r="B49" s="116"/>
      <c r="C49" s="116"/>
      <c r="D49" s="116"/>
    </row>
    <row r="50" spans="1:7" x14ac:dyDescent="0.25">
      <c r="A50" s="116"/>
      <c r="B50" s="116"/>
      <c r="C50" s="116"/>
      <c r="D50" s="116"/>
    </row>
    <row r="51" spans="1:7" x14ac:dyDescent="0.25">
      <c r="A51" s="116"/>
      <c r="B51" s="116"/>
      <c r="C51" s="116"/>
      <c r="D51" s="116"/>
      <c r="E51" s="116"/>
      <c r="F51" s="116"/>
      <c r="G51" s="116"/>
    </row>
    <row r="87" spans="1:6" x14ac:dyDescent="0.25">
      <c r="A87" s="118"/>
      <c r="B87" s="119"/>
      <c r="C87" s="119"/>
      <c r="D87" s="119"/>
      <c r="E87" s="119"/>
      <c r="F87" s="120"/>
    </row>
    <row r="139" spans="1:6" x14ac:dyDescent="0.25">
      <c r="A139" s="118"/>
      <c r="B139" s="119"/>
      <c r="C139" s="119"/>
      <c r="D139" s="119"/>
      <c r="E139" s="119"/>
      <c r="F139" s="120"/>
    </row>
    <row r="189" spans="1:6" x14ac:dyDescent="0.25">
      <c r="A189" s="118"/>
      <c r="B189" s="119"/>
      <c r="C189" s="119"/>
      <c r="D189" s="119"/>
      <c r="E189" s="119"/>
      <c r="F189" s="120"/>
    </row>
    <row r="202" spans="1:6" x14ac:dyDescent="0.25">
      <c r="A202" s="118"/>
      <c r="B202" s="119"/>
      <c r="C202" s="119"/>
      <c r="D202" s="119"/>
      <c r="E202" s="119"/>
      <c r="F202" s="120"/>
    </row>
  </sheetData>
  <mergeCells count="38">
    <mergeCell ref="A10:G10"/>
    <mergeCell ref="A30:C31"/>
    <mergeCell ref="E46:G46"/>
    <mergeCell ref="A2:G2"/>
    <mergeCell ref="A3:G3"/>
    <mergeCell ref="A4:G4"/>
    <mergeCell ref="A5:G5"/>
    <mergeCell ref="A6:G6"/>
    <mergeCell ref="A11:G11"/>
    <mergeCell ref="E13:G13"/>
    <mergeCell ref="A15:C15"/>
    <mergeCell ref="E15:G15"/>
    <mergeCell ref="A16:C16"/>
    <mergeCell ref="E16:G16"/>
    <mergeCell ref="A17:C17"/>
    <mergeCell ref="E17:G17"/>
    <mergeCell ref="E18:G18"/>
    <mergeCell ref="A20:C20"/>
    <mergeCell ref="A21:C21"/>
    <mergeCell ref="A29:C29"/>
    <mergeCell ref="E27:G27"/>
    <mergeCell ref="A22:C22"/>
    <mergeCell ref="A23:C23"/>
    <mergeCell ref="A24:C24"/>
    <mergeCell ref="E23:G23"/>
    <mergeCell ref="A25:C25"/>
    <mergeCell ref="A27:C27"/>
    <mergeCell ref="A28:C28"/>
    <mergeCell ref="E38:G38"/>
    <mergeCell ref="E28:G28"/>
    <mergeCell ref="A32:C32"/>
    <mergeCell ref="E32:G32"/>
    <mergeCell ref="E33:G33"/>
    <mergeCell ref="E37:G37"/>
    <mergeCell ref="E47:G47"/>
    <mergeCell ref="E48:G48"/>
    <mergeCell ref="E42:G42"/>
    <mergeCell ref="E43:G43"/>
  </mergeCells>
  <hyperlinks>
    <hyperlink ref="A25" r:id="rId1" display="mailto:francois.ronce@apave.com" xr:uid="{6D31CB0E-4EE4-4550-841D-0B5603D2E03F}"/>
    <hyperlink ref="A32" r:id="rId2" display="mailto:franck.jay@apave.com" xr:uid="{363B3E34-ADFF-45C5-A3FE-912B320AF432}"/>
    <hyperlink ref="E18" r:id="rId3" display="mailto:agence@bourgueilrouleau-architectes.fr" xr:uid="{706F139B-FD6D-4B58-AD55-74438CAD78B9}"/>
    <hyperlink ref="E23" r:id="rId4" display="mailto:j.guicheteau@inevia.pro" xr:uid="{64AA9464-8BF5-432F-BF61-AB14F9704B3A}"/>
    <hyperlink ref="E28" r:id="rId5" display="mailto:contact@aubert-structures.fr" xr:uid="{B6461727-F7A1-46D4-B983-3C5D1CD6DA27}"/>
    <hyperlink ref="E38" r:id="rId6" display="mailto:frederic.caron@c2a-economie.fr" xr:uid="{DE3EDBD2-053A-472E-A09A-CB4D38B6C18D}"/>
    <hyperlink ref="E43" r:id="rId7" display="mailto:l.dagouret@itac-acoustique.fr" xr:uid="{C7ED8262-20B0-4D30-A39F-E23744CAB039}"/>
    <hyperlink ref="E48" r:id="rId8" display="mailto:thomas.dollet@polytec37.com" xr:uid="{B452F75F-8D98-405E-A92F-77BE784AA873}"/>
  </hyperlinks>
  <pageMargins left="0.23622047244094491" right="0.23622047244094491" top="0.19685039370078741" bottom="0.17" header="0.15748031496062992" footer="0.15748031496062992"/>
  <pageSetup paperSize="9" orientation="portrait" verticalDpi="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98"/>
  <sheetViews>
    <sheetView view="pageBreakPreview" topLeftCell="A277" zoomScale="120" zoomScaleNormal="100" zoomScaleSheetLayoutView="120" workbookViewId="0">
      <selection activeCell="B233" sqref="B233"/>
    </sheetView>
  </sheetViews>
  <sheetFormatPr baseColWidth="10" defaultColWidth="11.42578125" defaultRowHeight="11.25" x14ac:dyDescent="0.2"/>
  <cols>
    <col min="1" max="1" width="9.28515625" style="27" customWidth="1"/>
    <col min="2" max="2" width="54" style="27" customWidth="1"/>
    <col min="3" max="3" width="4.28515625" style="27" customWidth="1"/>
    <col min="4" max="4" width="4.140625" style="27" customWidth="1"/>
    <col min="5" max="5" width="9" style="27" customWidth="1"/>
    <col min="6" max="6" width="8.7109375" style="27" customWidth="1"/>
    <col min="7" max="7" width="4.7109375" style="27" hidden="1" customWidth="1"/>
    <col min="8" max="9" width="9.7109375" style="27" hidden="1" customWidth="1"/>
    <col min="10" max="21" width="11.5703125" style="27"/>
    <col min="22" max="16384" width="11.42578125" style="27"/>
  </cols>
  <sheetData>
    <row r="1" spans="1:9" ht="14.45" customHeight="1" x14ac:dyDescent="0.25">
      <c r="A1" s="148" t="s">
        <v>125</v>
      </c>
      <c r="B1" s="149"/>
      <c r="C1" s="149"/>
      <c r="D1" s="149"/>
      <c r="E1" s="149"/>
      <c r="F1" s="150"/>
      <c r="G1" s="33"/>
      <c r="H1" s="34"/>
      <c r="I1" s="35"/>
    </row>
    <row r="2" spans="1:9" ht="15.75" x14ac:dyDescent="0.25">
      <c r="A2" s="151" t="s">
        <v>82</v>
      </c>
      <c r="B2" s="152"/>
      <c r="C2" s="152"/>
      <c r="D2" s="152"/>
      <c r="E2" s="152"/>
      <c r="F2" s="153"/>
      <c r="G2" s="62"/>
      <c r="H2" s="63"/>
      <c r="I2" s="64"/>
    </row>
    <row r="3" spans="1:9" ht="15" x14ac:dyDescent="0.25">
      <c r="A3" s="139"/>
      <c r="B3" s="140"/>
      <c r="C3" s="140"/>
      <c r="D3" s="140"/>
      <c r="E3" s="140"/>
      <c r="F3" s="141"/>
      <c r="G3" s="62"/>
      <c r="H3" s="63"/>
      <c r="I3" s="64"/>
    </row>
    <row r="4" spans="1:9" ht="24.75" customHeight="1" x14ac:dyDescent="0.2">
      <c r="A4" s="154" t="s">
        <v>54</v>
      </c>
      <c r="B4" s="155"/>
      <c r="C4" s="155"/>
      <c r="D4" s="155"/>
      <c r="E4" s="155"/>
      <c r="F4" s="156"/>
      <c r="G4" s="62"/>
      <c r="H4" s="63"/>
      <c r="I4" s="64"/>
    </row>
    <row r="5" spans="1:9" ht="12.75" customHeight="1" x14ac:dyDescent="0.2">
      <c r="A5" s="157" t="s">
        <v>55</v>
      </c>
      <c r="B5" s="158"/>
      <c r="C5" s="158"/>
      <c r="D5" s="158"/>
      <c r="E5" s="158"/>
      <c r="F5" s="159"/>
      <c r="G5" s="62"/>
      <c r="H5" s="63"/>
      <c r="I5" s="64"/>
    </row>
    <row r="6" spans="1:9" ht="12.75" customHeight="1" x14ac:dyDescent="0.25">
      <c r="A6" s="139"/>
      <c r="B6" s="140"/>
      <c r="C6" s="140"/>
      <c r="D6" s="140"/>
      <c r="E6" s="140"/>
      <c r="F6" s="141"/>
      <c r="G6" s="62"/>
      <c r="H6" s="63"/>
      <c r="I6" s="64"/>
    </row>
    <row r="7" spans="1:9" ht="50.25" customHeight="1" x14ac:dyDescent="0.2">
      <c r="A7" s="36" t="s">
        <v>56</v>
      </c>
      <c r="B7" s="142" t="s">
        <v>57</v>
      </c>
      <c r="C7" s="142"/>
      <c r="D7" s="142"/>
      <c r="E7" s="142"/>
      <c r="F7" s="143"/>
      <c r="G7" s="62"/>
      <c r="H7" s="63"/>
      <c r="I7" s="64"/>
    </row>
    <row r="8" spans="1:9" ht="63" customHeight="1" x14ac:dyDescent="0.2">
      <c r="A8" s="36"/>
      <c r="B8" s="142" t="s">
        <v>110</v>
      </c>
      <c r="C8" s="142"/>
      <c r="D8" s="142"/>
      <c r="E8" s="142"/>
      <c r="F8" s="143"/>
      <c r="G8" s="62"/>
      <c r="H8" s="63"/>
      <c r="I8" s="64"/>
    </row>
    <row r="9" spans="1:9" ht="39" customHeight="1" x14ac:dyDescent="0.25">
      <c r="A9" s="37"/>
      <c r="B9" s="144" t="s">
        <v>0</v>
      </c>
      <c r="C9" s="144"/>
      <c r="D9" s="144"/>
      <c r="E9" s="144"/>
      <c r="F9" s="145"/>
      <c r="G9" s="133" t="s">
        <v>81</v>
      </c>
      <c r="H9" s="134"/>
      <c r="I9" s="135"/>
    </row>
    <row r="10" spans="1:9" ht="38.25" customHeight="1" x14ac:dyDescent="0.25">
      <c r="A10" s="37"/>
      <c r="B10" s="144" t="s">
        <v>1</v>
      </c>
      <c r="C10" s="144"/>
      <c r="D10" s="144"/>
      <c r="E10" s="144"/>
      <c r="F10" s="145"/>
      <c r="G10" s="136" t="e">
        <f>I283</f>
        <v>#REF!</v>
      </c>
      <c r="H10" s="137"/>
      <c r="I10" s="138"/>
    </row>
    <row r="11" spans="1:9" ht="15" customHeight="1" x14ac:dyDescent="0.25">
      <c r="A11" s="38"/>
      <c r="B11" s="146"/>
      <c r="C11" s="146"/>
      <c r="D11" s="146"/>
      <c r="E11" s="146"/>
      <c r="F11" s="147"/>
      <c r="G11" s="39"/>
      <c r="H11" s="40"/>
      <c r="I11" s="41" t="e">
        <f>(G10-#REF!)/#REF!</f>
        <v>#REF!</v>
      </c>
    </row>
    <row r="12" spans="1:9" ht="26.25" customHeight="1" x14ac:dyDescent="0.2">
      <c r="A12" s="72" t="s">
        <v>2</v>
      </c>
      <c r="B12" s="72" t="s">
        <v>3</v>
      </c>
      <c r="C12" s="72" t="s">
        <v>4</v>
      </c>
      <c r="D12" s="73" t="s">
        <v>93</v>
      </c>
      <c r="E12" s="73" t="s">
        <v>5</v>
      </c>
      <c r="F12" s="73" t="s">
        <v>6</v>
      </c>
      <c r="G12" s="42" t="s">
        <v>87</v>
      </c>
      <c r="H12" s="42" t="s">
        <v>5</v>
      </c>
      <c r="I12" s="42" t="s">
        <v>6</v>
      </c>
    </row>
    <row r="13" spans="1:9" ht="9.9499999999999993" customHeight="1" x14ac:dyDescent="0.25">
      <c r="A13" s="43"/>
      <c r="B13" s="44"/>
      <c r="C13" s="45"/>
      <c r="D13" s="19"/>
      <c r="E13" s="26"/>
      <c r="F13" s="26"/>
      <c r="G13" s="1"/>
      <c r="H13" s="25"/>
      <c r="I13" s="25"/>
    </row>
    <row r="14" spans="1:9" ht="15" x14ac:dyDescent="0.25">
      <c r="A14" s="67" t="s">
        <v>126</v>
      </c>
      <c r="B14" s="47" t="s">
        <v>92</v>
      </c>
      <c r="C14" s="23"/>
      <c r="D14" s="19"/>
      <c r="E14" s="26"/>
      <c r="F14" s="26"/>
      <c r="G14" s="1"/>
      <c r="H14" s="25"/>
      <c r="I14" s="25"/>
    </row>
    <row r="15" spans="1:9" ht="9.9499999999999993" customHeight="1" x14ac:dyDescent="0.25">
      <c r="A15" s="46"/>
      <c r="B15" s="47"/>
      <c r="C15" s="23"/>
      <c r="D15" s="19"/>
      <c r="E15" s="26"/>
      <c r="F15" s="26"/>
      <c r="G15" s="1"/>
      <c r="H15" s="25"/>
      <c r="I15" s="25"/>
    </row>
    <row r="16" spans="1:9" ht="15.75" customHeight="1" x14ac:dyDescent="0.25">
      <c r="A16" s="46" t="s">
        <v>127</v>
      </c>
      <c r="B16" s="47" t="s">
        <v>95</v>
      </c>
      <c r="C16" s="4" t="s">
        <v>7</v>
      </c>
      <c r="D16" s="19"/>
      <c r="E16" s="26"/>
      <c r="F16" s="26"/>
      <c r="G16" s="1"/>
      <c r="H16" s="25"/>
      <c r="I16" s="25"/>
    </row>
    <row r="17" spans="1:9" ht="9.9499999999999993" customHeight="1" x14ac:dyDescent="0.2">
      <c r="A17" s="5"/>
      <c r="B17" s="3"/>
      <c r="C17" s="4"/>
      <c r="D17" s="19"/>
      <c r="E17" s="26"/>
      <c r="F17" s="26"/>
      <c r="G17" s="1"/>
      <c r="H17" s="25"/>
      <c r="I17" s="25"/>
    </row>
    <row r="18" spans="1:9" ht="12" customHeight="1" x14ac:dyDescent="0.2">
      <c r="A18" s="5" t="s">
        <v>128</v>
      </c>
      <c r="B18" s="3" t="s">
        <v>58</v>
      </c>
      <c r="C18" s="4" t="s">
        <v>7</v>
      </c>
      <c r="D18" s="19"/>
      <c r="E18" s="26"/>
      <c r="F18" s="26"/>
      <c r="G18" s="1"/>
      <c r="H18" s="25"/>
      <c r="I18" s="25"/>
    </row>
    <row r="19" spans="1:9" ht="9.9499999999999993" customHeight="1" x14ac:dyDescent="0.2">
      <c r="A19" s="5"/>
      <c r="B19" s="3"/>
      <c r="C19" s="4"/>
      <c r="D19" s="19"/>
      <c r="E19" s="26"/>
      <c r="F19" s="26"/>
      <c r="G19" s="1"/>
      <c r="H19" s="25"/>
      <c r="I19" s="25"/>
    </row>
    <row r="20" spans="1:9" ht="12.75" customHeight="1" x14ac:dyDescent="0.2">
      <c r="A20" s="5" t="s">
        <v>129</v>
      </c>
      <c r="B20" s="3" t="s">
        <v>94</v>
      </c>
      <c r="C20" s="4" t="s">
        <v>7</v>
      </c>
      <c r="D20" s="19"/>
      <c r="E20" s="26"/>
      <c r="F20" s="26"/>
      <c r="G20" s="1"/>
      <c r="H20" s="25"/>
      <c r="I20" s="25"/>
    </row>
    <row r="21" spans="1:9" ht="9.9499999999999993" customHeight="1" x14ac:dyDescent="0.2">
      <c r="A21" s="5"/>
      <c r="B21" s="3"/>
      <c r="C21" s="4"/>
      <c r="D21" s="19"/>
      <c r="E21" s="26"/>
      <c r="F21" s="26"/>
      <c r="G21" s="1"/>
      <c r="H21" s="25"/>
      <c r="I21" s="25"/>
    </row>
    <row r="22" spans="1:9" ht="12" customHeight="1" x14ac:dyDescent="0.2">
      <c r="A22" s="5" t="s">
        <v>130</v>
      </c>
      <c r="B22" s="3" t="s">
        <v>59</v>
      </c>
      <c r="C22" s="4" t="s">
        <v>7</v>
      </c>
      <c r="D22" s="19"/>
      <c r="E22" s="26"/>
      <c r="F22" s="26"/>
      <c r="G22" s="1"/>
      <c r="H22" s="25"/>
      <c r="I22" s="25"/>
    </row>
    <row r="23" spans="1:9" ht="9.9499999999999993" customHeight="1" x14ac:dyDescent="0.2">
      <c r="A23" s="5"/>
      <c r="B23" s="3"/>
      <c r="C23" s="4"/>
      <c r="D23" s="19"/>
      <c r="E23" s="26"/>
      <c r="F23" s="26"/>
      <c r="G23" s="1"/>
      <c r="H23" s="25"/>
      <c r="I23" s="25"/>
    </row>
    <row r="24" spans="1:9" ht="12" customHeight="1" x14ac:dyDescent="0.2">
      <c r="A24" s="5" t="s">
        <v>131</v>
      </c>
      <c r="B24" s="3" t="s">
        <v>60</v>
      </c>
      <c r="C24" s="4" t="s">
        <v>7</v>
      </c>
      <c r="D24" s="19"/>
      <c r="E24" s="26"/>
      <c r="F24" s="26"/>
      <c r="G24" s="1"/>
      <c r="H24" s="25"/>
      <c r="I24" s="25"/>
    </row>
    <row r="25" spans="1:9" ht="9.9499999999999993" customHeight="1" x14ac:dyDescent="0.2">
      <c r="A25" s="5"/>
      <c r="B25" s="3"/>
      <c r="C25" s="4"/>
      <c r="D25" s="19"/>
      <c r="E25" s="26"/>
      <c r="F25" s="26"/>
      <c r="G25" s="1"/>
      <c r="H25" s="25"/>
      <c r="I25" s="25"/>
    </row>
    <row r="26" spans="1:9" ht="12" customHeight="1" x14ac:dyDescent="0.2">
      <c r="A26" s="5" t="s">
        <v>132</v>
      </c>
      <c r="B26" s="3" t="s">
        <v>61</v>
      </c>
      <c r="C26" s="4"/>
      <c r="D26" s="19"/>
      <c r="E26" s="26"/>
      <c r="F26" s="26"/>
      <c r="G26" s="1"/>
      <c r="H26" s="25"/>
      <c r="I26" s="25"/>
    </row>
    <row r="27" spans="1:9" ht="12.75" x14ac:dyDescent="0.2">
      <c r="A27" s="5"/>
      <c r="B27" s="6" t="s">
        <v>62</v>
      </c>
      <c r="C27" s="4"/>
      <c r="D27" s="19"/>
      <c r="E27" s="26"/>
      <c r="F27" s="26"/>
      <c r="G27" s="1"/>
      <c r="H27" s="25"/>
      <c r="I27" s="25"/>
    </row>
    <row r="28" spans="1:9" ht="51" x14ac:dyDescent="0.2">
      <c r="A28" s="5"/>
      <c r="B28" s="7" t="s">
        <v>63</v>
      </c>
      <c r="C28" s="4"/>
      <c r="D28" s="19"/>
      <c r="E28" s="26"/>
      <c r="F28" s="26"/>
      <c r="G28" s="1"/>
      <c r="H28" s="25"/>
      <c r="I28" s="25"/>
    </row>
    <row r="29" spans="1:9" ht="25.5" x14ac:dyDescent="0.2">
      <c r="A29" s="5"/>
      <c r="B29" s="7" t="s">
        <v>64</v>
      </c>
      <c r="C29" s="4"/>
      <c r="D29" s="19"/>
      <c r="E29" s="26"/>
      <c r="F29" s="26"/>
      <c r="G29" s="1"/>
      <c r="H29" s="25"/>
      <c r="I29" s="25"/>
    </row>
    <row r="30" spans="1:9" ht="12.75" x14ac:dyDescent="0.2">
      <c r="A30" s="5"/>
      <c r="B30" s="7" t="s">
        <v>9</v>
      </c>
      <c r="C30" s="4"/>
      <c r="D30" s="19"/>
      <c r="E30" s="26"/>
      <c r="F30" s="26"/>
      <c r="G30" s="1"/>
      <c r="H30" s="25"/>
      <c r="I30" s="25"/>
    </row>
    <row r="31" spans="1:9" ht="12.75" x14ac:dyDescent="0.2">
      <c r="A31" s="5"/>
      <c r="B31" s="7" t="s">
        <v>10</v>
      </c>
      <c r="C31" s="4"/>
      <c r="D31" s="19"/>
      <c r="E31" s="26"/>
      <c r="F31" s="26"/>
      <c r="G31" s="1"/>
      <c r="H31" s="25"/>
      <c r="I31" s="25"/>
    </row>
    <row r="32" spans="1:9" ht="12" customHeight="1" x14ac:dyDescent="0.2">
      <c r="A32" s="5" t="s">
        <v>133</v>
      </c>
      <c r="B32" s="7" t="s">
        <v>65</v>
      </c>
      <c r="C32" s="4" t="s">
        <v>8</v>
      </c>
      <c r="D32" s="19"/>
      <c r="E32" s="26"/>
      <c r="F32" s="26"/>
      <c r="G32" s="1">
        <v>1</v>
      </c>
      <c r="H32" s="25">
        <v>1516.8</v>
      </c>
      <c r="I32" s="25">
        <f>G32*H32</f>
        <v>1516.8</v>
      </c>
    </row>
    <row r="33" spans="1:9" ht="9.9499999999999993" customHeight="1" x14ac:dyDescent="0.2">
      <c r="A33" s="5"/>
      <c r="B33" s="7"/>
      <c r="C33" s="4"/>
      <c r="D33" s="19"/>
      <c r="E33" s="26"/>
      <c r="F33" s="26"/>
      <c r="G33" s="1"/>
      <c r="H33" s="25"/>
      <c r="I33" s="25"/>
    </row>
    <row r="34" spans="1:9" ht="12" customHeight="1" x14ac:dyDescent="0.2">
      <c r="A34" s="5" t="s">
        <v>134</v>
      </c>
      <c r="B34" s="7" t="s">
        <v>11</v>
      </c>
      <c r="C34" s="4"/>
      <c r="D34" s="19"/>
      <c r="E34" s="26"/>
      <c r="F34" s="26"/>
      <c r="G34" s="1"/>
      <c r="H34" s="25"/>
      <c r="I34" s="25"/>
    </row>
    <row r="35" spans="1:9" ht="39" x14ac:dyDescent="0.25">
      <c r="A35" s="48"/>
      <c r="B35" s="8" t="s">
        <v>66</v>
      </c>
      <c r="C35" s="4"/>
      <c r="D35" s="19"/>
      <c r="E35" s="26"/>
      <c r="F35" s="26"/>
      <c r="G35" s="1"/>
      <c r="H35" s="25"/>
      <c r="I35" s="25"/>
    </row>
    <row r="36" spans="1:9" ht="26.25" x14ac:dyDescent="0.25">
      <c r="A36" s="48"/>
      <c r="B36" s="8" t="s">
        <v>12</v>
      </c>
      <c r="C36" s="23"/>
      <c r="D36" s="19"/>
      <c r="E36" s="26"/>
      <c r="F36" s="26"/>
      <c r="G36" s="1"/>
      <c r="H36" s="25"/>
      <c r="I36" s="25"/>
    </row>
    <row r="37" spans="1:9" ht="15" x14ac:dyDescent="0.25">
      <c r="A37" s="48"/>
      <c r="B37" s="8" t="s">
        <v>13</v>
      </c>
      <c r="C37" s="23"/>
      <c r="D37" s="19"/>
      <c r="E37" s="26"/>
      <c r="F37" s="26"/>
      <c r="G37" s="1"/>
      <c r="H37" s="25"/>
      <c r="I37" s="25"/>
    </row>
    <row r="38" spans="1:9" ht="15" x14ac:dyDescent="0.25">
      <c r="A38" s="48"/>
      <c r="B38" s="8" t="s">
        <v>14</v>
      </c>
      <c r="C38" s="23"/>
      <c r="D38" s="19"/>
      <c r="E38" s="26"/>
      <c r="F38" s="26"/>
      <c r="G38" s="1"/>
      <c r="H38" s="25"/>
      <c r="I38" s="25"/>
    </row>
    <row r="39" spans="1:9" ht="26.25" x14ac:dyDescent="0.25">
      <c r="A39" s="48"/>
      <c r="B39" s="8" t="s">
        <v>15</v>
      </c>
      <c r="C39" s="23"/>
      <c r="D39" s="19"/>
      <c r="E39" s="26"/>
      <c r="F39" s="26"/>
      <c r="G39" s="1"/>
      <c r="H39" s="25"/>
      <c r="I39" s="25"/>
    </row>
    <row r="40" spans="1:9" ht="26.25" x14ac:dyDescent="0.25">
      <c r="A40" s="48"/>
      <c r="B40" s="8" t="s">
        <v>16</v>
      </c>
      <c r="C40" s="23"/>
      <c r="D40" s="19"/>
      <c r="E40" s="26"/>
      <c r="F40" s="26"/>
      <c r="G40" s="1"/>
      <c r="H40" s="25"/>
      <c r="I40" s="25"/>
    </row>
    <row r="41" spans="1:9" ht="17.25" customHeight="1" x14ac:dyDescent="0.25">
      <c r="A41" s="48"/>
      <c r="B41" s="8" t="s">
        <v>17</v>
      </c>
      <c r="C41" s="23"/>
      <c r="D41" s="19"/>
      <c r="E41" s="26"/>
      <c r="F41" s="26"/>
      <c r="G41" s="1"/>
      <c r="H41" s="25"/>
      <c r="I41" s="25"/>
    </row>
    <row r="42" spans="1:9" ht="26.25" x14ac:dyDescent="0.25">
      <c r="A42" s="48"/>
      <c r="B42" s="8" t="s">
        <v>18</v>
      </c>
      <c r="C42" s="23"/>
      <c r="D42" s="19"/>
      <c r="E42" s="26"/>
      <c r="F42" s="26"/>
      <c r="G42" s="1"/>
      <c r="H42" s="25"/>
      <c r="I42" s="25"/>
    </row>
    <row r="43" spans="1:9" ht="15" x14ac:dyDescent="0.25">
      <c r="A43" s="48"/>
      <c r="B43" s="8" t="s">
        <v>67</v>
      </c>
      <c r="C43" s="9"/>
      <c r="D43" s="19"/>
      <c r="E43" s="26"/>
      <c r="F43" s="26"/>
      <c r="G43" s="1"/>
      <c r="H43" s="25"/>
      <c r="I43" s="25"/>
    </row>
    <row r="44" spans="1:9" ht="26.25" x14ac:dyDescent="0.25">
      <c r="A44" s="48"/>
      <c r="B44" s="8" t="s">
        <v>19</v>
      </c>
      <c r="C44" s="50"/>
      <c r="D44" s="19"/>
      <c r="E44" s="26"/>
      <c r="F44" s="26"/>
      <c r="G44" s="1"/>
      <c r="H44" s="25"/>
      <c r="I44" s="25"/>
    </row>
    <row r="45" spans="1:9" ht="15" x14ac:dyDescent="0.25">
      <c r="A45" s="48"/>
      <c r="B45" s="8" t="s">
        <v>20</v>
      </c>
      <c r="C45" s="50"/>
      <c r="D45" s="19"/>
      <c r="E45" s="26"/>
      <c r="F45" s="26"/>
      <c r="G45" s="1"/>
      <c r="H45" s="25"/>
      <c r="I45" s="25"/>
    </row>
    <row r="46" spans="1:9" ht="15" x14ac:dyDescent="0.25">
      <c r="A46" s="48"/>
      <c r="B46" s="8" t="s">
        <v>100</v>
      </c>
      <c r="C46" s="50"/>
      <c r="D46" s="19"/>
      <c r="E46" s="26"/>
      <c r="F46" s="26"/>
      <c r="G46" s="1"/>
      <c r="H46" s="25"/>
      <c r="I46" s="25"/>
    </row>
    <row r="47" spans="1:9" ht="15" x14ac:dyDescent="0.25">
      <c r="A47" s="48"/>
      <c r="B47" s="8" t="s">
        <v>21</v>
      </c>
      <c r="C47" s="50"/>
      <c r="D47" s="19"/>
      <c r="E47" s="26"/>
      <c r="F47" s="26"/>
      <c r="G47" s="1"/>
      <c r="H47" s="25"/>
      <c r="I47" s="25"/>
    </row>
    <row r="48" spans="1:9" ht="9.9499999999999993" customHeight="1" x14ac:dyDescent="0.25">
      <c r="A48" s="48"/>
      <c r="B48" s="10"/>
      <c r="C48" s="50"/>
      <c r="D48" s="19"/>
      <c r="E48" s="26"/>
      <c r="F48" s="26"/>
      <c r="G48" s="1"/>
      <c r="H48" s="25"/>
      <c r="I48" s="25"/>
    </row>
    <row r="49" spans="1:9" ht="26.25" x14ac:dyDescent="0.25">
      <c r="A49" s="48"/>
      <c r="B49" s="11" t="s">
        <v>83</v>
      </c>
      <c r="C49" s="4"/>
      <c r="D49" s="19"/>
      <c r="E49" s="26"/>
      <c r="F49" s="26"/>
      <c r="G49" s="1"/>
      <c r="H49" s="25"/>
      <c r="I49" s="25"/>
    </row>
    <row r="50" spans="1:9" ht="15" x14ac:dyDescent="0.25">
      <c r="A50" s="48"/>
      <c r="B50" s="7" t="s">
        <v>68</v>
      </c>
      <c r="C50" s="50" t="s">
        <v>8</v>
      </c>
      <c r="D50" s="19"/>
      <c r="E50" s="26"/>
      <c r="F50" s="26"/>
      <c r="G50" s="1">
        <v>1</v>
      </c>
      <c r="H50" s="25">
        <v>604.79999999999995</v>
      </c>
      <c r="I50" s="25">
        <f>G50*H50</f>
        <v>604.79999999999995</v>
      </c>
    </row>
    <row r="51" spans="1:9" ht="9.9499999999999993" customHeight="1" x14ac:dyDescent="0.25">
      <c r="A51" s="48"/>
      <c r="B51" s="7"/>
      <c r="C51" s="50"/>
      <c r="D51" s="19"/>
      <c r="E51" s="26"/>
      <c r="F51" s="26"/>
      <c r="G51" s="1"/>
      <c r="H51" s="25"/>
      <c r="I51" s="25"/>
    </row>
    <row r="52" spans="1:9" ht="12" customHeight="1" x14ac:dyDescent="0.2">
      <c r="A52" s="5" t="s">
        <v>135</v>
      </c>
      <c r="B52" s="3" t="s">
        <v>69</v>
      </c>
      <c r="C52" s="9" t="s">
        <v>7</v>
      </c>
      <c r="D52" s="19"/>
      <c r="E52" s="26"/>
      <c r="F52" s="26"/>
      <c r="G52" s="1"/>
      <c r="H52" s="25"/>
      <c r="I52" s="25"/>
    </row>
    <row r="53" spans="1:9" ht="15" x14ac:dyDescent="0.25">
      <c r="A53" s="48" t="s">
        <v>136</v>
      </c>
      <c r="B53" s="3" t="s">
        <v>70</v>
      </c>
      <c r="C53" s="9" t="s">
        <v>7</v>
      </c>
      <c r="D53" s="19"/>
      <c r="E53" s="26"/>
      <c r="F53" s="26"/>
      <c r="G53" s="1"/>
      <c r="H53" s="25"/>
      <c r="I53" s="25"/>
    </row>
    <row r="54" spans="1:9" ht="9.9499999999999993" customHeight="1" x14ac:dyDescent="0.25">
      <c r="A54" s="48"/>
      <c r="B54" s="7"/>
      <c r="C54" s="50"/>
      <c r="D54" s="19"/>
      <c r="E54" s="26"/>
      <c r="F54" s="26"/>
      <c r="G54" s="1"/>
      <c r="H54" s="25"/>
      <c r="I54" s="25"/>
    </row>
    <row r="55" spans="1:9" ht="15" x14ac:dyDescent="0.25">
      <c r="A55" s="46" t="s">
        <v>137</v>
      </c>
      <c r="B55" s="47" t="s">
        <v>71</v>
      </c>
      <c r="C55" s="9" t="s">
        <v>7</v>
      </c>
      <c r="D55" s="19"/>
      <c r="E55" s="26"/>
      <c r="F55" s="26"/>
      <c r="G55" s="1"/>
      <c r="H55" s="25"/>
      <c r="I55" s="25"/>
    </row>
    <row r="56" spans="1:9" ht="9.9499999999999993" customHeight="1" x14ac:dyDescent="0.25">
      <c r="A56" s="48"/>
      <c r="B56" s="47"/>
      <c r="C56" s="50"/>
      <c r="D56" s="19"/>
      <c r="E56" s="26"/>
      <c r="F56" s="26"/>
      <c r="G56" s="1"/>
      <c r="H56" s="25"/>
      <c r="I56" s="25"/>
    </row>
    <row r="57" spans="1:9" ht="26.25" x14ac:dyDescent="0.25">
      <c r="A57" s="46"/>
      <c r="B57" s="54" t="s">
        <v>138</v>
      </c>
      <c r="C57" s="51"/>
      <c r="D57" s="53"/>
      <c r="E57" s="26"/>
      <c r="F57" s="30"/>
      <c r="G57" s="52"/>
      <c r="H57" s="25"/>
      <c r="I57" s="29">
        <f>SUM(I32:I56)</f>
        <v>2121.6</v>
      </c>
    </row>
    <row r="58" spans="1:9" ht="9.9499999999999993" customHeight="1" x14ac:dyDescent="0.25">
      <c r="A58" s="46"/>
      <c r="B58" s="54"/>
      <c r="C58" s="51"/>
      <c r="D58" s="53"/>
      <c r="E58" s="26"/>
      <c r="F58" s="30"/>
      <c r="G58" s="52"/>
      <c r="H58" s="25"/>
      <c r="I58" s="29"/>
    </row>
    <row r="59" spans="1:9" ht="25.5" x14ac:dyDescent="0.25">
      <c r="A59" s="70" t="s">
        <v>139</v>
      </c>
      <c r="B59" s="71" t="s">
        <v>101</v>
      </c>
      <c r="C59" s="50"/>
      <c r="D59" s="53"/>
      <c r="E59" s="26"/>
      <c r="F59" s="30"/>
      <c r="G59" s="52"/>
      <c r="H59" s="25"/>
      <c r="I59" s="29"/>
    </row>
    <row r="60" spans="1:9" ht="9.9499999999999993" customHeight="1" x14ac:dyDescent="0.25">
      <c r="A60" s="49"/>
      <c r="B60" s="47"/>
      <c r="C60" s="50"/>
      <c r="D60" s="53"/>
      <c r="E60" s="26"/>
      <c r="F60" s="30"/>
      <c r="G60" s="52"/>
      <c r="H60" s="25"/>
      <c r="I60" s="29"/>
    </row>
    <row r="61" spans="1:9" ht="15" x14ac:dyDescent="0.25">
      <c r="A61" s="5" t="s">
        <v>140</v>
      </c>
      <c r="B61" s="55" t="s">
        <v>22</v>
      </c>
      <c r="C61" s="50"/>
      <c r="D61" s="53"/>
      <c r="E61" s="26"/>
      <c r="F61" s="30"/>
      <c r="G61" s="52"/>
      <c r="H61" s="25"/>
      <c r="I61" s="29"/>
    </row>
    <row r="62" spans="1:9" ht="12.75" x14ac:dyDescent="0.2">
      <c r="A62" s="12"/>
      <c r="B62" s="7" t="s">
        <v>97</v>
      </c>
      <c r="C62" s="9" t="s">
        <v>7</v>
      </c>
      <c r="D62" s="19"/>
      <c r="E62" s="26"/>
      <c r="F62" s="26"/>
      <c r="G62" s="1"/>
      <c r="H62" s="25" t="s">
        <v>7</v>
      </c>
      <c r="I62" s="25"/>
    </row>
    <row r="63" spans="1:9" ht="12.75" x14ac:dyDescent="0.2">
      <c r="A63" s="12"/>
      <c r="B63" s="7" t="s">
        <v>98</v>
      </c>
      <c r="C63" s="9" t="s">
        <v>7</v>
      </c>
      <c r="D63" s="19"/>
      <c r="E63" s="26"/>
      <c r="F63" s="26"/>
      <c r="G63" s="1"/>
      <c r="H63" s="25" t="s">
        <v>7</v>
      </c>
      <c r="I63" s="25"/>
    </row>
    <row r="64" spans="1:9" ht="25.5" x14ac:dyDescent="0.2">
      <c r="A64" s="12"/>
      <c r="B64" s="7" t="s">
        <v>23</v>
      </c>
      <c r="C64" s="9" t="s">
        <v>8</v>
      </c>
      <c r="D64" s="19"/>
      <c r="E64" s="26"/>
      <c r="F64" s="26"/>
      <c r="G64" s="1">
        <v>1</v>
      </c>
      <c r="H64" s="25">
        <v>172.8</v>
      </c>
      <c r="I64" s="25">
        <f t="shared" ref="I64:I67" si="0">G64*H64</f>
        <v>172.8</v>
      </c>
    </row>
    <row r="65" spans="1:9" ht="25.5" x14ac:dyDescent="0.2">
      <c r="A65" s="12"/>
      <c r="B65" s="7" t="s">
        <v>24</v>
      </c>
      <c r="C65" s="9" t="s">
        <v>8</v>
      </c>
      <c r="D65" s="19"/>
      <c r="E65" s="26"/>
      <c r="F65" s="26"/>
      <c r="G65" s="1">
        <v>1</v>
      </c>
      <c r="H65" s="25">
        <v>86.4</v>
      </c>
      <c r="I65" s="25">
        <f t="shared" si="0"/>
        <v>86.4</v>
      </c>
    </row>
    <row r="66" spans="1:9" ht="15" x14ac:dyDescent="0.25">
      <c r="A66" s="48"/>
      <c r="B66" s="7" t="s">
        <v>25</v>
      </c>
      <c r="C66" s="9" t="s">
        <v>8</v>
      </c>
      <c r="D66" s="20"/>
      <c r="E66" s="26"/>
      <c r="F66" s="26"/>
      <c r="G66" s="2">
        <v>1</v>
      </c>
      <c r="H66" s="25">
        <v>43.2</v>
      </c>
      <c r="I66" s="25">
        <f t="shared" si="0"/>
        <v>43.2</v>
      </c>
    </row>
    <row r="67" spans="1:9" ht="26.25" x14ac:dyDescent="0.25">
      <c r="A67" s="48"/>
      <c r="B67" s="7" t="s">
        <v>26</v>
      </c>
      <c r="C67" s="9" t="s">
        <v>8</v>
      </c>
      <c r="D67" s="20"/>
      <c r="E67" s="26"/>
      <c r="F67" s="26"/>
      <c r="G67" s="2">
        <v>1</v>
      </c>
      <c r="H67" s="25">
        <v>163.19999999999999</v>
      </c>
      <c r="I67" s="25">
        <f t="shared" si="0"/>
        <v>163.19999999999999</v>
      </c>
    </row>
    <row r="68" spans="1:9" ht="9.9499999999999993" customHeight="1" x14ac:dyDescent="0.25">
      <c r="A68" s="12"/>
      <c r="B68" s="14"/>
      <c r="C68" s="23"/>
      <c r="D68" s="20"/>
      <c r="E68" s="26"/>
      <c r="F68" s="26"/>
      <c r="G68" s="2"/>
      <c r="H68" s="25"/>
      <c r="I68" s="25"/>
    </row>
    <row r="69" spans="1:9" ht="15" x14ac:dyDescent="0.25">
      <c r="A69" s="12"/>
      <c r="B69" s="15" t="s">
        <v>91</v>
      </c>
      <c r="C69" s="23"/>
      <c r="D69" s="20"/>
      <c r="E69" s="26"/>
      <c r="F69" s="26"/>
      <c r="G69" s="2"/>
      <c r="H69" s="25"/>
      <c r="I69" s="56">
        <f>SUM(I64:I68)</f>
        <v>465.6</v>
      </c>
    </row>
    <row r="70" spans="1:9" ht="9.9499999999999993" customHeight="1" x14ac:dyDescent="0.25">
      <c r="A70" s="12"/>
      <c r="B70" s="14"/>
      <c r="C70" s="23"/>
      <c r="D70" s="20"/>
      <c r="E70" s="26"/>
      <c r="F70" s="26"/>
      <c r="G70" s="2"/>
      <c r="H70" s="25"/>
      <c r="I70" s="25"/>
    </row>
    <row r="71" spans="1:9" ht="15" x14ac:dyDescent="0.25">
      <c r="A71" s="5" t="s">
        <v>141</v>
      </c>
      <c r="B71" s="55" t="s">
        <v>158</v>
      </c>
      <c r="C71" s="50"/>
      <c r="D71" s="20"/>
      <c r="E71" s="26"/>
      <c r="F71" s="26"/>
      <c r="G71" s="2"/>
      <c r="H71" s="25"/>
      <c r="I71" s="25"/>
    </row>
    <row r="72" spans="1:9" ht="12.75" x14ac:dyDescent="0.2">
      <c r="A72" s="12"/>
      <c r="B72" s="7" t="s">
        <v>159</v>
      </c>
      <c r="C72" s="9" t="s">
        <v>8</v>
      </c>
      <c r="D72" s="20"/>
      <c r="E72" s="26"/>
      <c r="F72" s="26"/>
      <c r="G72" s="2">
        <v>1</v>
      </c>
      <c r="H72" s="25">
        <v>364.03</v>
      </c>
      <c r="I72" s="25">
        <f>G72*H72</f>
        <v>364.03</v>
      </c>
    </row>
    <row r="73" spans="1:9" ht="12.75" x14ac:dyDescent="0.2">
      <c r="A73" s="12"/>
      <c r="B73" s="7" t="s">
        <v>160</v>
      </c>
      <c r="C73" s="9" t="s">
        <v>8</v>
      </c>
      <c r="D73" s="20"/>
      <c r="E73" s="26"/>
      <c r="F73" s="26"/>
      <c r="G73" s="1">
        <v>1</v>
      </c>
      <c r="H73" s="25">
        <v>47.04</v>
      </c>
      <c r="I73" s="25">
        <f>G73*H73</f>
        <v>47.04</v>
      </c>
    </row>
    <row r="74" spans="1:9" ht="12.75" x14ac:dyDescent="0.2">
      <c r="A74" s="12"/>
      <c r="B74" s="7" t="s">
        <v>161</v>
      </c>
      <c r="C74" s="9" t="s">
        <v>8</v>
      </c>
      <c r="D74" s="20"/>
      <c r="E74" s="26"/>
      <c r="F74" s="26"/>
      <c r="G74" s="2">
        <v>1</v>
      </c>
      <c r="H74" s="25">
        <v>141.6</v>
      </c>
      <c r="I74" s="25">
        <f>G74*H74</f>
        <v>141.6</v>
      </c>
    </row>
    <row r="75" spans="1:9" ht="9.9499999999999993" customHeight="1" x14ac:dyDescent="0.25">
      <c r="A75" s="12"/>
      <c r="B75" s="14"/>
      <c r="C75" s="23"/>
      <c r="D75" s="20"/>
      <c r="E75" s="26"/>
      <c r="F75" s="26"/>
      <c r="G75" s="2"/>
      <c r="H75" s="25"/>
      <c r="I75" s="25"/>
    </row>
    <row r="76" spans="1:9" ht="15" x14ac:dyDescent="0.25">
      <c r="A76" s="12"/>
      <c r="B76" s="15" t="s">
        <v>91</v>
      </c>
      <c r="C76" s="23"/>
      <c r="D76" s="20"/>
      <c r="E76" s="26"/>
      <c r="F76" s="26"/>
      <c r="G76" s="2"/>
      <c r="H76" s="25"/>
      <c r="I76" s="56">
        <f>SUM(I72:I75)</f>
        <v>552.66999999999996</v>
      </c>
    </row>
    <row r="77" spans="1:9" ht="9.9499999999999993" customHeight="1" x14ac:dyDescent="0.25">
      <c r="A77" s="12"/>
      <c r="B77" s="15"/>
      <c r="C77" s="23"/>
      <c r="D77" s="20"/>
      <c r="E77" s="26"/>
      <c r="F77" s="26"/>
      <c r="G77" s="2"/>
      <c r="H77" s="25"/>
      <c r="I77" s="25"/>
    </row>
    <row r="78" spans="1:9" ht="9.9499999999999993" customHeight="1" x14ac:dyDescent="0.25">
      <c r="A78" s="12"/>
      <c r="B78" s="14"/>
      <c r="C78" s="23"/>
      <c r="D78" s="20"/>
      <c r="E78" s="26"/>
      <c r="F78" s="26"/>
      <c r="G78" s="2"/>
      <c r="H78" s="25"/>
      <c r="I78" s="25"/>
    </row>
    <row r="79" spans="1:9" ht="15" x14ac:dyDescent="0.25">
      <c r="A79" s="5" t="s">
        <v>142</v>
      </c>
      <c r="B79" s="55" t="s">
        <v>27</v>
      </c>
      <c r="C79" s="50"/>
      <c r="D79" s="20"/>
      <c r="E79" s="26"/>
      <c r="F79" s="26"/>
      <c r="G79" s="2"/>
      <c r="H79" s="25"/>
      <c r="I79" s="25"/>
    </row>
    <row r="80" spans="1:9" ht="12.75" x14ac:dyDescent="0.2">
      <c r="A80" s="12"/>
      <c r="B80" s="7" t="s">
        <v>28</v>
      </c>
      <c r="C80" s="9" t="s">
        <v>8</v>
      </c>
      <c r="D80" s="20"/>
      <c r="E80" s="26"/>
      <c r="F80" s="26"/>
      <c r="G80" s="2">
        <v>1</v>
      </c>
      <c r="H80" s="25">
        <v>364.03</v>
      </c>
      <c r="I80" s="25">
        <f>G80*H80</f>
        <v>364.03</v>
      </c>
    </row>
    <row r="81" spans="1:9" ht="30.75" customHeight="1" x14ac:dyDescent="0.2">
      <c r="A81" s="12"/>
      <c r="B81" s="7" t="s">
        <v>162</v>
      </c>
      <c r="C81" s="9" t="s">
        <v>8</v>
      </c>
      <c r="D81" s="20"/>
      <c r="E81" s="26"/>
      <c r="F81" s="26"/>
      <c r="G81" s="1">
        <v>1</v>
      </c>
      <c r="H81" s="25">
        <v>47.04</v>
      </c>
      <c r="I81" s="25">
        <f>G81*H81</f>
        <v>47.04</v>
      </c>
    </row>
    <row r="82" spans="1:9" ht="12.75" x14ac:dyDescent="0.2">
      <c r="A82" s="12"/>
      <c r="B82" s="7" t="s">
        <v>29</v>
      </c>
      <c r="C82" s="9" t="s">
        <v>8</v>
      </c>
      <c r="D82" s="20"/>
      <c r="E82" s="26"/>
      <c r="F82" s="26"/>
      <c r="G82" s="2">
        <v>1</v>
      </c>
      <c r="H82" s="25">
        <v>141.6</v>
      </c>
      <c r="I82" s="25">
        <f>G82*H82</f>
        <v>141.6</v>
      </c>
    </row>
    <row r="83" spans="1:9" ht="12.75" x14ac:dyDescent="0.2">
      <c r="A83" s="12"/>
      <c r="B83" s="7" t="s">
        <v>30</v>
      </c>
      <c r="C83" s="9" t="s">
        <v>8</v>
      </c>
      <c r="D83" s="20"/>
      <c r="E83" s="26"/>
      <c r="F83" s="26"/>
      <c r="G83" s="2">
        <v>1</v>
      </c>
      <c r="H83" s="25">
        <v>98.21</v>
      </c>
      <c r="I83" s="25">
        <f>G83*H83</f>
        <v>98.21</v>
      </c>
    </row>
    <row r="84" spans="1:9" ht="12.75" x14ac:dyDescent="0.2">
      <c r="A84" s="12"/>
      <c r="B84" s="7" t="s">
        <v>96</v>
      </c>
      <c r="C84" s="9" t="s">
        <v>8</v>
      </c>
      <c r="D84" s="20"/>
      <c r="E84" s="26"/>
      <c r="F84" s="26"/>
      <c r="G84" s="2">
        <v>1</v>
      </c>
      <c r="H84" s="25">
        <v>68.16</v>
      </c>
      <c r="I84" s="25">
        <f>G84*H84</f>
        <v>68.16</v>
      </c>
    </row>
    <row r="85" spans="1:9" ht="9.9499999999999993" customHeight="1" x14ac:dyDescent="0.25">
      <c r="A85" s="12"/>
      <c r="B85" s="14"/>
      <c r="C85" s="23"/>
      <c r="D85" s="20"/>
      <c r="E85" s="26"/>
      <c r="F85" s="26"/>
      <c r="G85" s="2"/>
      <c r="H85" s="25"/>
      <c r="I85" s="25"/>
    </row>
    <row r="86" spans="1:9" ht="15" x14ac:dyDescent="0.25">
      <c r="A86" s="12"/>
      <c r="B86" s="15" t="s">
        <v>91</v>
      </c>
      <c r="C86" s="23"/>
      <c r="D86" s="20"/>
      <c r="E86" s="26"/>
      <c r="F86" s="26"/>
      <c r="G86" s="2"/>
      <c r="H86" s="25"/>
      <c r="I86" s="56">
        <f>SUM(I80:I85)</f>
        <v>719.04</v>
      </c>
    </row>
    <row r="87" spans="1:9" ht="9.9499999999999993" customHeight="1" x14ac:dyDescent="0.25">
      <c r="A87" s="12"/>
      <c r="B87" s="15"/>
      <c r="C87" s="23"/>
      <c r="D87" s="20"/>
      <c r="E87" s="26"/>
      <c r="F87" s="26"/>
      <c r="G87" s="2"/>
      <c r="H87" s="25"/>
      <c r="I87" s="25"/>
    </row>
    <row r="88" spans="1:9" ht="15" x14ac:dyDescent="0.25">
      <c r="A88" s="5" t="s">
        <v>143</v>
      </c>
      <c r="B88" s="3" t="s">
        <v>31</v>
      </c>
      <c r="C88" s="50"/>
      <c r="D88" s="19"/>
      <c r="E88" s="26"/>
      <c r="F88" s="26"/>
      <c r="G88" s="1"/>
      <c r="H88" s="25"/>
      <c r="I88" s="25"/>
    </row>
    <row r="89" spans="1:9" ht="15" x14ac:dyDescent="0.25">
      <c r="A89" s="5"/>
      <c r="B89" s="89" t="s">
        <v>103</v>
      </c>
      <c r="C89" s="23" t="s">
        <v>8</v>
      </c>
      <c r="D89" s="20">
        <v>2</v>
      </c>
      <c r="E89" s="26"/>
      <c r="F89" s="26"/>
      <c r="G89" s="2"/>
      <c r="H89" s="25"/>
      <c r="I89" s="25"/>
    </row>
    <row r="90" spans="1:9" ht="15" x14ac:dyDescent="0.25">
      <c r="A90" s="5"/>
      <c r="B90" s="89" t="s">
        <v>111</v>
      </c>
      <c r="C90" s="23" t="s">
        <v>8</v>
      </c>
      <c r="D90" s="20">
        <v>2</v>
      </c>
      <c r="E90" s="26"/>
      <c r="F90" s="26"/>
      <c r="G90" s="2"/>
      <c r="H90" s="25"/>
      <c r="I90" s="25"/>
    </row>
    <row r="91" spans="1:9" ht="15" x14ac:dyDescent="0.25">
      <c r="A91" s="5"/>
      <c r="B91" s="89" t="s">
        <v>163</v>
      </c>
      <c r="C91" s="23" t="s">
        <v>8</v>
      </c>
      <c r="D91" s="20">
        <v>1</v>
      </c>
      <c r="E91" s="26"/>
      <c r="F91" s="26"/>
      <c r="G91" s="2"/>
      <c r="H91" s="25"/>
      <c r="I91" s="25"/>
    </row>
    <row r="92" spans="1:9" ht="15" x14ac:dyDescent="0.25">
      <c r="A92" s="5"/>
      <c r="B92" s="89" t="s">
        <v>164</v>
      </c>
      <c r="C92" s="23" t="s">
        <v>8</v>
      </c>
      <c r="D92" s="20">
        <v>1</v>
      </c>
      <c r="E92" s="26"/>
      <c r="F92" s="26"/>
      <c r="G92" s="2"/>
      <c r="H92" s="25"/>
      <c r="I92" s="25"/>
    </row>
    <row r="93" spans="1:9" ht="26.25" x14ac:dyDescent="0.25">
      <c r="A93" s="5"/>
      <c r="B93" s="89" t="s">
        <v>256</v>
      </c>
      <c r="C93" s="23" t="s">
        <v>4</v>
      </c>
      <c r="D93" s="20">
        <v>13</v>
      </c>
      <c r="E93" s="26"/>
      <c r="F93" s="26"/>
      <c r="G93" s="2"/>
      <c r="H93" s="25"/>
      <c r="I93" s="25"/>
    </row>
    <row r="94" spans="1:9" ht="15" x14ac:dyDescent="0.25">
      <c r="A94" s="5"/>
      <c r="B94" s="90" t="s">
        <v>106</v>
      </c>
      <c r="C94" s="23" t="s">
        <v>8</v>
      </c>
      <c r="D94" s="20">
        <v>1</v>
      </c>
      <c r="E94" s="26"/>
      <c r="F94" s="26"/>
      <c r="G94" s="2"/>
      <c r="H94" s="25"/>
      <c r="I94" s="25"/>
    </row>
    <row r="95" spans="1:9" ht="15" x14ac:dyDescent="0.25">
      <c r="A95" s="5"/>
      <c r="B95" s="89" t="s">
        <v>104</v>
      </c>
      <c r="C95" s="23" t="s">
        <v>4</v>
      </c>
      <c r="D95" s="20">
        <v>13</v>
      </c>
      <c r="E95" s="26"/>
      <c r="F95" s="26"/>
      <c r="G95" s="2"/>
      <c r="H95" s="25"/>
      <c r="I95" s="25"/>
    </row>
    <row r="96" spans="1:9" ht="15" x14ac:dyDescent="0.25">
      <c r="A96" s="12"/>
      <c r="B96" s="91" t="s">
        <v>105</v>
      </c>
      <c r="C96" s="23" t="s">
        <v>8</v>
      </c>
      <c r="D96" s="20">
        <v>1</v>
      </c>
      <c r="E96" s="26"/>
      <c r="F96" s="26"/>
      <c r="G96" s="2"/>
      <c r="H96" s="25"/>
      <c r="I96" s="25"/>
    </row>
    <row r="97" spans="1:9" ht="15" x14ac:dyDescent="0.25">
      <c r="A97" s="12"/>
      <c r="B97" s="91" t="s">
        <v>165</v>
      </c>
      <c r="C97" s="23" t="s">
        <v>8</v>
      </c>
      <c r="D97" s="20">
        <v>13</v>
      </c>
      <c r="E97" s="26"/>
      <c r="F97" s="26"/>
      <c r="G97" s="2"/>
      <c r="H97" s="25"/>
      <c r="I97" s="25"/>
    </row>
    <row r="98" spans="1:9" ht="15" x14ac:dyDescent="0.25">
      <c r="A98" s="24"/>
      <c r="B98" s="7"/>
      <c r="C98" s="9"/>
      <c r="D98" s="19"/>
      <c r="E98" s="26"/>
      <c r="F98" s="26"/>
      <c r="G98" s="1"/>
      <c r="H98" s="25"/>
      <c r="I98" s="25"/>
    </row>
    <row r="99" spans="1:9" ht="15" x14ac:dyDescent="0.25">
      <c r="A99" s="49"/>
      <c r="B99" s="15" t="s">
        <v>91</v>
      </c>
      <c r="C99" s="50"/>
      <c r="D99" s="20"/>
      <c r="E99" s="26"/>
      <c r="F99" s="26"/>
      <c r="G99" s="2"/>
      <c r="H99" s="25"/>
      <c r="I99" s="56">
        <f>SUM(I98:I98)-0.01</f>
        <v>-0.01</v>
      </c>
    </row>
    <row r="100" spans="1:9" ht="9.9499999999999993" customHeight="1" x14ac:dyDescent="0.25">
      <c r="A100" s="24"/>
      <c r="B100" s="7"/>
      <c r="C100" s="9"/>
      <c r="D100" s="20"/>
      <c r="E100" s="26"/>
      <c r="F100" s="26"/>
      <c r="G100" s="2"/>
      <c r="H100" s="25"/>
      <c r="I100" s="25"/>
    </row>
    <row r="101" spans="1:9" ht="15" x14ac:dyDescent="0.25">
      <c r="A101" s="5" t="s">
        <v>144</v>
      </c>
      <c r="B101" s="3" t="s">
        <v>107</v>
      </c>
      <c r="C101" s="50"/>
      <c r="D101" s="19"/>
      <c r="E101" s="26"/>
      <c r="F101" s="26"/>
      <c r="G101" s="1"/>
      <c r="H101" s="25"/>
      <c r="I101" s="25"/>
    </row>
    <row r="102" spans="1:9" ht="15" x14ac:dyDescent="0.25">
      <c r="A102" s="49"/>
      <c r="B102" s="7" t="s">
        <v>183</v>
      </c>
      <c r="C102" s="4" t="s">
        <v>4</v>
      </c>
      <c r="D102" s="20">
        <v>1</v>
      </c>
      <c r="E102" s="26"/>
      <c r="F102" s="26"/>
      <c r="G102" s="2">
        <v>1</v>
      </c>
      <c r="H102" s="25">
        <v>5764.8</v>
      </c>
      <c r="I102" s="25">
        <f>G102*H102</f>
        <v>5764.8</v>
      </c>
    </row>
    <row r="103" spans="1:9" ht="15" x14ac:dyDescent="0.25">
      <c r="A103" s="49"/>
      <c r="B103" s="7" t="s">
        <v>166</v>
      </c>
      <c r="C103" s="4" t="s">
        <v>4</v>
      </c>
      <c r="D103" s="20">
        <v>12</v>
      </c>
      <c r="E103" s="26"/>
      <c r="F103" s="26"/>
      <c r="G103" s="2">
        <v>1</v>
      </c>
      <c r="H103" s="25">
        <v>5764.8</v>
      </c>
      <c r="I103" s="25">
        <f>G103*H103</f>
        <v>5764.8</v>
      </c>
    </row>
    <row r="104" spans="1:9" ht="9.9499999999999993" customHeight="1" x14ac:dyDescent="0.25">
      <c r="A104" s="49"/>
      <c r="B104" s="7"/>
      <c r="C104" s="4"/>
      <c r="D104" s="19"/>
      <c r="E104" s="26"/>
      <c r="F104" s="26"/>
      <c r="G104" s="1"/>
      <c r="H104" s="25"/>
      <c r="I104" s="25"/>
    </row>
    <row r="105" spans="1:9" ht="15" x14ac:dyDescent="0.25">
      <c r="A105" s="49"/>
      <c r="B105" s="7" t="s">
        <v>72</v>
      </c>
      <c r="C105" s="4"/>
      <c r="D105" s="19"/>
      <c r="E105" s="26"/>
      <c r="F105" s="26"/>
      <c r="G105" s="1"/>
      <c r="H105" s="25"/>
      <c r="I105" s="25"/>
    </row>
    <row r="106" spans="1:9" ht="15" x14ac:dyDescent="0.25">
      <c r="A106" s="49"/>
      <c r="B106" s="7" t="s">
        <v>167</v>
      </c>
      <c r="C106" s="4" t="s">
        <v>4</v>
      </c>
      <c r="D106" s="19">
        <v>13</v>
      </c>
      <c r="E106" s="26"/>
      <c r="F106" s="26"/>
      <c r="G106" s="1">
        <v>1</v>
      </c>
      <c r="H106" s="25">
        <v>155.52000000000001</v>
      </c>
      <c r="I106" s="25">
        <f>G106*H106</f>
        <v>155.52000000000001</v>
      </c>
    </row>
    <row r="107" spans="1:9" ht="15" x14ac:dyDescent="0.25">
      <c r="A107" s="49"/>
      <c r="B107" s="7" t="s">
        <v>168</v>
      </c>
      <c r="C107" s="4" t="s">
        <v>4</v>
      </c>
      <c r="D107" s="19">
        <v>1</v>
      </c>
      <c r="E107" s="26"/>
      <c r="F107" s="26"/>
      <c r="G107" s="1">
        <v>1</v>
      </c>
      <c r="H107" s="25">
        <v>155.52000000000001</v>
      </c>
      <c r="I107" s="25">
        <f>G107*H107</f>
        <v>155.52000000000001</v>
      </c>
    </row>
    <row r="108" spans="1:9" ht="9.9499999999999993" customHeight="1" x14ac:dyDescent="0.25">
      <c r="A108" s="49"/>
      <c r="B108" s="7"/>
      <c r="C108" s="4"/>
      <c r="D108" s="19"/>
      <c r="E108" s="26"/>
      <c r="F108" s="26"/>
      <c r="G108" s="1"/>
      <c r="H108" s="25"/>
      <c r="I108" s="25"/>
    </row>
    <row r="109" spans="1:9" ht="15" x14ac:dyDescent="0.25">
      <c r="A109" s="49"/>
      <c r="B109" s="15" t="s">
        <v>91</v>
      </c>
      <c r="C109" s="50"/>
      <c r="D109" s="19"/>
      <c r="E109" s="26"/>
      <c r="F109" s="26"/>
      <c r="G109" s="1"/>
      <c r="H109" s="25"/>
      <c r="I109" s="56">
        <f>SUM(I108:I108)</f>
        <v>0</v>
      </c>
    </row>
    <row r="110" spans="1:9" ht="9.9499999999999993" customHeight="1" x14ac:dyDescent="0.25">
      <c r="A110" s="49"/>
      <c r="B110" s="47"/>
      <c r="C110" s="50"/>
      <c r="D110" s="19"/>
      <c r="E110" s="26"/>
      <c r="F110" s="26"/>
      <c r="G110" s="1"/>
      <c r="H110" s="25"/>
      <c r="I110" s="25"/>
    </row>
    <row r="111" spans="1:9" ht="15" x14ac:dyDescent="0.25">
      <c r="A111" s="5" t="s">
        <v>145</v>
      </c>
      <c r="B111" s="3" t="s">
        <v>32</v>
      </c>
      <c r="C111" s="50"/>
      <c r="D111" s="19"/>
      <c r="E111" s="26"/>
      <c r="F111" s="26"/>
      <c r="G111" s="1"/>
      <c r="H111" s="25"/>
      <c r="I111" s="25"/>
    </row>
    <row r="112" spans="1:9" ht="26.25" x14ac:dyDescent="0.25">
      <c r="A112" s="49"/>
      <c r="B112" s="7" t="s">
        <v>33</v>
      </c>
      <c r="C112" s="4"/>
      <c r="D112" s="19"/>
      <c r="E112" s="26"/>
      <c r="F112" s="26"/>
      <c r="G112" s="1"/>
      <c r="H112" s="25"/>
      <c r="I112" s="25"/>
    </row>
    <row r="113" spans="1:9" ht="15" x14ac:dyDescent="0.25">
      <c r="A113" s="49"/>
      <c r="B113" s="7" t="s">
        <v>34</v>
      </c>
      <c r="C113" s="4" t="s">
        <v>35</v>
      </c>
      <c r="D113" s="19"/>
      <c r="E113" s="26"/>
      <c r="F113" s="26"/>
      <c r="G113" s="1">
        <v>57</v>
      </c>
      <c r="H113" s="25">
        <v>27.65</v>
      </c>
      <c r="I113" s="25">
        <f>G113*H113</f>
        <v>1576.05</v>
      </c>
    </row>
    <row r="114" spans="1:9" ht="15" x14ac:dyDescent="0.25">
      <c r="A114" s="49"/>
      <c r="B114" s="7" t="s">
        <v>36</v>
      </c>
      <c r="C114" s="4" t="s">
        <v>35</v>
      </c>
      <c r="D114" s="19"/>
      <c r="E114" s="26"/>
      <c r="F114" s="26"/>
      <c r="G114" s="1">
        <v>57</v>
      </c>
      <c r="H114" s="25">
        <v>25.73</v>
      </c>
      <c r="I114" s="25">
        <f>G114*H114-0.11</f>
        <v>1466.5000000000002</v>
      </c>
    </row>
    <row r="115" spans="1:9" ht="15" x14ac:dyDescent="0.25">
      <c r="A115" s="49"/>
      <c r="B115" s="7" t="s">
        <v>73</v>
      </c>
      <c r="C115" s="4" t="s">
        <v>8</v>
      </c>
      <c r="D115" s="19"/>
      <c r="E115" s="26"/>
      <c r="F115" s="26"/>
      <c r="G115" s="1">
        <v>1</v>
      </c>
      <c r="H115" s="25">
        <v>260.06</v>
      </c>
      <c r="I115" s="25">
        <f>G115*H115</f>
        <v>260.06</v>
      </c>
    </row>
    <row r="116" spans="1:9" ht="15" x14ac:dyDescent="0.25">
      <c r="A116" s="49"/>
      <c r="B116" s="7" t="s">
        <v>88</v>
      </c>
      <c r="C116" s="4" t="s">
        <v>8</v>
      </c>
      <c r="D116" s="19"/>
      <c r="E116" s="26"/>
      <c r="F116" s="26"/>
      <c r="G116" s="1">
        <v>1</v>
      </c>
      <c r="H116" s="25">
        <v>837.02</v>
      </c>
      <c r="I116" s="25">
        <f>G116*H116</f>
        <v>837.02</v>
      </c>
    </row>
    <row r="117" spans="1:9" ht="15" x14ac:dyDescent="0.25">
      <c r="A117" s="49"/>
      <c r="B117" s="7" t="s">
        <v>169</v>
      </c>
      <c r="C117" s="4" t="s">
        <v>35</v>
      </c>
      <c r="D117" s="19"/>
      <c r="E117" s="26"/>
      <c r="F117" s="26"/>
      <c r="G117" s="1">
        <v>57</v>
      </c>
      <c r="H117" s="25">
        <v>25.73</v>
      </c>
      <c r="I117" s="25">
        <f>G117*H117-0.11</f>
        <v>1466.5000000000002</v>
      </c>
    </row>
    <row r="118" spans="1:9" ht="9.9499999999999993" customHeight="1" x14ac:dyDescent="0.25">
      <c r="A118" s="49"/>
      <c r="B118" s="7"/>
      <c r="C118" s="4"/>
      <c r="D118" s="19"/>
      <c r="E118" s="26"/>
      <c r="F118" s="26"/>
      <c r="G118" s="1"/>
      <c r="H118" s="25"/>
      <c r="I118" s="25"/>
    </row>
    <row r="119" spans="1:9" ht="15" x14ac:dyDescent="0.25">
      <c r="A119" s="49"/>
      <c r="B119" s="15" t="s">
        <v>91</v>
      </c>
      <c r="C119" s="50"/>
      <c r="D119" s="19"/>
      <c r="E119" s="26"/>
      <c r="F119" s="26"/>
      <c r="G119" s="1"/>
      <c r="H119" s="25"/>
      <c r="I119" s="56">
        <f>SUM(I113:I118)-0.11</f>
        <v>5606.02</v>
      </c>
    </row>
    <row r="120" spans="1:9" ht="9.9499999999999993" customHeight="1" x14ac:dyDescent="0.25">
      <c r="A120" s="49"/>
      <c r="B120" s="15"/>
      <c r="C120" s="50"/>
      <c r="D120" s="19"/>
      <c r="E120" s="26"/>
      <c r="F120" s="26"/>
      <c r="G120" s="1"/>
      <c r="H120" s="25"/>
      <c r="I120" s="25"/>
    </row>
    <row r="121" spans="1:9" ht="15" x14ac:dyDescent="0.25">
      <c r="A121" s="5" t="s">
        <v>146</v>
      </c>
      <c r="B121" s="3" t="s">
        <v>37</v>
      </c>
      <c r="C121" s="50"/>
      <c r="D121" s="19"/>
      <c r="E121" s="30"/>
      <c r="F121" s="30"/>
      <c r="G121" s="1"/>
      <c r="H121" s="29"/>
      <c r="I121" s="29"/>
    </row>
    <row r="122" spans="1:9" ht="15" x14ac:dyDescent="0.25">
      <c r="A122" s="49"/>
      <c r="B122" s="7" t="s">
        <v>38</v>
      </c>
      <c r="C122" s="4" t="s">
        <v>8</v>
      </c>
      <c r="D122" s="19"/>
      <c r="E122" s="26"/>
      <c r="F122" s="26"/>
      <c r="G122" s="1">
        <v>1</v>
      </c>
      <c r="H122" s="25">
        <v>7756.8</v>
      </c>
      <c r="I122" s="25">
        <f>G122*H122</f>
        <v>7756.8</v>
      </c>
    </row>
    <row r="123" spans="1:9" ht="15" x14ac:dyDescent="0.25">
      <c r="A123" s="49"/>
      <c r="B123" s="7" t="s">
        <v>257</v>
      </c>
      <c r="C123" s="4" t="s">
        <v>8</v>
      </c>
      <c r="D123" s="19"/>
      <c r="E123" s="26"/>
      <c r="F123" s="26"/>
      <c r="G123" s="1">
        <v>1</v>
      </c>
      <c r="H123" s="25">
        <v>650.88</v>
      </c>
      <c r="I123" s="25">
        <f>G123*H123</f>
        <v>650.88</v>
      </c>
    </row>
    <row r="124" spans="1:9" ht="15" x14ac:dyDescent="0.25">
      <c r="A124" s="49"/>
      <c r="B124" s="7" t="s">
        <v>39</v>
      </c>
      <c r="C124" s="4" t="s">
        <v>8</v>
      </c>
      <c r="D124" s="19"/>
      <c r="E124" s="26"/>
      <c r="F124" s="26"/>
      <c r="G124" s="1">
        <v>1</v>
      </c>
      <c r="H124" s="25">
        <v>650.88</v>
      </c>
      <c r="I124" s="25">
        <f>G124*H124</f>
        <v>650.88</v>
      </c>
    </row>
    <row r="125" spans="1:9" ht="9.9499999999999993" customHeight="1" x14ac:dyDescent="0.25">
      <c r="A125" s="49"/>
      <c r="B125" s="7"/>
      <c r="C125" s="50"/>
      <c r="D125" s="19"/>
      <c r="E125" s="26"/>
      <c r="F125" s="26"/>
      <c r="G125" s="1"/>
      <c r="H125" s="25"/>
      <c r="I125" s="25"/>
    </row>
    <row r="126" spans="1:9" ht="15" x14ac:dyDescent="0.25">
      <c r="A126" s="49"/>
      <c r="B126" s="15" t="s">
        <v>91</v>
      </c>
      <c r="C126" s="50"/>
      <c r="D126" s="19"/>
      <c r="E126" s="26"/>
      <c r="F126" s="26"/>
      <c r="G126" s="1"/>
      <c r="H126" s="25"/>
      <c r="I126" s="56">
        <f>SUM(I122:I125)</f>
        <v>9058.56</v>
      </c>
    </row>
    <row r="127" spans="1:9" ht="9.9499999999999993" customHeight="1" x14ac:dyDescent="0.25">
      <c r="A127" s="49"/>
      <c r="B127" s="15"/>
      <c r="C127" s="50"/>
      <c r="D127" s="19"/>
      <c r="E127" s="26"/>
      <c r="F127" s="26"/>
      <c r="G127" s="1"/>
      <c r="H127" s="25"/>
      <c r="I127" s="25"/>
    </row>
    <row r="128" spans="1:9" ht="15" x14ac:dyDescent="0.25">
      <c r="A128" s="13" t="s">
        <v>147</v>
      </c>
      <c r="B128" s="17" t="s">
        <v>40</v>
      </c>
      <c r="C128" s="23"/>
      <c r="D128" s="19"/>
      <c r="E128" s="26"/>
      <c r="F128" s="26"/>
      <c r="G128" s="1"/>
      <c r="H128" s="25"/>
      <c r="I128" s="25"/>
    </row>
    <row r="129" spans="1:9" ht="15" x14ac:dyDescent="0.25">
      <c r="A129" s="24"/>
      <c r="B129" s="10" t="s">
        <v>41</v>
      </c>
      <c r="C129" s="23"/>
      <c r="D129" s="19"/>
      <c r="E129" s="26"/>
      <c r="F129" s="26"/>
      <c r="G129" s="1"/>
      <c r="H129" s="25"/>
      <c r="I129" s="25"/>
    </row>
    <row r="130" spans="1:9" ht="15" x14ac:dyDescent="0.25">
      <c r="A130" s="24"/>
      <c r="B130" s="7" t="s">
        <v>42</v>
      </c>
      <c r="C130" s="23"/>
      <c r="D130" s="19"/>
      <c r="E130" s="26"/>
      <c r="F130" s="26"/>
      <c r="G130" s="1"/>
      <c r="H130" s="25"/>
      <c r="I130" s="25"/>
    </row>
    <row r="131" spans="1:9" ht="15" x14ac:dyDescent="0.25">
      <c r="A131" s="24"/>
      <c r="B131" s="7" t="s">
        <v>89</v>
      </c>
      <c r="C131" s="9" t="s">
        <v>4</v>
      </c>
      <c r="D131" s="20"/>
      <c r="E131" s="26"/>
      <c r="F131" s="26"/>
      <c r="G131" s="2">
        <v>27</v>
      </c>
      <c r="H131" s="25">
        <v>140.35</v>
      </c>
      <c r="I131" s="25">
        <f>G131*H131</f>
        <v>3789.45</v>
      </c>
    </row>
    <row r="132" spans="1:9" ht="15" x14ac:dyDescent="0.25">
      <c r="A132" s="24"/>
      <c r="B132" s="7" t="s">
        <v>170</v>
      </c>
      <c r="C132" s="9" t="s">
        <v>4</v>
      </c>
      <c r="D132" s="20"/>
      <c r="E132" s="26"/>
      <c r="F132" s="26"/>
      <c r="G132" s="2">
        <v>27</v>
      </c>
      <c r="H132" s="25">
        <v>140.35</v>
      </c>
      <c r="I132" s="25">
        <f>G132*H132</f>
        <v>3789.45</v>
      </c>
    </row>
    <row r="133" spans="1:9" ht="15" x14ac:dyDescent="0.25">
      <c r="A133" s="24"/>
      <c r="B133" s="7" t="s">
        <v>179</v>
      </c>
      <c r="C133" s="9" t="s">
        <v>4</v>
      </c>
      <c r="D133" s="20"/>
      <c r="E133" s="26"/>
      <c r="F133" s="26"/>
      <c r="G133" s="2">
        <v>27</v>
      </c>
      <c r="H133" s="25">
        <v>140.35</v>
      </c>
      <c r="I133" s="25">
        <f>G133*H133</f>
        <v>3789.45</v>
      </c>
    </row>
    <row r="134" spans="1:9" ht="9.9499999999999993" customHeight="1" x14ac:dyDescent="0.25">
      <c r="A134" s="24"/>
      <c r="B134" s="7"/>
      <c r="C134" s="9"/>
      <c r="D134" s="20"/>
      <c r="E134" s="26"/>
      <c r="F134" s="26"/>
      <c r="G134" s="2"/>
      <c r="H134" s="25"/>
      <c r="I134" s="25"/>
    </row>
    <row r="135" spans="1:9" ht="15" x14ac:dyDescent="0.25">
      <c r="A135" s="24"/>
      <c r="B135" s="10" t="s">
        <v>90</v>
      </c>
      <c r="C135" s="9"/>
      <c r="D135" s="20"/>
      <c r="E135" s="26"/>
      <c r="F135" s="26"/>
      <c r="G135" s="2"/>
      <c r="H135" s="25"/>
      <c r="I135" s="25"/>
    </row>
    <row r="136" spans="1:9" ht="15" x14ac:dyDescent="0.25">
      <c r="A136" s="24"/>
      <c r="B136" s="7" t="s">
        <v>42</v>
      </c>
      <c r="C136" s="9"/>
      <c r="D136" s="20"/>
      <c r="E136" s="26"/>
      <c r="F136" s="26"/>
      <c r="G136" s="2"/>
      <c r="H136" s="25"/>
      <c r="I136" s="25"/>
    </row>
    <row r="137" spans="1:9" ht="15" x14ac:dyDescent="0.25">
      <c r="A137" s="24"/>
      <c r="B137" s="7" t="s">
        <v>43</v>
      </c>
      <c r="C137" s="9" t="s">
        <v>4</v>
      </c>
      <c r="D137" s="20"/>
      <c r="E137" s="26"/>
      <c r="F137" s="26"/>
      <c r="G137" s="2">
        <v>140</v>
      </c>
      <c r="H137" s="25">
        <v>18.43</v>
      </c>
      <c r="I137" s="25">
        <f>G137*H137+0.28</f>
        <v>2580.48</v>
      </c>
    </row>
    <row r="138" spans="1:9" ht="15" x14ac:dyDescent="0.25">
      <c r="A138" s="24"/>
      <c r="B138" s="7" t="s">
        <v>108</v>
      </c>
      <c r="C138" s="9" t="s">
        <v>4</v>
      </c>
      <c r="D138" s="20"/>
      <c r="E138" s="26"/>
      <c r="F138" s="26"/>
      <c r="G138" s="2">
        <v>140</v>
      </c>
      <c r="H138" s="25">
        <v>18.43</v>
      </c>
      <c r="I138" s="25">
        <f>G138*H138+0.28</f>
        <v>2580.48</v>
      </c>
    </row>
    <row r="139" spans="1:9" ht="9.9499999999999993" customHeight="1" x14ac:dyDescent="0.25">
      <c r="A139" s="24"/>
      <c r="B139" s="7"/>
      <c r="C139" s="9"/>
      <c r="D139" s="20"/>
      <c r="E139" s="26"/>
      <c r="F139" s="26"/>
      <c r="G139" s="2"/>
      <c r="H139" s="25"/>
      <c r="I139" s="25"/>
    </row>
    <row r="140" spans="1:9" ht="15" x14ac:dyDescent="0.25">
      <c r="A140" s="24"/>
      <c r="B140" s="10" t="s">
        <v>74</v>
      </c>
      <c r="C140" s="9"/>
      <c r="D140" s="20"/>
      <c r="E140" s="26"/>
      <c r="F140" s="26"/>
      <c r="G140" s="2"/>
      <c r="H140" s="25"/>
      <c r="I140" s="25"/>
    </row>
    <row r="141" spans="1:9" ht="15" x14ac:dyDescent="0.25">
      <c r="A141" s="24"/>
      <c r="B141" s="7" t="s">
        <v>171</v>
      </c>
      <c r="C141" s="9" t="s">
        <v>4</v>
      </c>
      <c r="D141" s="20"/>
      <c r="E141" s="26"/>
      <c r="F141" s="26"/>
      <c r="G141" s="2">
        <v>1</v>
      </c>
      <c r="H141" s="25">
        <v>106.27</v>
      </c>
      <c r="I141" s="25">
        <f t="shared" ref="I141" si="1">G141*H141</f>
        <v>106.27</v>
      </c>
    </row>
    <row r="142" spans="1:9" ht="15" x14ac:dyDescent="0.25">
      <c r="A142" s="24"/>
      <c r="B142" s="8" t="s">
        <v>172</v>
      </c>
      <c r="C142" s="9" t="s">
        <v>4</v>
      </c>
      <c r="D142" s="20"/>
      <c r="E142" s="26"/>
      <c r="F142" s="26"/>
      <c r="G142" s="2"/>
      <c r="H142" s="25"/>
      <c r="I142" s="25"/>
    </row>
    <row r="143" spans="1:9" ht="15" x14ac:dyDescent="0.25">
      <c r="A143" s="24"/>
      <c r="B143" s="8" t="s">
        <v>112</v>
      </c>
      <c r="C143" s="9" t="s">
        <v>4</v>
      </c>
      <c r="D143" s="20"/>
      <c r="E143" s="26"/>
      <c r="F143" s="26"/>
      <c r="G143" s="2"/>
      <c r="H143" s="25"/>
      <c r="I143" s="25"/>
    </row>
    <row r="144" spans="1:9" ht="15" x14ac:dyDescent="0.25">
      <c r="A144" s="24"/>
      <c r="B144" s="8" t="s">
        <v>84</v>
      </c>
      <c r="C144" s="9" t="s">
        <v>4</v>
      </c>
      <c r="D144" s="20"/>
      <c r="E144" s="26"/>
      <c r="F144" s="26"/>
      <c r="G144" s="2">
        <v>1</v>
      </c>
      <c r="H144" s="25">
        <v>41.66</v>
      </c>
      <c r="I144" s="25">
        <f t="shared" ref="I144" si="2">G144*H144</f>
        <v>41.66</v>
      </c>
    </row>
    <row r="145" spans="1:26" ht="15" x14ac:dyDescent="0.25">
      <c r="A145" s="24"/>
      <c r="B145" s="8" t="s">
        <v>173</v>
      </c>
      <c r="C145" s="9" t="s">
        <v>4</v>
      </c>
      <c r="D145" s="20"/>
      <c r="E145" s="26"/>
      <c r="F145" s="26"/>
      <c r="G145" s="2"/>
      <c r="H145" s="25"/>
      <c r="I145" s="25"/>
    </row>
    <row r="146" spans="1:26" ht="15" x14ac:dyDescent="0.25">
      <c r="A146" s="24"/>
      <c r="B146" s="8" t="s">
        <v>174</v>
      </c>
      <c r="C146" s="9" t="s">
        <v>4</v>
      </c>
      <c r="D146" s="20"/>
      <c r="E146" s="26"/>
      <c r="F146" s="26"/>
      <c r="G146" s="2"/>
      <c r="H146" s="25"/>
      <c r="I146" s="25"/>
    </row>
    <row r="147" spans="1:26" ht="15" x14ac:dyDescent="0.25">
      <c r="A147" s="24"/>
      <c r="B147" s="8" t="s">
        <v>258</v>
      </c>
      <c r="C147" s="9" t="s">
        <v>4</v>
      </c>
      <c r="D147" s="20"/>
      <c r="E147" s="26"/>
      <c r="F147" s="26"/>
      <c r="G147" s="2"/>
      <c r="H147" s="25"/>
      <c r="I147" s="25"/>
    </row>
    <row r="148" spans="1:26" ht="15" x14ac:dyDescent="0.25">
      <c r="A148" s="24"/>
      <c r="B148" s="8" t="s">
        <v>175</v>
      </c>
      <c r="C148" s="9" t="s">
        <v>4</v>
      </c>
      <c r="D148" s="20"/>
      <c r="E148" s="26"/>
      <c r="F148" s="26"/>
      <c r="G148" s="2">
        <v>1</v>
      </c>
      <c r="H148" s="25">
        <v>41.66</v>
      </c>
      <c r="I148" s="25">
        <f t="shared" ref="I148" si="3">G148*H148</f>
        <v>41.66</v>
      </c>
    </row>
    <row r="149" spans="1:26" ht="15" x14ac:dyDescent="0.25">
      <c r="A149" s="24"/>
      <c r="B149" s="8" t="s">
        <v>186</v>
      </c>
      <c r="C149" s="9" t="s">
        <v>4</v>
      </c>
      <c r="D149" s="20"/>
      <c r="E149" s="26"/>
      <c r="F149" s="26"/>
      <c r="G149" s="2">
        <v>1</v>
      </c>
      <c r="H149" s="25">
        <v>41.66</v>
      </c>
      <c r="I149" s="25">
        <f t="shared" ref="I149" si="4">G149*H149</f>
        <v>41.66</v>
      </c>
    </row>
    <row r="150" spans="1:26" ht="15" x14ac:dyDescent="0.25">
      <c r="A150" s="24"/>
      <c r="B150" s="8" t="s">
        <v>176</v>
      </c>
      <c r="C150" s="9" t="s">
        <v>4</v>
      </c>
      <c r="D150" s="20"/>
      <c r="E150" s="26"/>
      <c r="F150" s="26"/>
      <c r="G150" s="2"/>
      <c r="H150" s="25"/>
      <c r="I150" s="25"/>
    </row>
    <row r="151" spans="1:26" ht="15" x14ac:dyDescent="0.25">
      <c r="A151" s="24"/>
      <c r="B151" s="8" t="s">
        <v>177</v>
      </c>
      <c r="C151" s="9" t="s">
        <v>4</v>
      </c>
      <c r="D151" s="20"/>
      <c r="E151" s="26"/>
      <c r="F151" s="26"/>
      <c r="G151" s="2"/>
      <c r="H151" s="25"/>
      <c r="I151" s="25"/>
    </row>
    <row r="152" spans="1:26" ht="15" x14ac:dyDescent="0.25">
      <c r="A152" s="24"/>
      <c r="B152" s="8" t="s">
        <v>182</v>
      </c>
      <c r="C152" s="9" t="s">
        <v>4</v>
      </c>
      <c r="D152" s="20"/>
      <c r="E152" s="26"/>
      <c r="F152" s="26"/>
      <c r="G152" s="2">
        <v>1</v>
      </c>
      <c r="H152" s="25">
        <v>41.66</v>
      </c>
      <c r="I152" s="25">
        <f t="shared" ref="I152:I153" si="5">G152*H152</f>
        <v>41.66</v>
      </c>
    </row>
    <row r="153" spans="1:26" ht="15" x14ac:dyDescent="0.25">
      <c r="A153" s="24"/>
      <c r="B153" s="8" t="s">
        <v>178</v>
      </c>
      <c r="C153" s="23" t="s">
        <v>8</v>
      </c>
      <c r="D153" s="20"/>
      <c r="E153" s="26"/>
      <c r="F153" s="26"/>
      <c r="G153" s="2">
        <v>1</v>
      </c>
      <c r="H153" s="25">
        <v>670.08</v>
      </c>
      <c r="I153" s="25">
        <f t="shared" si="5"/>
        <v>670.08</v>
      </c>
    </row>
    <row r="154" spans="1:26" ht="9.9499999999999993" customHeight="1" x14ac:dyDescent="0.25">
      <c r="A154" s="24"/>
      <c r="B154" s="7"/>
      <c r="C154" s="9"/>
      <c r="D154" s="20"/>
      <c r="E154" s="26"/>
      <c r="F154" s="26"/>
      <c r="G154" s="2"/>
      <c r="H154" s="25"/>
      <c r="I154" s="25"/>
    </row>
    <row r="155" spans="1:26" ht="15" x14ac:dyDescent="0.25">
      <c r="A155" s="24"/>
      <c r="B155" s="10" t="s">
        <v>113</v>
      </c>
      <c r="C155" s="23"/>
      <c r="D155" s="19"/>
      <c r="E155" s="26"/>
      <c r="F155" s="26"/>
      <c r="G155" s="1"/>
      <c r="H155" s="25"/>
      <c r="I155" s="25"/>
    </row>
    <row r="156" spans="1:26" ht="15" x14ac:dyDescent="0.25">
      <c r="A156" s="24"/>
      <c r="B156" s="7" t="s">
        <v>42</v>
      </c>
      <c r="C156" s="23"/>
      <c r="D156" s="19"/>
      <c r="E156" s="26"/>
      <c r="F156" s="26"/>
      <c r="G156" s="1"/>
      <c r="H156" s="25"/>
      <c r="I156" s="25"/>
    </row>
    <row r="157" spans="1:26" ht="15" x14ac:dyDescent="0.25">
      <c r="A157" s="24"/>
      <c r="B157" s="7" t="s">
        <v>114</v>
      </c>
      <c r="C157" s="9" t="s">
        <v>4</v>
      </c>
      <c r="D157" s="20"/>
      <c r="E157" s="26"/>
      <c r="F157" s="26"/>
      <c r="G157" s="2">
        <v>27</v>
      </c>
      <c r="H157" s="25">
        <v>140.35</v>
      </c>
      <c r="I157" s="25">
        <f>G157*H157</f>
        <v>3789.45</v>
      </c>
    </row>
    <row r="158" spans="1:26" ht="15" x14ac:dyDescent="0.25">
      <c r="A158" s="24"/>
      <c r="B158" s="7" t="s">
        <v>184</v>
      </c>
      <c r="C158" s="9" t="s">
        <v>4</v>
      </c>
      <c r="D158" s="20">
        <v>50</v>
      </c>
      <c r="E158" s="26"/>
      <c r="F158" s="26"/>
      <c r="G158" s="2">
        <v>27</v>
      </c>
      <c r="H158" s="25">
        <v>140.35</v>
      </c>
      <c r="I158" s="25">
        <f>G158*H158</f>
        <v>3789.45</v>
      </c>
    </row>
    <row r="159" spans="1:26" s="96" customFormat="1" ht="9.9499999999999993" customHeight="1" x14ac:dyDescent="0.25">
      <c r="A159" s="24"/>
      <c r="B159" s="10"/>
      <c r="C159" s="23"/>
      <c r="D159" s="19"/>
      <c r="E159" s="26"/>
      <c r="F159" s="26"/>
      <c r="G159" s="95"/>
      <c r="H159" s="95"/>
      <c r="I159" s="95"/>
      <c r="J159" s="94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</row>
    <row r="160" spans="1:26" ht="15" x14ac:dyDescent="0.25">
      <c r="A160" s="24"/>
      <c r="B160" s="10" t="s">
        <v>180</v>
      </c>
      <c r="C160" s="23"/>
      <c r="D160" s="19"/>
      <c r="E160" s="26"/>
      <c r="F160" s="26"/>
      <c r="G160" s="1"/>
      <c r="H160" s="25"/>
      <c r="I160" s="25"/>
      <c r="P160" s="97"/>
      <c r="Q160" s="97"/>
      <c r="R160" s="97"/>
      <c r="S160" s="97"/>
      <c r="T160" s="97"/>
      <c r="U160" s="97"/>
      <c r="V160" s="97"/>
      <c r="W160" s="97"/>
      <c r="X160" s="97"/>
      <c r="Y160" s="97"/>
      <c r="Z160" s="97"/>
    </row>
    <row r="161" spans="1:26" ht="15" x14ac:dyDescent="0.25">
      <c r="A161" s="24"/>
      <c r="B161" s="7" t="s">
        <v>42</v>
      </c>
      <c r="C161" s="23"/>
      <c r="D161" s="19"/>
      <c r="E161" s="26"/>
      <c r="F161" s="26"/>
      <c r="G161" s="1"/>
      <c r="H161" s="25"/>
      <c r="I161" s="25"/>
    </row>
    <row r="162" spans="1:26" ht="15" x14ac:dyDescent="0.25">
      <c r="A162" s="24"/>
      <c r="B162" s="7" t="s">
        <v>181</v>
      </c>
      <c r="C162" s="9" t="s">
        <v>4</v>
      </c>
      <c r="D162" s="20"/>
      <c r="E162" s="26"/>
      <c r="F162" s="26"/>
      <c r="G162" s="2">
        <v>27</v>
      </c>
      <c r="H162" s="25">
        <v>140.35</v>
      </c>
      <c r="I162" s="25">
        <f>G162*H162</f>
        <v>3789.45</v>
      </c>
    </row>
    <row r="163" spans="1:26" s="96" customFormat="1" ht="9.9499999999999993" customHeight="1" x14ac:dyDescent="0.25">
      <c r="A163" s="24"/>
      <c r="B163" s="10"/>
      <c r="C163" s="23"/>
      <c r="D163" s="19"/>
      <c r="E163" s="26"/>
      <c r="F163" s="26"/>
      <c r="G163" s="95"/>
      <c r="H163" s="95"/>
      <c r="I163" s="95"/>
      <c r="J163" s="94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</row>
    <row r="164" spans="1:26" ht="15" x14ac:dyDescent="0.25">
      <c r="A164" s="24"/>
      <c r="B164" s="10" t="s">
        <v>268</v>
      </c>
      <c r="C164" s="23"/>
      <c r="D164" s="19"/>
      <c r="E164" s="26"/>
      <c r="F164" s="26"/>
      <c r="G164" s="1"/>
      <c r="H164" s="25"/>
      <c r="I164" s="25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</row>
    <row r="165" spans="1:26" ht="15" x14ac:dyDescent="0.25">
      <c r="A165" s="24"/>
      <c r="B165" s="7" t="s">
        <v>42</v>
      </c>
      <c r="C165" s="23"/>
      <c r="D165" s="19"/>
      <c r="E165" s="26"/>
      <c r="F165" s="26"/>
      <c r="G165" s="1"/>
      <c r="H165" s="25"/>
      <c r="I165" s="25"/>
    </row>
    <row r="166" spans="1:26" ht="15" x14ac:dyDescent="0.25">
      <c r="A166" s="24"/>
      <c r="B166" s="7" t="s">
        <v>260</v>
      </c>
      <c r="C166" s="9" t="s">
        <v>4</v>
      </c>
      <c r="D166" s="20"/>
      <c r="E166" s="26"/>
      <c r="F166" s="26"/>
      <c r="G166" s="2">
        <v>27</v>
      </c>
      <c r="H166" s="25">
        <v>140.35</v>
      </c>
      <c r="I166" s="25">
        <f>G166*H166</f>
        <v>3789.45</v>
      </c>
    </row>
    <row r="167" spans="1:26" ht="15" x14ac:dyDescent="0.25">
      <c r="A167" s="24"/>
      <c r="B167" s="7" t="s">
        <v>261</v>
      </c>
      <c r="C167" s="9" t="s">
        <v>4</v>
      </c>
      <c r="D167" s="20"/>
      <c r="E167" s="26"/>
      <c r="F167" s="26"/>
      <c r="G167" s="2">
        <v>27</v>
      </c>
      <c r="H167" s="25">
        <v>140.35</v>
      </c>
      <c r="I167" s="25">
        <f>G167*H167</f>
        <v>3789.45</v>
      </c>
    </row>
    <row r="168" spans="1:26" ht="15" x14ac:dyDescent="0.25">
      <c r="A168" s="24"/>
      <c r="B168" s="7" t="s">
        <v>262</v>
      </c>
      <c r="C168" s="9" t="s">
        <v>4</v>
      </c>
      <c r="D168" s="20"/>
      <c r="E168" s="26"/>
      <c r="F168" s="26"/>
      <c r="G168" s="2">
        <v>27</v>
      </c>
      <c r="H168" s="25">
        <v>140.35</v>
      </c>
      <c r="I168" s="25">
        <f>G168*H168</f>
        <v>3789.45</v>
      </c>
    </row>
    <row r="169" spans="1:26" ht="15" x14ac:dyDescent="0.25">
      <c r="A169" s="24"/>
      <c r="B169" s="7" t="s">
        <v>263</v>
      </c>
      <c r="C169" s="9" t="s">
        <v>4</v>
      </c>
      <c r="D169" s="20"/>
      <c r="E169" s="26"/>
      <c r="F169" s="26"/>
      <c r="G169" s="2">
        <v>27</v>
      </c>
      <c r="H169" s="25">
        <v>140.35</v>
      </c>
      <c r="I169" s="25">
        <f>G169*H169</f>
        <v>3789.45</v>
      </c>
    </row>
    <row r="170" spans="1:26" ht="15" x14ac:dyDescent="0.25">
      <c r="A170" s="24"/>
      <c r="B170" s="7" t="s">
        <v>269</v>
      </c>
      <c r="C170" s="9" t="s">
        <v>4</v>
      </c>
      <c r="D170" s="20"/>
      <c r="E170" s="26"/>
      <c r="F170" s="26"/>
      <c r="G170" s="2">
        <v>27</v>
      </c>
      <c r="H170" s="25">
        <v>140.35</v>
      </c>
      <c r="I170" s="25">
        <f>G170*H170</f>
        <v>3789.45</v>
      </c>
    </row>
    <row r="171" spans="1:26" ht="15" x14ac:dyDescent="0.25">
      <c r="A171" s="24"/>
      <c r="B171" s="7" t="s">
        <v>270</v>
      </c>
      <c r="C171" s="9" t="s">
        <v>4</v>
      </c>
      <c r="D171" s="20"/>
      <c r="E171" s="26"/>
      <c r="F171" s="26"/>
      <c r="G171" s="2">
        <v>27</v>
      </c>
      <c r="H171" s="25">
        <v>140.35</v>
      </c>
      <c r="I171" s="25">
        <f>G171*H171</f>
        <v>3789.45</v>
      </c>
    </row>
    <row r="172" spans="1:26" ht="15" x14ac:dyDescent="0.25">
      <c r="A172" s="24"/>
      <c r="B172" s="7" t="s">
        <v>271</v>
      </c>
      <c r="C172" s="9" t="s">
        <v>4</v>
      </c>
      <c r="D172" s="20"/>
      <c r="E172" s="26"/>
      <c r="F172" s="26"/>
      <c r="G172" s="2">
        <v>27</v>
      </c>
      <c r="H172" s="25">
        <v>140.35</v>
      </c>
      <c r="I172" s="25">
        <f>G172*H172</f>
        <v>3789.45</v>
      </c>
    </row>
    <row r="173" spans="1:26" ht="15" x14ac:dyDescent="0.25">
      <c r="A173" s="24"/>
      <c r="B173" s="7" t="s">
        <v>185</v>
      </c>
      <c r="C173" s="9" t="s">
        <v>4</v>
      </c>
      <c r="D173" s="20"/>
      <c r="E173" s="26"/>
      <c r="F173" s="26"/>
      <c r="G173" s="2">
        <v>27</v>
      </c>
      <c r="H173" s="25">
        <v>140.35</v>
      </c>
      <c r="I173" s="25">
        <f>G173*H173</f>
        <v>3789.45</v>
      </c>
    </row>
    <row r="174" spans="1:26" s="93" customFormat="1" ht="9.9499999999999993" customHeight="1" x14ac:dyDescent="0.25">
      <c r="A174" s="92"/>
    </row>
    <row r="175" spans="1:26" ht="15" x14ac:dyDescent="0.25">
      <c r="A175" s="24"/>
      <c r="B175" s="10" t="s">
        <v>259</v>
      </c>
      <c r="C175" s="23"/>
      <c r="D175" s="19"/>
      <c r="E175" s="26"/>
      <c r="F175" s="26"/>
      <c r="G175" s="1"/>
      <c r="H175" s="25"/>
      <c r="I175" s="25"/>
      <c r="P175" s="97"/>
      <c r="Q175" s="97"/>
      <c r="R175" s="97"/>
      <c r="S175" s="97"/>
      <c r="T175" s="97"/>
      <c r="U175" s="97"/>
      <c r="V175" s="97"/>
      <c r="W175" s="97"/>
      <c r="X175" s="97"/>
      <c r="Y175" s="97"/>
      <c r="Z175" s="97"/>
    </row>
    <row r="176" spans="1:26" ht="15" x14ac:dyDescent="0.25">
      <c r="A176" s="24"/>
      <c r="B176" s="7" t="s">
        <v>42</v>
      </c>
      <c r="C176" s="23"/>
      <c r="D176" s="19"/>
      <c r="E176" s="26"/>
      <c r="F176" s="26"/>
      <c r="G176" s="1"/>
      <c r="H176" s="25"/>
      <c r="I176" s="25"/>
    </row>
    <row r="177" spans="1:9" ht="15" x14ac:dyDescent="0.25">
      <c r="A177" s="24"/>
      <c r="B177" s="7" t="s">
        <v>260</v>
      </c>
      <c r="C177" s="9" t="s">
        <v>4</v>
      </c>
      <c r="D177" s="20"/>
      <c r="E177" s="26"/>
      <c r="F177" s="26"/>
      <c r="G177" s="2">
        <v>27</v>
      </c>
      <c r="H177" s="25">
        <v>140.35</v>
      </c>
      <c r="I177" s="25">
        <f>G177*H177</f>
        <v>3789.45</v>
      </c>
    </row>
    <row r="178" spans="1:9" ht="15" x14ac:dyDescent="0.25">
      <c r="A178" s="24"/>
      <c r="B178" s="7" t="s">
        <v>261</v>
      </c>
      <c r="C178" s="9" t="s">
        <v>4</v>
      </c>
      <c r="D178" s="20"/>
      <c r="E178" s="26"/>
      <c r="F178" s="26"/>
      <c r="G178" s="2">
        <v>27</v>
      </c>
      <c r="H178" s="25">
        <v>140.35</v>
      </c>
      <c r="I178" s="25">
        <f>G178*H178</f>
        <v>3789.45</v>
      </c>
    </row>
    <row r="179" spans="1:9" ht="15" x14ac:dyDescent="0.25">
      <c r="A179" s="24"/>
      <c r="B179" s="7" t="s">
        <v>262</v>
      </c>
      <c r="C179" s="9" t="s">
        <v>4</v>
      </c>
      <c r="D179" s="20"/>
      <c r="E179" s="26"/>
      <c r="F179" s="26"/>
      <c r="G179" s="2">
        <v>27</v>
      </c>
      <c r="H179" s="25">
        <v>140.35</v>
      </c>
      <c r="I179" s="25">
        <f>G179*H179</f>
        <v>3789.45</v>
      </c>
    </row>
    <row r="180" spans="1:9" ht="15" x14ac:dyDescent="0.25">
      <c r="A180" s="24"/>
      <c r="B180" s="7" t="s">
        <v>263</v>
      </c>
      <c r="C180" s="9" t="s">
        <v>4</v>
      </c>
      <c r="D180" s="20"/>
      <c r="E180" s="26"/>
      <c r="F180" s="26"/>
      <c r="G180" s="2">
        <v>27</v>
      </c>
      <c r="H180" s="25">
        <v>140.35</v>
      </c>
      <c r="I180" s="25">
        <f>G180*H180</f>
        <v>3789.45</v>
      </c>
    </row>
    <row r="181" spans="1:9" ht="15" x14ac:dyDescent="0.25">
      <c r="A181" s="24"/>
      <c r="B181" s="7" t="s">
        <v>264</v>
      </c>
      <c r="C181" s="9" t="s">
        <v>4</v>
      </c>
      <c r="D181" s="20"/>
      <c r="E181" s="26"/>
      <c r="F181" s="26"/>
      <c r="G181" s="2">
        <v>27</v>
      </c>
      <c r="H181" s="25">
        <v>140.35</v>
      </c>
      <c r="I181" s="25">
        <f>G181*H181</f>
        <v>3789.45</v>
      </c>
    </row>
    <row r="182" spans="1:9" ht="15" x14ac:dyDescent="0.25">
      <c r="A182" s="24"/>
      <c r="B182" s="7" t="s">
        <v>265</v>
      </c>
      <c r="C182" s="9" t="s">
        <v>4</v>
      </c>
      <c r="D182" s="20"/>
      <c r="E182" s="26"/>
      <c r="F182" s="26"/>
      <c r="G182" s="2">
        <v>27</v>
      </c>
      <c r="H182" s="25">
        <v>140.35</v>
      </c>
      <c r="I182" s="25">
        <f>G182*H182</f>
        <v>3789.45</v>
      </c>
    </row>
    <row r="183" spans="1:9" ht="15" x14ac:dyDescent="0.25">
      <c r="A183" s="24"/>
      <c r="B183" s="7" t="s">
        <v>266</v>
      </c>
      <c r="C183" s="9" t="s">
        <v>4</v>
      </c>
      <c r="D183" s="20"/>
      <c r="E183" s="26"/>
      <c r="F183" s="26"/>
      <c r="G183" s="2">
        <v>27</v>
      </c>
      <c r="H183" s="25">
        <v>140.35</v>
      </c>
      <c r="I183" s="25">
        <f>G183*H183</f>
        <v>3789.45</v>
      </c>
    </row>
    <row r="184" spans="1:9" ht="15" x14ac:dyDescent="0.25">
      <c r="A184" s="24"/>
      <c r="B184" s="7" t="s">
        <v>267</v>
      </c>
      <c r="C184" s="9" t="s">
        <v>4</v>
      </c>
      <c r="D184" s="20"/>
      <c r="E184" s="26"/>
      <c r="F184" s="26"/>
      <c r="G184" s="2">
        <v>27</v>
      </c>
      <c r="H184" s="25">
        <v>140.35</v>
      </c>
      <c r="I184" s="25">
        <f>G184*H184</f>
        <v>3789.45</v>
      </c>
    </row>
    <row r="185" spans="1:9" ht="15" x14ac:dyDescent="0.25">
      <c r="A185" s="24"/>
      <c r="B185" s="7" t="s">
        <v>185</v>
      </c>
      <c r="C185" s="9" t="s">
        <v>4</v>
      </c>
      <c r="D185" s="20"/>
      <c r="E185" s="26"/>
      <c r="F185" s="26"/>
      <c r="G185" s="2">
        <v>27</v>
      </c>
      <c r="H185" s="25">
        <v>140.35</v>
      </c>
      <c r="I185" s="25">
        <f>G185*H185</f>
        <v>3789.45</v>
      </c>
    </row>
    <row r="186" spans="1:9" s="93" customFormat="1" ht="9.9499999999999993" customHeight="1" x14ac:dyDescent="0.25">
      <c r="A186" s="92"/>
    </row>
    <row r="187" spans="1:9" s="93" customFormat="1" ht="9.9499999999999993" customHeight="1" x14ac:dyDescent="0.25">
      <c r="A187" s="92"/>
    </row>
    <row r="188" spans="1:9" ht="15.75" customHeight="1" x14ac:dyDescent="0.25">
      <c r="A188" s="24"/>
      <c r="B188" s="15" t="s">
        <v>102</v>
      </c>
      <c r="C188" s="9"/>
      <c r="D188" s="20"/>
      <c r="E188" s="26"/>
      <c r="F188" s="26"/>
      <c r="G188" s="2"/>
      <c r="H188" s="25"/>
      <c r="I188" s="56">
        <f>SUM(I133:I154)</f>
        <v>9893.4</v>
      </c>
    </row>
    <row r="189" spans="1:9" ht="9.9499999999999993" customHeight="1" x14ac:dyDescent="0.25">
      <c r="A189" s="24"/>
      <c r="B189" s="15"/>
      <c r="C189" s="9"/>
      <c r="D189" s="20"/>
      <c r="E189" s="26"/>
      <c r="F189" s="26"/>
      <c r="G189" s="2"/>
      <c r="H189" s="25"/>
      <c r="I189" s="25"/>
    </row>
    <row r="190" spans="1:9" ht="15" x14ac:dyDescent="0.25">
      <c r="A190" s="13" t="s">
        <v>148</v>
      </c>
      <c r="B190" s="17" t="s">
        <v>44</v>
      </c>
      <c r="C190" s="23"/>
      <c r="D190" s="20"/>
      <c r="E190" s="26"/>
      <c r="F190" s="26"/>
      <c r="G190" s="2"/>
      <c r="H190" s="25"/>
      <c r="I190" s="25"/>
    </row>
    <row r="191" spans="1:9" ht="15" x14ac:dyDescent="0.25">
      <c r="A191" s="24"/>
      <c r="B191" s="14" t="s">
        <v>42</v>
      </c>
      <c r="C191" s="23"/>
      <c r="D191" s="20"/>
      <c r="E191" s="26"/>
      <c r="F191" s="26"/>
      <c r="G191" s="2"/>
      <c r="H191" s="25"/>
      <c r="I191" s="25"/>
    </row>
    <row r="192" spans="1:9" ht="15" customHeight="1" x14ac:dyDescent="0.25">
      <c r="A192" s="24"/>
      <c r="B192" s="14" t="s">
        <v>187</v>
      </c>
      <c r="C192" s="23" t="s">
        <v>4</v>
      </c>
      <c r="D192" s="20"/>
      <c r="E192" s="26"/>
      <c r="F192" s="26"/>
      <c r="G192" s="2"/>
      <c r="H192" s="25"/>
      <c r="I192" s="25"/>
    </row>
    <row r="193" spans="1:9" ht="15" x14ac:dyDescent="0.25">
      <c r="A193" s="24"/>
      <c r="B193" s="14" t="s">
        <v>188</v>
      </c>
      <c r="C193" s="23" t="s">
        <v>4</v>
      </c>
      <c r="D193" s="20"/>
      <c r="E193" s="26"/>
      <c r="F193" s="26"/>
      <c r="G193" s="2"/>
      <c r="H193" s="25"/>
      <c r="I193" s="25"/>
    </row>
    <row r="194" spans="1:9" ht="15" x14ac:dyDescent="0.25">
      <c r="A194" s="24"/>
      <c r="B194" s="14" t="s">
        <v>115</v>
      </c>
      <c r="C194" s="23" t="s">
        <v>4</v>
      </c>
      <c r="D194" s="20"/>
      <c r="E194" s="26"/>
      <c r="F194" s="26"/>
      <c r="G194" s="2"/>
      <c r="H194" s="25"/>
      <c r="I194" s="25"/>
    </row>
    <row r="195" spans="1:9" ht="15" x14ac:dyDescent="0.25">
      <c r="A195" s="24"/>
      <c r="B195" s="14" t="s">
        <v>116</v>
      </c>
      <c r="C195" s="9" t="s">
        <v>4</v>
      </c>
      <c r="D195" s="20"/>
      <c r="E195" s="26"/>
      <c r="F195" s="26"/>
      <c r="G195" s="2"/>
      <c r="H195" s="25"/>
      <c r="I195" s="25"/>
    </row>
    <row r="196" spans="1:9" ht="15" x14ac:dyDescent="0.25">
      <c r="A196" s="24"/>
      <c r="B196" s="14" t="s">
        <v>117</v>
      </c>
      <c r="C196" s="9" t="s">
        <v>4</v>
      </c>
      <c r="D196" s="20"/>
      <c r="E196" s="26"/>
      <c r="F196" s="26"/>
      <c r="G196" s="2"/>
      <c r="H196" s="25"/>
      <c r="I196" s="25"/>
    </row>
    <row r="197" spans="1:9" ht="15" customHeight="1" x14ac:dyDescent="0.25">
      <c r="A197" s="24"/>
      <c r="B197" s="14" t="s">
        <v>189</v>
      </c>
      <c r="C197" s="23" t="s">
        <v>4</v>
      </c>
      <c r="D197" s="20"/>
      <c r="E197" s="26"/>
      <c r="F197" s="26"/>
      <c r="G197" s="2"/>
      <c r="H197" s="25"/>
      <c r="I197" s="25"/>
    </row>
    <row r="198" spans="1:9" ht="9.9499999999999993" customHeight="1" x14ac:dyDescent="0.25">
      <c r="A198" s="24"/>
      <c r="B198" s="7"/>
      <c r="C198" s="23"/>
      <c r="D198" s="20"/>
      <c r="E198" s="26"/>
      <c r="F198" s="26"/>
      <c r="G198" s="2"/>
      <c r="H198" s="25"/>
      <c r="I198" s="25"/>
    </row>
    <row r="199" spans="1:9" ht="15" x14ac:dyDescent="0.25">
      <c r="A199" s="24"/>
      <c r="B199" s="15" t="s">
        <v>102</v>
      </c>
      <c r="C199" s="9"/>
      <c r="D199" s="20"/>
      <c r="E199" s="26"/>
      <c r="F199" s="26"/>
      <c r="G199" s="2"/>
      <c r="H199" s="25"/>
      <c r="I199" s="56"/>
    </row>
    <row r="200" spans="1:9" ht="9.9499999999999993" customHeight="1" x14ac:dyDescent="0.25">
      <c r="A200" s="16"/>
      <c r="B200" s="18"/>
      <c r="C200" s="23"/>
      <c r="D200" s="20"/>
      <c r="E200" s="26"/>
      <c r="F200" s="26"/>
      <c r="G200" s="2"/>
      <c r="H200" s="25"/>
      <c r="I200" s="25"/>
    </row>
    <row r="201" spans="1:9" ht="15" x14ac:dyDescent="0.25">
      <c r="A201" s="5" t="s">
        <v>190</v>
      </c>
      <c r="B201" s="17" t="s">
        <v>45</v>
      </c>
      <c r="C201" s="50"/>
      <c r="D201" s="20"/>
      <c r="E201" s="26"/>
      <c r="F201" s="26"/>
      <c r="G201" s="2"/>
      <c r="H201" s="25"/>
      <c r="I201" s="25"/>
    </row>
    <row r="202" spans="1:9" ht="15" x14ac:dyDescent="0.25">
      <c r="A202" s="48"/>
      <c r="B202" s="7" t="s">
        <v>42</v>
      </c>
      <c r="C202" s="50"/>
      <c r="D202" s="20"/>
      <c r="E202" s="26"/>
      <c r="F202" s="26"/>
      <c r="G202" s="2"/>
      <c r="H202" s="25"/>
      <c r="I202" s="25"/>
    </row>
    <row r="203" spans="1:9" ht="15" x14ac:dyDescent="0.25">
      <c r="A203" s="48"/>
      <c r="B203" s="7" t="s">
        <v>118</v>
      </c>
      <c r="C203" s="9" t="s">
        <v>4</v>
      </c>
      <c r="D203" s="20"/>
      <c r="E203" s="26"/>
      <c r="F203" s="26"/>
      <c r="G203" s="2">
        <v>3</v>
      </c>
      <c r="H203" s="25">
        <v>92.64</v>
      </c>
      <c r="I203" s="25">
        <f>G203*H203</f>
        <v>277.92</v>
      </c>
    </row>
    <row r="204" spans="1:9" ht="15" x14ac:dyDescent="0.25">
      <c r="A204" s="48"/>
      <c r="B204" s="7" t="s">
        <v>119</v>
      </c>
      <c r="C204" s="9" t="s">
        <v>4</v>
      </c>
      <c r="D204" s="20"/>
      <c r="E204" s="26"/>
      <c r="F204" s="26"/>
      <c r="G204" s="2">
        <v>3</v>
      </c>
      <c r="H204" s="25">
        <v>92.64</v>
      </c>
      <c r="I204" s="25">
        <f>G204*H204</f>
        <v>277.92</v>
      </c>
    </row>
    <row r="205" spans="1:9" ht="15" x14ac:dyDescent="0.25">
      <c r="A205" s="48"/>
      <c r="B205" s="7" t="s">
        <v>46</v>
      </c>
      <c r="C205" s="9" t="s">
        <v>8</v>
      </c>
      <c r="D205" s="20"/>
      <c r="E205" s="26"/>
      <c r="F205" s="26"/>
      <c r="G205" s="2">
        <v>1</v>
      </c>
      <c r="H205" s="25">
        <v>66.239999999999995</v>
      </c>
      <c r="I205" s="25">
        <f>G205*H205</f>
        <v>66.239999999999995</v>
      </c>
    </row>
    <row r="206" spans="1:9" ht="15" x14ac:dyDescent="0.25">
      <c r="A206" s="48"/>
      <c r="B206" s="7" t="s">
        <v>86</v>
      </c>
      <c r="C206" s="9" t="s">
        <v>4</v>
      </c>
      <c r="D206" s="20"/>
      <c r="E206" s="26"/>
      <c r="F206" s="26"/>
      <c r="G206" s="2">
        <v>1</v>
      </c>
      <c r="H206" s="25">
        <v>102.24</v>
      </c>
      <c r="I206" s="25">
        <f>G206*H206</f>
        <v>102.24</v>
      </c>
    </row>
    <row r="207" spans="1:9" ht="9.9499999999999993" customHeight="1" x14ac:dyDescent="0.25">
      <c r="A207" s="24"/>
      <c r="B207" s="7"/>
      <c r="C207" s="9"/>
      <c r="D207" s="20"/>
      <c r="E207" s="26"/>
      <c r="F207" s="26"/>
      <c r="G207" s="2"/>
      <c r="H207" s="25"/>
      <c r="I207" s="25"/>
    </row>
    <row r="208" spans="1:9" ht="15" x14ac:dyDescent="0.25">
      <c r="A208" s="24"/>
      <c r="B208" s="15" t="s">
        <v>91</v>
      </c>
      <c r="C208" s="9"/>
      <c r="D208" s="20"/>
      <c r="E208" s="26"/>
      <c r="F208" s="26"/>
      <c r="G208" s="2"/>
      <c r="H208" s="25"/>
      <c r="I208" s="56">
        <f>SUM(I204:I207)</f>
        <v>446.40000000000003</v>
      </c>
    </row>
    <row r="209" spans="1:9" ht="9.9499999999999993" customHeight="1" thickBot="1" x14ac:dyDescent="0.3">
      <c r="A209" s="24"/>
      <c r="B209" s="28"/>
      <c r="C209" s="23"/>
      <c r="D209" s="20"/>
      <c r="E209" s="26"/>
      <c r="F209" s="26"/>
      <c r="G209" s="2"/>
      <c r="H209" s="25"/>
      <c r="I209" s="25"/>
    </row>
    <row r="210" spans="1:9" ht="27" thickTop="1" x14ac:dyDescent="0.25">
      <c r="A210" s="12"/>
      <c r="B210" s="15" t="s">
        <v>149</v>
      </c>
      <c r="C210" s="23"/>
      <c r="D210" s="20"/>
      <c r="E210" s="26"/>
      <c r="F210" s="30"/>
      <c r="G210" s="2"/>
      <c r="H210" s="25"/>
      <c r="I210" s="58" t="e">
        <f>I69+I86+#REF!+I99+#REF!+I109+I119+I126+I188+I199+I208</f>
        <v>#REF!</v>
      </c>
    </row>
    <row r="211" spans="1:9" ht="9.9499999999999993" customHeight="1" x14ac:dyDescent="0.25">
      <c r="A211" s="12"/>
      <c r="B211" s="15"/>
      <c r="C211" s="23"/>
      <c r="D211" s="19"/>
      <c r="E211" s="26"/>
      <c r="F211" s="30"/>
      <c r="G211" s="1"/>
      <c r="H211" s="25"/>
      <c r="I211" s="29"/>
    </row>
    <row r="212" spans="1:9" ht="26.25" x14ac:dyDescent="0.25">
      <c r="A212" s="70" t="s">
        <v>150</v>
      </c>
      <c r="B212" s="47" t="s">
        <v>99</v>
      </c>
      <c r="C212" s="50"/>
      <c r="D212" s="19"/>
      <c r="E212" s="26"/>
      <c r="F212" s="30"/>
      <c r="G212" s="1"/>
      <c r="H212" s="25"/>
      <c r="I212" s="29"/>
    </row>
    <row r="213" spans="1:9" ht="9.9499999999999993" customHeight="1" x14ac:dyDescent="0.25">
      <c r="A213" s="49"/>
      <c r="B213" s="47"/>
      <c r="C213" s="50"/>
      <c r="D213" s="19"/>
      <c r="E213" s="26"/>
      <c r="F213" s="26"/>
      <c r="G213" s="1"/>
      <c r="H213" s="25"/>
      <c r="I213" s="25"/>
    </row>
    <row r="214" spans="1:9" ht="15" x14ac:dyDescent="0.25">
      <c r="A214" s="5" t="s">
        <v>151</v>
      </c>
      <c r="B214" s="55" t="s">
        <v>47</v>
      </c>
      <c r="C214" s="50"/>
      <c r="D214" s="20"/>
      <c r="E214" s="26"/>
      <c r="F214" s="26"/>
      <c r="G214" s="2"/>
      <c r="H214" s="25"/>
      <c r="I214" s="25"/>
    </row>
    <row r="215" spans="1:9" ht="12.75" x14ac:dyDescent="0.2">
      <c r="A215" s="12"/>
      <c r="B215" s="7" t="s">
        <v>191</v>
      </c>
      <c r="C215" s="9" t="s">
        <v>4</v>
      </c>
      <c r="D215" s="20"/>
      <c r="E215" s="26"/>
      <c r="F215" s="26"/>
      <c r="G215" s="2">
        <v>1</v>
      </c>
      <c r="H215" s="25">
        <v>172.8</v>
      </c>
      <c r="I215" s="25">
        <f>G215*H215</f>
        <v>172.8</v>
      </c>
    </row>
    <row r="216" spans="1:9" ht="9.9499999999999993" customHeight="1" x14ac:dyDescent="0.25">
      <c r="A216" s="12"/>
      <c r="B216" s="14"/>
      <c r="C216" s="23"/>
      <c r="D216" s="20"/>
      <c r="E216" s="26"/>
      <c r="F216" s="26"/>
      <c r="G216" s="2"/>
      <c r="H216" s="25"/>
      <c r="I216" s="25"/>
    </row>
    <row r="217" spans="1:9" ht="15" x14ac:dyDescent="0.25">
      <c r="A217" s="12"/>
      <c r="B217" s="15" t="s">
        <v>91</v>
      </c>
      <c r="C217" s="23"/>
      <c r="D217" s="20"/>
      <c r="E217" s="26"/>
      <c r="F217" s="26"/>
      <c r="G217" s="2"/>
      <c r="H217" s="25"/>
      <c r="I217" s="56">
        <f>SUM(I215:I216)</f>
        <v>172.8</v>
      </c>
    </row>
    <row r="218" spans="1:9" s="104" customFormat="1" ht="7.9" customHeight="1" x14ac:dyDescent="0.2">
      <c r="A218" s="98"/>
      <c r="B218" s="99"/>
      <c r="C218" s="100"/>
      <c r="D218" s="101"/>
      <c r="E218" s="102"/>
      <c r="F218" s="103"/>
    </row>
    <row r="219" spans="1:9" s="104" customFormat="1" ht="12.75" x14ac:dyDescent="0.2">
      <c r="A219" s="5" t="s">
        <v>152</v>
      </c>
      <c r="B219" s="106" t="s">
        <v>192</v>
      </c>
      <c r="C219" s="100"/>
      <c r="D219" s="101"/>
      <c r="E219" s="102"/>
      <c r="F219" s="103"/>
    </row>
    <row r="220" spans="1:9" s="104" customFormat="1" ht="12.75" x14ac:dyDescent="0.2">
      <c r="A220" s="107"/>
      <c r="B220" s="99" t="s">
        <v>42</v>
      </c>
      <c r="C220" s="100"/>
      <c r="D220" s="101"/>
      <c r="E220" s="102"/>
      <c r="F220" s="103"/>
    </row>
    <row r="221" spans="1:9" s="104" customFormat="1" ht="12.75" x14ac:dyDescent="0.2">
      <c r="A221" s="108"/>
      <c r="B221" s="99" t="s">
        <v>193</v>
      </c>
      <c r="C221" s="100" t="s">
        <v>4</v>
      </c>
      <c r="D221" s="101"/>
      <c r="E221" s="102"/>
      <c r="F221" s="103"/>
    </row>
    <row r="222" spans="1:9" s="104" customFormat="1" ht="12.75" x14ac:dyDescent="0.2">
      <c r="A222" s="108"/>
      <c r="B222" s="99" t="s">
        <v>209</v>
      </c>
      <c r="C222" s="100" t="s">
        <v>4</v>
      </c>
      <c r="D222" s="101"/>
      <c r="E222" s="102"/>
      <c r="F222" s="103"/>
    </row>
    <row r="223" spans="1:9" s="104" customFormat="1" ht="12.75" x14ac:dyDescent="0.2">
      <c r="A223" s="108"/>
      <c r="B223" s="109" t="s">
        <v>194</v>
      </c>
      <c r="C223" s="100" t="s">
        <v>8</v>
      </c>
      <c r="D223" s="101"/>
      <c r="E223" s="102"/>
      <c r="F223" s="103"/>
    </row>
    <row r="224" spans="1:9" s="104" customFormat="1" ht="12.75" x14ac:dyDescent="0.2">
      <c r="A224" s="108"/>
      <c r="B224" s="109" t="s">
        <v>195</v>
      </c>
      <c r="C224" s="100" t="s">
        <v>4</v>
      </c>
      <c r="D224" s="101"/>
      <c r="E224" s="102"/>
      <c r="F224" s="103"/>
    </row>
    <row r="225" spans="1:9" s="104" customFormat="1" ht="12.75" x14ac:dyDescent="0.2">
      <c r="A225" s="108"/>
      <c r="B225" s="109"/>
      <c r="C225" s="100"/>
      <c r="D225" s="101"/>
      <c r="E225" s="102"/>
      <c r="F225" s="103"/>
    </row>
    <row r="226" spans="1:9" s="104" customFormat="1" ht="12.75" x14ac:dyDescent="0.2">
      <c r="A226" s="108"/>
      <c r="B226" s="109" t="s">
        <v>205</v>
      </c>
      <c r="C226" s="100"/>
      <c r="D226" s="101"/>
      <c r="E226" s="102"/>
      <c r="F226" s="103"/>
    </row>
    <row r="227" spans="1:9" s="104" customFormat="1" ht="12.75" x14ac:dyDescent="0.2">
      <c r="A227" s="108"/>
      <c r="B227" s="109" t="s">
        <v>272</v>
      </c>
      <c r="C227" s="100" t="s">
        <v>196</v>
      </c>
      <c r="D227" s="101"/>
      <c r="E227" s="102"/>
      <c r="F227" s="103"/>
    </row>
    <row r="228" spans="1:9" s="104" customFormat="1" ht="12.75" x14ac:dyDescent="0.2">
      <c r="A228" s="108"/>
      <c r="B228" s="109" t="s">
        <v>197</v>
      </c>
      <c r="C228" s="100" t="s">
        <v>196</v>
      </c>
      <c r="D228" s="101"/>
      <c r="E228" s="102"/>
      <c r="F228" s="103"/>
    </row>
    <row r="229" spans="1:9" s="104" customFormat="1" ht="12.75" x14ac:dyDescent="0.2">
      <c r="A229" s="108"/>
      <c r="B229" s="109" t="s">
        <v>198</v>
      </c>
      <c r="C229" s="100" t="s">
        <v>196</v>
      </c>
      <c r="D229" s="101"/>
      <c r="E229" s="102"/>
      <c r="F229" s="103"/>
    </row>
    <row r="230" spans="1:9" s="104" customFormat="1" ht="12.75" x14ac:dyDescent="0.2">
      <c r="A230" s="108"/>
      <c r="B230" s="109" t="s">
        <v>199</v>
      </c>
      <c r="C230" s="100" t="s">
        <v>196</v>
      </c>
      <c r="D230" s="101"/>
      <c r="E230" s="102"/>
      <c r="F230" s="103"/>
    </row>
    <row r="231" spans="1:9" s="104" customFormat="1" ht="12.75" x14ac:dyDescent="0.2">
      <c r="A231" s="108"/>
      <c r="B231" s="109" t="s">
        <v>200</v>
      </c>
      <c r="C231" s="100" t="s">
        <v>196</v>
      </c>
      <c r="D231" s="101"/>
      <c r="E231" s="102"/>
      <c r="F231" s="103"/>
    </row>
    <row r="232" spans="1:9" s="104" customFormat="1" ht="12.75" x14ac:dyDescent="0.2">
      <c r="A232" s="108"/>
      <c r="B232" s="109" t="s">
        <v>201</v>
      </c>
      <c r="C232" s="100" t="s">
        <v>196</v>
      </c>
      <c r="D232" s="101"/>
      <c r="E232" s="102"/>
      <c r="F232" s="103"/>
    </row>
    <row r="233" spans="1:9" s="104" customFormat="1" ht="12.75" x14ac:dyDescent="0.2">
      <c r="A233" s="108"/>
      <c r="B233" s="109" t="s">
        <v>202</v>
      </c>
      <c r="C233" s="100" t="s">
        <v>196</v>
      </c>
      <c r="D233" s="101"/>
      <c r="E233" s="102"/>
      <c r="F233" s="103"/>
    </row>
    <row r="234" spans="1:9" s="104" customFormat="1" ht="12.75" x14ac:dyDescent="0.2">
      <c r="A234" s="108"/>
      <c r="B234" s="109" t="s">
        <v>203</v>
      </c>
      <c r="C234" s="100" t="s">
        <v>196</v>
      </c>
      <c r="D234" s="101"/>
      <c r="E234" s="102"/>
      <c r="F234" s="103"/>
    </row>
    <row r="235" spans="1:9" s="104" customFormat="1" ht="12.75" x14ac:dyDescent="0.2">
      <c r="A235" s="108"/>
      <c r="B235" s="109" t="s">
        <v>206</v>
      </c>
      <c r="C235" s="100" t="s">
        <v>8</v>
      </c>
      <c r="D235" s="101"/>
      <c r="E235" s="102"/>
      <c r="F235" s="103"/>
    </row>
    <row r="236" spans="1:9" s="104" customFormat="1" ht="12.75" x14ac:dyDescent="0.2">
      <c r="A236" s="108"/>
      <c r="B236" s="109"/>
      <c r="C236" s="100"/>
      <c r="D236" s="101"/>
      <c r="E236" s="102"/>
      <c r="F236" s="103"/>
    </row>
    <row r="237" spans="1:9" s="104" customFormat="1" ht="12.75" x14ac:dyDescent="0.2">
      <c r="A237" s="107"/>
      <c r="B237" s="109" t="s">
        <v>204</v>
      </c>
      <c r="C237" s="100" t="s">
        <v>8</v>
      </c>
      <c r="D237" s="101"/>
      <c r="E237" s="102"/>
      <c r="F237" s="103"/>
    </row>
    <row r="238" spans="1:9" s="104" customFormat="1" ht="12.75" x14ac:dyDescent="0.2">
      <c r="A238" s="107"/>
      <c r="B238" s="99"/>
      <c r="C238" s="100"/>
      <c r="D238" s="101"/>
      <c r="E238" s="102"/>
      <c r="F238" s="103"/>
    </row>
    <row r="239" spans="1:9" s="104" customFormat="1" ht="12.75" x14ac:dyDescent="0.2">
      <c r="A239" s="105"/>
      <c r="B239" s="110" t="s">
        <v>207</v>
      </c>
      <c r="C239" s="100" t="s">
        <v>208</v>
      </c>
      <c r="D239" s="101"/>
      <c r="E239" s="102"/>
      <c r="F239" s="103"/>
    </row>
    <row r="240" spans="1:9" ht="9.9499999999999993" customHeight="1" x14ac:dyDescent="0.25">
      <c r="A240" s="12"/>
      <c r="B240" s="14"/>
      <c r="C240" s="23"/>
      <c r="D240" s="20"/>
      <c r="E240" s="26"/>
      <c r="F240" s="26"/>
      <c r="G240" s="2"/>
      <c r="H240" s="25"/>
      <c r="I240" s="25"/>
    </row>
    <row r="241" spans="1:9" ht="15" x14ac:dyDescent="0.25">
      <c r="A241" s="12"/>
      <c r="B241" s="15" t="s">
        <v>91</v>
      </c>
      <c r="C241" s="23"/>
      <c r="D241" s="20"/>
      <c r="E241" s="26"/>
      <c r="F241" s="26"/>
      <c r="G241" s="2"/>
      <c r="H241" s="25"/>
      <c r="I241" s="56">
        <f>SUM(I239:I240)</f>
        <v>0</v>
      </c>
    </row>
    <row r="242" spans="1:9" s="104" customFormat="1" ht="7.9" customHeight="1" x14ac:dyDescent="0.2">
      <c r="A242" s="98"/>
      <c r="B242" s="99"/>
      <c r="C242" s="100"/>
      <c r="D242" s="101"/>
      <c r="E242" s="102"/>
      <c r="F242" s="103"/>
    </row>
    <row r="243" spans="1:9" ht="15" x14ac:dyDescent="0.25">
      <c r="A243" s="5" t="s">
        <v>153</v>
      </c>
      <c r="B243" s="55" t="s">
        <v>49</v>
      </c>
      <c r="C243" s="50"/>
      <c r="D243" s="20"/>
      <c r="E243" s="26"/>
      <c r="F243" s="26"/>
      <c r="G243" s="2"/>
      <c r="H243" s="25"/>
      <c r="I243" s="25"/>
    </row>
    <row r="244" spans="1:9" ht="12.75" x14ac:dyDescent="0.2">
      <c r="A244" s="12"/>
      <c r="B244" s="7" t="s">
        <v>42</v>
      </c>
      <c r="C244" s="9"/>
      <c r="D244" s="20"/>
      <c r="E244" s="26"/>
      <c r="F244" s="26"/>
      <c r="G244" s="2"/>
      <c r="H244" s="25"/>
      <c r="I244" s="25"/>
    </row>
    <row r="245" spans="1:9" ht="12.75" x14ac:dyDescent="0.2">
      <c r="A245" s="12"/>
      <c r="B245" s="7" t="s">
        <v>50</v>
      </c>
      <c r="C245" s="9" t="s">
        <v>4</v>
      </c>
      <c r="D245" s="20"/>
      <c r="E245" s="26"/>
      <c r="F245" s="26"/>
      <c r="G245" s="2">
        <v>4</v>
      </c>
      <c r="H245" s="25">
        <v>59.42</v>
      </c>
      <c r="I245" s="25">
        <f>G245*H245</f>
        <v>237.68</v>
      </c>
    </row>
    <row r="246" spans="1:9" ht="12.75" x14ac:dyDescent="0.2">
      <c r="A246" s="12"/>
      <c r="B246" s="8" t="s">
        <v>85</v>
      </c>
      <c r="C246" s="9" t="s">
        <v>4</v>
      </c>
      <c r="D246" s="20"/>
      <c r="E246" s="26"/>
      <c r="F246" s="26"/>
      <c r="G246" s="2">
        <v>3</v>
      </c>
      <c r="H246" s="25">
        <v>57.41</v>
      </c>
      <c r="I246" s="25">
        <f>G246*H246</f>
        <v>172.23</v>
      </c>
    </row>
    <row r="247" spans="1:9" ht="12.75" x14ac:dyDescent="0.2">
      <c r="A247" s="12"/>
      <c r="B247" s="8" t="s">
        <v>51</v>
      </c>
      <c r="C247" s="9" t="s">
        <v>4</v>
      </c>
      <c r="D247" s="20"/>
      <c r="E247" s="26"/>
      <c r="F247" s="26"/>
      <c r="G247" s="2">
        <v>1</v>
      </c>
      <c r="H247" s="25">
        <v>294.82</v>
      </c>
      <c r="I247" s="25">
        <f>G247*H247</f>
        <v>294.82</v>
      </c>
    </row>
    <row r="248" spans="1:9" ht="12.75" x14ac:dyDescent="0.2">
      <c r="A248" s="12"/>
      <c r="B248" s="8" t="s">
        <v>75</v>
      </c>
      <c r="C248" s="9" t="s">
        <v>8</v>
      </c>
      <c r="D248" s="20"/>
      <c r="E248" s="26"/>
      <c r="F248" s="26"/>
      <c r="G248" s="2">
        <v>1</v>
      </c>
      <c r="H248" s="25">
        <v>618.24</v>
      </c>
      <c r="I248" s="25">
        <f>G248*H248</f>
        <v>618.24</v>
      </c>
    </row>
    <row r="249" spans="1:9" ht="9.9499999999999993" customHeight="1" x14ac:dyDescent="0.2">
      <c r="A249" s="12"/>
      <c r="B249" s="8"/>
      <c r="C249" s="9"/>
      <c r="D249" s="20"/>
      <c r="F249" s="26"/>
      <c r="G249" s="2"/>
      <c r="H249" s="32"/>
      <c r="I249" s="25"/>
    </row>
    <row r="250" spans="1:9" ht="25.5" x14ac:dyDescent="0.2">
      <c r="A250" s="12"/>
      <c r="B250" s="8" t="s">
        <v>48</v>
      </c>
      <c r="C250" s="9" t="s">
        <v>8</v>
      </c>
      <c r="D250" s="20"/>
      <c r="E250" s="26"/>
      <c r="F250" s="26"/>
      <c r="G250" s="2">
        <v>1</v>
      </c>
      <c r="H250" s="25">
        <v>87.07</v>
      </c>
      <c r="I250" s="25">
        <f>G250*H250</f>
        <v>87.07</v>
      </c>
    </row>
    <row r="251" spans="1:9" ht="9.9499999999999993" customHeight="1" x14ac:dyDescent="0.25">
      <c r="A251" s="12"/>
      <c r="B251" s="14"/>
      <c r="C251" s="23"/>
      <c r="D251" s="20"/>
      <c r="E251" s="26"/>
      <c r="F251" s="26"/>
      <c r="G251" s="2"/>
      <c r="H251" s="25"/>
      <c r="I251" s="25"/>
    </row>
    <row r="252" spans="1:9" ht="15" x14ac:dyDescent="0.25">
      <c r="A252" s="5" t="s">
        <v>153</v>
      </c>
      <c r="B252" s="55" t="s">
        <v>210</v>
      </c>
      <c r="C252" s="23"/>
      <c r="D252" s="20"/>
      <c r="E252" s="26"/>
      <c r="F252" s="30"/>
      <c r="G252" s="2"/>
      <c r="H252" s="25"/>
      <c r="I252" s="29"/>
    </row>
    <row r="253" spans="1:9" ht="15" x14ac:dyDescent="0.25">
      <c r="A253" s="48"/>
      <c r="B253" s="7" t="s">
        <v>42</v>
      </c>
      <c r="C253" s="23"/>
      <c r="D253" s="20"/>
      <c r="E253" s="26"/>
      <c r="F253" s="30"/>
      <c r="G253" s="2"/>
      <c r="H253" s="25"/>
      <c r="I253" s="60"/>
    </row>
    <row r="254" spans="1:9" ht="15" x14ac:dyDescent="0.25">
      <c r="A254" s="48"/>
      <c r="B254" s="7" t="s">
        <v>211</v>
      </c>
      <c r="C254" s="50" t="s">
        <v>4</v>
      </c>
      <c r="D254" s="65"/>
      <c r="E254" s="68"/>
      <c r="F254" s="68"/>
      <c r="G254" s="31"/>
      <c r="H254" s="31"/>
      <c r="I254" s="31"/>
    </row>
    <row r="255" spans="1:9" ht="15" x14ac:dyDescent="0.25">
      <c r="A255" s="48"/>
      <c r="B255" s="7" t="s">
        <v>212</v>
      </c>
      <c r="C255" s="50" t="s">
        <v>4</v>
      </c>
      <c r="D255" s="65"/>
      <c r="E255" s="68"/>
      <c r="F255" s="68"/>
      <c r="G255" s="31"/>
      <c r="H255" s="31"/>
      <c r="I255" s="31"/>
    </row>
    <row r="256" spans="1:9" ht="15" x14ac:dyDescent="0.25">
      <c r="A256" s="48"/>
      <c r="B256" s="8" t="s">
        <v>121</v>
      </c>
      <c r="C256" s="50" t="s">
        <v>4</v>
      </c>
      <c r="D256" s="65"/>
      <c r="E256" s="68"/>
      <c r="F256" s="68"/>
      <c r="G256" s="31"/>
      <c r="H256" s="31"/>
      <c r="I256" s="31"/>
    </row>
    <row r="257" spans="1:9" ht="15" x14ac:dyDescent="0.25">
      <c r="A257" s="48"/>
      <c r="B257" s="8" t="s">
        <v>213</v>
      </c>
      <c r="C257" s="50" t="s">
        <v>4</v>
      </c>
      <c r="D257" s="65"/>
      <c r="E257" s="68"/>
      <c r="F257" s="68"/>
      <c r="G257" s="31"/>
      <c r="H257" s="31"/>
      <c r="I257" s="31"/>
    </row>
    <row r="258" spans="1:9" ht="15" x14ac:dyDescent="0.25">
      <c r="A258" s="69"/>
      <c r="B258" s="8" t="s">
        <v>75</v>
      </c>
      <c r="C258" s="50" t="s">
        <v>8</v>
      </c>
      <c r="D258" s="65"/>
      <c r="E258" s="86"/>
      <c r="F258" s="68"/>
    </row>
    <row r="259" spans="1:9" ht="15" x14ac:dyDescent="0.25">
      <c r="A259" s="48"/>
      <c r="B259" s="7" t="s">
        <v>123</v>
      </c>
      <c r="C259" s="50" t="s">
        <v>4</v>
      </c>
      <c r="D259" s="65"/>
      <c r="E259" s="68"/>
      <c r="F259" s="68"/>
      <c r="G259" s="31"/>
      <c r="H259" s="31"/>
      <c r="I259" s="31"/>
    </row>
    <row r="260" spans="1:9" ht="15" x14ac:dyDescent="0.25">
      <c r="A260" s="48"/>
      <c r="B260" s="7" t="s">
        <v>120</v>
      </c>
      <c r="C260" s="50" t="s">
        <v>4</v>
      </c>
      <c r="D260" s="65"/>
      <c r="E260" s="68"/>
      <c r="F260" s="68"/>
      <c r="G260" s="31"/>
      <c r="H260" s="31"/>
      <c r="I260" s="31"/>
    </row>
    <row r="261" spans="1:9" ht="15" x14ac:dyDescent="0.25">
      <c r="A261" s="48"/>
      <c r="B261" s="8" t="s">
        <v>121</v>
      </c>
      <c r="C261" s="50" t="s">
        <v>4</v>
      </c>
      <c r="D261" s="65"/>
      <c r="E261" s="68"/>
      <c r="F261" s="68"/>
      <c r="G261" s="31"/>
      <c r="H261" s="31"/>
      <c r="I261" s="31"/>
    </row>
    <row r="262" spans="1:9" ht="15" x14ac:dyDescent="0.25">
      <c r="A262" s="48"/>
      <c r="B262" s="8" t="s">
        <v>122</v>
      </c>
      <c r="C262" s="50" t="s">
        <v>4</v>
      </c>
      <c r="D262" s="65"/>
      <c r="E262" s="68"/>
      <c r="F262" s="68"/>
      <c r="G262" s="31"/>
      <c r="H262" s="31"/>
      <c r="I262" s="31"/>
    </row>
    <row r="263" spans="1:9" ht="15" x14ac:dyDescent="0.25">
      <c r="A263" s="48"/>
      <c r="B263" s="8" t="s">
        <v>214</v>
      </c>
      <c r="C263" s="50" t="s">
        <v>4</v>
      </c>
      <c r="D263" s="65"/>
      <c r="E263" s="68"/>
      <c r="F263" s="68"/>
      <c r="G263" s="31"/>
      <c r="H263" s="31"/>
      <c r="I263" s="31"/>
    </row>
    <row r="264" spans="1:9" ht="15" x14ac:dyDescent="0.25">
      <c r="A264" s="69"/>
      <c r="B264" s="8" t="s">
        <v>75</v>
      </c>
      <c r="C264" s="50" t="s">
        <v>8</v>
      </c>
      <c r="D264" s="65"/>
      <c r="E264" s="86"/>
      <c r="F264" s="68"/>
    </row>
    <row r="265" spans="1:9" ht="15" x14ac:dyDescent="0.25">
      <c r="A265" s="69"/>
      <c r="B265" s="8"/>
      <c r="C265" s="50"/>
      <c r="D265" s="65"/>
      <c r="E265" s="86"/>
      <c r="F265" s="68"/>
    </row>
    <row r="266" spans="1:9" ht="26.25" x14ac:dyDescent="0.25">
      <c r="A266" s="69"/>
      <c r="B266" s="8" t="s">
        <v>48</v>
      </c>
      <c r="C266" s="50" t="s">
        <v>8</v>
      </c>
      <c r="D266" s="65"/>
      <c r="E266" s="86"/>
      <c r="F266" s="68"/>
    </row>
    <row r="267" spans="1:9" ht="9.9499999999999993" customHeight="1" x14ac:dyDescent="0.25">
      <c r="A267" s="69"/>
      <c r="B267" s="8"/>
      <c r="C267" s="50"/>
      <c r="D267" s="65"/>
      <c r="E267" s="86"/>
      <c r="F267" s="68"/>
    </row>
    <row r="268" spans="1:9" ht="15" x14ac:dyDescent="0.25">
      <c r="A268" s="69"/>
      <c r="B268" s="15" t="s">
        <v>91</v>
      </c>
      <c r="C268" s="50"/>
      <c r="D268" s="20"/>
      <c r="E268" s="26"/>
      <c r="F268" s="88"/>
    </row>
    <row r="269" spans="1:9" ht="9.9499999999999993" customHeight="1" x14ac:dyDescent="0.25">
      <c r="A269" s="12"/>
      <c r="B269" s="15"/>
      <c r="C269" s="23"/>
      <c r="D269" s="20"/>
      <c r="E269" s="26"/>
      <c r="F269" s="26"/>
      <c r="G269" s="2"/>
      <c r="H269" s="25"/>
      <c r="I269" s="25"/>
    </row>
    <row r="270" spans="1:9" ht="9.9499999999999993" customHeight="1" thickBot="1" x14ac:dyDescent="0.25">
      <c r="A270" s="12"/>
      <c r="B270" s="8"/>
      <c r="C270" s="9"/>
      <c r="D270" s="19"/>
      <c r="E270" s="26"/>
      <c r="F270" s="26"/>
      <c r="G270" s="1"/>
      <c r="H270" s="25"/>
      <c r="I270" s="25"/>
    </row>
    <row r="271" spans="1:9" ht="26.25" thickTop="1" x14ac:dyDescent="0.2">
      <c r="A271" s="12"/>
      <c r="B271" s="15" t="s">
        <v>154</v>
      </c>
      <c r="C271" s="9"/>
      <c r="D271" s="20"/>
      <c r="E271" s="26"/>
      <c r="F271" s="30"/>
      <c r="G271" s="2"/>
      <c r="H271" s="25"/>
      <c r="I271" s="58" t="e">
        <f>I217+#REF!+#REF!+#REF!</f>
        <v>#REF!</v>
      </c>
    </row>
    <row r="272" spans="1:9" ht="9.9499999999999993" customHeight="1" x14ac:dyDescent="0.2">
      <c r="A272" s="12"/>
      <c r="B272" s="15"/>
      <c r="C272" s="9"/>
      <c r="D272" s="21"/>
      <c r="E272" s="20"/>
      <c r="F272" s="20"/>
      <c r="G272" s="22"/>
      <c r="H272" s="2"/>
      <c r="I272" s="2"/>
    </row>
    <row r="273" spans="1:11" ht="9.9499999999999993" customHeight="1" x14ac:dyDescent="0.25">
      <c r="A273" s="84"/>
      <c r="B273" s="85"/>
      <c r="C273" s="82"/>
      <c r="D273" s="83"/>
      <c r="E273" s="77"/>
      <c r="F273" s="78"/>
      <c r="G273" s="52"/>
      <c r="H273" s="25"/>
      <c r="I273" s="29"/>
    </row>
    <row r="274" spans="1:11" ht="15.75" x14ac:dyDescent="0.25">
      <c r="A274" s="74"/>
      <c r="B274" s="75" t="s">
        <v>76</v>
      </c>
      <c r="C274" s="87"/>
      <c r="D274" s="76"/>
      <c r="E274" s="57"/>
      <c r="F274" s="61"/>
      <c r="G274" s="2"/>
      <c r="H274" s="25"/>
      <c r="I274" s="29"/>
    </row>
    <row r="275" spans="1:11" ht="15" x14ac:dyDescent="0.25">
      <c r="A275" s="48"/>
      <c r="B275" s="49"/>
      <c r="C275" s="5"/>
      <c r="D275" s="20"/>
      <c r="E275" s="26"/>
      <c r="F275" s="30"/>
      <c r="G275" s="2"/>
      <c r="H275" s="25"/>
      <c r="I275" s="29"/>
    </row>
    <row r="276" spans="1:11" ht="15" x14ac:dyDescent="0.25">
      <c r="A276" s="48"/>
      <c r="B276" s="49"/>
      <c r="C276" s="5"/>
      <c r="D276" s="20"/>
      <c r="E276" s="26"/>
      <c r="F276" s="30"/>
      <c r="G276" s="2"/>
      <c r="H276" s="25"/>
      <c r="I276" s="29"/>
    </row>
    <row r="277" spans="1:11" ht="15" x14ac:dyDescent="0.25">
      <c r="A277" s="48"/>
      <c r="B277" s="59" t="s">
        <v>155</v>
      </c>
      <c r="C277" s="5"/>
      <c r="D277" s="20"/>
      <c r="E277" s="26"/>
      <c r="F277" s="30"/>
      <c r="G277" s="2"/>
      <c r="H277" s="25"/>
      <c r="I277" s="29">
        <f>I57</f>
        <v>2121.6</v>
      </c>
    </row>
    <row r="278" spans="1:11" ht="15" x14ac:dyDescent="0.25">
      <c r="A278" s="48"/>
      <c r="B278" s="59"/>
      <c r="C278" s="5"/>
      <c r="D278" s="20"/>
      <c r="E278" s="26"/>
      <c r="F278" s="30"/>
      <c r="G278" s="2"/>
      <c r="H278" s="25"/>
      <c r="I278" s="29"/>
    </row>
    <row r="279" spans="1:11" ht="15" x14ac:dyDescent="0.25">
      <c r="A279" s="48"/>
      <c r="B279" s="59" t="s">
        <v>156</v>
      </c>
      <c r="C279" s="5"/>
      <c r="D279" s="20"/>
      <c r="E279" s="26"/>
      <c r="F279" s="30"/>
      <c r="G279" s="2"/>
      <c r="H279" s="25"/>
      <c r="I279" s="29" t="e">
        <f>I210</f>
        <v>#REF!</v>
      </c>
    </row>
    <row r="280" spans="1:11" ht="15" x14ac:dyDescent="0.25">
      <c r="A280" s="48"/>
      <c r="B280" s="59"/>
      <c r="C280" s="5"/>
      <c r="D280" s="20"/>
      <c r="E280" s="26"/>
      <c r="F280" s="30"/>
      <c r="G280" s="2"/>
      <c r="H280" s="25"/>
      <c r="I280" s="29"/>
    </row>
    <row r="281" spans="1:11" ht="15" x14ac:dyDescent="0.25">
      <c r="A281" s="48"/>
      <c r="B281" s="59" t="s">
        <v>157</v>
      </c>
      <c r="C281" s="5"/>
      <c r="D281" s="19"/>
      <c r="E281" s="26"/>
      <c r="F281" s="30"/>
      <c r="G281" s="1"/>
      <c r="H281" s="25"/>
      <c r="I281" s="29" t="e">
        <f>I271</f>
        <v>#REF!</v>
      </c>
    </row>
    <row r="282" spans="1:11" ht="15.75" thickBot="1" x14ac:dyDescent="0.3">
      <c r="A282" s="48"/>
      <c r="B282" s="59"/>
      <c r="C282" s="5"/>
      <c r="D282" s="19"/>
      <c r="E282" s="26"/>
      <c r="F282" s="30"/>
      <c r="G282" s="1"/>
      <c r="H282" s="25"/>
      <c r="I282" s="29"/>
    </row>
    <row r="283" spans="1:11" ht="15.75" thickTop="1" x14ac:dyDescent="0.25">
      <c r="A283" s="48"/>
      <c r="B283" s="59" t="s">
        <v>52</v>
      </c>
      <c r="C283" s="48"/>
      <c r="D283" s="20"/>
      <c r="E283" s="26"/>
      <c r="F283" s="30"/>
      <c r="G283" s="2"/>
      <c r="H283" s="25"/>
      <c r="I283" s="66" t="e">
        <f>SUM(I277:I282)</f>
        <v>#REF!</v>
      </c>
      <c r="J283" s="131"/>
      <c r="K283" s="132"/>
    </row>
    <row r="284" spans="1:11" ht="15" x14ac:dyDescent="0.25">
      <c r="A284" s="48"/>
      <c r="B284" s="59"/>
      <c r="C284" s="48"/>
      <c r="D284" s="20"/>
      <c r="E284" s="26"/>
      <c r="F284" s="30"/>
      <c r="G284" s="2"/>
      <c r="H284" s="25"/>
      <c r="I284" s="29"/>
    </row>
    <row r="285" spans="1:11" ht="15" x14ac:dyDescent="0.25">
      <c r="A285" s="48"/>
      <c r="B285" s="59" t="s">
        <v>77</v>
      </c>
      <c r="C285" s="5"/>
      <c r="D285" s="20"/>
      <c r="E285" s="26"/>
      <c r="F285" s="30"/>
      <c r="G285" s="2"/>
      <c r="H285" s="25"/>
      <c r="I285" s="29" t="e">
        <f>I283*20%</f>
        <v>#REF!</v>
      </c>
    </row>
    <row r="286" spans="1:11" ht="15" x14ac:dyDescent="0.25">
      <c r="A286" s="48"/>
      <c r="B286" s="59"/>
      <c r="C286" s="48"/>
      <c r="D286" s="20"/>
      <c r="E286" s="26"/>
      <c r="F286" s="30"/>
      <c r="G286" s="2"/>
      <c r="H286" s="25"/>
      <c r="I286" s="29"/>
    </row>
    <row r="287" spans="1:11" ht="15" x14ac:dyDescent="0.25">
      <c r="A287" s="48"/>
      <c r="B287" s="59" t="s">
        <v>53</v>
      </c>
      <c r="C287" s="24"/>
      <c r="D287" s="20"/>
      <c r="E287" s="26"/>
      <c r="F287" s="30"/>
      <c r="G287" s="2"/>
      <c r="H287" s="25"/>
      <c r="I287" s="29" t="e">
        <f>I283+I285</f>
        <v>#REF!</v>
      </c>
    </row>
    <row r="288" spans="1:11" ht="15" x14ac:dyDescent="0.25">
      <c r="A288" s="48"/>
      <c r="B288" s="59"/>
      <c r="C288" s="24"/>
      <c r="D288" s="20"/>
      <c r="E288" s="26"/>
      <c r="F288" s="26"/>
      <c r="G288" s="2"/>
      <c r="H288" s="25"/>
      <c r="I288" s="25"/>
    </row>
    <row r="289" spans="1:9" ht="15" x14ac:dyDescent="0.25">
      <c r="A289" s="48"/>
      <c r="B289" s="59"/>
      <c r="C289" s="24"/>
      <c r="D289" s="20"/>
      <c r="E289" s="26"/>
      <c r="F289" s="30"/>
      <c r="G289" s="2"/>
      <c r="H289" s="25"/>
      <c r="I289" s="29"/>
    </row>
    <row r="290" spans="1:9" ht="26.25" x14ac:dyDescent="0.25">
      <c r="A290" s="48"/>
      <c r="B290" s="59" t="s">
        <v>78</v>
      </c>
      <c r="C290" s="24"/>
      <c r="D290" s="20"/>
      <c r="E290" s="26"/>
      <c r="F290" s="30"/>
      <c r="G290" s="2"/>
      <c r="H290" s="25"/>
      <c r="I290" s="29"/>
    </row>
    <row r="291" spans="1:9" ht="15" x14ac:dyDescent="0.25">
      <c r="A291" s="48"/>
      <c r="B291" s="59"/>
      <c r="C291" s="24"/>
      <c r="D291" s="20"/>
      <c r="E291" s="26"/>
      <c r="F291" s="30"/>
      <c r="G291" s="2"/>
      <c r="H291" s="25"/>
      <c r="I291" s="29"/>
    </row>
    <row r="292" spans="1:9" ht="15" x14ac:dyDescent="0.25">
      <c r="A292" s="48"/>
      <c r="B292" s="59"/>
      <c r="C292" s="24"/>
      <c r="D292" s="20"/>
      <c r="E292" s="26"/>
      <c r="F292" s="30"/>
      <c r="G292" s="2"/>
      <c r="H292" s="25"/>
      <c r="I292" s="29"/>
    </row>
    <row r="293" spans="1:9" ht="15" x14ac:dyDescent="0.25">
      <c r="A293" s="48"/>
      <c r="B293" s="59"/>
      <c r="C293" s="24"/>
      <c r="D293" s="20"/>
      <c r="E293" s="26"/>
      <c r="F293" s="30"/>
      <c r="G293" s="2"/>
      <c r="H293" s="25"/>
      <c r="I293" s="29"/>
    </row>
    <row r="294" spans="1:9" ht="15" x14ac:dyDescent="0.25">
      <c r="A294" s="48"/>
      <c r="B294" s="59" t="s">
        <v>124</v>
      </c>
      <c r="C294" s="24"/>
      <c r="D294" s="20"/>
      <c r="E294" s="26"/>
      <c r="F294" s="30"/>
      <c r="G294" s="2"/>
      <c r="H294" s="25"/>
      <c r="I294" s="29"/>
    </row>
    <row r="295" spans="1:9" ht="15" x14ac:dyDescent="0.25">
      <c r="A295" s="48"/>
      <c r="B295" s="59" t="s">
        <v>79</v>
      </c>
      <c r="C295" s="24"/>
      <c r="D295" s="20"/>
      <c r="E295" s="26"/>
      <c r="F295" s="30"/>
      <c r="G295" s="2"/>
      <c r="H295" s="25"/>
      <c r="I295" s="29"/>
    </row>
    <row r="296" spans="1:9" ht="15" x14ac:dyDescent="0.25">
      <c r="A296" s="48"/>
      <c r="B296" s="59" t="s">
        <v>80</v>
      </c>
      <c r="C296" s="24"/>
      <c r="D296" s="20"/>
      <c r="E296" s="26"/>
      <c r="F296" s="30"/>
      <c r="G296" s="2"/>
      <c r="H296" s="25"/>
      <c r="I296" s="29"/>
    </row>
    <row r="297" spans="1:9" ht="15" x14ac:dyDescent="0.25">
      <c r="A297" s="48"/>
      <c r="B297" s="59"/>
      <c r="C297" s="24"/>
      <c r="D297" s="20"/>
      <c r="E297" s="26"/>
      <c r="F297" s="30"/>
      <c r="G297" s="2"/>
      <c r="H297" s="25"/>
      <c r="I297" s="29"/>
    </row>
    <row r="298" spans="1:9" ht="6.75" customHeight="1" x14ac:dyDescent="0.25">
      <c r="A298" s="79"/>
      <c r="B298" s="80"/>
      <c r="C298" s="82"/>
      <c r="D298" s="79"/>
      <c r="E298" s="79"/>
      <c r="F298" s="81"/>
    </row>
  </sheetData>
  <mergeCells count="14">
    <mergeCell ref="A1:F1"/>
    <mergeCell ref="A2:F2"/>
    <mergeCell ref="A3:F3"/>
    <mergeCell ref="A4:F4"/>
    <mergeCell ref="A5:F5"/>
    <mergeCell ref="J283:K283"/>
    <mergeCell ref="G9:I9"/>
    <mergeCell ref="G10:I10"/>
    <mergeCell ref="A6:F6"/>
    <mergeCell ref="B7:F7"/>
    <mergeCell ref="B8:F8"/>
    <mergeCell ref="B9:F9"/>
    <mergeCell ref="B10:F10"/>
    <mergeCell ref="B11:F11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95" fitToHeight="6" orientation="portrait" r:id="rId1"/>
  <headerFooter>
    <oddHeader>&amp;LConstruction d'un immeuble  - Bâtiment TCA 2 - SAINT CYR SUR LOIRE (37)&amp;RMars 2026</oddHeader>
    <oddFooter>&amp;LGrille Quantitative – Lot Électricité&amp;RPhase DCE - Page &amp;P</oddFooter>
  </headerFooter>
  <rowBreaks count="1" manualBreakCount="1">
    <brk id="2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PGarde</vt:lpstr>
      <vt:lpstr>DPGF</vt:lpstr>
      <vt:lpstr>DPGF!Impression_des_titres</vt:lpstr>
      <vt:lpstr>DPGF!Zone_d_impression</vt:lpstr>
      <vt:lpstr>PGarde!Zone_d_impression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2026-03-19T09:52:17Z</dcterms:modified>
</cp:coreProperties>
</file>