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5_MARCHES\Marches_en preparation\ACIM_Prod_contenus\07_DCE\4_Lots_multimedias\04_DCE_publie_Zip\"/>
    </mc:Choice>
  </mc:AlternateContent>
  <xr:revisionPtr revIDLastSave="0" documentId="13_ncr:1_{EF2F49DB-852A-4E89-AD21-0B01DAED1A8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U Lot 8 Modération 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0" i="1" l="1"/>
  <c r="G7" i="1"/>
  <c r="G9" i="1"/>
  <c r="G97" i="1"/>
  <c r="G96" i="1"/>
  <c r="G95" i="1"/>
  <c r="G94" i="1"/>
  <c r="G93" i="1"/>
  <c r="G92" i="1"/>
  <c r="G91" i="1"/>
  <c r="G142" i="1"/>
  <c r="G141" i="1"/>
  <c r="G140" i="1"/>
  <c r="G139" i="1"/>
  <c r="G138" i="1"/>
  <c r="G137" i="1"/>
  <c r="G135" i="1"/>
  <c r="G134" i="1"/>
  <c r="G133" i="1"/>
  <c r="G132" i="1"/>
  <c r="G131" i="1"/>
  <c r="G130" i="1"/>
  <c r="G128" i="1"/>
  <c r="G127" i="1"/>
  <c r="G126" i="1"/>
  <c r="G125" i="1"/>
  <c r="G124" i="1"/>
  <c r="G123" i="1"/>
  <c r="G120" i="1"/>
  <c r="G119" i="1"/>
  <c r="G118" i="1"/>
  <c r="G117" i="1"/>
  <c r="G116" i="1"/>
  <c r="G115" i="1"/>
  <c r="G113" i="1"/>
  <c r="G112" i="1"/>
  <c r="G111" i="1"/>
  <c r="G110" i="1"/>
  <c r="G109" i="1"/>
  <c r="G108" i="1"/>
  <c r="G106" i="1"/>
  <c r="G105" i="1"/>
  <c r="G104" i="1"/>
  <c r="G103" i="1"/>
  <c r="G102" i="1"/>
  <c r="G101" i="1"/>
  <c r="G79" i="1"/>
  <c r="G78" i="1"/>
  <c r="G77" i="1"/>
  <c r="G76" i="1"/>
  <c r="G75" i="1"/>
  <c r="G74" i="1"/>
  <c r="G73" i="1"/>
  <c r="G71" i="1"/>
  <c r="G70" i="1"/>
  <c r="G69" i="1"/>
  <c r="G68" i="1"/>
  <c r="G67" i="1"/>
  <c r="G66" i="1"/>
  <c r="G65" i="1"/>
  <c r="G62" i="1"/>
  <c r="G61" i="1"/>
  <c r="G60" i="1"/>
  <c r="G59" i="1"/>
  <c r="G58" i="1"/>
  <c r="G57" i="1"/>
  <c r="G56" i="1"/>
  <c r="G54" i="1"/>
  <c r="G53" i="1"/>
  <c r="G52" i="1"/>
  <c r="G51" i="1"/>
  <c r="G50" i="1"/>
  <c r="G49" i="1"/>
  <c r="G48" i="1"/>
  <c r="G45" i="1"/>
  <c r="G44" i="1"/>
  <c r="G43" i="1"/>
  <c r="G42" i="1"/>
  <c r="G41" i="1"/>
  <c r="G40" i="1"/>
  <c r="G39" i="1"/>
  <c r="G37" i="1"/>
  <c r="G36" i="1"/>
  <c r="G35" i="1"/>
  <c r="G34" i="1"/>
  <c r="G33" i="1"/>
  <c r="G32" i="1"/>
  <c r="G31" i="1"/>
  <c r="G28" i="1"/>
  <c r="G27" i="1"/>
  <c r="G26" i="1"/>
  <c r="G25" i="1"/>
  <c r="G24" i="1"/>
  <c r="G23" i="1"/>
  <c r="G22" i="1"/>
  <c r="G20" i="1"/>
  <c r="G19" i="1"/>
  <c r="G18" i="1"/>
  <c r="G17" i="1"/>
  <c r="G16" i="1"/>
  <c r="G15" i="1"/>
  <c r="G14" i="1"/>
  <c r="G88" i="1" l="1"/>
  <c r="G87" i="1"/>
  <c r="G86" i="1"/>
  <c r="G85" i="1"/>
  <c r="G84" i="1"/>
  <c r="G83" i="1"/>
  <c r="G82" i="1"/>
  <c r="G8" i="1"/>
</calcChain>
</file>

<file path=xl/sharedStrings.xml><?xml version="1.0" encoding="utf-8"?>
<sst xmlns="http://schemas.openxmlformats.org/spreadsheetml/2006/main" count="498" uniqueCount="209">
  <si>
    <t>1.1</t>
  </si>
  <si>
    <t>2.1</t>
  </si>
  <si>
    <t>2.2</t>
  </si>
  <si>
    <t>2.3</t>
  </si>
  <si>
    <t>2.4</t>
  </si>
  <si>
    <t>2.5</t>
  </si>
  <si>
    <t>2.7</t>
  </si>
  <si>
    <t>1.2</t>
  </si>
  <si>
    <t>1.3</t>
  </si>
  <si>
    <t>Animation des discussions</t>
  </si>
  <si>
    <t>3.3</t>
  </si>
  <si>
    <t>3.4</t>
  </si>
  <si>
    <t>3.1</t>
  </si>
  <si>
    <t>3.2</t>
  </si>
  <si>
    <t>2.8</t>
  </si>
  <si>
    <t>2.9</t>
  </si>
  <si>
    <t>2.10</t>
  </si>
  <si>
    <t>2.6</t>
  </si>
  <si>
    <t>1 heure max</t>
  </si>
  <si>
    <t>30 minutes max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</si>
  <si>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</si>
  <si>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</si>
  <si>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</si>
  <si>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</si>
  <si>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</si>
  <si>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</si>
  <si>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</si>
  <si>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</si>
  <si>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2.2.3</t>
  </si>
  <si>
    <t>2.2.5</t>
  </si>
  <si>
    <t>2.2.7</t>
  </si>
  <si>
    <t>2.3.1</t>
  </si>
  <si>
    <t>2.3.2</t>
  </si>
  <si>
    <t>2.3.3</t>
  </si>
  <si>
    <t>2.3.4</t>
  </si>
  <si>
    <t>2.3.5</t>
  </si>
  <si>
    <t>2.3.6</t>
  </si>
  <si>
    <t>2.3.7</t>
  </si>
  <si>
    <t>2.6.1</t>
  </si>
  <si>
    <t>2.6.2</t>
  </si>
  <si>
    <t>2.6.3</t>
  </si>
  <si>
    <t>2.6.4</t>
  </si>
  <si>
    <t>2.6.5</t>
  </si>
  <si>
    <t>2.6.6</t>
  </si>
  <si>
    <t>2.6.7</t>
  </si>
  <si>
    <t>2.7.1</t>
  </si>
  <si>
    <t>2.7.2</t>
  </si>
  <si>
    <t>2.7.3</t>
  </si>
  <si>
    <t>2.7.4</t>
  </si>
  <si>
    <t>2.7.5</t>
  </si>
  <si>
    <t>2.7.6</t>
  </si>
  <si>
    <t>2.7.7</t>
  </si>
  <si>
    <t>2.8.1</t>
  </si>
  <si>
    <t>2.8.2</t>
  </si>
  <si>
    <t>2.8.3</t>
  </si>
  <si>
    <t>2.8.4</t>
  </si>
  <si>
    <t>2.8.5</t>
  </si>
  <si>
    <t>2.8.6</t>
  </si>
  <si>
    <t>2.8.7</t>
  </si>
  <si>
    <t>2.9.1</t>
  </si>
  <si>
    <t>2.9.2</t>
  </si>
  <si>
    <t>2.9.3</t>
  </si>
  <si>
    <t>2.9.4</t>
  </si>
  <si>
    <t>2.9.5</t>
  </si>
  <si>
    <t>2.9.6</t>
  </si>
  <si>
    <t>2.9.7</t>
  </si>
  <si>
    <t>2.10.1</t>
  </si>
  <si>
    <t>2.10.2</t>
  </si>
  <si>
    <t>2.10.3</t>
  </si>
  <si>
    <t>2.10.4</t>
  </si>
  <si>
    <t>2.10.5</t>
  </si>
  <si>
    <t>2.10.6</t>
  </si>
  <si>
    <t>2.10.7</t>
  </si>
  <si>
    <t>2.5.1</t>
  </si>
  <si>
    <t>2.5.2</t>
  </si>
  <si>
    <t>2.5.3</t>
  </si>
  <si>
    <t>2.5.4</t>
  </si>
  <si>
    <t>2.5.5</t>
  </si>
  <si>
    <t>2.5.6</t>
  </si>
  <si>
    <t>2.5.7</t>
  </si>
  <si>
    <t>Création de charte de modération et de discussion</t>
  </si>
  <si>
    <t>2.2.2</t>
  </si>
  <si>
    <t>2.2.4</t>
  </si>
  <si>
    <t>2.2.6</t>
  </si>
  <si>
    <t>Modération en direct &lt; 200 commentaires</t>
  </si>
  <si>
    <t>Modération en direct 200-499 commentaires</t>
  </si>
  <si>
    <t>Modération en direct 500-999 commentaires</t>
  </si>
  <si>
    <t>Modération en direct 1 000-1 999 commentaires</t>
  </si>
  <si>
    <t>Modération en direct 2 000-4 999 commentaires</t>
  </si>
  <si>
    <t>Modération en direct 5 000-10 000 commentaires</t>
  </si>
  <si>
    <t xml:space="preserve">Modération en 30 mn max  - 0-1 999 commentaires </t>
  </si>
  <si>
    <t>Modération en 30 mn max  - 2 000-4 999 commentaires</t>
  </si>
  <si>
    <t xml:space="preserve">Modération en 30 mn max  - 5 000-9 999 commentaires </t>
  </si>
  <si>
    <t xml:space="preserve">Modération en 30 mn max  - 10 000-24 999 commentaires </t>
  </si>
  <si>
    <t>Modération en 30 mn max  - 50 000-100 000 commentaires</t>
  </si>
  <si>
    <t xml:space="preserve">Modération en 1h max  - 0-1 999 commentaires </t>
  </si>
  <si>
    <t>Modération en 1h max  - 2 000-4 999 commentaires</t>
  </si>
  <si>
    <t xml:space="preserve">Modération en 1h max  - 5 000-9 999 commentaires </t>
  </si>
  <si>
    <t xml:space="preserve">Modération en 1h max  - 10 000-24 999 commentaires </t>
  </si>
  <si>
    <t>Modération en 1h max  - 50 000-100 000 commentaires</t>
  </si>
  <si>
    <t>3.1.1</t>
  </si>
  <si>
    <t>3.1.4</t>
  </si>
  <si>
    <t>3.1.5</t>
  </si>
  <si>
    <t>3.1.2</t>
  </si>
  <si>
    <t>3.1.3</t>
  </si>
  <si>
    <t>3.1.6</t>
  </si>
  <si>
    <t>3.2.1</t>
  </si>
  <si>
    <t>3.2.4</t>
  </si>
  <si>
    <t>3.2.5</t>
  </si>
  <si>
    <t>3.2.2</t>
  </si>
  <si>
    <t>3.2.3</t>
  </si>
  <si>
    <t>3.2.6</t>
  </si>
  <si>
    <t>3.3.1</t>
  </si>
  <si>
    <t>3.3.4</t>
  </si>
  <si>
    <t>3.3.5</t>
  </si>
  <si>
    <t>3.3.2</t>
  </si>
  <si>
    <t>3.3.3</t>
  </si>
  <si>
    <t>3.3.6</t>
  </si>
  <si>
    <t>3.4.1</t>
  </si>
  <si>
    <t>3.4.4</t>
  </si>
  <si>
    <t>3.4.5</t>
  </si>
  <si>
    <t>3.4.2</t>
  </si>
  <si>
    <t>3.4.3</t>
  </si>
  <si>
    <t>3.4.6</t>
  </si>
  <si>
    <t>Modération en direct (8h-20h jours ouvrés) (live exceptionnel, événement, crise) - quel que soit le réseau social</t>
  </si>
  <si>
    <t>3.5</t>
  </si>
  <si>
    <t>3.5.1</t>
  </si>
  <si>
    <t>3.5.2</t>
  </si>
  <si>
    <t>3.5.3</t>
  </si>
  <si>
    <t>3.5.4</t>
  </si>
  <si>
    <t>3.5.5</t>
  </si>
  <si>
    <t>3.5.6</t>
  </si>
  <si>
    <t>3.6</t>
  </si>
  <si>
    <t>3.6.1</t>
  </si>
  <si>
    <t>3.6.2</t>
  </si>
  <si>
    <t>3.6.3</t>
  </si>
  <si>
    <t>3.6.4</t>
  </si>
  <si>
    <t>3.6.5</t>
  </si>
  <si>
    <t>3.6.6</t>
  </si>
  <si>
    <t xml:space="preserve">Modération en 30 mn max  - 25 000-49 999 commentaires </t>
  </si>
  <si>
    <t xml:space="preserve">Modération en 1h max  - 25 000-49 999 commentaires </t>
  </si>
  <si>
    <t xml:space="preserve">Modération en 30 mn max  - &gt; par tranche de 100 000 commentaires supplémentaires </t>
  </si>
  <si>
    <t>Prestations sur devis pour l'exécution des prestations</t>
  </si>
  <si>
    <t>Prestations sur devis</t>
  </si>
  <si>
    <t>4.1</t>
  </si>
  <si>
    <t>Sur devis</t>
  </si>
  <si>
    <t>Recommandation stratégique - RS</t>
  </si>
  <si>
    <t>Instantané</t>
  </si>
  <si>
    <t>Forme du prix</t>
  </si>
  <si>
    <t>Journalier</t>
  </si>
  <si>
    <t>Prestations</t>
  </si>
  <si>
    <t>Prix en € HT</t>
  </si>
  <si>
    <t>TVA</t>
  </si>
  <si>
    <t>Prix en € TTC</t>
  </si>
  <si>
    <t>Forfait mensuel</t>
  </si>
  <si>
    <t>Modération Automatique 24/7 - pour l'ensemble des réseaux sociaux</t>
  </si>
  <si>
    <t xml:space="preserve">Modération Manuelle 24/7 - pour l'ensemble des réseaux sociaux </t>
  </si>
  <si>
    <t xml:space="preserve">Modération Automatique (8h-20h jours ouvrés) - pour l'ensemble des réseaux sociaux </t>
  </si>
  <si>
    <t>Modération Manuelle (8h-20h jours ouvrés) - pour l'ensemble des réseaux sociaux</t>
  </si>
  <si>
    <t>Modération en 1h max, plage 24/7</t>
  </si>
  <si>
    <t>Modération Manuelle 24/7 - pour l'ensemble des réseaux sociaux</t>
  </si>
  <si>
    <t>Modération en 1h max, plage 8h-20h jours ouvrés</t>
  </si>
  <si>
    <t>Modération manuelle (8h-20h jours ouvrés) - pour l'ensemble des réseaux sociaux</t>
  </si>
  <si>
    <t>Modération en direct, plage 24/7</t>
  </si>
  <si>
    <t>Modération en direct &gt; par tranche de 10 000 commentaires supplémentaires</t>
  </si>
  <si>
    <t>Modération en direct, plage 8h-20h jours ouvrés</t>
  </si>
  <si>
    <t>Modération de contenus</t>
  </si>
  <si>
    <t>Animation des discussions, plage 24/7</t>
  </si>
  <si>
    <t>Animation manuelle 24/7 - Pour l'ensemble des réseaux sociaux</t>
  </si>
  <si>
    <t xml:space="preserve">Animation automatique 24/7 - Pour l'ensemble des réseaux sociaux </t>
  </si>
  <si>
    <t xml:space="preserve">Animation par IA générative 24/7 - Pour l'ensemble des réseaux sociaux </t>
  </si>
  <si>
    <t>Animation des discussions, plage 08h-20h jours ouvrés</t>
  </si>
  <si>
    <t xml:space="preserve">Animation manuelle (8h-20h jours ouvrés) - Pour l'ensemble des réseaux sociaux </t>
  </si>
  <si>
    <t xml:space="preserve">Animation automatique (8h-20h jours ouvrés) - Pour l'ensemble des réseaux sociaux </t>
  </si>
  <si>
    <t>Animation par IA générative (8h-20h jours ouvrés) - Pour l'ensemble des réseaux</t>
  </si>
  <si>
    <t>Nom de l'entreprise :</t>
  </si>
  <si>
    <t>Code UO</t>
  </si>
  <si>
    <t>Seules les cellules jaunes sont à compléter. En cas de gratuité, le candidat indique "0"</t>
  </si>
  <si>
    <t>Modération en 30 mn max, plage 24/7</t>
  </si>
  <si>
    <t>Modération en 30 mn max plage 8h-20h jours ouvrés</t>
  </si>
  <si>
    <t>Modération en direct 24/7 (live exceptionnel, événement, crise) - quel que soit le réseau social</t>
  </si>
  <si>
    <t>Animation des discussions en 1h max - 0-199 réponses</t>
  </si>
  <si>
    <t>Animation des discussions en 1h max - 200-499 réponses</t>
  </si>
  <si>
    <t>Animation des discussions en 1h max - 500-999 réponses</t>
  </si>
  <si>
    <t>Animation des discussions en 1h max - 1 000-1 999 réponses</t>
  </si>
  <si>
    <t>Animation des discussions en 1h max - 2 000-5 000 réponses</t>
  </si>
  <si>
    <t xml:space="preserve">Animation des discussions en 1h max - par tranche de 1000 réponses supplémentaires </t>
  </si>
  <si>
    <t>Animation des discussionsen 1h max  - 500-999 réponses</t>
  </si>
  <si>
    <t>Animation des discussionse n 1h max - 2 000-5 000 réponses</t>
  </si>
  <si>
    <t>60 minutes max</t>
  </si>
  <si>
    <t>Stratégie de de modération et d’animation des réseaux sociaux</t>
  </si>
  <si>
    <t>2.4.1</t>
  </si>
  <si>
    <t>2.4.2</t>
  </si>
  <si>
    <t>2.4.3</t>
  </si>
  <si>
    <t>2.4.4</t>
  </si>
  <si>
    <t>2.4.5</t>
  </si>
  <si>
    <t>2.4.6</t>
  </si>
  <si>
    <t>2.4.7</t>
  </si>
  <si>
    <t>1.4</t>
  </si>
  <si>
    <t>Mise à jour de la charte de modération</t>
  </si>
  <si>
    <t>Accompagnement à la prise en main des outils sur une demi-journée (4 heures)</t>
  </si>
  <si>
    <t xml:space="preserve">Modération en 30 mn max  - &gt; par tranche de 10 000 commentaires supplémentaires </t>
  </si>
  <si>
    <t xml:space="preserve">Modération en 1h max  - &gt; par tranche de 10 000 commentaires supplémentaires </t>
  </si>
  <si>
    <t xml:space="preserve">Délais d'exécution </t>
  </si>
  <si>
    <t>5 jours</t>
  </si>
  <si>
    <t>7 jours</t>
  </si>
  <si>
    <r>
      <t>NB :</t>
    </r>
    <r>
      <rPr>
        <sz val="10"/>
        <color theme="1"/>
        <rFont val="Marianne"/>
      </rPr>
      <t xml:space="preserve"> L'attention des candidats est attirée sur les</t>
    </r>
    <r>
      <rPr>
        <sz val="10"/>
        <color rgb="FFC00000"/>
        <rFont val="Marianne"/>
      </rPr>
      <t xml:space="preserve"> bases de calcul des prix.</t>
    </r>
    <r>
      <rPr>
        <sz val="10"/>
        <color theme="1"/>
        <rFont val="Marianne"/>
      </rPr>
      <t xml:space="preserve"> Celles-ci sont indiquées </t>
    </r>
    <r>
      <rPr>
        <sz val="10"/>
        <color rgb="FFC00000"/>
        <rFont val="Marianne"/>
      </rPr>
      <t>dans le BPU et détaillées dans le CCTP pour chaque UO. En cas d'erreur</t>
    </r>
    <r>
      <rPr>
        <sz val="10"/>
        <color theme="1"/>
        <rFont val="Marianne"/>
      </rPr>
      <t>, par exemple indication d'un prix forfaitaire en lieu et place d'un prix unitaire, l'offre risque d'être déclarée</t>
    </r>
    <r>
      <rPr>
        <sz val="10"/>
        <color rgb="FFC00000"/>
        <rFont val="Marianne"/>
      </rPr>
      <t xml:space="preserve"> irrégulière. En cas de doute </t>
    </r>
    <r>
      <rPr>
        <sz val="10"/>
        <rFont val="Marianne"/>
      </rPr>
      <t xml:space="preserve">sur la compréhension de la base de tarifaction d'un prix, les candidats sont invités à </t>
    </r>
    <r>
      <rPr>
        <sz val="10"/>
        <color rgb="FFC00000"/>
        <rFont val="Marianne"/>
      </rPr>
      <t xml:space="preserve">poser des questions à l'Acheteur </t>
    </r>
    <r>
      <rPr>
        <sz val="10"/>
        <rFont val="Marianne"/>
      </rPr>
      <t>pendant la période de publicité de la consultation.</t>
    </r>
  </si>
  <si>
    <r>
      <t xml:space="preserve">ACIM - Prod_SIG_2025_09
Accord-cadre interministériel de Production de contenus multimédias 
</t>
    </r>
    <r>
      <rPr>
        <b/>
        <sz val="10"/>
        <color rgb="FFFF0000"/>
        <rFont val="Marianne"/>
      </rPr>
      <t xml:space="preserve">Lot 8 - Modération des discussions sur les espaces numériques de communication
</t>
    </r>
    <r>
      <rPr>
        <b/>
        <sz val="10"/>
        <color rgb="FF002060"/>
        <rFont val="Marianne"/>
      </rPr>
      <t>Bordereau des prix unitaires (BPU)</t>
    </r>
  </si>
  <si>
    <t>Unitaire forfaitisé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</si>
</sst>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\ &quot;€&quot;"/>
    <numFmt numFmtId="165" formatCode="#,##0\ &quot;€&quot;"/>
    <numFmt numFmtId="166" formatCode="#,##0.00\ [$€-1]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4"/>
      <color theme="1"/>
      <name val="Arial Narrow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Marianne"/>
    </font>
    <font>
      <sz val="10"/>
      <name val="Marianne"/>
    </font>
    <font>
      <sz val="10"/>
      <color theme="1"/>
      <name val="Marianne"/>
    </font>
    <font>
      <sz val="11"/>
      <color theme="1"/>
      <name val="Marianne"/>
    </font>
    <font>
      <sz val="11"/>
      <name val="Marianne"/>
    </font>
    <font>
      <b/>
      <sz val="10"/>
      <name val="Marianne"/>
    </font>
    <font>
      <b/>
      <sz val="10"/>
      <color theme="1"/>
      <name val="Marianne"/>
    </font>
    <font>
      <b/>
      <sz val="10"/>
      <color rgb="FFFFFFFF"/>
      <name val="Marianne"/>
    </font>
    <font>
      <sz val="10"/>
      <color rgb="FF000000"/>
      <name val="Marianne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0"/>
      <name val="Marianne"/>
    </font>
    <font>
      <sz val="10"/>
      <color rgb="FFFFFFFF"/>
      <name val="Marianne"/>
    </font>
    <font>
      <sz val="10"/>
      <color rgb="FFC00000"/>
      <name val="Marianne"/>
    </font>
    <font>
      <b/>
      <sz val="10"/>
      <color rgb="FF002060"/>
      <name val="Marianne"/>
    </font>
    <font>
      <b/>
      <sz val="10"/>
      <color rgb="FFFF0000"/>
      <name val="Marianne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F497D"/>
        <bgColor rgb="FF1F497D"/>
      </patternFill>
    </fill>
    <fill>
      <patternFill patternType="solid">
        <fgColor rgb="FF0033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2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165" fontId="9" fillId="6" borderId="1" xfId="1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" fontId="9" fillId="7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1" fontId="13" fillId="7" borderId="1" xfId="0" applyNumberFormat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6" fillId="0" borderId="0" xfId="0" applyFont="1"/>
    <xf numFmtId="0" fontId="16" fillId="2" borderId="0" xfId="0" applyFont="1" applyFill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" fillId="8" borderId="0" xfId="0" applyFont="1" applyFill="1" applyAlignment="1">
      <alignment horizontal="left" vertical="center"/>
    </xf>
    <xf numFmtId="0" fontId="10" fillId="8" borderId="0" xfId="0" applyFont="1" applyFill="1" applyAlignment="1">
      <alignment horizontal="left" vertical="center" wrapText="1"/>
    </xf>
    <xf numFmtId="9" fontId="8" fillId="8" borderId="1" xfId="0" applyNumberFormat="1" applyFont="1" applyFill="1" applyBorder="1" applyAlignment="1">
      <alignment horizontal="center" vertical="center"/>
    </xf>
    <xf numFmtId="164" fontId="8" fillId="8" borderId="1" xfId="0" applyNumberFormat="1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1" fontId="9" fillId="7" borderId="1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166" fontId="13" fillId="0" borderId="2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</cellXfs>
  <cellStyles count="2">
    <cellStyle name="Milliers 3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6"/>
  <sheetViews>
    <sheetView tabSelected="1" topLeftCell="A135" zoomScale="80" zoomScaleNormal="80" workbookViewId="0">
      <selection activeCell="C7" sqref="C7:C10"/>
    </sheetView>
  </sheetViews>
  <sheetFormatPr baseColWidth="10" defaultColWidth="11.453125" defaultRowHeight="14" x14ac:dyDescent="0.3"/>
  <cols>
    <col min="1" max="1" width="9.7265625" style="5" bestFit="1" customWidth="1"/>
    <col min="2" max="2" width="72.54296875" style="15" customWidth="1"/>
    <col min="3" max="3" width="18.26953125" style="3" customWidth="1"/>
    <col min="4" max="4" width="24.7265625" style="4" customWidth="1"/>
    <col min="5" max="5" width="14.453125" style="2" customWidth="1"/>
    <col min="6" max="6" width="12.54296875" style="2" customWidth="1"/>
    <col min="7" max="7" width="15.81640625" style="7" customWidth="1"/>
    <col min="8" max="16384" width="11.453125" style="1"/>
  </cols>
  <sheetData>
    <row r="1" spans="1:24" s="2" customFormat="1" ht="70.5" customHeight="1" x14ac:dyDescent="0.3">
      <c r="A1" s="58" t="s">
        <v>207</v>
      </c>
      <c r="B1" s="58"/>
      <c r="C1" s="58"/>
      <c r="D1" s="58"/>
      <c r="E1" s="58"/>
      <c r="F1" s="58"/>
      <c r="G1" s="58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7.5" x14ac:dyDescent="0.3">
      <c r="A2" s="32"/>
      <c r="B2" s="33"/>
      <c r="C2" s="34"/>
      <c r="D2" s="30"/>
      <c r="E2" s="31" t="s">
        <v>175</v>
      </c>
      <c r="F2" s="59"/>
      <c r="G2" s="59"/>
    </row>
    <row r="3" spans="1:24" ht="26.25" customHeight="1" x14ac:dyDescent="0.5">
      <c r="A3" s="48" t="s">
        <v>177</v>
      </c>
      <c r="B3" s="49"/>
      <c r="C3" s="34"/>
      <c r="D3" s="30"/>
      <c r="E3" s="35"/>
      <c r="F3" s="35"/>
      <c r="G3" s="35"/>
    </row>
    <row r="4" spans="1:24" ht="25.5" customHeight="1" x14ac:dyDescent="0.3">
      <c r="A4" s="32"/>
      <c r="B4" s="33"/>
      <c r="C4" s="32"/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24" ht="36.75" customHeight="1" x14ac:dyDescent="0.3">
      <c r="A5" s="14" t="s">
        <v>176</v>
      </c>
      <c r="B5" s="14" t="s">
        <v>150</v>
      </c>
      <c r="C5" s="14" t="s">
        <v>148</v>
      </c>
      <c r="D5" s="14" t="s">
        <v>203</v>
      </c>
      <c r="E5" s="29" t="s">
        <v>151</v>
      </c>
      <c r="F5" s="29" t="s">
        <v>152</v>
      </c>
      <c r="G5" s="29" t="s">
        <v>153</v>
      </c>
    </row>
    <row r="6" spans="1:24" ht="28.5" customHeight="1" x14ac:dyDescent="0.3">
      <c r="A6" s="9">
        <v>1</v>
      </c>
      <c r="B6" s="10" t="s">
        <v>190</v>
      </c>
      <c r="C6" s="9"/>
      <c r="D6" s="9"/>
      <c r="E6" s="9"/>
      <c r="F6" s="9"/>
      <c r="G6" s="9"/>
    </row>
    <row r="7" spans="1:24" ht="16" x14ac:dyDescent="0.3">
      <c r="A7" s="17" t="s">
        <v>0</v>
      </c>
      <c r="B7" s="18" t="s">
        <v>146</v>
      </c>
      <c r="C7" s="19" t="s">
        <v>208</v>
      </c>
      <c r="D7" s="19" t="s">
        <v>204</v>
      </c>
      <c r="E7" s="51"/>
      <c r="F7" s="50"/>
      <c r="G7" s="57">
        <f>E7+(E7*F7)</f>
        <v>0</v>
      </c>
    </row>
    <row r="8" spans="1:24" ht="16" x14ac:dyDescent="0.3">
      <c r="A8" s="17" t="s">
        <v>7</v>
      </c>
      <c r="B8" s="18" t="s">
        <v>80</v>
      </c>
      <c r="C8" s="19" t="s">
        <v>208</v>
      </c>
      <c r="D8" s="19" t="s">
        <v>205</v>
      </c>
      <c r="E8" s="51"/>
      <c r="F8" s="50"/>
      <c r="G8" s="20">
        <f t="shared" ref="G8" si="0">E8+(E8*F8)</f>
        <v>0</v>
      </c>
    </row>
    <row r="9" spans="1:24" ht="16" x14ac:dyDescent="0.3">
      <c r="A9" s="17" t="s">
        <v>8</v>
      </c>
      <c r="B9" s="18" t="s">
        <v>199</v>
      </c>
      <c r="C9" s="19" t="s">
        <v>208</v>
      </c>
      <c r="D9" s="19" t="s">
        <v>205</v>
      </c>
      <c r="E9" s="51"/>
      <c r="F9" s="50"/>
      <c r="G9" s="20">
        <f t="shared" ref="G9" si="1">E9+(E9*F9)</f>
        <v>0</v>
      </c>
    </row>
    <row r="10" spans="1:24" ht="22.5" customHeight="1" x14ac:dyDescent="0.3">
      <c r="A10" s="17" t="s">
        <v>198</v>
      </c>
      <c r="B10" s="18" t="s">
        <v>200</v>
      </c>
      <c r="C10" s="19" t="s">
        <v>208</v>
      </c>
      <c r="D10" s="19" t="s">
        <v>205</v>
      </c>
      <c r="E10" s="51"/>
      <c r="F10" s="50"/>
      <c r="G10" s="20">
        <f>E10+(E10*F10)</f>
        <v>0</v>
      </c>
    </row>
    <row r="11" spans="1:24" ht="24" customHeight="1" x14ac:dyDescent="0.3">
      <c r="A11" s="9">
        <v>2</v>
      </c>
      <c r="B11" s="10" t="s">
        <v>166</v>
      </c>
      <c r="C11" s="10"/>
      <c r="D11" s="10"/>
      <c r="E11" s="52"/>
      <c r="F11" s="52"/>
      <c r="G11" s="52"/>
    </row>
    <row r="12" spans="1:24" s="6" customFormat="1" ht="23.25" customHeight="1" x14ac:dyDescent="0.3">
      <c r="A12" s="16"/>
      <c r="B12" s="25" t="s">
        <v>178</v>
      </c>
      <c r="C12" s="16"/>
      <c r="D12" s="16"/>
      <c r="E12" s="16"/>
      <c r="F12" s="16"/>
      <c r="G12" s="1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s="6" customFormat="1" ht="16" x14ac:dyDescent="0.3">
      <c r="A13" s="21" t="s">
        <v>1</v>
      </c>
      <c r="B13" s="26" t="s">
        <v>155</v>
      </c>
      <c r="C13" s="22"/>
      <c r="D13" s="21"/>
      <c r="E13" s="53"/>
      <c r="F13" s="53"/>
      <c r="G13" s="5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" customHeight="1" x14ac:dyDescent="0.3">
      <c r="A14" s="17" t="s">
        <v>20</v>
      </c>
      <c r="B14" s="27" t="s">
        <v>90</v>
      </c>
      <c r="C14" s="28" t="s">
        <v>154</v>
      </c>
      <c r="D14" s="23" t="s">
        <v>19</v>
      </c>
      <c r="E14" s="51"/>
      <c r="F14" s="50"/>
      <c r="G14" s="20">
        <f t="shared" ref="G14:G20" si="2">E14+(E14*F14)</f>
        <v>0</v>
      </c>
    </row>
    <row r="15" spans="1:24" s="6" customFormat="1" ht="15" customHeight="1" x14ac:dyDescent="0.3">
      <c r="A15" s="17" t="s">
        <v>21</v>
      </c>
      <c r="B15" s="27" t="s">
        <v>91</v>
      </c>
      <c r="C15" s="28" t="s">
        <v>154</v>
      </c>
      <c r="D15" s="23" t="s">
        <v>19</v>
      </c>
      <c r="E15" s="51"/>
      <c r="F15" s="50"/>
      <c r="G15" s="20">
        <f t="shared" si="2"/>
        <v>0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s="6" customFormat="1" ht="16" x14ac:dyDescent="0.3">
      <c r="A16" s="17" t="s">
        <v>22</v>
      </c>
      <c r="B16" s="27" t="s">
        <v>92</v>
      </c>
      <c r="C16" s="28" t="s">
        <v>154</v>
      </c>
      <c r="D16" s="23" t="s">
        <v>19</v>
      </c>
      <c r="E16" s="51"/>
      <c r="F16" s="50"/>
      <c r="G16" s="20">
        <f t="shared" si="2"/>
        <v>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s="6" customFormat="1" ht="16" x14ac:dyDescent="0.3">
      <c r="A17" s="17" t="s">
        <v>23</v>
      </c>
      <c r="B17" s="27" t="s">
        <v>93</v>
      </c>
      <c r="C17" s="28" t="s">
        <v>154</v>
      </c>
      <c r="D17" s="23" t="s">
        <v>19</v>
      </c>
      <c r="E17" s="51"/>
      <c r="F17" s="50"/>
      <c r="G17" s="20">
        <f t="shared" si="2"/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s="6" customFormat="1" ht="16" x14ac:dyDescent="0.3">
      <c r="A18" s="17" t="s">
        <v>24</v>
      </c>
      <c r="B18" s="27" t="s">
        <v>139</v>
      </c>
      <c r="C18" s="28" t="s">
        <v>154</v>
      </c>
      <c r="D18" s="23" t="s">
        <v>19</v>
      </c>
      <c r="E18" s="51"/>
      <c r="F18" s="50"/>
      <c r="G18" s="20">
        <f t="shared" si="2"/>
        <v>0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s="6" customFormat="1" ht="18" customHeight="1" x14ac:dyDescent="0.3">
      <c r="A19" s="17" t="s">
        <v>25</v>
      </c>
      <c r="B19" s="27" t="s">
        <v>94</v>
      </c>
      <c r="C19" s="28" t="s">
        <v>154</v>
      </c>
      <c r="D19" s="23" t="s">
        <v>19</v>
      </c>
      <c r="E19" s="51"/>
      <c r="F19" s="50"/>
      <c r="G19" s="20">
        <f t="shared" si="2"/>
        <v>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s="6" customFormat="1" ht="36" customHeight="1" x14ac:dyDescent="0.3">
      <c r="A20" s="17" t="s">
        <v>26</v>
      </c>
      <c r="B20" s="27" t="s">
        <v>201</v>
      </c>
      <c r="C20" s="28" t="s">
        <v>154</v>
      </c>
      <c r="D20" s="23" t="s">
        <v>19</v>
      </c>
      <c r="E20" s="51"/>
      <c r="F20" s="50"/>
      <c r="G20" s="20">
        <f t="shared" si="2"/>
        <v>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s="6" customFormat="1" ht="21" customHeight="1" x14ac:dyDescent="0.3">
      <c r="A21" s="21" t="s">
        <v>2</v>
      </c>
      <c r="B21" s="26" t="s">
        <v>156</v>
      </c>
      <c r="C21" s="21"/>
      <c r="D21" s="21"/>
      <c r="E21" s="53"/>
      <c r="F21" s="53"/>
      <c r="G21" s="2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s="6" customFormat="1" ht="16" x14ac:dyDescent="0.3">
      <c r="A22" s="17" t="s">
        <v>27</v>
      </c>
      <c r="B22" s="11" t="s">
        <v>90</v>
      </c>
      <c r="C22" s="28" t="s">
        <v>154</v>
      </c>
      <c r="D22" s="23" t="s">
        <v>19</v>
      </c>
      <c r="E22" s="51"/>
      <c r="F22" s="50"/>
      <c r="G22" s="20">
        <f t="shared" ref="G22:G28" si="3">E22+(E22*F22)</f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s="6" customFormat="1" ht="16" x14ac:dyDescent="0.3">
      <c r="A23" s="17" t="s">
        <v>81</v>
      </c>
      <c r="B23" s="11" t="s">
        <v>91</v>
      </c>
      <c r="C23" s="28" t="s">
        <v>154</v>
      </c>
      <c r="D23" s="23" t="s">
        <v>19</v>
      </c>
      <c r="E23" s="51"/>
      <c r="F23" s="50"/>
      <c r="G23" s="20">
        <f t="shared" si="3"/>
        <v>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s="6" customFormat="1" ht="16" x14ac:dyDescent="0.3">
      <c r="A24" s="17" t="s">
        <v>28</v>
      </c>
      <c r="B24" s="11" t="s">
        <v>92</v>
      </c>
      <c r="C24" s="28" t="s">
        <v>154</v>
      </c>
      <c r="D24" s="23" t="s">
        <v>19</v>
      </c>
      <c r="E24" s="51"/>
      <c r="F24" s="50"/>
      <c r="G24" s="20">
        <f t="shared" si="3"/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s="6" customFormat="1" ht="16" x14ac:dyDescent="0.3">
      <c r="A25" s="17" t="s">
        <v>82</v>
      </c>
      <c r="B25" s="11" t="s">
        <v>93</v>
      </c>
      <c r="C25" s="28" t="s">
        <v>154</v>
      </c>
      <c r="D25" s="23" t="s">
        <v>19</v>
      </c>
      <c r="E25" s="51"/>
      <c r="F25" s="50"/>
      <c r="G25" s="20">
        <f t="shared" si="3"/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" customHeight="1" x14ac:dyDescent="0.3">
      <c r="A26" s="17" t="s">
        <v>29</v>
      </c>
      <c r="B26" s="11" t="s">
        <v>139</v>
      </c>
      <c r="C26" s="28" t="s">
        <v>154</v>
      </c>
      <c r="D26" s="23" t="s">
        <v>19</v>
      </c>
      <c r="E26" s="51"/>
      <c r="F26" s="50"/>
      <c r="G26" s="20">
        <f t="shared" si="3"/>
        <v>0</v>
      </c>
    </row>
    <row r="27" spans="1:24" s="6" customFormat="1" ht="16" x14ac:dyDescent="0.3">
      <c r="A27" s="17" t="s">
        <v>83</v>
      </c>
      <c r="B27" s="11" t="s">
        <v>94</v>
      </c>
      <c r="C27" s="28" t="s">
        <v>154</v>
      </c>
      <c r="D27" s="23" t="s">
        <v>19</v>
      </c>
      <c r="E27" s="51"/>
      <c r="F27" s="50"/>
      <c r="G27" s="20">
        <f t="shared" si="3"/>
        <v>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s="6" customFormat="1" ht="32" x14ac:dyDescent="0.3">
      <c r="A28" s="17" t="s">
        <v>30</v>
      </c>
      <c r="B28" s="11" t="s">
        <v>201</v>
      </c>
      <c r="C28" s="28" t="s">
        <v>154</v>
      </c>
      <c r="D28" s="23" t="s">
        <v>19</v>
      </c>
      <c r="E28" s="51"/>
      <c r="F28" s="50"/>
      <c r="G28" s="20">
        <f t="shared" si="3"/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s="6" customFormat="1" ht="16" x14ac:dyDescent="0.3">
      <c r="A29" s="16"/>
      <c r="B29" s="25" t="s">
        <v>179</v>
      </c>
      <c r="C29" s="16"/>
      <c r="D29" s="16"/>
      <c r="E29" s="16"/>
      <c r="F29" s="16"/>
      <c r="G29" s="1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s="6" customFormat="1" ht="32" x14ac:dyDescent="0.3">
      <c r="A30" s="21" t="s">
        <v>3</v>
      </c>
      <c r="B30" s="26" t="s">
        <v>157</v>
      </c>
      <c r="C30" s="21"/>
      <c r="D30" s="21"/>
      <c r="E30" s="53"/>
      <c r="F30" s="53"/>
      <c r="G30" s="2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s="6" customFormat="1" ht="16" x14ac:dyDescent="0.3">
      <c r="A31" s="17" t="s">
        <v>31</v>
      </c>
      <c r="B31" s="11" t="s">
        <v>90</v>
      </c>
      <c r="C31" s="28" t="s">
        <v>154</v>
      </c>
      <c r="D31" s="23" t="s">
        <v>19</v>
      </c>
      <c r="E31" s="51"/>
      <c r="F31" s="50"/>
      <c r="G31" s="20">
        <f t="shared" ref="G31:G37" si="4">E31+(E31*F31)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s="6" customFormat="1" ht="16" x14ac:dyDescent="0.3">
      <c r="A32" s="17" t="s">
        <v>32</v>
      </c>
      <c r="B32" s="11" t="s">
        <v>91</v>
      </c>
      <c r="C32" s="28" t="s">
        <v>154</v>
      </c>
      <c r="D32" s="23" t="s">
        <v>19</v>
      </c>
      <c r="E32" s="51"/>
      <c r="F32" s="50"/>
      <c r="G32" s="20">
        <f t="shared" si="4"/>
        <v>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s="6" customFormat="1" ht="16" x14ac:dyDescent="0.3">
      <c r="A33" s="17" t="s">
        <v>33</v>
      </c>
      <c r="B33" s="11" t="s">
        <v>92</v>
      </c>
      <c r="C33" s="28" t="s">
        <v>154</v>
      </c>
      <c r="D33" s="23" t="s">
        <v>19</v>
      </c>
      <c r="E33" s="51"/>
      <c r="F33" s="50"/>
      <c r="G33" s="20">
        <f t="shared" si="4"/>
        <v>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s="6" customFormat="1" ht="16" x14ac:dyDescent="0.3">
      <c r="A34" s="17" t="s">
        <v>34</v>
      </c>
      <c r="B34" s="11" t="s">
        <v>93</v>
      </c>
      <c r="C34" s="28" t="s">
        <v>154</v>
      </c>
      <c r="D34" s="23" t="s">
        <v>19</v>
      </c>
      <c r="E34" s="51"/>
      <c r="F34" s="50"/>
      <c r="G34" s="20">
        <f t="shared" si="4"/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s="6" customFormat="1" ht="16" x14ac:dyDescent="0.3">
      <c r="A35" s="17" t="s">
        <v>35</v>
      </c>
      <c r="B35" s="11" t="s">
        <v>139</v>
      </c>
      <c r="C35" s="28" t="s">
        <v>154</v>
      </c>
      <c r="D35" s="23" t="s">
        <v>19</v>
      </c>
      <c r="E35" s="51"/>
      <c r="F35" s="50"/>
      <c r="G35" s="20">
        <f t="shared" si="4"/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6" x14ac:dyDescent="0.3">
      <c r="A36" s="17" t="s">
        <v>36</v>
      </c>
      <c r="B36" s="11" t="s">
        <v>94</v>
      </c>
      <c r="C36" s="28" t="s">
        <v>154</v>
      </c>
      <c r="D36" s="23" t="s">
        <v>19</v>
      </c>
      <c r="E36" s="51"/>
      <c r="F36" s="50"/>
      <c r="G36" s="20">
        <f t="shared" si="4"/>
        <v>0</v>
      </c>
    </row>
    <row r="37" spans="1:24" ht="32" x14ac:dyDescent="0.3">
      <c r="A37" s="17" t="s">
        <v>37</v>
      </c>
      <c r="B37" s="11" t="s">
        <v>201</v>
      </c>
      <c r="C37" s="28" t="s">
        <v>154</v>
      </c>
      <c r="D37" s="23" t="s">
        <v>19</v>
      </c>
      <c r="E37" s="51"/>
      <c r="F37" s="50"/>
      <c r="G37" s="20">
        <f t="shared" si="4"/>
        <v>0</v>
      </c>
    </row>
    <row r="38" spans="1:24" s="6" customFormat="1" ht="32" x14ac:dyDescent="0.3">
      <c r="A38" s="21" t="s">
        <v>4</v>
      </c>
      <c r="B38" s="26" t="s">
        <v>158</v>
      </c>
      <c r="C38" s="21"/>
      <c r="D38" s="21"/>
      <c r="E38" s="53"/>
      <c r="F38" s="53"/>
      <c r="G38" s="53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s="6" customFormat="1" ht="16" x14ac:dyDescent="0.3">
      <c r="A39" s="17" t="s">
        <v>191</v>
      </c>
      <c r="B39" s="27" t="s">
        <v>90</v>
      </c>
      <c r="C39" s="28" t="s">
        <v>154</v>
      </c>
      <c r="D39" s="23" t="s">
        <v>19</v>
      </c>
      <c r="E39" s="51"/>
      <c r="F39" s="50"/>
      <c r="G39" s="20">
        <f t="shared" ref="G39:G45" si="5">E39+(E39*F39)</f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s="6" customFormat="1" ht="16" x14ac:dyDescent="0.3">
      <c r="A40" s="17" t="s">
        <v>192</v>
      </c>
      <c r="B40" s="27" t="s">
        <v>91</v>
      </c>
      <c r="C40" s="28" t="s">
        <v>154</v>
      </c>
      <c r="D40" s="23" t="s">
        <v>19</v>
      </c>
      <c r="E40" s="51"/>
      <c r="F40" s="50"/>
      <c r="G40" s="20">
        <f t="shared" si="5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s="6" customFormat="1" ht="16" x14ac:dyDescent="0.3">
      <c r="A41" s="17" t="s">
        <v>193</v>
      </c>
      <c r="B41" s="27" t="s">
        <v>92</v>
      </c>
      <c r="C41" s="28" t="s">
        <v>154</v>
      </c>
      <c r="D41" s="23" t="s">
        <v>19</v>
      </c>
      <c r="E41" s="51"/>
      <c r="F41" s="50"/>
      <c r="G41" s="20">
        <f t="shared" si="5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s="6" customFormat="1" ht="16" x14ac:dyDescent="0.3">
      <c r="A42" s="17" t="s">
        <v>194</v>
      </c>
      <c r="B42" s="27" t="s">
        <v>93</v>
      </c>
      <c r="C42" s="28" t="s">
        <v>154</v>
      </c>
      <c r="D42" s="23" t="s">
        <v>19</v>
      </c>
      <c r="E42" s="51"/>
      <c r="F42" s="50"/>
      <c r="G42" s="20">
        <f t="shared" si="5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s="6" customFormat="1" ht="16" x14ac:dyDescent="0.3">
      <c r="A43" s="17" t="s">
        <v>195</v>
      </c>
      <c r="B43" s="27" t="s">
        <v>139</v>
      </c>
      <c r="C43" s="28" t="s">
        <v>154</v>
      </c>
      <c r="D43" s="23" t="s">
        <v>19</v>
      </c>
      <c r="E43" s="51"/>
      <c r="F43" s="50"/>
      <c r="G43" s="20">
        <f t="shared" si="5"/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s="6" customFormat="1" ht="16" x14ac:dyDescent="0.3">
      <c r="A44" s="17" t="s">
        <v>196</v>
      </c>
      <c r="B44" s="27" t="s">
        <v>94</v>
      </c>
      <c r="C44" s="28" t="s">
        <v>154</v>
      </c>
      <c r="D44" s="23" t="s">
        <v>19</v>
      </c>
      <c r="E44" s="51"/>
      <c r="F44" s="50"/>
      <c r="G44" s="20">
        <f t="shared" si="5"/>
        <v>0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s="6" customFormat="1" ht="32" x14ac:dyDescent="0.3">
      <c r="A45" s="17" t="s">
        <v>197</v>
      </c>
      <c r="B45" s="27" t="s">
        <v>141</v>
      </c>
      <c r="C45" s="28" t="s">
        <v>154</v>
      </c>
      <c r="D45" s="23" t="s">
        <v>19</v>
      </c>
      <c r="E45" s="51"/>
      <c r="F45" s="50"/>
      <c r="G45" s="20">
        <f t="shared" si="5"/>
        <v>0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s="6" customFormat="1" ht="23.25" customHeight="1" x14ac:dyDescent="0.3">
      <c r="A46" s="16"/>
      <c r="B46" s="25" t="s">
        <v>159</v>
      </c>
      <c r="C46" s="16"/>
      <c r="D46" s="16"/>
      <c r="E46" s="16"/>
      <c r="F46" s="16"/>
      <c r="G46" s="16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s="6" customFormat="1" ht="21" customHeight="1" x14ac:dyDescent="0.3">
      <c r="A47" s="21" t="s">
        <v>5</v>
      </c>
      <c r="B47" s="26" t="s">
        <v>155</v>
      </c>
      <c r="C47" s="21"/>
      <c r="D47" s="21"/>
      <c r="E47" s="53"/>
      <c r="F47" s="53"/>
      <c r="G47" s="53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" customHeight="1" x14ac:dyDescent="0.3">
      <c r="A48" s="17" t="s">
        <v>73</v>
      </c>
      <c r="B48" s="27" t="s">
        <v>95</v>
      </c>
      <c r="C48" s="28" t="s">
        <v>154</v>
      </c>
      <c r="D48" s="19" t="s">
        <v>189</v>
      </c>
      <c r="E48" s="51"/>
      <c r="F48" s="50"/>
      <c r="G48" s="20">
        <f t="shared" ref="G48:G54" si="6">E48+(E48*F48)</f>
        <v>0</v>
      </c>
    </row>
    <row r="49" spans="1:24" s="6" customFormat="1" ht="15" customHeight="1" x14ac:dyDescent="0.3">
      <c r="A49" s="17" t="s">
        <v>74</v>
      </c>
      <c r="B49" s="27" t="s">
        <v>96</v>
      </c>
      <c r="C49" s="28" t="s">
        <v>154</v>
      </c>
      <c r="D49" s="19" t="s">
        <v>189</v>
      </c>
      <c r="E49" s="51"/>
      <c r="F49" s="50"/>
      <c r="G49" s="20">
        <f t="shared" si="6"/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s="6" customFormat="1" ht="16" x14ac:dyDescent="0.3">
      <c r="A50" s="17" t="s">
        <v>75</v>
      </c>
      <c r="B50" s="27" t="s">
        <v>97</v>
      </c>
      <c r="C50" s="28" t="s">
        <v>154</v>
      </c>
      <c r="D50" s="19" t="s">
        <v>189</v>
      </c>
      <c r="E50" s="51"/>
      <c r="F50" s="50"/>
      <c r="G50" s="20">
        <f t="shared" si="6"/>
        <v>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s="6" customFormat="1" ht="16" x14ac:dyDescent="0.3">
      <c r="A51" s="17" t="s">
        <v>76</v>
      </c>
      <c r="B51" s="27" t="s">
        <v>98</v>
      </c>
      <c r="C51" s="28" t="s">
        <v>154</v>
      </c>
      <c r="D51" s="19" t="s">
        <v>189</v>
      </c>
      <c r="E51" s="51"/>
      <c r="F51" s="50"/>
      <c r="G51" s="20">
        <f t="shared" si="6"/>
        <v>0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s="6" customFormat="1" ht="16" x14ac:dyDescent="0.3">
      <c r="A52" s="17" t="s">
        <v>77</v>
      </c>
      <c r="B52" s="27" t="s">
        <v>140</v>
      </c>
      <c r="C52" s="28" t="s">
        <v>154</v>
      </c>
      <c r="D52" s="19" t="s">
        <v>189</v>
      </c>
      <c r="E52" s="51"/>
      <c r="F52" s="50"/>
      <c r="G52" s="20">
        <f t="shared" si="6"/>
        <v>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s="6" customFormat="1" ht="16" x14ac:dyDescent="0.3">
      <c r="A53" s="17" t="s">
        <v>78</v>
      </c>
      <c r="B53" s="27" t="s">
        <v>99</v>
      </c>
      <c r="C53" s="28" t="s">
        <v>154</v>
      </c>
      <c r="D53" s="19" t="s">
        <v>189</v>
      </c>
      <c r="E53" s="51"/>
      <c r="F53" s="50"/>
      <c r="G53" s="20">
        <f t="shared" si="6"/>
        <v>0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s="6" customFormat="1" ht="16" x14ac:dyDescent="0.3">
      <c r="A54" s="17" t="s">
        <v>79</v>
      </c>
      <c r="B54" s="27" t="s">
        <v>202</v>
      </c>
      <c r="C54" s="28" t="s">
        <v>154</v>
      </c>
      <c r="D54" s="19" t="s">
        <v>189</v>
      </c>
      <c r="E54" s="51"/>
      <c r="F54" s="50"/>
      <c r="G54" s="20">
        <f t="shared" si="6"/>
        <v>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s="6" customFormat="1" ht="16" x14ac:dyDescent="0.3">
      <c r="A55" s="21" t="s">
        <v>17</v>
      </c>
      <c r="B55" s="26" t="s">
        <v>160</v>
      </c>
      <c r="C55" s="21"/>
      <c r="D55" s="21"/>
      <c r="E55" s="53"/>
      <c r="F55" s="53"/>
      <c r="G55" s="2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s="6" customFormat="1" ht="16" x14ac:dyDescent="0.3">
      <c r="A56" s="17" t="s">
        <v>38</v>
      </c>
      <c r="B56" s="27" t="s">
        <v>95</v>
      </c>
      <c r="C56" s="28" t="s">
        <v>154</v>
      </c>
      <c r="D56" s="19" t="s">
        <v>189</v>
      </c>
      <c r="E56" s="51"/>
      <c r="F56" s="50"/>
      <c r="G56" s="20">
        <f t="shared" ref="G56:G62" si="7">E56+(E56*F56)</f>
        <v>0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s="6" customFormat="1" ht="16" x14ac:dyDescent="0.3">
      <c r="A57" s="17" t="s">
        <v>39</v>
      </c>
      <c r="B57" s="27" t="s">
        <v>96</v>
      </c>
      <c r="C57" s="28" t="s">
        <v>154</v>
      </c>
      <c r="D57" s="19" t="s">
        <v>189</v>
      </c>
      <c r="E57" s="51"/>
      <c r="F57" s="50"/>
      <c r="G57" s="20">
        <f t="shared" si="7"/>
        <v>0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s="6" customFormat="1" ht="16" x14ac:dyDescent="0.3">
      <c r="A58" s="17" t="s">
        <v>40</v>
      </c>
      <c r="B58" s="27" t="s">
        <v>97</v>
      </c>
      <c r="C58" s="28" t="s">
        <v>154</v>
      </c>
      <c r="D58" s="19" t="s">
        <v>189</v>
      </c>
      <c r="E58" s="51"/>
      <c r="F58" s="50"/>
      <c r="G58" s="20">
        <f t="shared" si="7"/>
        <v>0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s="6" customFormat="1" ht="16" x14ac:dyDescent="0.3">
      <c r="A59" s="17" t="s">
        <v>41</v>
      </c>
      <c r="B59" s="27" t="s">
        <v>98</v>
      </c>
      <c r="C59" s="28" t="s">
        <v>154</v>
      </c>
      <c r="D59" s="19" t="s">
        <v>189</v>
      </c>
      <c r="E59" s="51"/>
      <c r="F59" s="50"/>
      <c r="G59" s="20">
        <f t="shared" si="7"/>
        <v>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" customHeight="1" x14ac:dyDescent="0.3">
      <c r="A60" s="17" t="s">
        <v>42</v>
      </c>
      <c r="B60" s="27" t="s">
        <v>140</v>
      </c>
      <c r="C60" s="28" t="s">
        <v>154</v>
      </c>
      <c r="D60" s="19" t="s">
        <v>189</v>
      </c>
      <c r="E60" s="51"/>
      <c r="F60" s="50"/>
      <c r="G60" s="20">
        <f t="shared" si="7"/>
        <v>0</v>
      </c>
    </row>
    <row r="61" spans="1:24" s="6" customFormat="1" ht="16" x14ac:dyDescent="0.3">
      <c r="A61" s="17" t="s">
        <v>43</v>
      </c>
      <c r="B61" s="27" t="s">
        <v>99</v>
      </c>
      <c r="C61" s="28" t="s">
        <v>154</v>
      </c>
      <c r="D61" s="19" t="s">
        <v>189</v>
      </c>
      <c r="E61" s="51"/>
      <c r="F61" s="50"/>
      <c r="G61" s="20">
        <f t="shared" si="7"/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s="6" customFormat="1" ht="16" x14ac:dyDescent="0.3">
      <c r="A62" s="17" t="s">
        <v>44</v>
      </c>
      <c r="B62" s="27" t="s">
        <v>202</v>
      </c>
      <c r="C62" s="28" t="s">
        <v>154</v>
      </c>
      <c r="D62" s="19" t="s">
        <v>189</v>
      </c>
      <c r="E62" s="51"/>
      <c r="F62" s="50"/>
      <c r="G62" s="20">
        <f t="shared" si="7"/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s="6" customFormat="1" ht="25.5" customHeight="1" x14ac:dyDescent="0.3">
      <c r="A63" s="16"/>
      <c r="B63" s="25" t="s">
        <v>161</v>
      </c>
      <c r="C63" s="16"/>
      <c r="D63" s="16"/>
      <c r="E63" s="16"/>
      <c r="F63" s="16"/>
      <c r="G63" s="16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s="6" customFormat="1" ht="32" x14ac:dyDescent="0.3">
      <c r="A64" s="21" t="s">
        <v>6</v>
      </c>
      <c r="B64" s="26" t="s">
        <v>157</v>
      </c>
      <c r="C64" s="21"/>
      <c r="D64" s="21"/>
      <c r="E64" s="53"/>
      <c r="F64" s="53"/>
      <c r="G64" s="53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s="6" customFormat="1" ht="16" x14ac:dyDescent="0.3">
      <c r="A65" s="17" t="s">
        <v>45</v>
      </c>
      <c r="B65" s="27" t="s">
        <v>95</v>
      </c>
      <c r="C65" s="28" t="s">
        <v>154</v>
      </c>
      <c r="D65" s="19" t="s">
        <v>189</v>
      </c>
      <c r="E65" s="51"/>
      <c r="F65" s="50"/>
      <c r="G65" s="20">
        <f t="shared" ref="G65:G71" si="8">E65+(E65*F65)</f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s="6" customFormat="1" ht="16" x14ac:dyDescent="0.3">
      <c r="A66" s="17" t="s">
        <v>46</v>
      </c>
      <c r="B66" s="27" t="s">
        <v>96</v>
      </c>
      <c r="C66" s="28" t="s">
        <v>154</v>
      </c>
      <c r="D66" s="19" t="s">
        <v>189</v>
      </c>
      <c r="E66" s="51"/>
      <c r="F66" s="50"/>
      <c r="G66" s="20">
        <f t="shared" si="8"/>
        <v>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s="6" customFormat="1" ht="16" x14ac:dyDescent="0.3">
      <c r="A67" s="17" t="s">
        <v>47</v>
      </c>
      <c r="B67" s="27" t="s">
        <v>97</v>
      </c>
      <c r="C67" s="28" t="s">
        <v>154</v>
      </c>
      <c r="D67" s="19" t="s">
        <v>189</v>
      </c>
      <c r="E67" s="51"/>
      <c r="F67" s="50"/>
      <c r="G67" s="20">
        <f t="shared" si="8"/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s="6" customFormat="1" ht="16" x14ac:dyDescent="0.3">
      <c r="A68" s="17" t="s">
        <v>48</v>
      </c>
      <c r="B68" s="27" t="s">
        <v>98</v>
      </c>
      <c r="C68" s="28" t="s">
        <v>154</v>
      </c>
      <c r="D68" s="19" t="s">
        <v>189</v>
      </c>
      <c r="E68" s="51"/>
      <c r="F68" s="50"/>
      <c r="G68" s="20">
        <f t="shared" si="8"/>
        <v>0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s="6" customFormat="1" ht="16" x14ac:dyDescent="0.3">
      <c r="A69" s="17" t="s">
        <v>49</v>
      </c>
      <c r="B69" s="27" t="s">
        <v>140</v>
      </c>
      <c r="C69" s="28" t="s">
        <v>154</v>
      </c>
      <c r="D69" s="19" t="s">
        <v>189</v>
      </c>
      <c r="E69" s="51"/>
      <c r="F69" s="50"/>
      <c r="G69" s="20">
        <f t="shared" si="8"/>
        <v>0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6" x14ac:dyDescent="0.3">
      <c r="A70" s="17" t="s">
        <v>50</v>
      </c>
      <c r="B70" s="27" t="s">
        <v>99</v>
      </c>
      <c r="C70" s="28" t="s">
        <v>154</v>
      </c>
      <c r="D70" s="19" t="s">
        <v>189</v>
      </c>
      <c r="E70" s="51"/>
      <c r="F70" s="50"/>
      <c r="G70" s="20">
        <f t="shared" si="8"/>
        <v>0</v>
      </c>
    </row>
    <row r="71" spans="1:24" s="8" customFormat="1" ht="18" x14ac:dyDescent="0.4">
      <c r="A71" s="17" t="s">
        <v>51</v>
      </c>
      <c r="B71" s="27" t="s">
        <v>202</v>
      </c>
      <c r="C71" s="28" t="s">
        <v>154</v>
      </c>
      <c r="D71" s="19" t="s">
        <v>189</v>
      </c>
      <c r="E71" s="51"/>
      <c r="F71" s="50"/>
      <c r="G71" s="20">
        <f t="shared" si="8"/>
        <v>0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s="6" customFormat="1" ht="32" x14ac:dyDescent="0.3">
      <c r="A72" s="21" t="s">
        <v>14</v>
      </c>
      <c r="B72" s="26" t="s">
        <v>162</v>
      </c>
      <c r="C72" s="21"/>
      <c r="D72" s="21"/>
      <c r="E72" s="53"/>
      <c r="F72" s="53"/>
      <c r="G72" s="53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6" x14ac:dyDescent="0.3">
      <c r="A73" s="17" t="s">
        <v>52</v>
      </c>
      <c r="B73" s="27" t="s">
        <v>95</v>
      </c>
      <c r="C73" s="28" t="s">
        <v>154</v>
      </c>
      <c r="D73" s="19" t="s">
        <v>189</v>
      </c>
      <c r="E73" s="51"/>
      <c r="F73" s="50"/>
      <c r="G73" s="20">
        <f t="shared" ref="G73:G79" si="9">E73+(E73*F73)</f>
        <v>0</v>
      </c>
    </row>
    <row r="74" spans="1:24" ht="16" x14ac:dyDescent="0.3">
      <c r="A74" s="17" t="s">
        <v>53</v>
      </c>
      <c r="B74" s="27" t="s">
        <v>96</v>
      </c>
      <c r="C74" s="28" t="s">
        <v>154</v>
      </c>
      <c r="D74" s="19" t="s">
        <v>189</v>
      </c>
      <c r="E74" s="51"/>
      <c r="F74" s="50"/>
      <c r="G74" s="20">
        <f t="shared" si="9"/>
        <v>0</v>
      </c>
    </row>
    <row r="75" spans="1:24" ht="16" x14ac:dyDescent="0.3">
      <c r="A75" s="17" t="s">
        <v>54</v>
      </c>
      <c r="B75" s="27" t="s">
        <v>97</v>
      </c>
      <c r="C75" s="28" t="s">
        <v>154</v>
      </c>
      <c r="D75" s="19" t="s">
        <v>189</v>
      </c>
      <c r="E75" s="51"/>
      <c r="F75" s="50"/>
      <c r="G75" s="20">
        <f t="shared" si="9"/>
        <v>0</v>
      </c>
    </row>
    <row r="76" spans="1:24" ht="16" x14ac:dyDescent="0.3">
      <c r="A76" s="17" t="s">
        <v>55</v>
      </c>
      <c r="B76" s="27" t="s">
        <v>98</v>
      </c>
      <c r="C76" s="28" t="s">
        <v>154</v>
      </c>
      <c r="D76" s="19" t="s">
        <v>189</v>
      </c>
      <c r="E76" s="51"/>
      <c r="F76" s="50"/>
      <c r="G76" s="20">
        <f t="shared" si="9"/>
        <v>0</v>
      </c>
    </row>
    <row r="77" spans="1:24" ht="16" x14ac:dyDescent="0.3">
      <c r="A77" s="17" t="s">
        <v>56</v>
      </c>
      <c r="B77" s="27" t="s">
        <v>140</v>
      </c>
      <c r="C77" s="28" t="s">
        <v>154</v>
      </c>
      <c r="D77" s="19" t="s">
        <v>189</v>
      </c>
      <c r="E77" s="51"/>
      <c r="F77" s="50"/>
      <c r="G77" s="20">
        <f t="shared" si="9"/>
        <v>0</v>
      </c>
    </row>
    <row r="78" spans="1:24" ht="16" x14ac:dyDescent="0.3">
      <c r="A78" s="17" t="s">
        <v>57</v>
      </c>
      <c r="B78" s="27" t="s">
        <v>99</v>
      </c>
      <c r="C78" s="28" t="s">
        <v>154</v>
      </c>
      <c r="D78" s="19" t="s">
        <v>189</v>
      </c>
      <c r="E78" s="51"/>
      <c r="F78" s="50"/>
      <c r="G78" s="20">
        <f t="shared" si="9"/>
        <v>0</v>
      </c>
    </row>
    <row r="79" spans="1:24" s="6" customFormat="1" ht="16" x14ac:dyDescent="0.3">
      <c r="A79" s="17" t="s">
        <v>58</v>
      </c>
      <c r="B79" s="27" t="s">
        <v>202</v>
      </c>
      <c r="C79" s="28" t="s">
        <v>154</v>
      </c>
      <c r="D79" s="19" t="s">
        <v>189</v>
      </c>
      <c r="E79" s="51"/>
      <c r="F79" s="50"/>
      <c r="G79" s="20">
        <f t="shared" si="9"/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s="6" customFormat="1" ht="28.5" customHeight="1" x14ac:dyDescent="0.3">
      <c r="A80" s="16"/>
      <c r="B80" s="25" t="s">
        <v>163</v>
      </c>
      <c r="C80" s="16"/>
      <c r="D80" s="16"/>
      <c r="E80" s="16"/>
      <c r="F80" s="16"/>
      <c r="G80" s="16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s="6" customFormat="1" ht="32" x14ac:dyDescent="0.3">
      <c r="A81" s="21" t="s">
        <v>15</v>
      </c>
      <c r="B81" s="26" t="s">
        <v>180</v>
      </c>
      <c r="C81" s="22"/>
      <c r="D81" s="21"/>
      <c r="E81" s="53"/>
      <c r="F81" s="53"/>
      <c r="G81" s="2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s="6" customFormat="1" ht="16" x14ac:dyDescent="0.3">
      <c r="A82" s="24" t="s">
        <v>59</v>
      </c>
      <c r="B82" s="27" t="s">
        <v>84</v>
      </c>
      <c r="C82" s="28" t="s">
        <v>149</v>
      </c>
      <c r="D82" s="23" t="s">
        <v>147</v>
      </c>
      <c r="E82" s="51"/>
      <c r="F82" s="50"/>
      <c r="G82" s="20">
        <f t="shared" ref="G82:G88" si="10">E82+(E82*F82)</f>
        <v>0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s="6" customFormat="1" ht="16" x14ac:dyDescent="0.3">
      <c r="A83" s="24" t="s">
        <v>60</v>
      </c>
      <c r="B83" s="27" t="s">
        <v>85</v>
      </c>
      <c r="C83" s="28" t="s">
        <v>149</v>
      </c>
      <c r="D83" s="23" t="s">
        <v>147</v>
      </c>
      <c r="E83" s="51"/>
      <c r="F83" s="50"/>
      <c r="G83" s="20">
        <f t="shared" si="10"/>
        <v>0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s="6" customFormat="1" ht="16" x14ac:dyDescent="0.3">
      <c r="A84" s="24" t="s">
        <v>61</v>
      </c>
      <c r="B84" s="11" t="s">
        <v>86</v>
      </c>
      <c r="C84" s="28" t="s">
        <v>149</v>
      </c>
      <c r="D84" s="23" t="s">
        <v>147</v>
      </c>
      <c r="E84" s="51"/>
      <c r="F84" s="50"/>
      <c r="G84" s="20">
        <f t="shared" si="10"/>
        <v>0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s="6" customFormat="1" ht="16" x14ac:dyDescent="0.3">
      <c r="A85" s="24" t="s">
        <v>62</v>
      </c>
      <c r="B85" s="11" t="s">
        <v>87</v>
      </c>
      <c r="C85" s="28" t="s">
        <v>149</v>
      </c>
      <c r="D85" s="23" t="s">
        <v>147</v>
      </c>
      <c r="E85" s="51"/>
      <c r="F85" s="50"/>
      <c r="G85" s="20">
        <f t="shared" si="10"/>
        <v>0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s="6" customFormat="1" ht="16" x14ac:dyDescent="0.3">
      <c r="A86" s="24" t="s">
        <v>63</v>
      </c>
      <c r="B86" s="11" t="s">
        <v>88</v>
      </c>
      <c r="C86" s="28" t="s">
        <v>149</v>
      </c>
      <c r="D86" s="23" t="s">
        <v>147</v>
      </c>
      <c r="E86" s="51"/>
      <c r="F86" s="50"/>
      <c r="G86" s="20">
        <f t="shared" si="10"/>
        <v>0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s="6" customFormat="1" ht="16" x14ac:dyDescent="0.3">
      <c r="A87" s="24" t="s">
        <v>64</v>
      </c>
      <c r="B87" s="11" t="s">
        <v>89</v>
      </c>
      <c r="C87" s="28" t="s">
        <v>149</v>
      </c>
      <c r="D87" s="23" t="s">
        <v>147</v>
      </c>
      <c r="E87" s="51"/>
      <c r="F87" s="50"/>
      <c r="G87" s="20">
        <f t="shared" si="10"/>
        <v>0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6" x14ac:dyDescent="0.3">
      <c r="A88" s="24" t="s">
        <v>65</v>
      </c>
      <c r="B88" s="11" t="s">
        <v>164</v>
      </c>
      <c r="C88" s="28" t="s">
        <v>149</v>
      </c>
      <c r="D88" s="23" t="s">
        <v>147</v>
      </c>
      <c r="E88" s="51"/>
      <c r="F88" s="50"/>
      <c r="G88" s="20">
        <f t="shared" si="10"/>
        <v>0</v>
      </c>
    </row>
    <row r="89" spans="1:24" s="38" customFormat="1" ht="27" customHeight="1" x14ac:dyDescent="0.3">
      <c r="A89" s="16"/>
      <c r="B89" s="25" t="s">
        <v>165</v>
      </c>
      <c r="C89" s="16"/>
      <c r="D89" s="16"/>
      <c r="E89" s="16"/>
      <c r="F89" s="16"/>
      <c r="G89" s="16"/>
    </row>
    <row r="90" spans="1:24" s="39" customFormat="1" ht="32" x14ac:dyDescent="0.3">
      <c r="A90" s="21" t="s">
        <v>16</v>
      </c>
      <c r="B90" s="26" t="s">
        <v>124</v>
      </c>
      <c r="C90" s="22"/>
      <c r="D90" s="21"/>
      <c r="E90" s="21"/>
      <c r="F90" s="21"/>
      <c r="G90" s="21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</row>
    <row r="91" spans="1:24" s="39" customFormat="1" ht="16" x14ac:dyDescent="0.3">
      <c r="A91" s="24" t="s">
        <v>66</v>
      </c>
      <c r="B91" s="11" t="s">
        <v>84</v>
      </c>
      <c r="C91" s="28" t="s">
        <v>149</v>
      </c>
      <c r="D91" s="23" t="s">
        <v>147</v>
      </c>
      <c r="E91" s="51"/>
      <c r="F91" s="50"/>
      <c r="G91" s="20">
        <f t="shared" ref="G91:G97" si="11">E91+(E91*F91)</f>
        <v>0</v>
      </c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</row>
    <row r="92" spans="1:24" s="39" customFormat="1" ht="16" x14ac:dyDescent="0.3">
      <c r="A92" s="24" t="s">
        <v>67</v>
      </c>
      <c r="B92" s="11" t="s">
        <v>85</v>
      </c>
      <c r="C92" s="28" t="s">
        <v>149</v>
      </c>
      <c r="D92" s="23" t="s">
        <v>147</v>
      </c>
      <c r="E92" s="51"/>
      <c r="F92" s="50"/>
      <c r="G92" s="20">
        <f t="shared" si="11"/>
        <v>0</v>
      </c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</row>
    <row r="93" spans="1:24" s="39" customFormat="1" ht="16" x14ac:dyDescent="0.3">
      <c r="A93" s="24" t="s">
        <v>68</v>
      </c>
      <c r="B93" s="11" t="s">
        <v>86</v>
      </c>
      <c r="C93" s="28" t="s">
        <v>149</v>
      </c>
      <c r="D93" s="23" t="s">
        <v>147</v>
      </c>
      <c r="E93" s="51"/>
      <c r="F93" s="50"/>
      <c r="G93" s="20">
        <f t="shared" si="11"/>
        <v>0</v>
      </c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</row>
    <row r="94" spans="1:24" s="39" customFormat="1" ht="16" x14ac:dyDescent="0.3">
      <c r="A94" s="24" t="s">
        <v>69</v>
      </c>
      <c r="B94" s="11" t="s">
        <v>87</v>
      </c>
      <c r="C94" s="28" t="s">
        <v>149</v>
      </c>
      <c r="D94" s="23" t="s">
        <v>147</v>
      </c>
      <c r="E94" s="51"/>
      <c r="F94" s="50"/>
      <c r="G94" s="20">
        <f t="shared" si="11"/>
        <v>0</v>
      </c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</row>
    <row r="95" spans="1:24" s="39" customFormat="1" ht="16" x14ac:dyDescent="0.3">
      <c r="A95" s="24" t="s">
        <v>70</v>
      </c>
      <c r="B95" s="11" t="s">
        <v>88</v>
      </c>
      <c r="C95" s="28" t="s">
        <v>149</v>
      </c>
      <c r="D95" s="23" t="s">
        <v>147</v>
      </c>
      <c r="E95" s="51"/>
      <c r="F95" s="50"/>
      <c r="G95" s="20">
        <f t="shared" si="11"/>
        <v>0</v>
      </c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</row>
    <row r="96" spans="1:24" s="39" customFormat="1" ht="16" x14ac:dyDescent="0.3">
      <c r="A96" s="24" t="s">
        <v>71</v>
      </c>
      <c r="B96" s="11" t="s">
        <v>89</v>
      </c>
      <c r="C96" s="28" t="s">
        <v>149</v>
      </c>
      <c r="D96" s="23" t="s">
        <v>147</v>
      </c>
      <c r="E96" s="51"/>
      <c r="F96" s="50"/>
      <c r="G96" s="20">
        <f t="shared" si="11"/>
        <v>0</v>
      </c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</row>
    <row r="97" spans="1:24" s="39" customFormat="1" ht="16" x14ac:dyDescent="0.3">
      <c r="A97" s="24" t="s">
        <v>72</v>
      </c>
      <c r="B97" s="11" t="s">
        <v>164</v>
      </c>
      <c r="C97" s="28" t="s">
        <v>149</v>
      </c>
      <c r="D97" s="23" t="s">
        <v>147</v>
      </c>
      <c r="E97" s="51"/>
      <c r="F97" s="50"/>
      <c r="G97" s="20">
        <f t="shared" si="11"/>
        <v>0</v>
      </c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</row>
    <row r="98" spans="1:24" s="38" customFormat="1" ht="26.25" customHeight="1" x14ac:dyDescent="0.3">
      <c r="A98" s="9">
        <v>3</v>
      </c>
      <c r="B98" s="10" t="s">
        <v>9</v>
      </c>
      <c r="C98" s="9"/>
      <c r="D98" s="9"/>
      <c r="E98" s="54"/>
      <c r="F98" s="54"/>
      <c r="G98" s="54"/>
    </row>
    <row r="99" spans="1:24" s="38" customFormat="1" ht="25.5" customHeight="1" x14ac:dyDescent="0.3">
      <c r="A99" s="25"/>
      <c r="B99" s="25" t="s">
        <v>167</v>
      </c>
      <c r="C99" s="25"/>
      <c r="D99" s="25"/>
      <c r="E99" s="55"/>
      <c r="F99" s="55"/>
      <c r="G99" s="55"/>
    </row>
    <row r="100" spans="1:24" s="38" customFormat="1" ht="23.25" customHeight="1" x14ac:dyDescent="0.3">
      <c r="A100" s="21" t="s">
        <v>12</v>
      </c>
      <c r="B100" s="26" t="s">
        <v>168</v>
      </c>
      <c r="C100" s="21"/>
      <c r="D100" s="21"/>
      <c r="E100" s="53"/>
      <c r="F100" s="53"/>
      <c r="G100" s="53"/>
    </row>
    <row r="101" spans="1:24" s="38" customFormat="1" ht="16" x14ac:dyDescent="0.3">
      <c r="A101" s="40" t="s">
        <v>100</v>
      </c>
      <c r="B101" s="18" t="s">
        <v>181</v>
      </c>
      <c r="C101" s="28" t="s">
        <v>154</v>
      </c>
      <c r="D101" s="19" t="s">
        <v>18</v>
      </c>
      <c r="E101" s="51"/>
      <c r="F101" s="50"/>
      <c r="G101" s="20">
        <f t="shared" ref="G101:G113" si="12">E101+(E101*F101)</f>
        <v>0</v>
      </c>
    </row>
    <row r="102" spans="1:24" s="38" customFormat="1" ht="16" x14ac:dyDescent="0.3">
      <c r="A102" s="40" t="s">
        <v>103</v>
      </c>
      <c r="B102" s="18" t="s">
        <v>182</v>
      </c>
      <c r="C102" s="28" t="s">
        <v>154</v>
      </c>
      <c r="D102" s="19" t="s">
        <v>18</v>
      </c>
      <c r="E102" s="51"/>
      <c r="F102" s="50"/>
      <c r="G102" s="20">
        <f t="shared" si="12"/>
        <v>0</v>
      </c>
    </row>
    <row r="103" spans="1:24" s="38" customFormat="1" ht="16" x14ac:dyDescent="0.3">
      <c r="A103" s="40" t="s">
        <v>104</v>
      </c>
      <c r="B103" s="18" t="s">
        <v>183</v>
      </c>
      <c r="C103" s="28" t="s">
        <v>154</v>
      </c>
      <c r="D103" s="19" t="s">
        <v>18</v>
      </c>
      <c r="E103" s="51"/>
      <c r="F103" s="50"/>
      <c r="G103" s="20">
        <f t="shared" si="12"/>
        <v>0</v>
      </c>
    </row>
    <row r="104" spans="1:24" s="38" customFormat="1" ht="16" x14ac:dyDescent="0.3">
      <c r="A104" s="40" t="s">
        <v>101</v>
      </c>
      <c r="B104" s="18" t="s">
        <v>184</v>
      </c>
      <c r="C104" s="28" t="s">
        <v>154</v>
      </c>
      <c r="D104" s="19" t="s">
        <v>18</v>
      </c>
      <c r="E104" s="51"/>
      <c r="F104" s="50"/>
      <c r="G104" s="20">
        <f t="shared" si="12"/>
        <v>0</v>
      </c>
    </row>
    <row r="105" spans="1:24" s="38" customFormat="1" ht="16" x14ac:dyDescent="0.3">
      <c r="A105" s="40" t="s">
        <v>102</v>
      </c>
      <c r="B105" s="18" t="s">
        <v>185</v>
      </c>
      <c r="C105" s="28" t="s">
        <v>154</v>
      </c>
      <c r="D105" s="19" t="s">
        <v>18</v>
      </c>
      <c r="E105" s="51"/>
      <c r="F105" s="50"/>
      <c r="G105" s="20">
        <f t="shared" si="12"/>
        <v>0</v>
      </c>
    </row>
    <row r="106" spans="1:24" s="38" customFormat="1" ht="32" x14ac:dyDescent="0.3">
      <c r="A106" s="40" t="s">
        <v>105</v>
      </c>
      <c r="B106" s="18" t="s">
        <v>186</v>
      </c>
      <c r="C106" s="28" t="s">
        <v>154</v>
      </c>
      <c r="D106" s="19" t="s">
        <v>18</v>
      </c>
      <c r="E106" s="51"/>
      <c r="F106" s="50"/>
      <c r="G106" s="20">
        <f t="shared" si="12"/>
        <v>0</v>
      </c>
    </row>
    <row r="107" spans="1:24" s="38" customFormat="1" ht="16" x14ac:dyDescent="0.3">
      <c r="A107" s="21" t="s">
        <v>13</v>
      </c>
      <c r="B107" s="26" t="s">
        <v>169</v>
      </c>
      <c r="C107" s="21"/>
      <c r="D107" s="21"/>
      <c r="E107" s="53"/>
      <c r="F107" s="53"/>
      <c r="G107" s="21"/>
    </row>
    <row r="108" spans="1:24" s="38" customFormat="1" ht="16" x14ac:dyDescent="0.3">
      <c r="A108" s="40" t="s">
        <v>106</v>
      </c>
      <c r="B108" s="18" t="s">
        <v>181</v>
      </c>
      <c r="C108" s="28" t="s">
        <v>154</v>
      </c>
      <c r="D108" s="19" t="s">
        <v>18</v>
      </c>
      <c r="E108" s="51"/>
      <c r="F108" s="50"/>
      <c r="G108" s="20">
        <f t="shared" si="12"/>
        <v>0</v>
      </c>
    </row>
    <row r="109" spans="1:24" s="38" customFormat="1" ht="16" x14ac:dyDescent="0.3">
      <c r="A109" s="40" t="s">
        <v>109</v>
      </c>
      <c r="B109" s="18" t="s">
        <v>182</v>
      </c>
      <c r="C109" s="28" t="s">
        <v>154</v>
      </c>
      <c r="D109" s="19" t="s">
        <v>18</v>
      </c>
      <c r="E109" s="51"/>
      <c r="F109" s="50"/>
      <c r="G109" s="20">
        <f t="shared" si="12"/>
        <v>0</v>
      </c>
    </row>
    <row r="110" spans="1:24" s="38" customFormat="1" ht="16" x14ac:dyDescent="0.3">
      <c r="A110" s="40" t="s">
        <v>110</v>
      </c>
      <c r="B110" s="18" t="s">
        <v>187</v>
      </c>
      <c r="C110" s="28" t="s">
        <v>154</v>
      </c>
      <c r="D110" s="19" t="s">
        <v>18</v>
      </c>
      <c r="E110" s="51"/>
      <c r="F110" s="50"/>
      <c r="G110" s="20">
        <f t="shared" si="12"/>
        <v>0</v>
      </c>
    </row>
    <row r="111" spans="1:24" s="38" customFormat="1" ht="16" x14ac:dyDescent="0.3">
      <c r="A111" s="40" t="s">
        <v>107</v>
      </c>
      <c r="B111" s="18" t="s">
        <v>184</v>
      </c>
      <c r="C111" s="28" t="s">
        <v>154</v>
      </c>
      <c r="D111" s="19" t="s">
        <v>18</v>
      </c>
      <c r="E111" s="51"/>
      <c r="F111" s="50"/>
      <c r="G111" s="20">
        <f t="shared" si="12"/>
        <v>0</v>
      </c>
    </row>
    <row r="112" spans="1:24" s="38" customFormat="1" ht="16" x14ac:dyDescent="0.3">
      <c r="A112" s="40" t="s">
        <v>108</v>
      </c>
      <c r="B112" s="18" t="s">
        <v>185</v>
      </c>
      <c r="C112" s="28" t="s">
        <v>154</v>
      </c>
      <c r="D112" s="19" t="s">
        <v>18</v>
      </c>
      <c r="E112" s="51"/>
      <c r="F112" s="50"/>
      <c r="G112" s="20">
        <f t="shared" si="12"/>
        <v>0</v>
      </c>
    </row>
    <row r="113" spans="1:7" s="38" customFormat="1" ht="33" customHeight="1" x14ac:dyDescent="0.3">
      <c r="A113" s="40" t="s">
        <v>111</v>
      </c>
      <c r="B113" s="18" t="s">
        <v>186</v>
      </c>
      <c r="C113" s="28" t="s">
        <v>154</v>
      </c>
      <c r="D113" s="19" t="s">
        <v>18</v>
      </c>
      <c r="E113" s="51"/>
      <c r="F113" s="50"/>
      <c r="G113" s="20">
        <f t="shared" si="12"/>
        <v>0</v>
      </c>
    </row>
    <row r="114" spans="1:7" s="38" customFormat="1" ht="16" x14ac:dyDescent="0.3">
      <c r="A114" s="21" t="s">
        <v>10</v>
      </c>
      <c r="B114" s="26" t="s">
        <v>170</v>
      </c>
      <c r="C114" s="21"/>
      <c r="D114" s="21"/>
      <c r="E114" s="53"/>
      <c r="F114" s="53"/>
      <c r="G114" s="21"/>
    </row>
    <row r="115" spans="1:7" s="38" customFormat="1" ht="16" x14ac:dyDescent="0.3">
      <c r="A115" s="40" t="s">
        <v>112</v>
      </c>
      <c r="B115" s="18" t="s">
        <v>181</v>
      </c>
      <c r="C115" s="28" t="s">
        <v>154</v>
      </c>
      <c r="D115" s="19" t="s">
        <v>18</v>
      </c>
      <c r="E115" s="51"/>
      <c r="F115" s="50"/>
      <c r="G115" s="20">
        <f t="shared" ref="G115:G120" si="13">E115+(E115*F115)</f>
        <v>0</v>
      </c>
    </row>
    <row r="116" spans="1:7" s="38" customFormat="1" ht="16" x14ac:dyDescent="0.3">
      <c r="A116" s="40" t="s">
        <v>115</v>
      </c>
      <c r="B116" s="18" t="s">
        <v>182</v>
      </c>
      <c r="C116" s="28" t="s">
        <v>154</v>
      </c>
      <c r="D116" s="19" t="s">
        <v>18</v>
      </c>
      <c r="E116" s="51"/>
      <c r="F116" s="50"/>
      <c r="G116" s="20">
        <f t="shared" si="13"/>
        <v>0</v>
      </c>
    </row>
    <row r="117" spans="1:7" s="38" customFormat="1" ht="16" x14ac:dyDescent="0.3">
      <c r="A117" s="40" t="s">
        <v>116</v>
      </c>
      <c r="B117" s="18" t="s">
        <v>183</v>
      </c>
      <c r="C117" s="28" t="s">
        <v>154</v>
      </c>
      <c r="D117" s="19" t="s">
        <v>18</v>
      </c>
      <c r="E117" s="51"/>
      <c r="F117" s="50"/>
      <c r="G117" s="20">
        <f t="shared" si="13"/>
        <v>0</v>
      </c>
    </row>
    <row r="118" spans="1:7" s="38" customFormat="1" ht="16" x14ac:dyDescent="0.3">
      <c r="A118" s="40" t="s">
        <v>113</v>
      </c>
      <c r="B118" s="18" t="s">
        <v>184</v>
      </c>
      <c r="C118" s="28" t="s">
        <v>154</v>
      </c>
      <c r="D118" s="19" t="s">
        <v>18</v>
      </c>
      <c r="E118" s="51"/>
      <c r="F118" s="50"/>
      <c r="G118" s="20">
        <f t="shared" si="13"/>
        <v>0</v>
      </c>
    </row>
    <row r="119" spans="1:7" s="38" customFormat="1" ht="16" x14ac:dyDescent="0.3">
      <c r="A119" s="40" t="s">
        <v>114</v>
      </c>
      <c r="B119" s="18" t="s">
        <v>185</v>
      </c>
      <c r="C119" s="28" t="s">
        <v>154</v>
      </c>
      <c r="D119" s="19" t="s">
        <v>18</v>
      </c>
      <c r="E119" s="51"/>
      <c r="F119" s="50"/>
      <c r="G119" s="20">
        <f t="shared" si="13"/>
        <v>0</v>
      </c>
    </row>
    <row r="120" spans="1:7" s="38" customFormat="1" ht="32" x14ac:dyDescent="0.3">
      <c r="A120" s="40" t="s">
        <v>117</v>
      </c>
      <c r="B120" s="18" t="s">
        <v>186</v>
      </c>
      <c r="C120" s="28" t="s">
        <v>154</v>
      </c>
      <c r="D120" s="19" t="s">
        <v>18</v>
      </c>
      <c r="E120" s="51"/>
      <c r="F120" s="50"/>
      <c r="G120" s="20">
        <f t="shared" si="13"/>
        <v>0</v>
      </c>
    </row>
    <row r="121" spans="1:7" s="38" customFormat="1" ht="16" x14ac:dyDescent="0.3">
      <c r="A121" s="25"/>
      <c r="B121" s="25" t="s">
        <v>171</v>
      </c>
      <c r="C121" s="25"/>
      <c r="D121" s="25"/>
      <c r="E121" s="55"/>
      <c r="F121" s="55"/>
      <c r="G121" s="55"/>
    </row>
    <row r="122" spans="1:7" s="38" customFormat="1" ht="16" x14ac:dyDescent="0.3">
      <c r="A122" s="21" t="s">
        <v>11</v>
      </c>
      <c r="B122" s="26" t="s">
        <v>172</v>
      </c>
      <c r="C122" s="21"/>
      <c r="D122" s="21"/>
      <c r="E122" s="53"/>
      <c r="F122" s="53"/>
      <c r="G122" s="53"/>
    </row>
    <row r="123" spans="1:7" s="38" customFormat="1" ht="16" x14ac:dyDescent="0.3">
      <c r="A123" s="40" t="s">
        <v>118</v>
      </c>
      <c r="B123" s="18" t="s">
        <v>181</v>
      </c>
      <c r="C123" s="28" t="s">
        <v>154</v>
      </c>
      <c r="D123" s="19" t="s">
        <v>18</v>
      </c>
      <c r="E123" s="51"/>
      <c r="F123" s="50"/>
      <c r="G123" s="20">
        <f t="shared" ref="G123:G128" si="14">E123+(E123*F123)</f>
        <v>0</v>
      </c>
    </row>
    <row r="124" spans="1:7" s="38" customFormat="1" ht="16" x14ac:dyDescent="0.3">
      <c r="A124" s="40" t="s">
        <v>121</v>
      </c>
      <c r="B124" s="18" t="s">
        <v>182</v>
      </c>
      <c r="C124" s="28" t="s">
        <v>154</v>
      </c>
      <c r="D124" s="19" t="s">
        <v>18</v>
      </c>
      <c r="E124" s="51"/>
      <c r="F124" s="50"/>
      <c r="G124" s="20">
        <f t="shared" si="14"/>
        <v>0</v>
      </c>
    </row>
    <row r="125" spans="1:7" s="38" customFormat="1" ht="16" x14ac:dyDescent="0.3">
      <c r="A125" s="40" t="s">
        <v>122</v>
      </c>
      <c r="B125" s="18" t="s">
        <v>183</v>
      </c>
      <c r="C125" s="28" t="s">
        <v>154</v>
      </c>
      <c r="D125" s="19" t="s">
        <v>18</v>
      </c>
      <c r="E125" s="51"/>
      <c r="F125" s="50"/>
      <c r="G125" s="20">
        <f t="shared" si="14"/>
        <v>0</v>
      </c>
    </row>
    <row r="126" spans="1:7" s="38" customFormat="1" ht="16" x14ac:dyDescent="0.3">
      <c r="A126" s="40" t="s">
        <v>119</v>
      </c>
      <c r="B126" s="18" t="s">
        <v>184</v>
      </c>
      <c r="C126" s="28" t="s">
        <v>154</v>
      </c>
      <c r="D126" s="19" t="s">
        <v>18</v>
      </c>
      <c r="E126" s="51"/>
      <c r="F126" s="50"/>
      <c r="G126" s="20">
        <f t="shared" si="14"/>
        <v>0</v>
      </c>
    </row>
    <row r="127" spans="1:7" s="38" customFormat="1" ht="16" x14ac:dyDescent="0.3">
      <c r="A127" s="40" t="s">
        <v>120</v>
      </c>
      <c r="B127" s="18" t="s">
        <v>185</v>
      </c>
      <c r="C127" s="28" t="s">
        <v>154</v>
      </c>
      <c r="D127" s="19" t="s">
        <v>18</v>
      </c>
      <c r="E127" s="51"/>
      <c r="F127" s="50"/>
      <c r="G127" s="20">
        <f t="shared" si="14"/>
        <v>0</v>
      </c>
    </row>
    <row r="128" spans="1:7" s="38" customFormat="1" ht="32" x14ac:dyDescent="0.3">
      <c r="A128" s="40" t="s">
        <v>123</v>
      </c>
      <c r="B128" s="18" t="s">
        <v>186</v>
      </c>
      <c r="C128" s="28" t="s">
        <v>154</v>
      </c>
      <c r="D128" s="19" t="s">
        <v>18</v>
      </c>
      <c r="E128" s="51"/>
      <c r="F128" s="50"/>
      <c r="G128" s="20">
        <f t="shared" si="14"/>
        <v>0</v>
      </c>
    </row>
    <row r="129" spans="1:7" s="38" customFormat="1" ht="32" x14ac:dyDescent="0.3">
      <c r="A129" s="21" t="s">
        <v>125</v>
      </c>
      <c r="B129" s="26" t="s">
        <v>173</v>
      </c>
      <c r="C129" s="21"/>
      <c r="D129" s="21"/>
      <c r="E129" s="53"/>
      <c r="F129" s="53"/>
      <c r="G129" s="21"/>
    </row>
    <row r="130" spans="1:7" s="38" customFormat="1" ht="16" x14ac:dyDescent="0.3">
      <c r="A130" s="40" t="s">
        <v>126</v>
      </c>
      <c r="B130" s="18" t="s">
        <v>181</v>
      </c>
      <c r="C130" s="28" t="s">
        <v>154</v>
      </c>
      <c r="D130" s="19" t="s">
        <v>18</v>
      </c>
      <c r="E130" s="51"/>
      <c r="F130" s="50"/>
      <c r="G130" s="20">
        <f t="shared" ref="G130:G135" si="15">E130+(E130*F130)</f>
        <v>0</v>
      </c>
    </row>
    <row r="131" spans="1:7" s="38" customFormat="1" ht="16" x14ac:dyDescent="0.3">
      <c r="A131" s="40" t="s">
        <v>127</v>
      </c>
      <c r="B131" s="18" t="s">
        <v>182</v>
      </c>
      <c r="C131" s="28" t="s">
        <v>154</v>
      </c>
      <c r="D131" s="19" t="s">
        <v>18</v>
      </c>
      <c r="E131" s="51"/>
      <c r="F131" s="50"/>
      <c r="G131" s="20">
        <f t="shared" si="15"/>
        <v>0</v>
      </c>
    </row>
    <row r="132" spans="1:7" s="38" customFormat="1" ht="16" x14ac:dyDescent="0.3">
      <c r="A132" s="40" t="s">
        <v>128</v>
      </c>
      <c r="B132" s="18" t="s">
        <v>183</v>
      </c>
      <c r="C132" s="28" t="s">
        <v>154</v>
      </c>
      <c r="D132" s="19" t="s">
        <v>18</v>
      </c>
      <c r="E132" s="51"/>
      <c r="F132" s="50"/>
      <c r="G132" s="20">
        <f t="shared" si="15"/>
        <v>0</v>
      </c>
    </row>
    <row r="133" spans="1:7" s="38" customFormat="1" ht="16" x14ac:dyDescent="0.3">
      <c r="A133" s="40" t="s">
        <v>129</v>
      </c>
      <c r="B133" s="18" t="s">
        <v>184</v>
      </c>
      <c r="C133" s="28" t="s">
        <v>154</v>
      </c>
      <c r="D133" s="19" t="s">
        <v>18</v>
      </c>
      <c r="E133" s="51"/>
      <c r="F133" s="50"/>
      <c r="G133" s="20">
        <f t="shared" si="15"/>
        <v>0</v>
      </c>
    </row>
    <row r="134" spans="1:7" s="38" customFormat="1" ht="16" x14ac:dyDescent="0.3">
      <c r="A134" s="40" t="s">
        <v>130</v>
      </c>
      <c r="B134" s="18" t="s">
        <v>188</v>
      </c>
      <c r="C134" s="28" t="s">
        <v>154</v>
      </c>
      <c r="D134" s="19" t="s">
        <v>18</v>
      </c>
      <c r="E134" s="51"/>
      <c r="F134" s="50"/>
      <c r="G134" s="20">
        <f t="shared" si="15"/>
        <v>0</v>
      </c>
    </row>
    <row r="135" spans="1:7" s="38" customFormat="1" ht="32" x14ac:dyDescent="0.3">
      <c r="A135" s="40" t="s">
        <v>131</v>
      </c>
      <c r="B135" s="18" t="s">
        <v>186</v>
      </c>
      <c r="C135" s="28" t="s">
        <v>154</v>
      </c>
      <c r="D135" s="19" t="s">
        <v>18</v>
      </c>
      <c r="E135" s="51"/>
      <c r="F135" s="50"/>
      <c r="G135" s="20">
        <f t="shared" si="15"/>
        <v>0</v>
      </c>
    </row>
    <row r="136" spans="1:7" s="38" customFormat="1" ht="16" x14ac:dyDescent="0.3">
      <c r="A136" s="21" t="s">
        <v>132</v>
      </c>
      <c r="B136" s="26" t="s">
        <v>174</v>
      </c>
      <c r="C136" s="21"/>
      <c r="D136" s="21"/>
      <c r="E136" s="53"/>
      <c r="F136" s="53"/>
      <c r="G136" s="21"/>
    </row>
    <row r="137" spans="1:7" s="38" customFormat="1" ht="16" x14ac:dyDescent="0.3">
      <c r="A137" s="40" t="s">
        <v>133</v>
      </c>
      <c r="B137" s="18" t="s">
        <v>181</v>
      </c>
      <c r="C137" s="28" t="s">
        <v>154</v>
      </c>
      <c r="D137" s="19" t="s">
        <v>18</v>
      </c>
      <c r="E137" s="51"/>
      <c r="F137" s="50"/>
      <c r="G137" s="20">
        <f t="shared" ref="G137:G142" si="16">E137+(E137*F137)</f>
        <v>0</v>
      </c>
    </row>
    <row r="138" spans="1:7" s="38" customFormat="1" ht="16" x14ac:dyDescent="0.3">
      <c r="A138" s="40" t="s">
        <v>134</v>
      </c>
      <c r="B138" s="18" t="s">
        <v>182</v>
      </c>
      <c r="C138" s="28" t="s">
        <v>154</v>
      </c>
      <c r="D138" s="19" t="s">
        <v>18</v>
      </c>
      <c r="E138" s="51"/>
      <c r="F138" s="50"/>
      <c r="G138" s="20">
        <f t="shared" si="16"/>
        <v>0</v>
      </c>
    </row>
    <row r="139" spans="1:7" s="38" customFormat="1" ht="16" x14ac:dyDescent="0.3">
      <c r="A139" s="40" t="s">
        <v>135</v>
      </c>
      <c r="B139" s="18" t="s">
        <v>183</v>
      </c>
      <c r="C139" s="28" t="s">
        <v>154</v>
      </c>
      <c r="D139" s="19" t="s">
        <v>18</v>
      </c>
      <c r="E139" s="51"/>
      <c r="F139" s="50"/>
      <c r="G139" s="20">
        <f t="shared" si="16"/>
        <v>0</v>
      </c>
    </row>
    <row r="140" spans="1:7" s="38" customFormat="1" ht="16" x14ac:dyDescent="0.3">
      <c r="A140" s="40" t="s">
        <v>136</v>
      </c>
      <c r="B140" s="18" t="s">
        <v>184</v>
      </c>
      <c r="C140" s="28" t="s">
        <v>154</v>
      </c>
      <c r="D140" s="19" t="s">
        <v>18</v>
      </c>
      <c r="E140" s="51"/>
      <c r="F140" s="50"/>
      <c r="G140" s="20">
        <f t="shared" si="16"/>
        <v>0</v>
      </c>
    </row>
    <row r="141" spans="1:7" s="38" customFormat="1" ht="16" x14ac:dyDescent="0.3">
      <c r="A141" s="40" t="s">
        <v>137</v>
      </c>
      <c r="B141" s="18" t="s">
        <v>185</v>
      </c>
      <c r="C141" s="28" t="s">
        <v>154</v>
      </c>
      <c r="D141" s="19" t="s">
        <v>18</v>
      </c>
      <c r="E141" s="51"/>
      <c r="F141" s="50"/>
      <c r="G141" s="20">
        <f t="shared" si="16"/>
        <v>0</v>
      </c>
    </row>
    <row r="142" spans="1:7" s="38" customFormat="1" ht="32" x14ac:dyDescent="0.3">
      <c r="A142" s="40" t="s">
        <v>138</v>
      </c>
      <c r="B142" s="18" t="s">
        <v>186</v>
      </c>
      <c r="C142" s="28" t="s">
        <v>154</v>
      </c>
      <c r="D142" s="19" t="s">
        <v>18</v>
      </c>
      <c r="E142" s="51"/>
      <c r="F142" s="50"/>
      <c r="G142" s="20">
        <f t="shared" si="16"/>
        <v>0</v>
      </c>
    </row>
    <row r="143" spans="1:7" s="38" customFormat="1" ht="16" x14ac:dyDescent="0.3">
      <c r="A143" s="21">
        <v>4</v>
      </c>
      <c r="B143" s="26" t="s">
        <v>143</v>
      </c>
      <c r="C143" s="21"/>
      <c r="D143" s="21"/>
      <c r="E143" s="21"/>
      <c r="F143" s="21"/>
      <c r="G143" s="21"/>
    </row>
    <row r="144" spans="1:7" s="38" customFormat="1" ht="19" customHeight="1" x14ac:dyDescent="0.45">
      <c r="A144" s="41" t="s">
        <v>144</v>
      </c>
      <c r="B144" s="11" t="s">
        <v>142</v>
      </c>
      <c r="C144" s="13"/>
      <c r="D144" s="13"/>
      <c r="E144" s="12" t="s">
        <v>145</v>
      </c>
      <c r="F144" s="13"/>
      <c r="G144" s="13"/>
    </row>
    <row r="145" spans="1:7" s="38" customFormat="1" ht="13" x14ac:dyDescent="0.3">
      <c r="A145" s="42"/>
      <c r="B145" s="43"/>
      <c r="C145" s="44"/>
      <c r="D145" s="45"/>
      <c r="E145" s="46"/>
      <c r="F145" s="46"/>
      <c r="G145" s="47"/>
    </row>
    <row r="146" spans="1:7" s="56" customFormat="1" ht="48" customHeight="1" x14ac:dyDescent="0.35">
      <c r="A146" s="60" t="s">
        <v>206</v>
      </c>
      <c r="B146" s="60"/>
      <c r="C146" s="60"/>
      <c r="D146" s="60"/>
      <c r="E146" s="60"/>
      <c r="F146" s="60"/>
      <c r="G146" s="60"/>
    </row>
  </sheetData>
  <mergeCells count="3">
    <mergeCell ref="A1:G1"/>
    <mergeCell ref="F2:G2"/>
    <mergeCell ref="A146:G146"/>
  </mergeCells>
  <phoneticPr fontId="5" type="noConversion"/>
  <pageMargins left="0.7" right="0.7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8 Modération RS</vt:lpstr>
    </vt:vector>
  </TitlesOfParts>
  <Company>SPM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LE-SEACH Charles</dc:creator>
  <cp:lastModifiedBy>DEH Ahmadou</cp:lastModifiedBy>
  <cp:lastPrinted>2021-10-22T10:59:49Z</cp:lastPrinted>
  <dcterms:created xsi:type="dcterms:W3CDTF">2017-03-22T15:24:49Z</dcterms:created>
  <dcterms:modified xsi:type="dcterms:W3CDTF">2026-04-07T06:09:22Z</dcterms:modified>
</cp:coreProperties>
</file>