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ThisWorkbook"/>
  <mc:AlternateContent xmlns:mc="http://schemas.openxmlformats.org/markup-compatibility/2006">
    <mc:Choice Requires="x15">
      <x15ac:absPath xmlns:x15ac="http://schemas.microsoft.com/office/spreadsheetml/2010/11/ac" url="U:\Services généraux\SGIT\Finances\Opérations travaux\CPER - BRISES-SOLEIL - SITE NORD\2 - CONSULTATION MOE\1 - REDACTION\"/>
    </mc:Choice>
  </mc:AlternateContent>
  <xr:revisionPtr revIDLastSave="0" documentId="13_ncr:1_{1CB84E64-A7BA-4B7B-B381-883C79B11C1D}" xr6:coauthVersionLast="47" xr6:coauthVersionMax="47" xr10:uidLastSave="{00000000-0000-0000-0000-000000000000}"/>
  <workbookProtection lockStructure="1"/>
  <bookViews>
    <workbookView xWindow="-108" yWindow="-108" windowWidth="30936" windowHeight="16776" xr2:uid="{00000000-000D-0000-FFFF-FFFF00000000}"/>
  </bookViews>
  <sheets>
    <sheet name="DPGF" sheetId="1" r:id="rId1"/>
    <sheet name="Omissions" sheetId="2" state="hidden" r:id="rId2"/>
    <sheet name="3P" sheetId="3" state="hidden" r:id="rId3"/>
    <sheet name="Légende" sheetId="4" r:id="rId4"/>
  </sheets>
  <definedNames>
    <definedName name="_xlnm.Print_Titles" localSheetId="0">DPGF!$4:$4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3" i="2" l="1"/>
  <c r="G13" i="2" s="1"/>
  <c r="E12" i="2"/>
  <c r="G12" i="2" s="1"/>
  <c r="E11" i="2"/>
  <c r="G11" i="2" s="1"/>
  <c r="E10" i="2"/>
  <c r="G10" i="2" s="1"/>
  <c r="E9" i="2"/>
  <c r="G9" i="2" s="1"/>
  <c r="E8" i="2"/>
  <c r="G8" i="2" s="1"/>
  <c r="E7" i="2"/>
  <c r="G7" i="2" s="1"/>
  <c r="E6" i="2"/>
  <c r="G6" i="2" s="1"/>
  <c r="E5" i="2"/>
  <c r="G5" i="2" s="1"/>
  <c r="E4" i="2"/>
  <c r="E14" i="2" s="1"/>
  <c r="O45" i="1"/>
  <c r="Q45" i="1" s="1"/>
  <c r="K45" i="1"/>
  <c r="I45" i="1"/>
  <c r="O44" i="1"/>
  <c r="Q44" i="1" s="1"/>
  <c r="K44" i="1"/>
  <c r="I44" i="1"/>
  <c r="O43" i="1"/>
  <c r="Q43" i="1" s="1"/>
  <c r="K43" i="1"/>
  <c r="I43" i="1"/>
  <c r="O42" i="1"/>
  <c r="O40" i="1"/>
  <c r="Q40" i="1" s="1"/>
  <c r="K40" i="1"/>
  <c r="I40" i="1"/>
  <c r="O39" i="1"/>
  <c r="Q39" i="1" s="1"/>
  <c r="K39" i="1"/>
  <c r="I39" i="1"/>
  <c r="O38" i="1"/>
  <c r="Q37" i="1"/>
  <c r="O37" i="1"/>
  <c r="K37" i="1"/>
  <c r="I37" i="1"/>
  <c r="Q36" i="1"/>
  <c r="O36" i="1"/>
  <c r="K36" i="1"/>
  <c r="I36" i="1"/>
  <c r="Q35" i="1"/>
  <c r="O35" i="1"/>
  <c r="K35" i="1"/>
  <c r="I35" i="1"/>
  <c r="Q34" i="1"/>
  <c r="O34" i="1"/>
  <c r="K34" i="1"/>
  <c r="I34" i="1"/>
  <c r="O33" i="1"/>
  <c r="O32" i="1"/>
  <c r="Q32" i="1" s="1"/>
  <c r="K32" i="1"/>
  <c r="I32" i="1"/>
  <c r="O31" i="1"/>
  <c r="Q31" i="1" s="1"/>
  <c r="K31" i="1"/>
  <c r="I31" i="1"/>
  <c r="O30" i="1"/>
  <c r="O29" i="1"/>
  <c r="Q29" i="1" s="1"/>
  <c r="K29" i="1"/>
  <c r="I29" i="1"/>
  <c r="O28" i="1"/>
  <c r="Q28" i="1" s="1"/>
  <c r="K28" i="1"/>
  <c r="I28" i="1"/>
  <c r="O27" i="1"/>
  <c r="Q27" i="1" s="1"/>
  <c r="K27" i="1"/>
  <c r="I27" i="1"/>
  <c r="O26" i="1"/>
  <c r="O25" i="1"/>
  <c r="Q25" i="1" s="1"/>
  <c r="K25" i="1"/>
  <c r="I25" i="1"/>
  <c r="O24" i="1"/>
  <c r="Q24" i="1" s="1"/>
  <c r="K24" i="1"/>
  <c r="I24" i="1"/>
  <c r="O22" i="1"/>
  <c r="Q22" i="1" s="1"/>
  <c r="K22" i="1"/>
  <c r="I22" i="1"/>
  <c r="O21" i="1"/>
  <c r="Q21" i="1" s="1"/>
  <c r="K21" i="1"/>
  <c r="I21" i="1"/>
  <c r="O20" i="1"/>
  <c r="Q20" i="1" s="1"/>
  <c r="K20" i="1"/>
  <c r="I20" i="1"/>
  <c r="Q19" i="1"/>
  <c r="O19" i="1"/>
  <c r="K19" i="1"/>
  <c r="I19" i="1"/>
  <c r="O18" i="1"/>
  <c r="O17" i="1" s="1"/>
  <c r="K18" i="1"/>
  <c r="I18" i="1"/>
  <c r="O16" i="1"/>
  <c r="Q16" i="1" s="1"/>
  <c r="K16" i="1"/>
  <c r="I16" i="1"/>
  <c r="O15" i="1"/>
  <c r="Q15" i="1" s="1"/>
  <c r="K15" i="1"/>
  <c r="I15" i="1"/>
  <c r="O14" i="1"/>
  <c r="Q14" i="1" s="1"/>
  <c r="K14" i="1"/>
  <c r="I14" i="1"/>
  <c r="O13" i="1"/>
  <c r="O12" i="1"/>
  <c r="Q12" i="1" s="1"/>
  <c r="K12" i="1"/>
  <c r="I12" i="1"/>
  <c r="O11" i="1"/>
  <c r="Q11" i="1" s="1"/>
  <c r="K11" i="1"/>
  <c r="I11" i="1"/>
  <c r="O10" i="1"/>
  <c r="Q10" i="1" s="1"/>
  <c r="K10" i="1"/>
  <c r="I10" i="1"/>
  <c r="O9" i="1"/>
  <c r="Q9" i="1" s="1"/>
  <c r="K9" i="1"/>
  <c r="I9" i="1"/>
  <c r="O8" i="1"/>
  <c r="Q8" i="1" s="1"/>
  <c r="K8" i="1"/>
  <c r="I8" i="1"/>
  <c r="O7" i="1"/>
  <c r="K7" i="1"/>
  <c r="I7" i="1"/>
  <c r="O47" i="1" l="1"/>
  <c r="O23" i="1"/>
  <c r="Q7" i="1"/>
  <c r="G4" i="2"/>
  <c r="E15" i="2" s="1"/>
  <c r="E16" i="2" s="1"/>
  <c r="Q18" i="1"/>
  <c r="O6" i="1"/>
  <c r="O48" i="1" l="1"/>
  <c r="O49" i="1" s="1"/>
</calcChain>
</file>

<file path=xl/sharedStrings.xml><?xml version="1.0" encoding="utf-8"?>
<sst xmlns="http://schemas.openxmlformats.org/spreadsheetml/2006/main" count="228" uniqueCount="116">
  <si>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</si>
  <si>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</si>
  <si>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</si>
  <si>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</si>
  <si>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</si>
  <si>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</si>
  <si>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</si>
  <si>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</si>
  <si>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</si>
  <si>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</si>
  <si>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</si>
  <si>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</si>
  <si>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</si>
  <si>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</si>
  <si>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</si>
  <si>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</si>
  <si>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</si>
  <si>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</si>
  <si>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</si>
  <si>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</si>
  <si>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</si>
  <si>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</si>
  <si>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</si>
  <si>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</si>
  <si>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</si>
  <si>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</si>
  <si>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</si>
  <si>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</si>
  <si>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</si>
  <si>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</si>
  <si>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</si>
  <si>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</si>
  <si>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</si>
  <si>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</si>
  <si>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</si>
  <si>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</si>
  <si>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</si>
  <si>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</si>
  <si>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</si>
  <si>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</si>
  <si>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</si>
  <si>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</si>
  <si>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</si>
  <si>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</si>
  <si>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</si>
  <si>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</si>
  <si>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</si>
  <si>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</si>
  <si>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</si>
  <si>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</si>
  <si>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</si>
  <si>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</si>
  <si>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</si>
  <si>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</si>
  <si>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</si>
  <si>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</si>
  <si>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</si>
  <si>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</si>
  <si>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OFFRE - DPGF
  “Marché de Maîtrise d'œuvre - Rénovation des brise-soleils - site Nord - La Rochelle Université”</t>
  </si>
  <si>
    <t/>
  </si>
  <si>
    <t>Mission de base</t>
  </si>
  <si>
    <t>DIAG</t>
  </si>
  <si>
    <t xml:space="preserve">Études de diagnostic </t>
  </si>
  <si>
    <t>Analyse réglementaire applicable</t>
  </si>
  <si>
    <t>h</t>
  </si>
  <si>
    <t>Analyse approfondie documents diagnostics existants</t>
  </si>
  <si>
    <t>Campagne photographique détaillée complète</t>
  </si>
  <si>
    <t xml:space="preserve">Forfait </t>
  </si>
  <si>
    <t>Observations et relevés métriques qualitatifs sur site</t>
  </si>
  <si>
    <t>Investigations complémentaires : sondages bois, prélèvements, analyse corrosion acier</t>
  </si>
  <si>
    <t>Dossier diagnostic final complet (rapport synthétique, fiches pathologies, photos)</t>
  </si>
  <si>
    <t>APS</t>
  </si>
  <si>
    <t xml:space="preserve">Études d'avant projet sommaire </t>
  </si>
  <si>
    <t>Description de différents principes constructifs et techniques (matériaux, brise-soleils...)</t>
  </si>
  <si>
    <t>Esquisses générales 1/100 - 1/50 (façades, volumes, implantation)</t>
  </si>
  <si>
    <t>Propositions solutions comparées : 3 scénarios + coûts globaux</t>
  </si>
  <si>
    <t>APD</t>
  </si>
  <si>
    <t>Études d'avant projet définitif</t>
  </si>
  <si>
    <t>Spécifications techniques détaillées  – Matériaux, finitions, certifications</t>
  </si>
  <si>
    <t>Plans d'avant-projet détaillés (1/50 et 1/10) - Façades, coupes, fixations</t>
  </si>
  <si>
    <t>Assistance aux demandes d'autorisations d'urbanismes</t>
  </si>
  <si>
    <t>Estimation définitive du coût prévisionnel des travaux</t>
  </si>
  <si>
    <t>Planning prévisionnel des travaux (phasage possible...) et proposition d'allotissement</t>
  </si>
  <si>
    <t xml:space="preserve">PRO </t>
  </si>
  <si>
    <t xml:space="preserve">Études de projet </t>
  </si>
  <si>
    <t>Finalisation plans PRO</t>
  </si>
  <si>
    <t>Rédaction CCTP et DPGF complets</t>
  </si>
  <si>
    <t>AMT</t>
  </si>
  <si>
    <t xml:space="preserve">Assistance à la passation des marché des travaux </t>
  </si>
  <si>
    <t>Analyse détaillée des offres initiales (prix, qualité, planning, méthodes, organisation...)</t>
  </si>
  <si>
    <t>Assistance à la phase de négociation</t>
  </si>
  <si>
    <t>Analyse détaillée des offres négociées (prix, qualité, planning, méthodes, organisation...)</t>
  </si>
  <si>
    <t>VISA</t>
  </si>
  <si>
    <t>Visa des études d'exécution et de synthèse lorsqu'elles sont réalisées intégralement par les entreprises</t>
  </si>
  <si>
    <t>Examen études d'exécution entreprise (méthode dépose/pose, plans EXE, fiches techniques...)</t>
  </si>
  <si>
    <t>Vérification conformité sécurité chantier (procédures nacelles, signalétique, EPI, balisage...)</t>
  </si>
  <si>
    <t>DET</t>
  </si>
  <si>
    <t xml:space="preserve">Direction de l'exécution du ou des marchés de travaux </t>
  </si>
  <si>
    <t>Réunions de chantier hebdomadaire avec rédaction d'un compte rendu de réunion</t>
  </si>
  <si>
    <t>Gestion des demandes de travaux supplémentaires : émission des OS prix nouveaux, fiches de travaux modificatives, analyse des devis entreprises</t>
  </si>
  <si>
    <t>Suivi budget global travaux vs. estimé (tableaux de bord)</t>
  </si>
  <si>
    <t>Suivi et validation de la facturation mensuelle des entreprises</t>
  </si>
  <si>
    <t>AOR</t>
  </si>
  <si>
    <t>Assistance apportée au maître d'ouvrage lors des opérations de réception et pendant la période de garantie de parfait achèvement</t>
  </si>
  <si>
    <t>Visite réception détaillée (inspection qualité finitions, serrages, propreté) par lot</t>
  </si>
  <si>
    <t>Visites réceptions complémentaires (si réserves relevées)</t>
  </si>
  <si>
    <t>Missions complémentaires</t>
  </si>
  <si>
    <t>OPC</t>
  </si>
  <si>
    <t>Ordonnancement, pilotage et coordination</t>
  </si>
  <si>
    <t>Édition planning global détaillé</t>
  </si>
  <si>
    <t>Suivi hebdomadaire avancement planning</t>
  </si>
  <si>
    <t>Planning réception + GPA 1 an</t>
  </si>
  <si>
    <t>Total HT :</t>
  </si>
  <si>
    <t>Total TTC :</t>
  </si>
  <si>
    <t xml:space="preserve">Profil intervenant </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</si>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</sst>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_-\€\ #,##0.00;[Red]_-\€\ \-#,##0.00"/>
    <numFmt numFmtId="167" formatCode="&quot;€&quot;\ #,##0.00000"/>
    <numFmt numFmtId="168" formatCode="0.00\ %"/>
    <numFmt numFmtId="169" formatCode="_-&quot;€&quot;\ #,##0.00;[Red]_-&quot;€&quot;\ \-#,##0.00"/>
  </numFmts>
  <fonts count="37"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5" fillId="0" borderId="0" applyFont="0" applyFill="0" applyBorder="0" applyAlignment="0" applyProtection="0"/>
    <xf numFmtId="164" fontId="35" fillId="0" borderId="0" applyFont="0" applyFill="0" applyBorder="0" applyAlignment="0" applyProtection="0"/>
    <xf numFmtId="44" fontId="35" fillId="0" borderId="0" applyFont="0" applyFill="0" applyBorder="0" applyAlignment="0" applyProtection="0"/>
    <xf numFmtId="42" fontId="35" fillId="0" borderId="0" applyFont="0" applyFill="0" applyBorder="0" applyAlignment="0" applyProtection="0"/>
    <xf numFmtId="0" fontId="15" fillId="29" borderId="0" applyNumberFormat="0" applyBorder="0" applyAlignment="0" applyProtection="0"/>
    <xf numFmtId="0" fontId="35" fillId="30" borderId="3" applyNumberFormat="0" applyFont="0" applyAlignment="0" applyProtection="0"/>
    <xf numFmtId="9" fontId="35"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5"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205">
    <xf numFmtId="0" fontId="0" fillId="0" borderId="0" xfId="0" applyAlignment="1"/>
    <xf numFmtId="0" fontId="2" fillId="0" borderId="0" xfId="0" applyFont="1" applyFill="1" applyBorder="1" applyAlignment="1">
      <alignment horizontal="center"/>
    </xf>
    <xf numFmtId="0" fontId="1" fillId="0" borderId="0" xfId="0" applyFont="1" applyFill="1" applyBorder="1" applyAlignment="1">
      <alignment horizontal="center"/>
    </xf>
    <xf numFmtId="0" fontId="1" fillId="0" borderId="0" xfId="0" applyNumberFormat="1" applyFont="1" applyFill="1" applyBorder="1" applyAlignment="1">
      <alignment horizontal="left" vertical="top"/>
    </xf>
    <xf numFmtId="0" fontId="1" fillId="0" borderId="0" xfId="0" applyNumberFormat="1" applyFont="1" applyFill="1" applyBorder="1" applyAlignment="1">
      <alignment horizontal="center" vertical="top"/>
    </xf>
    <xf numFmtId="0" fontId="2" fillId="0" borderId="0" xfId="0" applyNumberFormat="1" applyFont="1" applyFill="1" applyBorder="1" applyAlignment="1">
      <alignment horizontal="center" vertical="top"/>
    </xf>
    <xf numFmtId="0" fontId="2" fillId="0" borderId="0" xfId="0" applyNumberFormat="1" applyFont="1" applyFill="1" applyBorder="1" applyAlignment="1" applyProtection="1">
      <alignment horizontal="center" vertical="top"/>
      <protection locked="0"/>
    </xf>
    <xf numFmtId="0" fontId="1" fillId="0" borderId="0" xfId="0" applyNumberFormat="1" applyFont="1" applyFill="1" applyBorder="1" applyAlignment="1" applyProtection="1">
      <alignment horizontal="center" vertical="top"/>
      <protection locked="0"/>
    </xf>
    <xf numFmtId="0" fontId="0" fillId="0" borderId="0" xfId="0" applyAlignment="1">
      <alignment vertical="center" wrapText="1"/>
    </xf>
    <xf numFmtId="0" fontId="0" fillId="0" borderId="0" xfId="0" applyNumberFormat="1" applyAlignment="1">
      <alignment vertical="center" wrapText="1"/>
    </xf>
    <xf numFmtId="0" fontId="6" fillId="0" borderId="0" xfId="0" applyFont="1" applyAlignment="1">
      <alignment vertical="center" wrapText="1"/>
    </xf>
    <xf numFmtId="0" fontId="2" fillId="0" borderId="0" xfId="0" applyNumberFormat="1" applyFont="1" applyFill="1" applyBorder="1" applyAlignment="1">
      <alignment horizontal="center"/>
    </xf>
    <xf numFmtId="0" fontId="2" fillId="0" borderId="0" xfId="0" applyNumberFormat="1" applyFont="1" applyFill="1" applyBorder="1" applyAlignment="1" applyProtection="1">
      <alignment horizontal="center"/>
      <protection locked="0"/>
    </xf>
    <xf numFmtId="0" fontId="1" fillId="33" borderId="0" xfId="0" applyNumberFormat="1" applyFont="1" applyFill="1" applyBorder="1" applyAlignment="1" applyProtection="1">
      <alignment horizontal="center"/>
    </xf>
    <xf numFmtId="0" fontId="1" fillId="33" borderId="0" xfId="0" applyNumberFormat="1" applyFont="1" applyFill="1" applyBorder="1" applyAlignment="1">
      <alignment horizontal="center"/>
    </xf>
    <xf numFmtId="0" fontId="1" fillId="33" borderId="0" xfId="0" applyNumberFormat="1" applyFont="1" applyFill="1" applyBorder="1" applyAlignment="1" applyProtection="1">
      <alignment horizontal="center" wrapText="1"/>
      <protection locked="0"/>
    </xf>
    <xf numFmtId="0" fontId="2" fillId="0" borderId="0" xfId="0" applyNumberFormat="1" applyFont="1" applyFill="1" applyBorder="1" applyAlignment="1" applyProtection="1">
      <alignment horizontal="center"/>
    </xf>
    <xf numFmtId="166" fontId="2" fillId="0" borderId="0" xfId="0" applyNumberFormat="1" applyFont="1" applyFill="1" applyBorder="1" applyAlignment="1">
      <alignment horizontal="right" vertical="top" indent="1"/>
    </xf>
    <xf numFmtId="166" fontId="4" fillId="0" borderId="0" xfId="0" applyNumberFormat="1" applyFont="1" applyFill="1" applyBorder="1" applyAlignment="1">
      <alignment horizontal="right" vertical="top" indent="1"/>
    </xf>
    <xf numFmtId="166" fontId="1" fillId="33" borderId="0" xfId="0" applyNumberFormat="1" applyFont="1" applyFill="1" applyBorder="1" applyAlignment="1">
      <alignment horizontal="right" indent="1"/>
    </xf>
    <xf numFmtId="166" fontId="2" fillId="0" borderId="0" xfId="0" applyNumberFormat="1" applyFont="1" applyFill="1" applyBorder="1" applyAlignment="1">
      <alignment horizontal="right" indent="1"/>
    </xf>
    <xf numFmtId="49" fontId="2" fillId="0" borderId="0" xfId="0" applyNumberFormat="1" applyFont="1" applyFill="1" applyBorder="1" applyAlignment="1" applyProtection="1">
      <alignment horizontal="left" vertical="center"/>
    </xf>
    <xf numFmtId="49" fontId="1" fillId="0" borderId="0" xfId="0" applyNumberFormat="1" applyFont="1" applyFill="1" applyBorder="1" applyAlignment="1" applyProtection="1">
      <alignment horizontal="center" vertical="center"/>
    </xf>
    <xf numFmtId="0" fontId="2" fillId="0" borderId="0" xfId="0" applyFont="1" applyFill="1" applyBorder="1" applyAlignment="1">
      <alignment horizontal="center" vertical="center"/>
    </xf>
    <xf numFmtId="167" fontId="2" fillId="0" borderId="0" xfId="0" applyNumberFormat="1" applyFont="1" applyFill="1" applyBorder="1" applyAlignment="1">
      <alignment horizontal="right" vertical="center"/>
    </xf>
    <xf numFmtId="49" fontId="2" fillId="0" borderId="0" xfId="0" applyNumberFormat="1" applyFont="1" applyFill="1" applyBorder="1" applyAlignment="1" applyProtection="1">
      <alignment vertical="center" wrapText="1"/>
      <protection locked="0"/>
    </xf>
    <xf numFmtId="0" fontId="2" fillId="0" borderId="0" xfId="0" applyFont="1" applyFill="1" applyBorder="1" applyAlignment="1" applyProtection="1">
      <alignment horizontal="center" vertical="center"/>
      <protection locked="0"/>
    </xf>
    <xf numFmtId="166" fontId="2" fillId="0" borderId="0" xfId="0" applyNumberFormat="1" applyFont="1" applyFill="1" applyBorder="1" applyAlignment="1" applyProtection="1">
      <alignment horizontal="right" vertical="center"/>
      <protection locked="0"/>
    </xf>
    <xf numFmtId="166" fontId="2" fillId="0" borderId="0" xfId="0" applyNumberFormat="1" applyFont="1" applyFill="1" applyBorder="1" applyAlignment="1">
      <alignment horizontal="right" vertical="center"/>
    </xf>
    <xf numFmtId="10" fontId="2" fillId="0" borderId="0" xfId="0" applyNumberFormat="1" applyFont="1" applyFill="1" applyBorder="1" applyAlignment="1" applyProtection="1">
      <alignment horizontal="center" vertical="center"/>
      <protection locked="0"/>
    </xf>
    <xf numFmtId="0" fontId="2" fillId="0" borderId="0" xfId="0" applyNumberFormat="1" applyFont="1" applyFill="1" applyBorder="1" applyAlignment="1">
      <alignment horizontal="left" vertical="top" wrapText="1"/>
    </xf>
    <xf numFmtId="0" fontId="1" fillId="0" borderId="0" xfId="0" applyNumberFormat="1" applyFont="1" applyFill="1" applyBorder="1" applyAlignment="1">
      <alignment horizontal="left" vertical="top" wrapText="1"/>
    </xf>
    <xf numFmtId="0" fontId="1" fillId="33" borderId="0" xfId="0" applyNumberFormat="1" applyFont="1" applyFill="1" applyBorder="1" applyAlignment="1">
      <alignment horizontal="left" wrapText="1"/>
    </xf>
    <xf numFmtId="0" fontId="2" fillId="0" borderId="0" xfId="0" applyNumberFormat="1" applyFont="1" applyFill="1" applyBorder="1" applyAlignment="1">
      <alignment horizontal="left" wrapText="1"/>
    </xf>
    <xf numFmtId="0" fontId="1" fillId="33" borderId="0" xfId="0" applyNumberFormat="1" applyFont="1" applyFill="1" applyBorder="1" applyAlignment="1" applyProtection="1">
      <alignment horizontal="center"/>
      <protection locked="0"/>
    </xf>
    <xf numFmtId="0" fontId="2" fillId="0" borderId="0" xfId="0" applyNumberFormat="1" applyFont="1" applyFill="1" applyBorder="1" applyAlignment="1" applyProtection="1">
      <alignment horizontal="left" wrapText="1"/>
      <protection locked="0"/>
    </xf>
    <xf numFmtId="0" fontId="6" fillId="34" borderId="0" xfId="40" applyFont="1" applyFill="1" applyAlignment="1">
      <alignment vertical="top"/>
    </xf>
    <xf numFmtId="0" fontId="35" fillId="0" borderId="0" xfId="40" applyAlignment="1">
      <alignment vertical="top"/>
    </xf>
    <xf numFmtId="0" fontId="35" fillId="0" borderId="0" xfId="40" applyAlignment="1">
      <alignment vertical="top" wrapText="1"/>
    </xf>
    <xf numFmtId="0" fontId="0" fillId="0" borderId="0" xfId="0" applyFont="1" applyAlignment="1">
      <alignment vertical="center" wrapText="1"/>
    </xf>
    <xf numFmtId="0" fontId="7" fillId="0" borderId="0" xfId="30" applyFont="1" applyAlignment="1" applyProtection="1">
      <alignment vertical="center" wrapText="1"/>
    </xf>
    <xf numFmtId="0" fontId="35" fillId="0" borderId="0" xfId="40" applyAlignment="1">
      <alignment horizontal="left" vertical="top"/>
    </xf>
    <xf numFmtId="0" fontId="1" fillId="0" borderId="0" xfId="0" applyFont="1" applyFill="1" applyBorder="1" applyAlignment="1">
      <alignment horizontal="center" vertical="center"/>
    </xf>
    <xf numFmtId="0" fontId="2" fillId="0" borderId="0" xfId="0" applyFont="1" applyFill="1" applyBorder="1" applyAlignment="1">
      <alignment horizontal="center" wrapText="1"/>
    </xf>
    <xf numFmtId="0" fontId="1" fillId="0" borderId="0" xfId="0" applyFont="1" applyFill="1" applyBorder="1" applyAlignment="1">
      <alignment horizontal="center" wrapText="1"/>
    </xf>
    <xf numFmtId="166" fontId="1" fillId="33" borderId="0" xfId="0" applyNumberFormat="1" applyFont="1" applyFill="1" applyBorder="1" applyAlignment="1">
      <alignment horizontal="left"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0" borderId="0" xfId="0" applyNumberFormat="1" applyFont="1" applyFill="1" applyBorder="1" applyAlignment="1" applyProtection="1">
      <alignment horizontal="center" vertical="top"/>
    </xf>
    <xf numFmtId="0" fontId="1" fillId="33" borderId="0" xfId="0" applyNumberFormat="1" applyFont="1" applyFill="1" applyBorder="1" applyAlignment="1">
      <alignment horizontal="left"/>
    </xf>
    <xf numFmtId="0" fontId="2" fillId="0" borderId="0" xfId="0" applyNumberFormat="1" applyFont="1" applyFill="1" applyBorder="1" applyAlignment="1">
      <alignment horizontal="left"/>
    </xf>
    <xf numFmtId="0" fontId="2" fillId="0" borderId="0" xfId="0" applyNumberFormat="1" applyFont="1" applyFill="1" applyBorder="1" applyAlignment="1">
      <alignment horizontal="center" vertical="top"/>
    </xf>
    <xf numFmtId="0" fontId="1" fillId="33" borderId="0" xfId="0" applyNumberFormat="1" applyFont="1" applyFill="1" applyBorder="1" applyAlignment="1">
      <alignment horizontal="center" wrapText="1"/>
    </xf>
    <xf numFmtId="0" fontId="2" fillId="0" borderId="0" xfId="0" applyNumberFormat="1" applyFont="1" applyFill="1" applyBorder="1" applyAlignment="1">
      <alignment horizontal="center"/>
    </xf>
    <xf numFmtId="0" fontId="1" fillId="0" borderId="0" xfId="0" applyNumberFormat="1" applyFont="1" applyFill="1" applyBorder="1" applyAlignment="1">
      <alignment horizontal="center" vertical="top"/>
    </xf>
    <xf numFmtId="0" fontId="1" fillId="33" borderId="0" xfId="0" applyNumberFormat="1" applyFont="1" applyFill="1" applyBorder="1" applyAlignment="1">
      <alignment horizontal="center"/>
    </xf>
    <xf numFmtId="168" fontId="2" fillId="0" borderId="0" xfId="0" applyNumberFormat="1" applyFont="1" applyFill="1" applyBorder="1" applyAlignment="1" applyProtection="1">
      <alignment horizontal="center" vertical="top"/>
      <protection locked="0"/>
    </xf>
    <xf numFmtId="168" fontId="5" fillId="0" borderId="0" xfId="0" applyNumberFormat="1" applyFont="1" applyFill="1" applyBorder="1" applyAlignment="1" applyProtection="1">
      <alignment horizontal="center" vertical="top"/>
      <protection locked="0"/>
    </xf>
    <xf numFmtId="168" fontId="1" fillId="33" borderId="0" xfId="0" applyNumberFormat="1" applyFont="1" applyFill="1" applyBorder="1" applyAlignment="1" applyProtection="1">
      <alignment horizontal="center"/>
      <protection locked="0"/>
    </xf>
    <xf numFmtId="168" fontId="2" fillId="0" borderId="0" xfId="0" applyNumberFormat="1" applyFont="1" applyFill="1" applyBorder="1" applyAlignment="1" applyProtection="1">
      <alignment horizontal="center"/>
      <protection locked="0"/>
    </xf>
    <xf numFmtId="168" fontId="25" fillId="0" borderId="0" xfId="0" applyNumberFormat="1" applyFont="1" applyFill="1" applyBorder="1" applyAlignment="1" applyProtection="1">
      <alignment horizontal="right" vertical="top" indent="1"/>
      <protection locked="0"/>
    </xf>
    <xf numFmtId="168" fontId="26" fillId="0" borderId="0" xfId="0" applyNumberFormat="1" applyFont="1" applyFill="1" applyBorder="1" applyAlignment="1" applyProtection="1">
      <alignment horizontal="right" vertical="top" indent="1"/>
      <protection locked="0"/>
    </xf>
    <xf numFmtId="168" fontId="25" fillId="0" borderId="0" xfId="0" applyNumberFormat="1" applyFont="1" applyFill="1" applyBorder="1" applyAlignment="1" applyProtection="1">
      <alignment horizontal="left" wrapText="1"/>
      <protection locked="0"/>
    </xf>
    <xf numFmtId="169" fontId="2" fillId="0" borderId="0" xfId="0" applyNumberFormat="1" applyFont="1" applyFill="1" applyBorder="1" applyAlignment="1" applyProtection="1">
      <alignment horizontal="right" vertical="top"/>
      <protection locked="0"/>
    </xf>
    <xf numFmtId="169" fontId="1" fillId="0" borderId="0" xfId="0" applyNumberFormat="1" applyFont="1" applyFill="1" applyBorder="1" applyAlignment="1" applyProtection="1">
      <alignment horizontal="right" vertical="top"/>
      <protection locked="0"/>
    </xf>
    <xf numFmtId="169" fontId="2" fillId="0" borderId="0" xfId="0" applyNumberFormat="1" applyFont="1" applyFill="1" applyBorder="1" applyAlignment="1" applyProtection="1">
      <alignment horizontal="right"/>
      <protection locked="0"/>
    </xf>
    <xf numFmtId="169" fontId="1" fillId="33" borderId="0" xfId="0" applyNumberFormat="1" applyFont="1" applyFill="1" applyBorder="1" applyAlignment="1" applyProtection="1">
      <alignment horizontal="right"/>
      <protection locked="0"/>
    </xf>
    <xf numFmtId="169" fontId="2" fillId="0" borderId="0" xfId="0" applyNumberFormat="1" applyFont="1" applyFill="1" applyBorder="1" applyAlignment="1">
      <alignment horizontal="right" vertical="top"/>
    </xf>
    <xf numFmtId="169" fontId="4" fillId="0" borderId="0" xfId="0" applyNumberFormat="1" applyFont="1" applyFill="1" applyBorder="1" applyAlignment="1">
      <alignment horizontal="right" vertical="top"/>
    </xf>
    <xf numFmtId="169" fontId="1" fillId="33" borderId="0" xfId="0" applyNumberFormat="1" applyFont="1" applyFill="1" applyBorder="1" applyAlignment="1">
      <alignment horizontal="right"/>
    </xf>
    <xf numFmtId="169" fontId="2" fillId="0" borderId="0" xfId="0" applyNumberFormat="1" applyFont="1" applyFill="1" applyBorder="1" applyAlignment="1">
      <alignment horizontal="right"/>
    </xf>
    <xf numFmtId="169" fontId="2" fillId="0" borderId="0" xfId="0" applyNumberFormat="1" applyFont="1" applyFill="1" applyBorder="1" applyAlignment="1" applyProtection="1">
      <alignment horizontal="right" wrapText="1"/>
      <protection locked="0"/>
    </xf>
    <xf numFmtId="0" fontId="2" fillId="0" borderId="0" xfId="0" quotePrefix="1" applyNumberFormat="1" applyFont="1" applyFill="1" applyBorder="1" applyAlignment="1">
      <alignment horizontal="left"/>
    </xf>
    <xf numFmtId="0" fontId="2" fillId="0" borderId="0" xfId="0" quotePrefix="1" applyNumberFormat="1" applyFont="1" applyFill="1" applyBorder="1" applyAlignment="1">
      <alignment horizontal="left" wrapText="1"/>
    </xf>
    <xf numFmtId="0" fontId="1" fillId="0" borderId="0" xfId="0" applyNumberFormat="1" applyFont="1" applyFill="1" applyBorder="1" applyAlignment="1" applyProtection="1">
      <alignment horizontal="center"/>
    </xf>
    <xf numFmtId="0" fontId="1" fillId="0" borderId="0" xfId="0" quotePrefix="1" applyNumberFormat="1" applyFont="1" applyFill="1" applyBorder="1" applyAlignment="1">
      <alignment horizontal="left"/>
    </xf>
    <xf numFmtId="0" fontId="1" fillId="0" borderId="0" xfId="0" quotePrefix="1" applyNumberFormat="1" applyFont="1" applyFill="1" applyBorder="1" applyAlignment="1">
      <alignment horizontal="left" wrapText="1"/>
    </xf>
    <xf numFmtId="0" fontId="1" fillId="0" borderId="0" xfId="0" applyNumberFormat="1" applyFont="1" applyFill="1" applyBorder="1" applyAlignment="1">
      <alignment horizontal="center"/>
    </xf>
    <xf numFmtId="0" fontId="1" fillId="0" borderId="0" xfId="0" applyNumberFormat="1" applyFont="1" applyFill="1" applyBorder="1" applyAlignment="1">
      <alignment horizontal="center"/>
    </xf>
    <xf numFmtId="0" fontId="1" fillId="0" borderId="0" xfId="0" applyNumberFormat="1" applyFont="1" applyFill="1" applyBorder="1" applyAlignment="1" applyProtection="1">
      <alignment horizontal="center"/>
      <protection locked="0"/>
    </xf>
    <xf numFmtId="169" fontId="1" fillId="0" borderId="0" xfId="0" applyNumberFormat="1" applyFont="1" applyFill="1" applyBorder="1" applyAlignment="1" applyProtection="1">
      <alignment horizontal="right"/>
      <protection locked="0"/>
    </xf>
    <xf numFmtId="168" fontId="26" fillId="0" borderId="0" xfId="0" applyNumberFormat="1" applyFont="1" applyFill="1" applyBorder="1" applyAlignment="1" applyProtection="1">
      <alignment horizontal="left" wrapText="1"/>
      <protection locked="0"/>
    </xf>
    <xf numFmtId="169" fontId="1" fillId="0" borderId="0" xfId="0" applyNumberFormat="1" applyFont="1" applyFill="1" applyBorder="1" applyAlignment="1" applyProtection="1">
      <alignment horizontal="right" wrapText="1"/>
      <protection locked="0"/>
    </xf>
    <xf numFmtId="169" fontId="1" fillId="0" borderId="0" xfId="0" applyNumberFormat="1" applyFont="1" applyFill="1" applyBorder="1" applyAlignment="1">
      <alignment horizontal="right"/>
    </xf>
    <xf numFmtId="168" fontId="1" fillId="0" borderId="0" xfId="0" applyNumberFormat="1" applyFont="1" applyFill="1" applyBorder="1" applyAlignment="1" applyProtection="1">
      <alignment horizontal="center"/>
      <protection locked="0"/>
    </xf>
    <xf numFmtId="166" fontId="1" fillId="0" borderId="0" xfId="0" applyNumberFormat="1" applyFont="1" applyFill="1" applyBorder="1" applyAlignment="1">
      <alignment horizontal="right" indent="1"/>
    </xf>
    <xf numFmtId="0" fontId="6" fillId="0" borderId="0" xfId="0" applyFont="1" applyAlignment="1"/>
    <xf numFmtId="0" fontId="1" fillId="0" borderId="0" xfId="0" applyFont="1" applyFill="1" applyBorder="1" applyAlignment="1" applyProtection="1">
      <alignment horizontal="center"/>
      <protection locked="0"/>
    </xf>
    <xf numFmtId="169" fontId="2" fillId="35" borderId="0" xfId="0" applyNumberFormat="1" applyFont="1" applyFill="1" applyBorder="1" applyAlignment="1" applyProtection="1">
      <alignment horizontal="right" wrapText="1"/>
    </xf>
    <xf numFmtId="168" fontId="25" fillId="35" borderId="0" xfId="0" applyNumberFormat="1" applyFont="1" applyFill="1" applyBorder="1" applyAlignment="1" applyProtection="1">
      <alignment horizontal="left" wrapText="1"/>
    </xf>
    <xf numFmtId="169" fontId="32" fillId="0" borderId="0" xfId="0" applyNumberFormat="1" applyFont="1" applyFill="1" applyBorder="1" applyAlignment="1" applyProtection="1">
      <alignment horizontal="right" vertical="top"/>
      <protection locked="0"/>
    </xf>
    <xf numFmtId="169" fontId="33" fillId="0" borderId="0" xfId="0" applyNumberFormat="1" applyFont="1" applyFill="1" applyBorder="1" applyAlignment="1" applyProtection="1">
      <alignment horizontal="right" vertical="top"/>
      <protection locked="0"/>
    </xf>
    <xf numFmtId="169" fontId="33" fillId="33" borderId="0" xfId="0" applyNumberFormat="1" applyFont="1" applyFill="1" applyBorder="1" applyAlignment="1" applyProtection="1">
      <alignment horizontal="right"/>
      <protection locked="0"/>
    </xf>
    <xf numFmtId="169" fontId="33" fillId="0" borderId="0" xfId="0" applyNumberFormat="1" applyFont="1" applyFill="1" applyBorder="1" applyAlignment="1" applyProtection="1">
      <alignment horizontal="right"/>
      <protection locked="0"/>
    </xf>
    <xf numFmtId="169" fontId="32" fillId="0" borderId="0" xfId="0" applyNumberFormat="1" applyFont="1" applyFill="1" applyBorder="1" applyAlignment="1" applyProtection="1">
      <alignment horizontal="right"/>
      <protection locked="0"/>
    </xf>
    <xf numFmtId="0" fontId="32" fillId="0" borderId="0" xfId="0" applyNumberFormat="1" applyFont="1" applyFill="1" applyBorder="1" applyAlignment="1" applyProtection="1">
      <alignment horizontal="right" vertical="top" indent="1"/>
      <protection locked="0"/>
    </xf>
    <xf numFmtId="0" fontId="33" fillId="0" borderId="0" xfId="0" applyNumberFormat="1" applyFont="1" applyFill="1" applyBorder="1" applyAlignment="1" applyProtection="1">
      <alignment horizontal="right" vertical="top" indent="1"/>
      <protection locked="0"/>
    </xf>
    <xf numFmtId="0" fontId="33" fillId="33" borderId="0" xfId="0" applyNumberFormat="1" applyFont="1" applyFill="1" applyBorder="1" applyAlignment="1" applyProtection="1">
      <alignment horizontal="center"/>
      <protection locked="0"/>
    </xf>
    <xf numFmtId="0" fontId="33" fillId="0" borderId="0" xfId="0" applyNumberFormat="1" applyFont="1" applyFill="1" applyBorder="1" applyAlignment="1" applyProtection="1">
      <alignment horizontal="left" wrapText="1"/>
      <protection locked="0"/>
    </xf>
    <xf numFmtId="0" fontId="32" fillId="0" borderId="0" xfId="0" applyNumberFormat="1" applyFont="1" applyFill="1" applyBorder="1" applyAlignment="1" applyProtection="1">
      <alignment horizontal="left" wrapText="1"/>
      <protection locked="0"/>
    </xf>
    <xf numFmtId="168" fontId="25" fillId="0" borderId="0" xfId="0" applyNumberFormat="1" applyFont="1" applyFill="1" applyBorder="1" applyAlignment="1" applyProtection="1">
      <alignment horizontal="right" wrapText="1"/>
      <protection locked="0"/>
    </xf>
    <xf numFmtId="168" fontId="2" fillId="0" borderId="0" xfId="0" applyNumberFormat="1" applyFont="1" applyFill="1" applyBorder="1" applyAlignment="1" applyProtection="1">
      <alignment horizontal="right"/>
      <protection locked="0"/>
    </xf>
    <xf numFmtId="0" fontId="2" fillId="0" borderId="0" xfId="0" applyFont="1" applyFill="1" applyBorder="1" applyAlignment="1">
      <alignment horizontal="right" wrapText="1"/>
    </xf>
    <xf numFmtId="0" fontId="2" fillId="0" borderId="0" xfId="0" applyFont="1" applyFill="1" applyBorder="1" applyAlignment="1">
      <alignment horizontal="right"/>
    </xf>
    <xf numFmtId="0" fontId="1" fillId="35" borderId="0" xfId="0" applyFont="1" applyFill="1" applyBorder="1" applyAlignment="1">
      <alignment horizontal="center"/>
    </xf>
    <xf numFmtId="0" fontId="1" fillId="35" borderId="0" xfId="0" quotePrefix="1" applyFont="1" applyFill="1" applyBorder="1" applyAlignment="1">
      <alignment horizontal="left"/>
    </xf>
    <xf numFmtId="0" fontId="1" fillId="35" borderId="0" xfId="0" quotePrefix="1" applyFont="1" applyFill="1" applyBorder="1" applyAlignment="1">
      <alignment horizontal="left" wrapText="1"/>
    </xf>
    <xf numFmtId="0" fontId="33" fillId="35" borderId="0" xfId="0" applyFont="1" applyFill="1" applyBorder="1" applyAlignment="1" applyProtection="1">
      <alignment horizontal="center"/>
      <protection locked="0"/>
    </xf>
    <xf numFmtId="168" fontId="26" fillId="35" borderId="0" xfId="0" applyNumberFormat="1" applyFont="1" applyFill="1" applyBorder="1" applyAlignment="1" applyProtection="1">
      <alignment horizontal="left"/>
      <protection locked="0"/>
    </xf>
    <xf numFmtId="0" fontId="1" fillId="35" borderId="0" xfId="0" quotePrefix="1" applyNumberFormat="1" applyFont="1" applyFill="1" applyBorder="1" applyAlignment="1">
      <alignment horizontal="left"/>
    </xf>
    <xf numFmtId="0" fontId="1" fillId="35" borderId="0" xfId="0" quotePrefix="1" applyNumberFormat="1" applyFont="1" applyFill="1" applyBorder="1" applyAlignment="1">
      <alignment horizontal="left" wrapText="1"/>
    </xf>
    <xf numFmtId="0" fontId="33" fillId="35" borderId="0" xfId="0" applyNumberFormat="1" applyFont="1" applyFill="1" applyBorder="1" applyAlignment="1" applyProtection="1">
      <alignment horizontal="left" wrapText="1"/>
      <protection locked="0"/>
    </xf>
    <xf numFmtId="168" fontId="26" fillId="35" borderId="0" xfId="0" applyNumberFormat="1" applyFont="1" applyFill="1" applyBorder="1" applyAlignment="1" applyProtection="1">
      <alignment horizontal="left" wrapText="1"/>
      <protection locked="0"/>
    </xf>
    <xf numFmtId="169" fontId="1" fillId="35" borderId="0" xfId="0" applyNumberFormat="1" applyFont="1" applyFill="1" applyBorder="1" applyAlignment="1" applyProtection="1">
      <alignment horizontal="right" wrapText="1"/>
      <protection locked="0"/>
    </xf>
    <xf numFmtId="168" fontId="26" fillId="35" borderId="0" xfId="0" applyNumberFormat="1" applyFont="1" applyFill="1" applyBorder="1" applyAlignment="1" applyProtection="1">
      <alignment horizontal="right" wrapText="1"/>
      <protection locked="0"/>
    </xf>
    <xf numFmtId="168" fontId="1" fillId="35" borderId="0" xfId="0" applyNumberFormat="1" applyFont="1" applyFill="1" applyBorder="1" applyAlignment="1" applyProtection="1">
      <alignment horizontal="right"/>
      <protection locked="0"/>
    </xf>
    <xf numFmtId="0" fontId="1" fillId="35" borderId="0" xfId="0" applyFont="1" applyFill="1" applyBorder="1" applyAlignment="1">
      <alignment horizontal="right" wrapText="1"/>
    </xf>
    <xf numFmtId="0" fontId="1" fillId="35" borderId="0" xfId="0" applyFont="1" applyFill="1" applyBorder="1" applyAlignment="1">
      <alignment horizontal="right"/>
    </xf>
    <xf numFmtId="168" fontId="26" fillId="35" borderId="0" xfId="0" applyNumberFormat="1" applyFont="1" applyFill="1" applyAlignment="1" applyProtection="1">
      <alignment horizontal="left"/>
      <protection locked="0"/>
    </xf>
    <xf numFmtId="169" fontId="1" fillId="35" borderId="0" xfId="0" applyNumberFormat="1" applyFont="1" applyFill="1" applyAlignment="1" applyProtection="1">
      <alignment horizontal="right" wrapText="1"/>
      <protection locked="0"/>
    </xf>
    <xf numFmtId="0" fontId="1" fillId="0" borderId="0" xfId="0" applyFont="1" applyFill="1" applyBorder="1" applyAlignment="1" applyProtection="1">
      <alignment horizontal="left" wrapText="1"/>
      <protection locked="0"/>
    </xf>
    <xf numFmtId="0" fontId="1" fillId="35" borderId="0" xfId="0" applyFont="1" applyFill="1" applyBorder="1" applyAlignment="1" applyProtection="1">
      <alignment horizontal="left" wrapText="1"/>
      <protection locked="0"/>
    </xf>
    <xf numFmtId="0" fontId="6" fillId="0" borderId="0" xfId="0" applyFont="1" applyAlignment="1" applyProtection="1">
      <alignment horizontal="left" wrapText="1"/>
      <protection locked="0"/>
    </xf>
    <xf numFmtId="0" fontId="6" fillId="35" borderId="0" xfId="0" applyFont="1" applyFill="1" applyAlignment="1" applyProtection="1">
      <alignment horizontal="left" wrapText="1"/>
      <protection locked="0"/>
    </xf>
    <xf numFmtId="0" fontId="2" fillId="0" borderId="0" xfId="0" applyFont="1" applyFill="1" applyBorder="1" applyAlignment="1" applyProtection="1">
      <alignment horizontal="left" wrapText="1"/>
      <protection locked="0"/>
    </xf>
    <xf numFmtId="0" fontId="1" fillId="0" borderId="0" xfId="0" applyFont="1" applyFill="1" applyBorder="1" applyAlignment="1" applyProtection="1">
      <alignment horizontal="center" wrapText="1"/>
      <protection locked="0"/>
    </xf>
    <xf numFmtId="0" fontId="1" fillId="35" borderId="0" xfId="0" applyFont="1" applyFill="1" applyBorder="1" applyAlignment="1" applyProtection="1">
      <alignment horizontal="center" wrapText="1"/>
      <protection locked="0"/>
    </xf>
    <xf numFmtId="0" fontId="2" fillId="0" borderId="0" xfId="0" applyFont="1" applyFill="1" applyBorder="1" applyAlignment="1" applyProtection="1">
      <alignment horizontal="center" wrapText="1"/>
      <protection locked="0"/>
    </xf>
    <xf numFmtId="49" fontId="1" fillId="0" borderId="0" xfId="0" applyNumberFormat="1" applyFont="1" applyFill="1" applyBorder="1" applyAlignment="1" applyProtection="1"/>
    <xf numFmtId="49" fontId="2" fillId="0" borderId="0" xfId="0" applyNumberFormat="1" applyFont="1" applyFill="1" applyBorder="1" applyAlignment="1" applyProtection="1">
      <alignment horizontal="left"/>
    </xf>
    <xf numFmtId="166" fontId="2" fillId="0" borderId="0" xfId="0" applyNumberFormat="1" applyFont="1" applyFill="1" applyBorder="1" applyAlignment="1" applyProtection="1">
      <alignment horizontal="right"/>
    </xf>
    <xf numFmtId="167" fontId="2" fillId="0" borderId="0" xfId="0" applyNumberFormat="1" applyFont="1" applyFill="1" applyBorder="1" applyAlignment="1" applyProtection="1">
      <alignment horizontal="right"/>
    </xf>
    <xf numFmtId="49" fontId="1" fillId="0" borderId="0" xfId="0" applyNumberFormat="1" applyFont="1" applyFill="1" applyBorder="1" applyAlignment="1" applyProtection="1">
      <alignment horizontal="left"/>
    </xf>
    <xf numFmtId="166" fontId="1" fillId="0" borderId="0" xfId="0" applyNumberFormat="1" applyFont="1" applyFill="1" applyBorder="1" applyAlignment="1" applyProtection="1">
      <alignment horizontal="right"/>
    </xf>
    <xf numFmtId="166" fontId="4" fillId="0" borderId="0" xfId="0" applyNumberFormat="1" applyFont="1" applyFill="1" applyBorder="1" applyAlignment="1" applyProtection="1">
      <alignment horizontal="right"/>
    </xf>
    <xf numFmtId="167" fontId="3" fillId="0" borderId="0" xfId="0" applyNumberFormat="1" applyFont="1" applyFill="1" applyBorder="1" applyAlignment="1" applyProtection="1">
      <alignment horizontal="right"/>
    </xf>
    <xf numFmtId="49" fontId="1" fillId="33" borderId="10" xfId="0" applyNumberFormat="1" applyFont="1" applyFill="1" applyBorder="1" applyAlignment="1" applyProtection="1">
      <alignment wrapText="1"/>
    </xf>
    <xf numFmtId="49" fontId="1" fillId="33" borderId="11" xfId="0" applyNumberFormat="1" applyFont="1" applyFill="1" applyBorder="1" applyAlignment="1" applyProtection="1">
      <alignment horizontal="center"/>
    </xf>
    <xf numFmtId="166" fontId="1" fillId="33" borderId="11" xfId="0" applyNumberFormat="1" applyFont="1" applyFill="1" applyBorder="1" applyAlignment="1" applyProtection="1">
      <alignment horizontal="right"/>
    </xf>
    <xf numFmtId="166" fontId="1" fillId="33" borderId="11" xfId="0" applyNumberFormat="1" applyFont="1" applyFill="1" applyBorder="1" applyAlignment="1" applyProtection="1">
      <alignment horizontal="center"/>
    </xf>
    <xf numFmtId="49" fontId="1" fillId="33" borderId="12" xfId="0" applyNumberFormat="1" applyFont="1" applyFill="1" applyBorder="1" applyAlignment="1" applyProtection="1">
      <alignment horizontal="center"/>
    </xf>
    <xf numFmtId="167" fontId="1" fillId="33" borderId="13" xfId="0" applyNumberFormat="1" applyFont="1" applyFill="1" applyBorder="1" applyAlignment="1" applyProtection="1">
      <alignment horizontal="right"/>
    </xf>
    <xf numFmtId="49" fontId="2" fillId="0" borderId="14" xfId="0" applyNumberFormat="1" applyFont="1" applyFill="1" applyBorder="1" applyAlignment="1" applyProtection="1">
      <alignment wrapText="1"/>
      <protection locked="0"/>
    </xf>
    <xf numFmtId="0" fontId="2" fillId="0" borderId="15" xfId="0" applyFont="1" applyFill="1" applyBorder="1" applyAlignment="1" applyProtection="1">
      <alignment horizontal="center"/>
      <protection locked="0"/>
    </xf>
    <xf numFmtId="49" fontId="2" fillId="0" borderId="15" xfId="0" applyNumberFormat="1" applyFont="1" applyFill="1" applyBorder="1" applyAlignment="1" applyProtection="1">
      <alignment horizontal="left" wrapText="1"/>
      <protection locked="0"/>
    </xf>
    <xf numFmtId="166" fontId="2" fillId="0" borderId="15" xfId="0" applyNumberFormat="1" applyFont="1" applyFill="1" applyBorder="1" applyAlignment="1">
      <alignment horizontal="right"/>
    </xf>
    <xf numFmtId="10" fontId="2" fillId="0" borderId="16" xfId="0" applyNumberFormat="1" applyFont="1" applyFill="1" applyBorder="1" applyAlignment="1" applyProtection="1">
      <alignment horizontal="center"/>
      <protection locked="0"/>
    </xf>
    <xf numFmtId="167" fontId="2" fillId="0" borderId="17" xfId="0" applyNumberFormat="1" applyFont="1" applyFill="1" applyBorder="1" applyAlignment="1">
      <alignment horizontal="right"/>
    </xf>
    <xf numFmtId="49" fontId="2" fillId="0" borderId="18" xfId="0" applyNumberFormat="1" applyFont="1" applyFill="1" applyBorder="1" applyAlignment="1" applyProtection="1">
      <alignment wrapText="1"/>
      <protection locked="0"/>
    </xf>
    <xf numFmtId="0" fontId="2" fillId="0" borderId="19" xfId="0" applyFont="1" applyFill="1" applyBorder="1" applyAlignment="1" applyProtection="1">
      <alignment horizontal="center"/>
      <protection locked="0"/>
    </xf>
    <xf numFmtId="49" fontId="2" fillId="0" borderId="19" xfId="0" applyNumberFormat="1" applyFont="1" applyFill="1" applyBorder="1" applyAlignment="1" applyProtection="1">
      <alignment horizontal="left" wrapText="1"/>
      <protection locked="0"/>
    </xf>
    <xf numFmtId="166" fontId="2" fillId="0" borderId="19" xfId="0" applyNumberFormat="1" applyFont="1" applyFill="1" applyBorder="1" applyAlignment="1">
      <alignment horizontal="right"/>
    </xf>
    <xf numFmtId="10" fontId="2" fillId="0" borderId="20" xfId="0" applyNumberFormat="1" applyFont="1" applyFill="1" applyBorder="1" applyAlignment="1" applyProtection="1">
      <alignment horizontal="center"/>
      <protection locked="0"/>
    </xf>
    <xf numFmtId="167" fontId="2" fillId="0" borderId="21" xfId="0" applyNumberFormat="1" applyFont="1" applyFill="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166" fontId="1" fillId="33" borderId="23" xfId="0" applyNumberFormat="1" applyFont="1" applyFill="1" applyBorder="1" applyAlignment="1" applyProtection="1">
      <alignment horizontal="right" wrapText="1"/>
      <protection locked="0"/>
    </xf>
    <xf numFmtId="166"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167" fontId="2" fillId="0" borderId="0" xfId="0" applyNumberFormat="1" applyFont="1" applyFill="1" applyBorder="1" applyAlignment="1">
      <alignment horizontal="right"/>
    </xf>
    <xf numFmtId="49" fontId="1" fillId="0" borderId="25" xfId="0" applyNumberFormat="1" applyFont="1" applyFill="1" applyBorder="1" applyAlignment="1" applyProtection="1">
      <alignment wrapText="1"/>
      <protection locked="0"/>
    </xf>
    <xf numFmtId="166" fontId="1" fillId="0" borderId="0" xfId="0" applyNumberFormat="1" applyFont="1" applyFill="1" applyBorder="1" applyAlignment="1" applyProtection="1">
      <alignment horizontal="right" wrapText="1"/>
      <protection locked="0"/>
    </xf>
    <xf numFmtId="166" fontId="1" fillId="0" borderId="0" xfId="0" applyNumberFormat="1" applyFont="1" applyFill="1" applyBorder="1" applyAlignment="1">
      <alignment horizontal="right"/>
    </xf>
    <xf numFmtId="10" fontId="1" fillId="0" borderId="26" xfId="0" applyNumberFormat="1" applyFont="1" applyFill="1" applyBorder="1" applyAlignment="1" applyProtection="1">
      <alignment horizontal="center"/>
      <protection locked="0"/>
    </xf>
    <xf numFmtId="169" fontId="2" fillId="0" borderId="0" xfId="0" applyNumberFormat="1" applyFont="1" applyFill="1" applyBorder="1" applyAlignment="1" applyProtection="1">
      <alignment horizontal="right"/>
    </xf>
    <xf numFmtId="169" fontId="1" fillId="0" borderId="0" xfId="0" applyNumberFormat="1" applyFont="1" applyFill="1" applyBorder="1" applyAlignment="1" applyProtection="1">
      <alignment horizontal="right"/>
    </xf>
    <xf numFmtId="169" fontId="1" fillId="33" borderId="11" xfId="0" applyNumberFormat="1" applyFont="1" applyFill="1" applyBorder="1" applyAlignment="1" applyProtection="1">
      <alignment horizontal="right"/>
    </xf>
    <xf numFmtId="169" fontId="2" fillId="0" borderId="15" xfId="0" applyNumberFormat="1" applyFont="1" applyFill="1" applyBorder="1" applyAlignment="1" applyProtection="1">
      <alignment horizontal="right"/>
      <protection locked="0"/>
    </xf>
    <xf numFmtId="169" fontId="2" fillId="0" borderId="19" xfId="0" applyNumberFormat="1" applyFont="1" applyFill="1" applyBorder="1" applyAlignment="1" applyProtection="1">
      <alignment horizontal="right"/>
      <protection locked="0"/>
    </xf>
    <xf numFmtId="169" fontId="1" fillId="33" borderId="23" xfId="0" applyNumberFormat="1" applyFont="1" applyFill="1" applyBorder="1" applyAlignment="1" applyProtection="1">
      <alignment horizontal="right"/>
      <protection locked="0"/>
    </xf>
    <xf numFmtId="169" fontId="2" fillId="0" borderId="0" xfId="0" applyNumberFormat="1" applyFont="1" applyFill="1" applyBorder="1" applyAlignment="1" applyProtection="1">
      <alignment horizontal="right" vertical="center"/>
      <protection locked="0"/>
    </xf>
    <xf numFmtId="0" fontId="28" fillId="35" borderId="27" xfId="0" applyNumberFormat="1" applyFont="1" applyFill="1" applyBorder="1" applyAlignment="1">
      <alignment horizontal="center" vertical="center" wrapText="1"/>
    </xf>
    <xf numFmtId="0" fontId="28" fillId="35" borderId="28" xfId="0" applyNumberFormat="1" applyFont="1" applyFill="1" applyBorder="1" applyAlignment="1">
      <alignment horizontal="left" vertical="center" wrapText="1"/>
    </xf>
    <xf numFmtId="0" fontId="28" fillId="35" borderId="28" xfId="0" applyNumberFormat="1" applyFont="1" applyFill="1" applyBorder="1" applyAlignment="1">
      <alignment horizontal="center" vertical="center" wrapText="1"/>
    </xf>
    <xf numFmtId="0" fontId="28" fillId="35" borderId="28" xfId="0" applyNumberFormat="1" applyFont="1" applyFill="1" applyBorder="1" applyAlignment="1" applyProtection="1">
      <alignment horizontal="center" vertical="center" wrapText="1"/>
      <protection locked="0"/>
    </xf>
    <xf numFmtId="169" fontId="34" fillId="35" borderId="28" xfId="0" applyNumberFormat="1" applyFont="1" applyFill="1" applyBorder="1" applyAlignment="1" applyProtection="1">
      <alignment horizontal="right" vertical="center" wrapText="1"/>
      <protection locked="0"/>
    </xf>
    <xf numFmtId="0" fontId="34" fillId="35" borderId="28" xfId="0" applyNumberFormat="1" applyFont="1" applyFill="1" applyBorder="1" applyAlignment="1" applyProtection="1">
      <alignment horizontal="center" vertical="center" wrapText="1"/>
      <protection locked="0"/>
    </xf>
    <xf numFmtId="168" fontId="29" fillId="35" borderId="28" xfId="0" applyNumberFormat="1" applyFont="1" applyFill="1" applyBorder="1" applyAlignment="1" applyProtection="1">
      <alignment horizontal="center" vertical="center" wrapText="1"/>
      <protection locked="0"/>
    </xf>
    <xf numFmtId="169" fontId="28" fillId="35" borderId="28" xfId="0" applyNumberFormat="1" applyFont="1" applyFill="1" applyBorder="1" applyAlignment="1" applyProtection="1">
      <alignment horizontal="right" vertical="center" wrapText="1"/>
      <protection locked="0"/>
    </xf>
    <xf numFmtId="169" fontId="31" fillId="35" borderId="28" xfId="0" applyNumberFormat="1" applyFont="1" applyFill="1" applyBorder="1" applyAlignment="1">
      <alignment horizontal="right" vertical="center" wrapText="1"/>
    </xf>
    <xf numFmtId="168" fontId="30" fillId="35" borderId="28" xfId="0" applyNumberFormat="1" applyFont="1" applyFill="1" applyBorder="1" applyAlignment="1" applyProtection="1">
      <alignment horizontal="center" vertical="center" wrapText="1"/>
      <protection locked="0"/>
    </xf>
    <xf numFmtId="166" fontId="31" fillId="35" borderId="28" xfId="0" applyNumberFormat="1" applyFont="1" applyFill="1" applyBorder="1" applyAlignment="1">
      <alignment horizontal="center" vertical="center" wrapText="1"/>
    </xf>
    <xf numFmtId="0" fontId="28" fillId="35" borderId="28" xfId="0" applyFont="1" applyFill="1" applyBorder="1" applyAlignment="1">
      <alignment horizontal="center" vertical="center" wrapText="1"/>
    </xf>
    <xf numFmtId="0" fontId="28" fillId="35" borderId="29" xfId="0" applyFont="1" applyFill="1" applyBorder="1" applyAlignment="1" applyProtection="1">
      <alignment horizontal="left" vertical="center" wrapText="1"/>
      <protection locked="0"/>
    </xf>
    <xf numFmtId="0" fontId="1" fillId="35" borderId="0" xfId="0" applyNumberFormat="1" applyFont="1" applyFill="1" applyBorder="1" applyAlignment="1" applyProtection="1">
      <alignment horizontal="right" wrapText="1"/>
      <protection locked="0"/>
    </xf>
    <xf numFmtId="0" fontId="1" fillId="35" borderId="0" xfId="0" applyNumberFormat="1" applyFont="1" applyFill="1" applyBorder="1" applyAlignment="1">
      <alignment horizontal="right"/>
    </xf>
    <xf numFmtId="0" fontId="1" fillId="35" borderId="0" xfId="0" applyNumberFormat="1" applyFont="1" applyFill="1" applyBorder="1" applyAlignment="1">
      <alignment horizontal="right" wrapText="1"/>
    </xf>
    <xf numFmtId="0" fontId="1" fillId="35" borderId="0" xfId="0" applyNumberFormat="1" applyFont="1" applyFill="1" applyBorder="1" applyAlignment="1" applyProtection="1">
      <alignment horizontal="right"/>
      <protection locked="0"/>
    </xf>
    <xf numFmtId="169" fontId="1" fillId="33" borderId="0" xfId="0" applyNumberFormat="1" applyFont="1" applyFill="1" applyBorder="1" applyAlignment="1" applyProtection="1">
      <alignment horizontal="right"/>
      <protection locked="0"/>
    </xf>
    <xf numFmtId="0" fontId="2" fillId="0" borderId="0" xfId="0" applyNumberFormat="1" applyFont="1" applyFill="1" applyBorder="1" applyAlignment="1" applyProtection="1">
      <alignment horizontal="right" wrapText="1"/>
      <protection locked="0"/>
    </xf>
    <xf numFmtId="0" fontId="2" fillId="0" borderId="0" xfId="0" applyNumberFormat="1" applyFont="1" applyFill="1" applyBorder="1" applyAlignment="1">
      <alignment horizontal="right"/>
    </xf>
    <xf numFmtId="0" fontId="2" fillId="0" borderId="0" xfId="0" applyNumberFormat="1" applyFont="1" applyFill="1" applyBorder="1" applyAlignment="1">
      <alignment horizontal="right" wrapText="1"/>
    </xf>
    <xf numFmtId="0" fontId="2" fillId="0" borderId="0" xfId="0" applyNumberFormat="1" applyFont="1" applyFill="1" applyBorder="1" applyAlignment="1" applyProtection="1">
      <alignment horizontal="right"/>
      <protection locked="0"/>
    </xf>
    <xf numFmtId="169" fontId="2" fillId="0" borderId="0" xfId="0" applyNumberFormat="1" applyFont="1" applyFill="1" applyBorder="1" applyAlignment="1" applyProtection="1">
      <alignment horizontal="right"/>
      <protection locked="0"/>
    </xf>
    <xf numFmtId="0" fontId="2" fillId="0" borderId="0" xfId="0" applyNumberFormat="1" applyFont="1" applyFill="1" applyBorder="1" applyAlignment="1" applyProtection="1">
      <alignment horizontal="left" vertical="center" wrapText="1"/>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protection locked="0"/>
    </xf>
    <xf numFmtId="169" fontId="2" fillId="0" borderId="0" xfId="0" applyNumberFormat="1" applyFont="1" applyFill="1" applyBorder="1" applyAlignment="1" applyProtection="1">
      <alignment horizontal="left" vertical="center" wrapText="1"/>
      <protection locked="0"/>
    </xf>
    <xf numFmtId="168" fontId="25" fillId="0" borderId="0" xfId="0" applyNumberFormat="1" applyFont="1" applyFill="1" applyBorder="1" applyAlignment="1" applyProtection="1">
      <alignment horizontal="left" vertical="center" wrapText="1"/>
      <protection locked="0"/>
    </xf>
    <xf numFmtId="169" fontId="2" fillId="0" borderId="0" xfId="0" applyNumberFormat="1" applyFont="1" applyFill="1" applyBorder="1" applyAlignment="1">
      <alignment horizontal="left" vertical="center" wrapText="1"/>
    </xf>
    <xf numFmtId="168" fontId="2" fillId="0" borderId="0" xfId="0" applyNumberFormat="1" applyFont="1" applyFill="1" applyBorder="1" applyAlignment="1" applyProtection="1">
      <alignment horizontal="left" vertical="center" wrapText="1"/>
      <protection locked="0"/>
    </xf>
    <xf numFmtId="166" fontId="2" fillId="0" borderId="0" xfId="0" applyNumberFormat="1" applyFont="1" applyFill="1" applyBorder="1" applyAlignment="1">
      <alignment horizontal="left" vertical="center" wrapText="1" indent="1"/>
    </xf>
    <xf numFmtId="0" fontId="2" fillId="0" borderId="0" xfId="0" applyFont="1" applyFill="1" applyBorder="1" applyAlignment="1">
      <alignment horizontal="left" vertical="center" wrapText="1"/>
    </xf>
    <xf numFmtId="0" fontId="2" fillId="0" borderId="0" xfId="0" applyFont="1" applyFill="1" applyBorder="1" applyAlignment="1" applyProtection="1">
      <alignment horizontal="left" vertical="center" wrapText="1"/>
      <protection locked="0"/>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DC53"/>
  <sheetViews>
    <sheetView tabSelected="1" workbookViewId="0">
      <pane ySplit="4" topLeftCell="A5" activePane="bottomLeft" state="frozen"/>
      <selection pane="bottomLeft" activeCell="O47" sqref="O47"/>
    </sheetView>
  </sheetViews>
  <sheetFormatPr baseColWidth="10" defaultColWidth="9.109375" defaultRowHeight="10.199999999999999" x14ac:dyDescent="0.2"/>
  <cols>
    <col min="1" max="1" width="7.109375" style="16" customWidth="1"/>
    <col min="2" max="2" width="11.6640625" style="51" customWidth="1"/>
    <col min="3" max="3" width="3.6640625" style="51" hidden="1" customWidth="1"/>
    <col min="4" max="4" width="30.6640625" style="33" customWidth="1"/>
    <col min="5" max="5" width="6.109375" style="11" bestFit="1" customWidth="1"/>
    <col min="6" max="6" width="2.5546875" style="54" customWidth="1"/>
    <col min="7" max="8" width="4.6640625" style="12" hidden="1" customWidth="1"/>
    <col min="9" max="9" width="7.6640625" style="54" hidden="1" customWidth="1"/>
    <col min="10" max="10" width="12.6640625" style="66" customWidth="1"/>
    <col min="11" max="11" width="31.44140625" style="35" hidden="1" customWidth="1"/>
    <col min="12" max="12" width="19.6640625" style="63" hidden="1" customWidth="1"/>
    <col min="13" max="13" width="33.33203125" style="72" hidden="1" customWidth="1"/>
    <col min="14" max="14" width="24.88671875" style="72" hidden="1" customWidth="1"/>
    <col min="15" max="15" width="16.6640625" style="71" customWidth="1"/>
    <col min="16" max="16" width="8.109375" style="60" customWidth="1"/>
    <col min="17" max="17" width="15.109375" style="20" customWidth="1"/>
    <col min="18" max="18" width="15.6640625" style="43" customWidth="1"/>
    <col min="19" max="19" width="20.6640625" style="1" hidden="1" customWidth="1"/>
    <col min="20" max="20" width="14.6640625" style="125" customWidth="1"/>
    <col min="21" max="98" width="9.109375" style="1" customWidth="1"/>
    <col min="99" max="107" width="9.109375" style="1" hidden="1" customWidth="1"/>
    <col min="108" max="108" width="9.109375" style="1" customWidth="1"/>
    <col min="109" max="16384" width="9.109375" style="1"/>
  </cols>
  <sheetData>
    <row r="1" spans="1:100" hidden="1" x14ac:dyDescent="0.2">
      <c r="A1" s="49"/>
      <c r="B1" s="3"/>
      <c r="C1" s="3"/>
      <c r="D1" s="30"/>
      <c r="E1" s="5"/>
      <c r="F1" s="52"/>
      <c r="G1" s="6"/>
      <c r="H1" s="6"/>
      <c r="I1" s="52"/>
      <c r="J1" s="91"/>
      <c r="K1" s="96"/>
      <c r="L1" s="61"/>
      <c r="M1" s="64"/>
      <c r="N1" s="64"/>
      <c r="O1" s="68"/>
      <c r="P1" s="57"/>
      <c r="Q1" s="17"/>
    </row>
    <row r="2" spans="1:100" s="2" customFormat="1" hidden="1" x14ac:dyDescent="0.2">
      <c r="A2" s="4"/>
      <c r="B2" s="3"/>
      <c r="C2" s="3"/>
      <c r="D2" s="31"/>
      <c r="E2" s="4"/>
      <c r="F2" s="55"/>
      <c r="G2" s="7"/>
      <c r="H2" s="7"/>
      <c r="I2" s="55"/>
      <c r="J2" s="92"/>
      <c r="K2" s="97"/>
      <c r="L2" s="62"/>
      <c r="M2" s="65"/>
      <c r="N2" s="65"/>
      <c r="O2" s="69"/>
      <c r="P2" s="58"/>
      <c r="Q2" s="18"/>
      <c r="R2" s="44"/>
      <c r="T2" s="121"/>
    </row>
    <row r="3" spans="1:100" s="42" customFormat="1" ht="30" customHeight="1" x14ac:dyDescent="0.25">
      <c r="A3" s="172" t="s">
        <v>58</v>
      </c>
      <c r="B3" s="173"/>
      <c r="C3" s="173"/>
      <c r="D3" s="173"/>
      <c r="E3" s="174"/>
      <c r="F3" s="174"/>
      <c r="G3" s="175"/>
      <c r="H3" s="175"/>
      <c r="I3" s="174"/>
      <c r="J3" s="176"/>
      <c r="K3" s="177"/>
      <c r="L3" s="178"/>
      <c r="M3" s="179"/>
      <c r="N3" s="179"/>
      <c r="O3" s="180"/>
      <c r="P3" s="181"/>
      <c r="Q3" s="182"/>
      <c r="R3" s="183"/>
      <c r="S3" s="183"/>
      <c r="T3" s="184"/>
    </row>
    <row r="4" spans="1:100" ht="21" customHeight="1" x14ac:dyDescent="0.2">
      <c r="A4" s="13" t="s">
        <v>26</v>
      </c>
      <c r="B4" s="50" t="s">
        <v>20</v>
      </c>
      <c r="C4" s="50"/>
      <c r="D4" s="32" t="s">
        <v>12</v>
      </c>
      <c r="E4" s="14" t="s">
        <v>21</v>
      </c>
      <c r="F4" s="53" t="s">
        <v>13</v>
      </c>
      <c r="G4" s="15" t="s">
        <v>2</v>
      </c>
      <c r="H4" s="15" t="s">
        <v>3</v>
      </c>
      <c r="I4" s="56" t="s">
        <v>37</v>
      </c>
      <c r="J4" s="93" t="s">
        <v>45</v>
      </c>
      <c r="K4" s="98" t="s">
        <v>15</v>
      </c>
      <c r="L4" s="119" t="s">
        <v>52</v>
      </c>
      <c r="M4" s="120" t="s">
        <v>54</v>
      </c>
      <c r="N4" s="120" t="s">
        <v>53</v>
      </c>
      <c r="O4" s="70" t="s">
        <v>16</v>
      </c>
      <c r="P4" s="59" t="s">
        <v>17</v>
      </c>
      <c r="Q4" s="19" t="s">
        <v>22</v>
      </c>
      <c r="R4" s="45" t="s">
        <v>44</v>
      </c>
      <c r="S4" s="105" t="s">
        <v>55</v>
      </c>
      <c r="T4" s="122" t="s">
        <v>114</v>
      </c>
    </row>
    <row r="5" spans="1:100" s="87" customFormat="1" ht="13.2" x14ac:dyDescent="0.25">
      <c r="A5" s="75"/>
      <c r="B5" s="76" t="s">
        <v>59</v>
      </c>
      <c r="C5" s="76" t="s">
        <v>59</v>
      </c>
      <c r="D5" s="77" t="s">
        <v>60</v>
      </c>
      <c r="E5" s="78"/>
      <c r="F5" s="79"/>
      <c r="G5" s="80"/>
      <c r="H5" s="80"/>
      <c r="I5" s="79"/>
      <c r="J5" s="94"/>
      <c r="K5" s="99"/>
      <c r="L5" s="82"/>
      <c r="M5" s="83"/>
      <c r="N5" s="83"/>
      <c r="O5" s="84"/>
      <c r="P5" s="85"/>
      <c r="Q5" s="86"/>
      <c r="R5" s="126"/>
      <c r="S5" s="2"/>
      <c r="T5" s="123"/>
    </row>
    <row r="6" spans="1:100" s="87" customFormat="1" ht="13.2" x14ac:dyDescent="0.25">
      <c r="A6" s="105"/>
      <c r="B6" s="106" t="s">
        <v>61</v>
      </c>
      <c r="C6" s="106" t="s">
        <v>59</v>
      </c>
      <c r="D6" s="107" t="s">
        <v>62</v>
      </c>
      <c r="E6" s="105"/>
      <c r="F6" s="56"/>
      <c r="G6" s="105"/>
      <c r="H6" s="105"/>
      <c r="I6" s="56"/>
      <c r="J6" s="93"/>
      <c r="K6" s="108"/>
      <c r="L6" s="109"/>
      <c r="M6" s="67"/>
      <c r="N6" s="67"/>
      <c r="O6" s="70">
        <f>SUMIF(CU7:CU12,"&gt;0",O7:O12)</f>
        <v>0</v>
      </c>
      <c r="P6" s="59"/>
      <c r="Q6" s="19"/>
      <c r="R6" s="127"/>
      <c r="S6" s="105"/>
      <c r="T6" s="124"/>
    </row>
    <row r="7" spans="1:100" x14ac:dyDescent="0.2">
      <c r="A7" s="16">
        <v>1</v>
      </c>
      <c r="B7" s="73" t="s">
        <v>59</v>
      </c>
      <c r="C7" s="73" t="s">
        <v>59</v>
      </c>
      <c r="D7" s="74" t="s">
        <v>63</v>
      </c>
      <c r="E7" s="11" t="s">
        <v>64</v>
      </c>
      <c r="F7" s="54">
        <v>1</v>
      </c>
      <c r="I7" s="54">
        <f t="shared" ref="I7:I12" si="0">F7-H7+G7</f>
        <v>1</v>
      </c>
      <c r="J7" s="95"/>
      <c r="K7" s="100" t="e">
        <f t="shared" ref="K7:K12" ca="1" si="1">EUROToLetters(J7)</f>
        <v>#NAME?</v>
      </c>
      <c r="L7" s="90"/>
      <c r="M7" s="89"/>
      <c r="N7" s="89"/>
      <c r="O7" s="71">
        <f t="shared" ref="O7:O12" si="2">ROUND(F7*ROUND(J7,2),2)</f>
        <v>0</v>
      </c>
      <c r="P7" s="60">
        <v>0.2</v>
      </c>
      <c r="Q7" s="20">
        <f t="shared" ref="Q7:Q12" si="3">ROUND(P7*ROUND(O7,2),2)</f>
        <v>0</v>
      </c>
      <c r="R7" s="128"/>
      <c r="CU7" s="1">
        <v>1</v>
      </c>
    </row>
    <row r="8" spans="1:100" ht="20.399999999999999" x14ac:dyDescent="0.2">
      <c r="A8" s="16">
        <v>2</v>
      </c>
      <c r="B8" s="73" t="s">
        <v>59</v>
      </c>
      <c r="C8" s="73" t="s">
        <v>59</v>
      </c>
      <c r="D8" s="74" t="s">
        <v>65</v>
      </c>
      <c r="E8" s="11" t="s">
        <v>64</v>
      </c>
      <c r="F8" s="54">
        <v>1</v>
      </c>
      <c r="I8" s="54">
        <f t="shared" si="0"/>
        <v>1</v>
      </c>
      <c r="J8" s="95"/>
      <c r="K8" s="100" t="e">
        <f t="shared" ca="1" si="1"/>
        <v>#NAME?</v>
      </c>
      <c r="L8" s="90"/>
      <c r="M8" s="89"/>
      <c r="N8" s="89"/>
      <c r="O8" s="71">
        <f t="shared" si="2"/>
        <v>0</v>
      </c>
      <c r="P8" s="60">
        <v>0.2</v>
      </c>
      <c r="Q8" s="20">
        <f t="shared" si="3"/>
        <v>0</v>
      </c>
      <c r="R8" s="128"/>
      <c r="CU8" s="1">
        <v>1</v>
      </c>
    </row>
    <row r="9" spans="1:100" ht="20.399999999999999" x14ac:dyDescent="0.2">
      <c r="A9" s="16">
        <v>3</v>
      </c>
      <c r="B9" s="73" t="s">
        <v>59</v>
      </c>
      <c r="C9" s="73" t="s">
        <v>59</v>
      </c>
      <c r="D9" s="74" t="s">
        <v>66</v>
      </c>
      <c r="E9" s="11" t="s">
        <v>67</v>
      </c>
      <c r="F9" s="54">
        <v>1</v>
      </c>
      <c r="I9" s="54">
        <f t="shared" si="0"/>
        <v>1</v>
      </c>
      <c r="J9" s="95"/>
      <c r="K9" s="100" t="e">
        <f t="shared" ca="1" si="1"/>
        <v>#NAME?</v>
      </c>
      <c r="L9" s="90"/>
      <c r="M9" s="89"/>
      <c r="N9" s="89"/>
      <c r="O9" s="71">
        <f t="shared" si="2"/>
        <v>0</v>
      </c>
      <c r="P9" s="60">
        <v>0.2</v>
      </c>
      <c r="Q9" s="20">
        <f t="shared" si="3"/>
        <v>0</v>
      </c>
      <c r="R9" s="128"/>
      <c r="CU9" s="1">
        <v>1</v>
      </c>
    </row>
    <row r="10" spans="1:100" ht="20.399999999999999" x14ac:dyDescent="0.2">
      <c r="A10" s="16">
        <v>4</v>
      </c>
      <c r="B10" s="73" t="s">
        <v>59</v>
      </c>
      <c r="C10" s="73" t="s">
        <v>59</v>
      </c>
      <c r="D10" s="74" t="s">
        <v>68</v>
      </c>
      <c r="E10" s="11" t="s">
        <v>67</v>
      </c>
      <c r="F10" s="54">
        <v>1</v>
      </c>
      <c r="I10" s="54">
        <f t="shared" si="0"/>
        <v>1</v>
      </c>
      <c r="J10" s="95"/>
      <c r="K10" s="100" t="e">
        <f t="shared" ca="1" si="1"/>
        <v>#NAME?</v>
      </c>
      <c r="L10" s="90"/>
      <c r="M10" s="89"/>
      <c r="N10" s="89"/>
      <c r="O10" s="71">
        <f t="shared" si="2"/>
        <v>0</v>
      </c>
      <c r="P10" s="60">
        <v>0.2</v>
      </c>
      <c r="Q10" s="20">
        <f t="shared" si="3"/>
        <v>0</v>
      </c>
      <c r="R10" s="128"/>
      <c r="CU10" s="1">
        <v>1</v>
      </c>
    </row>
    <row r="11" spans="1:100" ht="30.6" x14ac:dyDescent="0.2">
      <c r="A11" s="16">
        <v>5</v>
      </c>
      <c r="B11" s="73" t="s">
        <v>59</v>
      </c>
      <c r="C11" s="73" t="s">
        <v>59</v>
      </c>
      <c r="D11" s="74" t="s">
        <v>69</v>
      </c>
      <c r="E11" s="11" t="s">
        <v>67</v>
      </c>
      <c r="F11" s="54">
        <v>1</v>
      </c>
      <c r="I11" s="54">
        <f t="shared" si="0"/>
        <v>1</v>
      </c>
      <c r="J11" s="95"/>
      <c r="K11" s="100" t="e">
        <f t="shared" ca="1" si="1"/>
        <v>#NAME?</v>
      </c>
      <c r="L11" s="90"/>
      <c r="M11" s="89"/>
      <c r="N11" s="89"/>
      <c r="O11" s="71">
        <f t="shared" si="2"/>
        <v>0</v>
      </c>
      <c r="P11" s="60">
        <v>0.2</v>
      </c>
      <c r="Q11" s="20">
        <f t="shared" si="3"/>
        <v>0</v>
      </c>
      <c r="R11" s="128"/>
      <c r="CU11" s="1">
        <v>1</v>
      </c>
    </row>
    <row r="12" spans="1:100" ht="30.6" x14ac:dyDescent="0.2">
      <c r="A12" s="16">
        <v>6</v>
      </c>
      <c r="B12" s="73" t="s">
        <v>59</v>
      </c>
      <c r="C12" s="73" t="s">
        <v>59</v>
      </c>
      <c r="D12" s="74" t="s">
        <v>70</v>
      </c>
      <c r="E12" s="11" t="s">
        <v>64</v>
      </c>
      <c r="F12" s="54">
        <v>1</v>
      </c>
      <c r="I12" s="54">
        <f t="shared" si="0"/>
        <v>1</v>
      </c>
      <c r="J12" s="95"/>
      <c r="K12" s="100" t="e">
        <f t="shared" ca="1" si="1"/>
        <v>#NAME?</v>
      </c>
      <c r="L12" s="90"/>
      <c r="M12" s="89"/>
      <c r="N12" s="89"/>
      <c r="O12" s="71">
        <f t="shared" si="2"/>
        <v>0</v>
      </c>
      <c r="P12" s="60">
        <v>0.2</v>
      </c>
      <c r="Q12" s="20">
        <f t="shared" si="3"/>
        <v>0</v>
      </c>
      <c r="R12" s="128"/>
      <c r="CU12" s="1">
        <v>1</v>
      </c>
    </row>
    <row r="13" spans="1:100" s="87" customFormat="1" ht="13.2" x14ac:dyDescent="0.25">
      <c r="A13" s="13"/>
      <c r="B13" s="110" t="s">
        <v>71</v>
      </c>
      <c r="C13" s="110" t="s">
        <v>59</v>
      </c>
      <c r="D13" s="111" t="s">
        <v>72</v>
      </c>
      <c r="E13" s="14"/>
      <c r="F13" s="56"/>
      <c r="G13" s="34"/>
      <c r="H13" s="34"/>
      <c r="I13" s="56"/>
      <c r="J13" s="93"/>
      <c r="K13" s="112"/>
      <c r="L13" s="113"/>
      <c r="M13" s="114"/>
      <c r="N13" s="114"/>
      <c r="O13" s="70">
        <f>SUMIF(CV14:CV16,"&gt;0",O14:O16)</f>
        <v>0</v>
      </c>
      <c r="P13" s="59"/>
      <c r="Q13" s="19"/>
      <c r="R13" s="127"/>
      <c r="S13" s="105"/>
      <c r="T13" s="124"/>
    </row>
    <row r="14" spans="1:100" ht="30.6" x14ac:dyDescent="0.2">
      <c r="A14" s="16">
        <v>7</v>
      </c>
      <c r="B14" s="73" t="s">
        <v>59</v>
      </c>
      <c r="C14" s="73" t="s">
        <v>59</v>
      </c>
      <c r="D14" s="74" t="s">
        <v>73</v>
      </c>
      <c r="E14" s="11" t="s">
        <v>64</v>
      </c>
      <c r="F14" s="54">
        <v>1</v>
      </c>
      <c r="I14" s="54">
        <f>F14-H14+G14</f>
        <v>1</v>
      </c>
      <c r="J14" s="95"/>
      <c r="K14" s="100" t="e">
        <f ca="1">EUROToLetters(J14)</f>
        <v>#NAME?</v>
      </c>
      <c r="L14" s="90"/>
      <c r="M14" s="89"/>
      <c r="N14" s="89"/>
      <c r="O14" s="71">
        <f>ROUND(F14*ROUND(J14,2),2)</f>
        <v>0</v>
      </c>
      <c r="P14" s="60">
        <v>0.2</v>
      </c>
      <c r="Q14" s="20">
        <f>ROUND(P14*ROUND(O14,2),2)</f>
        <v>0</v>
      </c>
      <c r="R14" s="128"/>
      <c r="CV14" s="1">
        <v>1</v>
      </c>
    </row>
    <row r="15" spans="1:100" ht="20.399999999999999" x14ac:dyDescent="0.2">
      <c r="A15" s="16">
        <v>8</v>
      </c>
      <c r="B15" s="73" t="s">
        <v>59</v>
      </c>
      <c r="C15" s="73" t="s">
        <v>59</v>
      </c>
      <c r="D15" s="74" t="s">
        <v>74</v>
      </c>
      <c r="E15" s="11" t="s">
        <v>64</v>
      </c>
      <c r="F15" s="54">
        <v>1</v>
      </c>
      <c r="I15" s="54">
        <f>F15-H15+G15</f>
        <v>1</v>
      </c>
      <c r="J15" s="95"/>
      <c r="K15" s="100" t="e">
        <f ca="1">EUROToLetters(J15)</f>
        <v>#NAME?</v>
      </c>
      <c r="L15" s="90"/>
      <c r="M15" s="89"/>
      <c r="N15" s="89"/>
      <c r="O15" s="71">
        <f>ROUND(F15*ROUND(J15,2),2)</f>
        <v>0</v>
      </c>
      <c r="P15" s="60">
        <v>0.2</v>
      </c>
      <c r="Q15" s="20">
        <f>ROUND(P15*ROUND(O15,2),2)</f>
        <v>0</v>
      </c>
      <c r="R15" s="128"/>
      <c r="CV15" s="1">
        <v>1</v>
      </c>
    </row>
    <row r="16" spans="1:100" ht="20.399999999999999" x14ac:dyDescent="0.2">
      <c r="A16" s="16">
        <v>9</v>
      </c>
      <c r="B16" s="73" t="s">
        <v>59</v>
      </c>
      <c r="C16" s="73" t="s">
        <v>59</v>
      </c>
      <c r="D16" s="74" t="s">
        <v>75</v>
      </c>
      <c r="E16" s="11" t="s">
        <v>64</v>
      </c>
      <c r="F16" s="54">
        <v>1</v>
      </c>
      <c r="I16" s="54">
        <f>F16-H16+G16</f>
        <v>1</v>
      </c>
      <c r="J16" s="95"/>
      <c r="K16" s="100" t="e">
        <f ca="1">EUROToLetters(J16)</f>
        <v>#NAME?</v>
      </c>
      <c r="L16" s="90"/>
      <c r="M16" s="89"/>
      <c r="N16" s="89"/>
      <c r="O16" s="71">
        <f>ROUND(F16*ROUND(J16,2),2)</f>
        <v>0</v>
      </c>
      <c r="P16" s="60">
        <v>0.2</v>
      </c>
      <c r="Q16" s="20">
        <f>ROUND(P16*ROUND(O16,2),2)</f>
        <v>0</v>
      </c>
      <c r="R16" s="128"/>
      <c r="CV16" s="1">
        <v>1</v>
      </c>
    </row>
    <row r="17" spans="1:104" s="87" customFormat="1" ht="13.2" x14ac:dyDescent="0.25">
      <c r="A17" s="13"/>
      <c r="B17" s="110" t="s">
        <v>76</v>
      </c>
      <c r="C17" s="110" t="s">
        <v>59</v>
      </c>
      <c r="D17" s="111" t="s">
        <v>77</v>
      </c>
      <c r="E17" s="14"/>
      <c r="F17" s="56"/>
      <c r="G17" s="34"/>
      <c r="H17" s="34"/>
      <c r="I17" s="56"/>
      <c r="J17" s="93"/>
      <c r="K17" s="112"/>
      <c r="L17" s="113"/>
      <c r="M17" s="114"/>
      <c r="N17" s="114"/>
      <c r="O17" s="70">
        <f>SUMIF(CW18:CW22,"&gt;0",O18:O22)</f>
        <v>0</v>
      </c>
      <c r="P17" s="59"/>
      <c r="Q17" s="19"/>
      <c r="R17" s="127"/>
      <c r="S17" s="105"/>
      <c r="T17" s="124"/>
    </row>
    <row r="18" spans="1:104" ht="20.399999999999999" x14ac:dyDescent="0.2">
      <c r="A18" s="16">
        <v>10</v>
      </c>
      <c r="B18" s="73" t="s">
        <v>59</v>
      </c>
      <c r="C18" s="73" t="s">
        <v>59</v>
      </c>
      <c r="D18" s="74" t="s">
        <v>78</v>
      </c>
      <c r="E18" s="11" t="s">
        <v>64</v>
      </c>
      <c r="F18" s="54">
        <v>1</v>
      </c>
      <c r="I18" s="54">
        <f>F18-H18+G18</f>
        <v>1</v>
      </c>
      <c r="J18" s="95"/>
      <c r="K18" s="100" t="e">
        <f ca="1">EUROToLetters(J18)</f>
        <v>#NAME?</v>
      </c>
      <c r="L18" s="90"/>
      <c r="M18" s="89"/>
      <c r="N18" s="89"/>
      <c r="O18" s="71">
        <f>ROUND(F18*ROUND(J18,2),2)</f>
        <v>0</v>
      </c>
      <c r="P18" s="60">
        <v>0.2</v>
      </c>
      <c r="Q18" s="20">
        <f>ROUND(P18*ROUND(O18,2),2)</f>
        <v>0</v>
      </c>
      <c r="R18" s="128"/>
      <c r="CW18" s="1">
        <v>1</v>
      </c>
    </row>
    <row r="19" spans="1:104" ht="20.399999999999999" x14ac:dyDescent="0.2">
      <c r="A19" s="16">
        <v>11</v>
      </c>
      <c r="B19" s="73" t="s">
        <v>59</v>
      </c>
      <c r="C19" s="73" t="s">
        <v>59</v>
      </c>
      <c r="D19" s="74" t="s">
        <v>79</v>
      </c>
      <c r="E19" s="11" t="s">
        <v>64</v>
      </c>
      <c r="F19" s="54">
        <v>1</v>
      </c>
      <c r="I19" s="54">
        <f>F19-H19+G19</f>
        <v>1</v>
      </c>
      <c r="J19" s="95"/>
      <c r="K19" s="100" t="e">
        <f ca="1">EUROToLetters(J19)</f>
        <v>#NAME?</v>
      </c>
      <c r="L19" s="90"/>
      <c r="M19" s="89"/>
      <c r="N19" s="89"/>
      <c r="O19" s="71">
        <f>ROUND(F19*ROUND(J19,2),2)</f>
        <v>0</v>
      </c>
      <c r="P19" s="60">
        <v>0.2</v>
      </c>
      <c r="Q19" s="20">
        <f>ROUND(P19*ROUND(O19,2),2)</f>
        <v>0</v>
      </c>
      <c r="R19" s="128"/>
      <c r="CW19" s="1">
        <v>1</v>
      </c>
    </row>
    <row r="20" spans="1:104" ht="20.399999999999999" x14ac:dyDescent="0.2">
      <c r="A20" s="16">
        <v>12</v>
      </c>
      <c r="B20" s="73" t="s">
        <v>59</v>
      </c>
      <c r="C20" s="73" t="s">
        <v>59</v>
      </c>
      <c r="D20" s="74" t="s">
        <v>80</v>
      </c>
      <c r="E20" s="11" t="s">
        <v>64</v>
      </c>
      <c r="F20" s="54">
        <v>1</v>
      </c>
      <c r="I20" s="54">
        <f>F20-H20+G20</f>
        <v>1</v>
      </c>
      <c r="J20" s="95"/>
      <c r="K20" s="100" t="e">
        <f ca="1">EUROToLetters(J20)</f>
        <v>#NAME?</v>
      </c>
      <c r="L20" s="90"/>
      <c r="M20" s="89"/>
      <c r="N20" s="89"/>
      <c r="O20" s="71">
        <f>ROUND(F20*ROUND(J20,2),2)</f>
        <v>0</v>
      </c>
      <c r="P20" s="60">
        <v>0.2</v>
      </c>
      <c r="Q20" s="20">
        <f>ROUND(P20*ROUND(O20,2),2)</f>
        <v>0</v>
      </c>
      <c r="R20" s="128"/>
      <c r="CW20" s="1">
        <v>1</v>
      </c>
    </row>
    <row r="21" spans="1:104" ht="20.399999999999999" x14ac:dyDescent="0.2">
      <c r="A21" s="16">
        <v>13</v>
      </c>
      <c r="B21" s="73" t="s">
        <v>59</v>
      </c>
      <c r="C21" s="73" t="s">
        <v>59</v>
      </c>
      <c r="D21" s="74" t="s">
        <v>81</v>
      </c>
      <c r="E21" s="11" t="s">
        <v>64</v>
      </c>
      <c r="F21" s="54">
        <v>1</v>
      </c>
      <c r="I21" s="54">
        <f>F21-H21+G21</f>
        <v>1</v>
      </c>
      <c r="J21" s="95"/>
      <c r="K21" s="100" t="e">
        <f ca="1">EUROToLetters(J21)</f>
        <v>#NAME?</v>
      </c>
      <c r="L21" s="90"/>
      <c r="M21" s="89"/>
      <c r="N21" s="89"/>
      <c r="O21" s="71">
        <f>ROUND(F21*ROUND(J21,2),2)</f>
        <v>0</v>
      </c>
      <c r="P21" s="60">
        <v>0.2</v>
      </c>
      <c r="Q21" s="20">
        <f>ROUND(P21*ROUND(O21,2),2)</f>
        <v>0</v>
      </c>
      <c r="R21" s="128"/>
      <c r="CW21" s="1">
        <v>1</v>
      </c>
    </row>
    <row r="22" spans="1:104" ht="30.6" x14ac:dyDescent="0.2">
      <c r="A22" s="16">
        <v>14</v>
      </c>
      <c r="B22" s="73" t="s">
        <v>59</v>
      </c>
      <c r="C22" s="73" t="s">
        <v>59</v>
      </c>
      <c r="D22" s="74" t="s">
        <v>82</v>
      </c>
      <c r="E22" s="11" t="s">
        <v>64</v>
      </c>
      <c r="F22" s="54">
        <v>1</v>
      </c>
      <c r="I22" s="54">
        <f>F22-H22+G22</f>
        <v>1</v>
      </c>
      <c r="J22" s="95"/>
      <c r="K22" s="100" t="e">
        <f ca="1">EUROToLetters(J22)</f>
        <v>#NAME?</v>
      </c>
      <c r="L22" s="90"/>
      <c r="M22" s="89"/>
      <c r="N22" s="89"/>
      <c r="O22" s="71">
        <f>ROUND(F22*ROUND(J22,2),2)</f>
        <v>0</v>
      </c>
      <c r="P22" s="60">
        <v>0.2</v>
      </c>
      <c r="Q22" s="20">
        <f>ROUND(P22*ROUND(O22,2),2)</f>
        <v>0</v>
      </c>
      <c r="R22" s="128"/>
      <c r="CW22" s="1">
        <v>1</v>
      </c>
    </row>
    <row r="23" spans="1:104" s="87" customFormat="1" ht="13.2" x14ac:dyDescent="0.25">
      <c r="A23" s="13"/>
      <c r="B23" s="110" t="s">
        <v>83</v>
      </c>
      <c r="C23" s="110" t="s">
        <v>59</v>
      </c>
      <c r="D23" s="111" t="s">
        <v>84</v>
      </c>
      <c r="E23" s="14"/>
      <c r="F23" s="56"/>
      <c r="G23" s="34"/>
      <c r="H23" s="34"/>
      <c r="I23" s="56"/>
      <c r="J23" s="93"/>
      <c r="K23" s="112"/>
      <c r="L23" s="113"/>
      <c r="M23" s="114"/>
      <c r="N23" s="114"/>
      <c r="O23" s="70">
        <f>SUMIF(CX24:CX25,"&gt;0",O24:O25)</f>
        <v>0</v>
      </c>
      <c r="P23" s="59"/>
      <c r="Q23" s="19"/>
      <c r="R23" s="127"/>
      <c r="S23" s="105"/>
      <c r="T23" s="124"/>
    </row>
    <row r="24" spans="1:104" x14ac:dyDescent="0.2">
      <c r="A24" s="16">
        <v>15</v>
      </c>
      <c r="B24" s="73" t="s">
        <v>59</v>
      </c>
      <c r="C24" s="73" t="s">
        <v>59</v>
      </c>
      <c r="D24" s="74" t="s">
        <v>85</v>
      </c>
      <c r="E24" s="11" t="s">
        <v>64</v>
      </c>
      <c r="F24" s="54">
        <v>1</v>
      </c>
      <c r="I24" s="54">
        <f>F24-H24+G24</f>
        <v>1</v>
      </c>
      <c r="J24" s="95"/>
      <c r="K24" s="100" t="e">
        <f ca="1">EUROToLetters(J24)</f>
        <v>#NAME?</v>
      </c>
      <c r="L24" s="90"/>
      <c r="M24" s="89"/>
      <c r="N24" s="89"/>
      <c r="O24" s="71">
        <f>ROUND(F24*ROUND(J24,2),2)</f>
        <v>0</v>
      </c>
      <c r="P24" s="60">
        <v>0.2</v>
      </c>
      <c r="Q24" s="20">
        <f>ROUND(P24*ROUND(O24,2),2)</f>
        <v>0</v>
      </c>
      <c r="R24" s="128"/>
      <c r="CX24" s="1">
        <v>1</v>
      </c>
    </row>
    <row r="25" spans="1:104" x14ac:dyDescent="0.2">
      <c r="A25" s="16">
        <v>16</v>
      </c>
      <c r="B25" s="73" t="s">
        <v>59</v>
      </c>
      <c r="C25" s="73" t="s">
        <v>59</v>
      </c>
      <c r="D25" s="74" t="s">
        <v>86</v>
      </c>
      <c r="E25" s="11" t="s">
        <v>64</v>
      </c>
      <c r="F25" s="54">
        <v>1</v>
      </c>
      <c r="I25" s="54">
        <f>F25-H25+G25</f>
        <v>1</v>
      </c>
      <c r="J25" s="95"/>
      <c r="K25" s="100" t="e">
        <f ca="1">EUROToLetters(J25)</f>
        <v>#NAME?</v>
      </c>
      <c r="L25" s="90"/>
      <c r="M25" s="89"/>
      <c r="N25" s="89"/>
      <c r="O25" s="71">
        <f>ROUND(F25*ROUND(J25,2),2)</f>
        <v>0</v>
      </c>
      <c r="P25" s="60">
        <v>0.2</v>
      </c>
      <c r="Q25" s="20">
        <f>ROUND(P25*ROUND(O25,2),2)</f>
        <v>0</v>
      </c>
      <c r="R25" s="128"/>
      <c r="CX25" s="1">
        <v>1</v>
      </c>
    </row>
    <row r="26" spans="1:104" s="87" customFormat="1" ht="21" x14ac:dyDescent="0.25">
      <c r="A26" s="13"/>
      <c r="B26" s="110" t="s">
        <v>87</v>
      </c>
      <c r="C26" s="110" t="s">
        <v>59</v>
      </c>
      <c r="D26" s="111" t="s">
        <v>88</v>
      </c>
      <c r="E26" s="14"/>
      <c r="F26" s="56"/>
      <c r="G26" s="34"/>
      <c r="H26" s="34"/>
      <c r="I26" s="56"/>
      <c r="J26" s="93"/>
      <c r="K26" s="112"/>
      <c r="L26" s="113"/>
      <c r="M26" s="114"/>
      <c r="N26" s="114"/>
      <c r="O26" s="70">
        <f>SUMIF(CY27:CY29,"&gt;0",O27:O29)</f>
        <v>0</v>
      </c>
      <c r="P26" s="59"/>
      <c r="Q26" s="19"/>
      <c r="R26" s="127"/>
      <c r="S26" s="105"/>
      <c r="T26" s="124"/>
    </row>
    <row r="27" spans="1:104" ht="30.6" x14ac:dyDescent="0.2">
      <c r="A27" s="16">
        <v>17</v>
      </c>
      <c r="B27" s="73" t="s">
        <v>59</v>
      </c>
      <c r="C27" s="73" t="s">
        <v>59</v>
      </c>
      <c r="D27" s="74" t="s">
        <v>89</v>
      </c>
      <c r="E27" s="11" t="s">
        <v>64</v>
      </c>
      <c r="F27" s="54">
        <v>1</v>
      </c>
      <c r="I27" s="54">
        <f>F27-H27+G27</f>
        <v>1</v>
      </c>
      <c r="J27" s="95"/>
      <c r="K27" s="100" t="e">
        <f ca="1">EUROToLetters(J27)</f>
        <v>#NAME?</v>
      </c>
      <c r="L27" s="90"/>
      <c r="M27" s="89"/>
      <c r="N27" s="89"/>
      <c r="O27" s="71">
        <f>ROUND(F27*ROUND(J27,2),2)</f>
        <v>0</v>
      </c>
      <c r="P27" s="60">
        <v>0.2</v>
      </c>
      <c r="Q27" s="20">
        <f>ROUND(P27*ROUND(O27,2),2)</f>
        <v>0</v>
      </c>
      <c r="R27" s="128"/>
      <c r="CY27" s="1">
        <v>1</v>
      </c>
    </row>
    <row r="28" spans="1:104" x14ac:dyDescent="0.2">
      <c r="A28" s="16">
        <v>18</v>
      </c>
      <c r="B28" s="73" t="s">
        <v>59</v>
      </c>
      <c r="C28" s="73" t="s">
        <v>59</v>
      </c>
      <c r="D28" s="74" t="s">
        <v>90</v>
      </c>
      <c r="E28" s="11" t="s">
        <v>67</v>
      </c>
      <c r="F28" s="54">
        <v>1</v>
      </c>
      <c r="I28" s="54">
        <f>F28-H28+G28</f>
        <v>1</v>
      </c>
      <c r="J28" s="95"/>
      <c r="K28" s="100" t="e">
        <f ca="1">EUROToLetters(J28)</f>
        <v>#NAME?</v>
      </c>
      <c r="L28" s="90"/>
      <c r="M28" s="89"/>
      <c r="N28" s="89"/>
      <c r="O28" s="71">
        <f>ROUND(F28*ROUND(J28,2),2)</f>
        <v>0</v>
      </c>
      <c r="P28" s="60">
        <v>0.2</v>
      </c>
      <c r="Q28" s="20">
        <f>ROUND(P28*ROUND(O28,2),2)</f>
        <v>0</v>
      </c>
      <c r="R28" s="128"/>
      <c r="CY28" s="1">
        <v>1</v>
      </c>
    </row>
    <row r="29" spans="1:104" ht="30.6" x14ac:dyDescent="0.2">
      <c r="A29" s="16">
        <v>19</v>
      </c>
      <c r="B29" s="73" t="s">
        <v>59</v>
      </c>
      <c r="C29" s="73" t="s">
        <v>59</v>
      </c>
      <c r="D29" s="74" t="s">
        <v>91</v>
      </c>
      <c r="E29" s="11" t="s">
        <v>67</v>
      </c>
      <c r="F29" s="54">
        <v>1</v>
      </c>
      <c r="I29" s="54">
        <f>F29-H29+G29</f>
        <v>1</v>
      </c>
      <c r="J29" s="95"/>
      <c r="K29" s="100" t="e">
        <f ca="1">EUROToLetters(J29)</f>
        <v>#NAME?</v>
      </c>
      <c r="L29" s="90"/>
      <c r="M29" s="89"/>
      <c r="N29" s="89"/>
      <c r="O29" s="71">
        <f>ROUND(F29*ROUND(J29,2),2)</f>
        <v>0</v>
      </c>
      <c r="P29" s="60">
        <v>0.2</v>
      </c>
      <c r="Q29" s="20">
        <f>ROUND(P29*ROUND(O29,2),2)</f>
        <v>0</v>
      </c>
      <c r="R29" s="128"/>
      <c r="CY29" s="1">
        <v>1</v>
      </c>
    </row>
    <row r="30" spans="1:104" s="87" customFormat="1" ht="31.2" x14ac:dyDescent="0.25">
      <c r="A30" s="13"/>
      <c r="B30" s="110" t="s">
        <v>92</v>
      </c>
      <c r="C30" s="110" t="s">
        <v>59</v>
      </c>
      <c r="D30" s="111" t="s">
        <v>93</v>
      </c>
      <c r="E30" s="14"/>
      <c r="F30" s="56"/>
      <c r="G30" s="34"/>
      <c r="H30" s="34"/>
      <c r="I30" s="56"/>
      <c r="J30" s="93"/>
      <c r="K30" s="112"/>
      <c r="L30" s="113"/>
      <c r="M30" s="114"/>
      <c r="N30" s="114"/>
      <c r="O30" s="70">
        <f>SUMIF(CZ31:CZ32,"&gt;0",O31:O32)</f>
        <v>0</v>
      </c>
      <c r="P30" s="59"/>
      <c r="Q30" s="19"/>
      <c r="R30" s="127"/>
      <c r="S30" s="105"/>
      <c r="T30" s="124"/>
    </row>
    <row r="31" spans="1:104" ht="30.6" x14ac:dyDescent="0.2">
      <c r="A31" s="16">
        <v>20</v>
      </c>
      <c r="B31" s="73" t="s">
        <v>59</v>
      </c>
      <c r="C31" s="73" t="s">
        <v>59</v>
      </c>
      <c r="D31" s="74" t="s">
        <v>94</v>
      </c>
      <c r="E31" s="11" t="s">
        <v>67</v>
      </c>
      <c r="F31" s="54">
        <v>1</v>
      </c>
      <c r="I31" s="54">
        <f>F31-H31+G31</f>
        <v>1</v>
      </c>
      <c r="J31" s="95"/>
      <c r="K31" s="100" t="e">
        <f ca="1">EUROToLetters(J31)</f>
        <v>#NAME?</v>
      </c>
      <c r="L31" s="90"/>
      <c r="M31" s="89"/>
      <c r="N31" s="89"/>
      <c r="O31" s="71">
        <f>ROUND(F31*ROUND(J31,2),2)</f>
        <v>0</v>
      </c>
      <c r="P31" s="60">
        <v>0.2</v>
      </c>
      <c r="Q31" s="20">
        <f>ROUND(P31*ROUND(O31,2),2)</f>
        <v>0</v>
      </c>
      <c r="R31" s="128"/>
      <c r="CZ31" s="1">
        <v>1</v>
      </c>
    </row>
    <row r="32" spans="1:104" ht="30.6" x14ac:dyDescent="0.2">
      <c r="A32" s="16">
        <v>21</v>
      </c>
      <c r="B32" s="73" t="s">
        <v>59</v>
      </c>
      <c r="C32" s="73" t="s">
        <v>59</v>
      </c>
      <c r="D32" s="74" t="s">
        <v>95</v>
      </c>
      <c r="E32" s="11" t="s">
        <v>67</v>
      </c>
      <c r="F32" s="54">
        <v>1</v>
      </c>
      <c r="I32" s="54">
        <f>F32-H32+G32</f>
        <v>1</v>
      </c>
      <c r="J32" s="95"/>
      <c r="K32" s="100" t="e">
        <f ca="1">EUROToLetters(J32)</f>
        <v>#NAME?</v>
      </c>
      <c r="L32" s="90"/>
      <c r="M32" s="89"/>
      <c r="N32" s="89"/>
      <c r="O32" s="71">
        <f>ROUND(F32*ROUND(J32,2),2)</f>
        <v>0</v>
      </c>
      <c r="P32" s="60">
        <v>0.2</v>
      </c>
      <c r="Q32" s="20">
        <f>ROUND(P32*ROUND(O32,2),2)</f>
        <v>0</v>
      </c>
      <c r="R32" s="128"/>
      <c r="CZ32" s="1">
        <v>1</v>
      </c>
    </row>
    <row r="33" spans="1:107" s="87" customFormat="1" ht="21" x14ac:dyDescent="0.25">
      <c r="A33" s="13"/>
      <c r="B33" s="110" t="s">
        <v>96</v>
      </c>
      <c r="C33" s="110" t="s">
        <v>59</v>
      </c>
      <c r="D33" s="111" t="s">
        <v>97</v>
      </c>
      <c r="E33" s="14"/>
      <c r="F33" s="56"/>
      <c r="G33" s="34"/>
      <c r="H33" s="34"/>
      <c r="I33" s="56"/>
      <c r="J33" s="93"/>
      <c r="K33" s="112"/>
      <c r="L33" s="113"/>
      <c r="M33" s="114"/>
      <c r="N33" s="114"/>
      <c r="O33" s="70">
        <f>SUMIF(DA34:DA37,"&gt;0",O34:O37)</f>
        <v>0</v>
      </c>
      <c r="P33" s="59"/>
      <c r="Q33" s="19"/>
      <c r="R33" s="127"/>
      <c r="S33" s="105"/>
      <c r="T33" s="124"/>
    </row>
    <row r="34" spans="1:107" ht="30.6" x14ac:dyDescent="0.2">
      <c r="A34" s="16">
        <v>22</v>
      </c>
      <c r="B34" s="73" t="s">
        <v>59</v>
      </c>
      <c r="C34" s="73" t="s">
        <v>59</v>
      </c>
      <c r="D34" s="74" t="s">
        <v>98</v>
      </c>
      <c r="E34" s="11" t="s">
        <v>64</v>
      </c>
      <c r="F34" s="54">
        <v>1</v>
      </c>
      <c r="I34" s="54">
        <f>F34-H34+G34</f>
        <v>1</v>
      </c>
      <c r="J34" s="95"/>
      <c r="K34" s="100" t="e">
        <f ca="1">EUROToLetters(J34)</f>
        <v>#NAME?</v>
      </c>
      <c r="L34" s="90"/>
      <c r="M34" s="89"/>
      <c r="N34" s="89"/>
      <c r="O34" s="71">
        <f>ROUND(F34*ROUND(J34,2),2)</f>
        <v>0</v>
      </c>
      <c r="P34" s="60">
        <v>0.2</v>
      </c>
      <c r="Q34" s="20">
        <f>ROUND(P34*ROUND(O34,2),2)</f>
        <v>0</v>
      </c>
      <c r="R34" s="128"/>
      <c r="DA34" s="1">
        <v>1</v>
      </c>
    </row>
    <row r="35" spans="1:107" ht="51" x14ac:dyDescent="0.2">
      <c r="A35" s="16">
        <v>23</v>
      </c>
      <c r="B35" s="73" t="s">
        <v>59</v>
      </c>
      <c r="C35" s="73" t="s">
        <v>59</v>
      </c>
      <c r="D35" s="74" t="s">
        <v>99</v>
      </c>
      <c r="E35" s="11" t="s">
        <v>67</v>
      </c>
      <c r="F35" s="54">
        <v>1</v>
      </c>
      <c r="I35" s="54">
        <f>F35-H35+G35</f>
        <v>1</v>
      </c>
      <c r="J35" s="95"/>
      <c r="K35" s="100" t="e">
        <f ca="1">EUROToLetters(J35)</f>
        <v>#NAME?</v>
      </c>
      <c r="L35" s="90"/>
      <c r="M35" s="89"/>
      <c r="N35" s="89"/>
      <c r="O35" s="71">
        <f>ROUND(F35*ROUND(J35,2),2)</f>
        <v>0</v>
      </c>
      <c r="P35" s="60">
        <v>0.2</v>
      </c>
      <c r="Q35" s="20">
        <f>ROUND(P35*ROUND(O35,2),2)</f>
        <v>0</v>
      </c>
      <c r="R35" s="128"/>
      <c r="DA35" s="1">
        <v>1</v>
      </c>
    </row>
    <row r="36" spans="1:107" ht="20.399999999999999" x14ac:dyDescent="0.2">
      <c r="A36" s="16">
        <v>24</v>
      </c>
      <c r="B36" s="73" t="s">
        <v>59</v>
      </c>
      <c r="C36" s="73" t="s">
        <v>59</v>
      </c>
      <c r="D36" s="74" t="s">
        <v>100</v>
      </c>
      <c r="E36" s="11" t="s">
        <v>67</v>
      </c>
      <c r="F36" s="54">
        <v>1</v>
      </c>
      <c r="I36" s="54">
        <f>F36-H36+G36</f>
        <v>1</v>
      </c>
      <c r="J36" s="95"/>
      <c r="K36" s="100" t="e">
        <f ca="1">EUROToLetters(J36)</f>
        <v>#NAME?</v>
      </c>
      <c r="L36" s="90"/>
      <c r="M36" s="89"/>
      <c r="N36" s="89"/>
      <c r="O36" s="71">
        <f>ROUND(F36*ROUND(J36,2),2)</f>
        <v>0</v>
      </c>
      <c r="P36" s="60">
        <v>0.2</v>
      </c>
      <c r="Q36" s="20">
        <f>ROUND(P36*ROUND(O36,2),2)</f>
        <v>0</v>
      </c>
      <c r="R36" s="128"/>
      <c r="DA36" s="1">
        <v>1</v>
      </c>
    </row>
    <row r="37" spans="1:107" ht="20.399999999999999" x14ac:dyDescent="0.2">
      <c r="A37" s="16">
        <v>25</v>
      </c>
      <c r="B37" s="73" t="s">
        <v>59</v>
      </c>
      <c r="C37" s="73" t="s">
        <v>59</v>
      </c>
      <c r="D37" s="74" t="s">
        <v>101</v>
      </c>
      <c r="E37" s="11" t="s">
        <v>67</v>
      </c>
      <c r="F37" s="54">
        <v>1</v>
      </c>
      <c r="I37" s="54">
        <f>F37-H37+G37</f>
        <v>1</v>
      </c>
      <c r="J37" s="95"/>
      <c r="K37" s="100" t="e">
        <f ca="1">EUROToLetters(J37)</f>
        <v>#NAME?</v>
      </c>
      <c r="L37" s="90"/>
      <c r="M37" s="89"/>
      <c r="N37" s="89"/>
      <c r="O37" s="71">
        <f>ROUND(F37*ROUND(J37,2),2)</f>
        <v>0</v>
      </c>
      <c r="P37" s="60">
        <v>0.2</v>
      </c>
      <c r="Q37" s="20">
        <f>ROUND(P37*ROUND(O37,2),2)</f>
        <v>0</v>
      </c>
      <c r="R37" s="128"/>
      <c r="DA37" s="1">
        <v>1</v>
      </c>
    </row>
    <row r="38" spans="1:107" s="87" customFormat="1" ht="41.4" x14ac:dyDescent="0.25">
      <c r="A38" s="13"/>
      <c r="B38" s="110" t="s">
        <v>102</v>
      </c>
      <c r="C38" s="110" t="s">
        <v>59</v>
      </c>
      <c r="D38" s="111" t="s">
        <v>103</v>
      </c>
      <c r="E38" s="14"/>
      <c r="F38" s="56"/>
      <c r="G38" s="34"/>
      <c r="H38" s="34"/>
      <c r="I38" s="56"/>
      <c r="J38" s="93"/>
      <c r="K38" s="112"/>
      <c r="L38" s="113"/>
      <c r="M38" s="114"/>
      <c r="N38" s="114"/>
      <c r="O38" s="70">
        <f>SUMIF(DB39:DB40,"&gt;0",O39:O40)</f>
        <v>0</v>
      </c>
      <c r="P38" s="59"/>
      <c r="Q38" s="19"/>
      <c r="R38" s="127"/>
      <c r="S38" s="105"/>
      <c r="T38" s="124"/>
    </row>
    <row r="39" spans="1:107" ht="30.6" x14ac:dyDescent="0.2">
      <c r="A39" s="16">
        <v>26</v>
      </c>
      <c r="B39" s="73" t="s">
        <v>59</v>
      </c>
      <c r="C39" s="73" t="s">
        <v>59</v>
      </c>
      <c r="D39" s="74" t="s">
        <v>104</v>
      </c>
      <c r="E39" s="11" t="s">
        <v>64</v>
      </c>
      <c r="F39" s="54">
        <v>1</v>
      </c>
      <c r="I39" s="54">
        <f>F39-H39+G39</f>
        <v>1</v>
      </c>
      <c r="J39" s="95"/>
      <c r="K39" s="100" t="e">
        <f ca="1">EUROToLetters(J39)</f>
        <v>#NAME?</v>
      </c>
      <c r="L39" s="90"/>
      <c r="M39" s="89"/>
      <c r="N39" s="89"/>
      <c r="O39" s="71">
        <f>ROUND(F39*ROUND(J39,2),2)</f>
        <v>0</v>
      </c>
      <c r="P39" s="60">
        <v>0.2</v>
      </c>
      <c r="Q39" s="20">
        <f>ROUND(P39*ROUND(O39,2),2)</f>
        <v>0</v>
      </c>
      <c r="R39" s="128"/>
      <c r="DB39" s="1">
        <v>1</v>
      </c>
    </row>
    <row r="40" spans="1:107" ht="20.399999999999999" x14ac:dyDescent="0.2">
      <c r="A40" s="16">
        <v>27</v>
      </c>
      <c r="B40" s="73" t="s">
        <v>59</v>
      </c>
      <c r="C40" s="73" t="s">
        <v>59</v>
      </c>
      <c r="D40" s="74" t="s">
        <v>105</v>
      </c>
      <c r="E40" s="11" t="s">
        <v>67</v>
      </c>
      <c r="F40" s="54">
        <v>1</v>
      </c>
      <c r="I40" s="54">
        <f>F40-H40+G40</f>
        <v>1</v>
      </c>
      <c r="J40" s="95"/>
      <c r="K40" s="100" t="e">
        <f ca="1">EUROToLetters(J40)</f>
        <v>#NAME?</v>
      </c>
      <c r="L40" s="90"/>
      <c r="M40" s="89"/>
      <c r="N40" s="89"/>
      <c r="O40" s="71">
        <f>ROUND(F40*ROUND(J40,2),2)</f>
        <v>0</v>
      </c>
      <c r="P40" s="60">
        <v>0.2</v>
      </c>
      <c r="Q40" s="20">
        <f>ROUND(P40*ROUND(O40,2),2)</f>
        <v>0</v>
      </c>
      <c r="R40" s="128"/>
      <c r="DB40" s="1">
        <v>1</v>
      </c>
    </row>
    <row r="41" spans="1:107" s="87" customFormat="1" ht="13.2" x14ac:dyDescent="0.25">
      <c r="A41" s="75"/>
      <c r="B41" s="76" t="s">
        <v>59</v>
      </c>
      <c r="C41" s="76" t="s">
        <v>59</v>
      </c>
      <c r="D41" s="77" t="s">
        <v>106</v>
      </c>
      <c r="E41" s="78"/>
      <c r="F41" s="79"/>
      <c r="G41" s="80"/>
      <c r="H41" s="80"/>
      <c r="I41" s="79"/>
      <c r="J41" s="94"/>
      <c r="K41" s="99"/>
      <c r="L41" s="82"/>
      <c r="M41" s="83"/>
      <c r="N41" s="83"/>
      <c r="O41" s="84"/>
      <c r="P41" s="85"/>
      <c r="Q41" s="86"/>
      <c r="R41" s="126"/>
      <c r="S41" s="2"/>
      <c r="T41" s="123"/>
    </row>
    <row r="42" spans="1:107" s="87" customFormat="1" ht="21" x14ac:dyDescent="0.25">
      <c r="A42" s="13"/>
      <c r="B42" s="110" t="s">
        <v>107</v>
      </c>
      <c r="C42" s="110" t="s">
        <v>59</v>
      </c>
      <c r="D42" s="111" t="s">
        <v>108</v>
      </c>
      <c r="E42" s="14"/>
      <c r="F42" s="56"/>
      <c r="G42" s="34"/>
      <c r="H42" s="34"/>
      <c r="I42" s="56"/>
      <c r="J42" s="93"/>
      <c r="K42" s="112"/>
      <c r="L42" s="113"/>
      <c r="M42" s="114"/>
      <c r="N42" s="114"/>
      <c r="O42" s="70">
        <f>SUMIF(DC43:DC45,"&gt;0",O43:O45)</f>
        <v>0</v>
      </c>
      <c r="P42" s="59"/>
      <c r="Q42" s="19"/>
      <c r="R42" s="127"/>
      <c r="S42" s="105"/>
      <c r="T42" s="124"/>
    </row>
    <row r="43" spans="1:107" x14ac:dyDescent="0.2">
      <c r="A43" s="16">
        <v>28</v>
      </c>
      <c r="B43" s="73" t="s">
        <v>59</v>
      </c>
      <c r="C43" s="73" t="s">
        <v>59</v>
      </c>
      <c r="D43" s="74" t="s">
        <v>109</v>
      </c>
      <c r="E43" s="11" t="s">
        <v>64</v>
      </c>
      <c r="F43" s="54">
        <v>1</v>
      </c>
      <c r="I43" s="54">
        <f>F43-H43+G43</f>
        <v>1</v>
      </c>
      <c r="J43" s="95"/>
      <c r="K43" s="100" t="e">
        <f ca="1">EUROToLetters(J43)</f>
        <v>#NAME?</v>
      </c>
      <c r="L43" s="90"/>
      <c r="M43" s="89"/>
      <c r="N43" s="89"/>
      <c r="O43" s="71">
        <f>ROUND(F43*ROUND(J43,2),2)</f>
        <v>0</v>
      </c>
      <c r="P43" s="60">
        <v>0.2</v>
      </c>
      <c r="Q43" s="20">
        <f>ROUND(P43*ROUND(O43,2),2)</f>
        <v>0</v>
      </c>
      <c r="R43" s="128"/>
      <c r="DC43" s="1">
        <v>1</v>
      </c>
    </row>
    <row r="44" spans="1:107" ht="20.399999999999999" x14ac:dyDescent="0.2">
      <c r="A44" s="16">
        <v>29</v>
      </c>
      <c r="B44" s="73" t="s">
        <v>59</v>
      </c>
      <c r="C44" s="73" t="s">
        <v>59</v>
      </c>
      <c r="D44" s="74" t="s">
        <v>110</v>
      </c>
      <c r="E44" s="11" t="s">
        <v>64</v>
      </c>
      <c r="F44" s="54">
        <v>1</v>
      </c>
      <c r="I44" s="54">
        <f>F44-H44+G44</f>
        <v>1</v>
      </c>
      <c r="J44" s="95"/>
      <c r="K44" s="100" t="e">
        <f ca="1">EUROToLetters(J44)</f>
        <v>#NAME?</v>
      </c>
      <c r="L44" s="90"/>
      <c r="M44" s="89"/>
      <c r="N44" s="89"/>
      <c r="O44" s="71">
        <f>ROUND(F44*ROUND(J44,2),2)</f>
        <v>0</v>
      </c>
      <c r="P44" s="60">
        <v>0.2</v>
      </c>
      <c r="Q44" s="20">
        <f>ROUND(P44*ROUND(O44,2),2)</f>
        <v>0</v>
      </c>
      <c r="R44" s="128"/>
      <c r="DC44" s="1">
        <v>1</v>
      </c>
    </row>
    <row r="45" spans="1:107" x14ac:dyDescent="0.2">
      <c r="A45" s="16">
        <v>30</v>
      </c>
      <c r="B45" s="73" t="s">
        <v>59</v>
      </c>
      <c r="C45" s="73" t="s">
        <v>59</v>
      </c>
      <c r="D45" s="74" t="s">
        <v>111</v>
      </c>
      <c r="E45" s="11" t="s">
        <v>67</v>
      </c>
      <c r="F45" s="54">
        <v>1</v>
      </c>
      <c r="I45" s="54">
        <f>F45-H45+G45</f>
        <v>1</v>
      </c>
      <c r="J45" s="95"/>
      <c r="K45" s="100" t="e">
        <f ca="1">EUROToLetters(J45)</f>
        <v>#NAME?</v>
      </c>
      <c r="L45" s="90"/>
      <c r="M45" s="89"/>
      <c r="N45" s="89"/>
      <c r="O45" s="71">
        <f>ROUND(F45*ROUND(J45,2),2)</f>
        <v>0</v>
      </c>
      <c r="P45" s="60">
        <v>0.2</v>
      </c>
      <c r="Q45" s="20">
        <f>ROUND(P45*ROUND(O45,2),2)</f>
        <v>0</v>
      </c>
      <c r="R45" s="128"/>
      <c r="DC45" s="1">
        <v>1</v>
      </c>
    </row>
    <row r="46" spans="1:107" x14ac:dyDescent="0.2">
      <c r="J46" s="95"/>
      <c r="K46" s="100"/>
      <c r="R46" s="128"/>
    </row>
    <row r="47" spans="1:107" ht="15" customHeight="1" x14ac:dyDescent="0.2">
      <c r="A47" s="185" t="s">
        <v>112</v>
      </c>
      <c r="B47" s="186"/>
      <c r="C47" s="186"/>
      <c r="D47" s="187"/>
      <c r="E47" s="186"/>
      <c r="F47" s="186"/>
      <c r="G47" s="188"/>
      <c r="H47" s="188"/>
      <c r="I47" s="186"/>
      <c r="J47" s="189"/>
      <c r="K47" s="185"/>
      <c r="L47" s="115"/>
      <c r="M47" s="114"/>
      <c r="N47" s="114"/>
      <c r="O47" s="70">
        <f>SUM(O7:O12,O14:O16,O18:O22,O24:O25,O27:O29,O31:O32,O34:O37,O39:O40,O43:O45)</f>
        <v>0</v>
      </c>
      <c r="P47" s="116"/>
      <c r="Q47" s="19"/>
      <c r="R47" s="117"/>
      <c r="S47" s="118"/>
      <c r="T47" s="122"/>
    </row>
    <row r="48" spans="1:107" ht="15" customHeight="1" x14ac:dyDescent="0.2">
      <c r="A48" s="190" t="s">
        <v>19</v>
      </c>
      <c r="B48" s="191"/>
      <c r="C48" s="191"/>
      <c r="D48" s="192"/>
      <c r="E48" s="191"/>
      <c r="F48" s="191"/>
      <c r="G48" s="193"/>
      <c r="H48" s="193"/>
      <c r="I48" s="191"/>
      <c r="J48" s="194"/>
      <c r="K48" s="190"/>
      <c r="L48" s="101"/>
      <c r="O48" s="66">
        <f>SUM(Q7:Q12,Q14:Q16,Q18:Q22,Q24:Q25,Q27:Q29,Q31:Q32,Q34:Q37,Q39:Q40,Q43:Q45)</f>
        <v>0</v>
      </c>
      <c r="P48" s="102"/>
      <c r="R48" s="103"/>
      <c r="S48" s="104"/>
    </row>
    <row r="49" spans="1:20" ht="15" customHeight="1" x14ac:dyDescent="0.2">
      <c r="A49" s="185" t="s">
        <v>113</v>
      </c>
      <c r="B49" s="186"/>
      <c r="C49" s="186"/>
      <c r="D49" s="187"/>
      <c r="E49" s="186"/>
      <c r="F49" s="186"/>
      <c r="G49" s="188"/>
      <c r="H49" s="188"/>
      <c r="I49" s="186"/>
      <c r="J49" s="189"/>
      <c r="K49" s="185"/>
      <c r="L49" s="115"/>
      <c r="M49" s="114"/>
      <c r="N49" s="114"/>
      <c r="O49" s="70">
        <f>O47+O48</f>
        <v>0</v>
      </c>
      <c r="P49" s="116"/>
      <c r="Q49" s="19"/>
      <c r="R49" s="117"/>
      <c r="S49" s="118"/>
      <c r="T49" s="122"/>
    </row>
    <row r="50" spans="1:20" x14ac:dyDescent="0.2">
      <c r="A50" s="195" t="s">
        <v>115</v>
      </c>
      <c r="B50" s="196"/>
      <c r="C50" s="196"/>
      <c r="D50" s="196"/>
      <c r="E50" s="196"/>
      <c r="F50" s="196"/>
      <c r="G50" s="197"/>
      <c r="H50" s="197"/>
      <c r="I50" s="196"/>
      <c r="J50" s="198"/>
      <c r="K50" s="197"/>
      <c r="L50" s="199"/>
      <c r="M50" s="198"/>
      <c r="N50" s="198"/>
      <c r="O50" s="200"/>
      <c r="P50" s="201"/>
      <c r="Q50" s="202"/>
      <c r="R50" s="203"/>
      <c r="S50" s="203"/>
      <c r="T50" s="204"/>
    </row>
    <row r="51" spans="1:20" x14ac:dyDescent="0.2">
      <c r="A51" s="195"/>
      <c r="B51" s="196"/>
      <c r="C51" s="196"/>
      <c r="D51" s="196"/>
      <c r="E51" s="196"/>
      <c r="F51" s="196"/>
      <c r="G51" s="197"/>
      <c r="H51" s="197"/>
      <c r="I51" s="196"/>
      <c r="J51" s="198"/>
      <c r="K51" s="197"/>
      <c r="L51" s="199"/>
      <c r="M51" s="198"/>
      <c r="N51" s="198"/>
      <c r="O51" s="200"/>
      <c r="P51" s="201"/>
      <c r="Q51" s="202"/>
      <c r="R51" s="203"/>
      <c r="S51" s="203"/>
      <c r="T51" s="204"/>
    </row>
    <row r="52" spans="1:20" x14ac:dyDescent="0.2">
      <c r="A52" s="195"/>
      <c r="B52" s="196"/>
      <c r="C52" s="196"/>
      <c r="D52" s="196"/>
      <c r="E52" s="196"/>
      <c r="F52" s="196"/>
      <c r="G52" s="197"/>
      <c r="H52" s="197"/>
      <c r="I52" s="196"/>
      <c r="J52" s="198"/>
      <c r="K52" s="197"/>
      <c r="L52" s="199"/>
      <c r="M52" s="198"/>
      <c r="N52" s="198"/>
      <c r="O52" s="200"/>
      <c r="P52" s="201"/>
      <c r="Q52" s="202"/>
      <c r="R52" s="203"/>
      <c r="S52" s="203"/>
      <c r="T52" s="204"/>
    </row>
    <row r="53" spans="1:20" x14ac:dyDescent="0.2">
      <c r="A53" s="195"/>
      <c r="B53" s="196"/>
      <c r="C53" s="196"/>
      <c r="D53" s="196"/>
      <c r="E53" s="196"/>
      <c r="F53" s="196"/>
      <c r="G53" s="197"/>
      <c r="H53" s="197"/>
      <c r="I53" s="196"/>
      <c r="J53" s="198"/>
      <c r="K53" s="197"/>
      <c r="L53" s="199"/>
      <c r="M53" s="198"/>
      <c r="N53" s="198"/>
      <c r="O53" s="200"/>
      <c r="P53" s="201"/>
      <c r="Q53" s="202"/>
      <c r="R53" s="203"/>
      <c r="S53" s="203"/>
      <c r="T53" s="204"/>
    </row>
  </sheetData>
  <sheetProtection formatCells="0" formatColumns="0" formatRows="0"/>
  <mergeCells count="5">
    <mergeCell ref="A3:T3"/>
    <mergeCell ref="A47:K47"/>
    <mergeCell ref="A48:K48"/>
    <mergeCell ref="A49:K49"/>
    <mergeCell ref="A50:T53"/>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DPGF
  “Marché de Maîtrise d'œuvre - Rénovation des brise-soleils - site Nord - La Rochelle Université”</oddHeader>
    <oddFooter>&amp;CRéférence DCE : xxxxxxxxxxxxxxxxxxxxxxxxxx&amp;R&amp;P/&amp;N</oddFooter>
    <firstFooter>&amp;CRéférence DCE : xxxxxxxxxxxxxxxxxxxxxxxxxx&amp;R&amp;P/&amp;N</firstFooter>
  </headerFooter>
  <ignoredErrors>
    <ignoredError sqref="A1:D54 E1:CV54 A55:CV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09375" defaultRowHeight="10.199999999999999" x14ac:dyDescent="0.25"/>
  <cols>
    <col min="1" max="1" width="48.6640625" style="25" customWidth="1"/>
    <col min="2" max="2" width="8" style="26" customWidth="1"/>
    <col min="3" max="3" width="15.6640625" style="171" customWidth="1"/>
    <col min="4" max="4" width="40.6640625" style="27" customWidth="1"/>
    <col min="5" max="5" width="18.6640625" style="28" customWidth="1"/>
    <col min="6" max="6" width="7.6640625" style="29" customWidth="1"/>
    <col min="7" max="7" width="12.109375" style="24" hidden="1" customWidth="1"/>
    <col min="8" max="8" width="12.109375" style="23" customWidth="1"/>
    <col min="9" max="9" width="9.109375" style="23" customWidth="1"/>
    <col min="10" max="16384" width="9.109375" style="23"/>
  </cols>
  <sheetData>
    <row r="1" spans="1:7" s="21" customFormat="1" hidden="1" x14ac:dyDescent="0.2">
      <c r="A1" s="129"/>
      <c r="B1" s="130"/>
      <c r="C1" s="165"/>
      <c r="D1" s="131"/>
      <c r="E1" s="131"/>
      <c r="F1" s="130"/>
      <c r="G1" s="132"/>
    </row>
    <row r="2" spans="1:7" s="21" customFormat="1" hidden="1" x14ac:dyDescent="0.2">
      <c r="A2" s="129"/>
      <c r="B2" s="133"/>
      <c r="C2" s="166"/>
      <c r="D2" s="134"/>
      <c r="E2" s="135"/>
      <c r="F2" s="133"/>
      <c r="G2" s="136"/>
    </row>
    <row r="3" spans="1:7" s="22" customFormat="1" x14ac:dyDescent="0.2">
      <c r="A3" s="137" t="s">
        <v>12</v>
      </c>
      <c r="B3" s="138" t="s">
        <v>13</v>
      </c>
      <c r="C3" s="167" t="s">
        <v>14</v>
      </c>
      <c r="D3" s="140" t="s">
        <v>15</v>
      </c>
      <c r="E3" s="139" t="s">
        <v>16</v>
      </c>
      <c r="F3" s="141" t="s">
        <v>17</v>
      </c>
      <c r="G3" s="142" t="s">
        <v>22</v>
      </c>
    </row>
    <row r="4" spans="1:7" ht="30" customHeight="1" x14ac:dyDescent="0.2">
      <c r="A4" s="143"/>
      <c r="B4" s="144"/>
      <c r="C4" s="168"/>
      <c r="D4" s="145"/>
      <c r="E4" s="146">
        <f>ROUND(B4*C4,2)</f>
        <v>0</v>
      </c>
      <c r="F4" s="147"/>
      <c r="G4" s="148">
        <f t="shared" ref="G4:G13" si="0">E4*F4</f>
        <v>0</v>
      </c>
    </row>
    <row r="5" spans="1:7" ht="30" customHeight="1" x14ac:dyDescent="0.2">
      <c r="A5" s="143"/>
      <c r="B5" s="144"/>
      <c r="C5" s="168"/>
      <c r="D5" s="145"/>
      <c r="E5" s="146">
        <f>ROUND(B5*C5,2)</f>
        <v>0</v>
      </c>
      <c r="F5" s="147"/>
      <c r="G5" s="148">
        <f t="shared" si="0"/>
        <v>0</v>
      </c>
    </row>
    <row r="6" spans="1:7" ht="30" customHeight="1" x14ac:dyDescent="0.2">
      <c r="A6" s="143"/>
      <c r="B6" s="144"/>
      <c r="C6" s="168"/>
      <c r="D6" s="145"/>
      <c r="E6" s="146">
        <f t="shared" ref="E6:E12" si="1">ROUND(B6*C6,2)</f>
        <v>0</v>
      </c>
      <c r="F6" s="147"/>
      <c r="G6" s="148">
        <f t="shared" si="0"/>
        <v>0</v>
      </c>
    </row>
    <row r="7" spans="1:7" ht="30" customHeight="1" x14ac:dyDescent="0.2">
      <c r="A7" s="143"/>
      <c r="B7" s="144"/>
      <c r="C7" s="168"/>
      <c r="D7" s="145"/>
      <c r="E7" s="146">
        <f t="shared" si="1"/>
        <v>0</v>
      </c>
      <c r="F7" s="147"/>
      <c r="G7" s="148">
        <f t="shared" si="0"/>
        <v>0</v>
      </c>
    </row>
    <row r="8" spans="1:7" ht="30" customHeight="1" x14ac:dyDescent="0.2">
      <c r="A8" s="143"/>
      <c r="B8" s="144"/>
      <c r="C8" s="168"/>
      <c r="D8" s="145"/>
      <c r="E8" s="146">
        <f t="shared" si="1"/>
        <v>0</v>
      </c>
      <c r="F8" s="147"/>
      <c r="G8" s="148">
        <f t="shared" si="0"/>
        <v>0</v>
      </c>
    </row>
    <row r="9" spans="1:7" ht="30" customHeight="1" x14ac:dyDescent="0.2">
      <c r="A9" s="143"/>
      <c r="B9" s="144"/>
      <c r="C9" s="168"/>
      <c r="D9" s="145"/>
      <c r="E9" s="146">
        <f t="shared" si="1"/>
        <v>0</v>
      </c>
      <c r="F9" s="147"/>
      <c r="G9" s="148">
        <f t="shared" si="0"/>
        <v>0</v>
      </c>
    </row>
    <row r="10" spans="1:7" ht="30" customHeight="1" x14ac:dyDescent="0.2">
      <c r="A10" s="143"/>
      <c r="B10" s="144"/>
      <c r="C10" s="168"/>
      <c r="D10" s="145"/>
      <c r="E10" s="146">
        <f t="shared" si="1"/>
        <v>0</v>
      </c>
      <c r="F10" s="147"/>
      <c r="G10" s="148">
        <f t="shared" si="0"/>
        <v>0</v>
      </c>
    </row>
    <row r="11" spans="1:7" ht="30" customHeight="1" x14ac:dyDescent="0.2">
      <c r="A11" s="143"/>
      <c r="B11" s="144"/>
      <c r="C11" s="168"/>
      <c r="D11" s="145"/>
      <c r="E11" s="146">
        <f t="shared" si="1"/>
        <v>0</v>
      </c>
      <c r="F11" s="147"/>
      <c r="G11" s="148">
        <f t="shared" si="0"/>
        <v>0</v>
      </c>
    </row>
    <row r="12" spans="1:7" ht="30" customHeight="1" x14ac:dyDescent="0.2">
      <c r="A12" s="143"/>
      <c r="B12" s="144"/>
      <c r="C12" s="168"/>
      <c r="D12" s="145"/>
      <c r="E12" s="146">
        <f t="shared" si="1"/>
        <v>0</v>
      </c>
      <c r="F12" s="147"/>
      <c r="G12" s="148">
        <f t="shared" si="0"/>
        <v>0</v>
      </c>
    </row>
    <row r="13" spans="1:7" ht="30" customHeight="1" x14ac:dyDescent="0.2">
      <c r="A13" s="149"/>
      <c r="B13" s="150"/>
      <c r="C13" s="169"/>
      <c r="D13" s="151"/>
      <c r="E13" s="152">
        <f>ROUND(B13*C13,2)</f>
        <v>0</v>
      </c>
      <c r="F13" s="153"/>
      <c r="G13" s="154">
        <f t="shared" si="0"/>
        <v>0</v>
      </c>
    </row>
    <row r="14" spans="1:7" ht="30" customHeight="1" x14ac:dyDescent="0.2">
      <c r="A14" s="155"/>
      <c r="B14" s="156"/>
      <c r="C14" s="170"/>
      <c r="D14" s="157" t="s">
        <v>18</v>
      </c>
      <c r="E14" s="158">
        <f>SUM(E4:E13)</f>
        <v>0</v>
      </c>
      <c r="F14" s="159"/>
      <c r="G14" s="160"/>
    </row>
    <row r="15" spans="1:7" ht="30" customHeight="1" x14ac:dyDescent="0.2">
      <c r="A15" s="161"/>
      <c r="B15" s="88"/>
      <c r="C15" s="81"/>
      <c r="D15" s="162" t="s">
        <v>19</v>
      </c>
      <c r="E15" s="163">
        <f>ROUND(SUM(G4:G13),2)</f>
        <v>0</v>
      </c>
      <c r="F15" s="164"/>
      <c r="G15" s="160"/>
    </row>
    <row r="16" spans="1:7" ht="30" customHeight="1" x14ac:dyDescent="0.2">
      <c r="A16" s="155"/>
      <c r="B16" s="156"/>
      <c r="C16" s="170"/>
      <c r="D16" s="157" t="s">
        <v>27</v>
      </c>
      <c r="E16" s="158">
        <f>E14+E15</f>
        <v>0</v>
      </c>
      <c r="F16" s="159"/>
      <c r="G16" s="160"/>
    </row>
  </sheetData>
  <sheetProtection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“Marché de Maîtrise d'œuvre - Rénovation des brise-soleils - site Nord - La Rochelle Université”</oddHeader>
    <oddFooter>&amp;CRéférence DCE : xxxxxxxxxxxxxxxxxxxxxxxxxx&amp;R&amp;P/&amp;N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09375" defaultRowHeight="13.2" x14ac:dyDescent="0.25"/>
  <cols>
    <col min="1" max="1" width="11.44140625" customWidth="1"/>
    <col min="2" max="2" width="68.109375" style="8" customWidth="1"/>
    <col min="3" max="3" width="9.109375" customWidth="1"/>
  </cols>
  <sheetData>
    <row r="1" spans="2:2" x14ac:dyDescent="0.25">
      <c r="B1" s="10" t="s">
        <v>4</v>
      </c>
    </row>
    <row r="3" spans="2:2" ht="39.6" x14ac:dyDescent="0.25">
      <c r="B3" s="8" t="s">
        <v>5</v>
      </c>
    </row>
    <row r="4" spans="2:2" x14ac:dyDescent="0.25">
      <c r="B4" s="8" t="s">
        <v>6</v>
      </c>
    </row>
    <row r="5" spans="2:2" x14ac:dyDescent="0.25">
      <c r="B5" s="8" t="s">
        <v>23</v>
      </c>
    </row>
    <row r="6" spans="2:2" ht="105.6" x14ac:dyDescent="0.25">
      <c r="B6" s="9" t="s">
        <v>24</v>
      </c>
    </row>
    <row r="7" spans="2:2" ht="66" x14ac:dyDescent="0.25">
      <c r="B7" s="9" t="s">
        <v>28</v>
      </c>
    </row>
    <row r="8" spans="2:2" ht="52.8" x14ac:dyDescent="0.25">
      <c r="B8" s="9" t="s">
        <v>25</v>
      </c>
    </row>
    <row r="9" spans="2:2" ht="66" x14ac:dyDescent="0.25">
      <c r="B9" s="9" t="s">
        <v>7</v>
      </c>
    </row>
    <row r="10" spans="2:2" ht="26.4" x14ac:dyDescent="0.25">
      <c r="B10" s="8" t="s">
        <v>8</v>
      </c>
    </row>
    <row r="11" spans="2:2" x14ac:dyDescent="0.25">
      <c r="B11" s="8" t="s">
        <v>9</v>
      </c>
    </row>
    <row r="13" spans="2:2" x14ac:dyDescent="0.25">
      <c r="B13" s="8" t="s">
        <v>10</v>
      </c>
    </row>
    <row r="15" spans="2:2" x14ac:dyDescent="0.25">
      <c r="B15" s="39" t="s">
        <v>11</v>
      </c>
    </row>
    <row r="16" spans="2:2" x14ac:dyDescent="0.25">
      <c r="B16" s="39" t="s">
        <v>1</v>
      </c>
    </row>
    <row r="17" spans="2:2" x14ac:dyDescent="0.25">
      <c r="B17" s="39" t="s">
        <v>38</v>
      </c>
    </row>
    <row r="18" spans="2:2" x14ac:dyDescent="0.25">
      <c r="B18" s="39" t="s">
        <v>39</v>
      </c>
    </row>
    <row r="19" spans="2:2" x14ac:dyDescent="0.25">
      <c r="B19" s="40"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09375" defaultRowHeight="13.2" x14ac:dyDescent="0.25"/>
  <cols>
    <col min="1" max="1" width="27.44140625" style="37" bestFit="1" customWidth="1"/>
    <col min="2" max="2" width="76.88671875" style="37" customWidth="1"/>
    <col min="3" max="3" width="9.109375" style="37" customWidth="1"/>
    <col min="4" max="16384" width="9.109375" style="37"/>
  </cols>
  <sheetData>
    <row r="2" spans="1:2" x14ac:dyDescent="0.25">
      <c r="A2" s="37" t="s">
        <v>47</v>
      </c>
      <c r="B2" s="41" t="s">
        <v>46</v>
      </c>
    </row>
    <row r="3" spans="1:2" x14ac:dyDescent="0.25">
      <c r="A3" s="36" t="s">
        <v>29</v>
      </c>
      <c r="B3" s="36"/>
    </row>
    <row r="4" spans="1:2" x14ac:dyDescent="0.25">
      <c r="A4" s="46" t="s">
        <v>30</v>
      </c>
      <c r="B4" s="38" t="s">
        <v>49</v>
      </c>
    </row>
    <row r="5" spans="1:2" x14ac:dyDescent="0.25">
      <c r="A5" s="46" t="s">
        <v>20</v>
      </c>
      <c r="B5" s="38" t="s">
        <v>42</v>
      </c>
    </row>
    <row r="6" spans="1:2" x14ac:dyDescent="0.25">
      <c r="A6" s="46" t="s">
        <v>31</v>
      </c>
      <c r="B6" s="38" t="s">
        <v>43</v>
      </c>
    </row>
    <row r="7" spans="1:2" x14ac:dyDescent="0.25">
      <c r="A7" s="46" t="s">
        <v>12</v>
      </c>
      <c r="B7" s="38" t="s">
        <v>32</v>
      </c>
    </row>
    <row r="8" spans="1:2" ht="264" x14ac:dyDescent="0.25">
      <c r="A8" s="46" t="s">
        <v>0</v>
      </c>
      <c r="B8" s="38" t="s">
        <v>50</v>
      </c>
    </row>
    <row r="9" spans="1:2" x14ac:dyDescent="0.25">
      <c r="A9" s="46" t="s">
        <v>21</v>
      </c>
      <c r="B9" s="38" t="s">
        <v>48</v>
      </c>
    </row>
    <row r="10" spans="1:2" x14ac:dyDescent="0.25">
      <c r="A10" s="46" t="s">
        <v>13</v>
      </c>
      <c r="B10" s="38" t="s">
        <v>51</v>
      </c>
    </row>
    <row r="11" spans="1:2" x14ac:dyDescent="0.25">
      <c r="A11" s="46" t="s">
        <v>33</v>
      </c>
      <c r="B11" s="38" t="s">
        <v>34</v>
      </c>
    </row>
    <row r="12" spans="1:2" x14ac:dyDescent="0.25">
      <c r="A12" s="46" t="s">
        <v>16</v>
      </c>
      <c r="B12" s="38" t="s">
        <v>35</v>
      </c>
    </row>
    <row r="13" spans="1:2" ht="52.8" x14ac:dyDescent="0.25">
      <c r="A13" s="46" t="s">
        <v>36</v>
      </c>
      <c r="B13" s="38" t="s">
        <v>41</v>
      </c>
    </row>
    <row r="14" spans="1:2" x14ac:dyDescent="0.25">
      <c r="A14" s="47" t="s">
        <v>56</v>
      </c>
      <c r="B14" s="39" t="s">
        <v>57</v>
      </c>
    </row>
    <row r="15" spans="1:2" ht="16.8" x14ac:dyDescent="0.25">
      <c r="B15" s="48"/>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DPGF</vt:lpstr>
      <vt:lpstr>Omissions</vt:lpstr>
      <vt:lpstr>3P</vt:lpstr>
      <vt:lpstr>Légende</vt:lpstr>
      <vt:lpstr>DPGF!Impression_des_titres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Jocelyn Gras</cp:lastModifiedBy>
  <cp:lastPrinted>2012-04-05T13:12:06Z</cp:lastPrinted>
  <dcterms:created xsi:type="dcterms:W3CDTF">2004-01-29T18:35:10Z</dcterms:created>
  <dcterms:modified xsi:type="dcterms:W3CDTF">2026-02-19T09:58:18Z</dcterms:modified>
  <cp:category/>
  <cp:contentStatus/>
</cp:coreProperties>
</file>