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geonosis.epfif.fr\Services$\02 - Secrétariat général\02 - Marchés\Marchés\2025\02_Marches\02_Procédure_adaptee\Sup_90k\07_TRVX LE PERREUX\02_DCE\DCE pour visa PR\"/>
    </mc:Choice>
  </mc:AlternateContent>
  <xr:revisionPtr revIDLastSave="0" documentId="13_ncr:1_{E29BA537-D85D-4EE1-9BC1-4E748E8CA897}" xr6:coauthVersionLast="47" xr6:coauthVersionMax="47" xr10:uidLastSave="{00000000-0000-0000-0000-000000000000}"/>
  <bookViews>
    <workbookView xWindow="28680" yWindow="-120" windowWidth="29040" windowHeight="15720" activeTab="1" xr2:uid="{00000000-000D-0000-FFFF-FFFF00000000}"/>
  </bookViews>
  <sheets>
    <sheet name="DPGF" sheetId="1" r:id="rId1"/>
    <sheet name="BPU" sheetId="3" r:id="rId2"/>
    <sheet name="DQE" sheetId="4" r:id="rId3"/>
  </sheets>
  <definedNames>
    <definedName name="_xlnm.Print_Area" localSheetId="1">BPU!$A$1:$I$48</definedName>
    <definedName name="_xlnm.Print_Area" localSheetId="0">DPGF!$A$1:$I$151</definedName>
    <definedName name="_xlnm.Print_Area" localSheetId="2">DQE!$A$1:$I$56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5" i="1" l="1"/>
  <c r="I131" i="1"/>
  <c r="I126" i="1"/>
  <c r="I119" i="1"/>
  <c r="I93" i="1"/>
  <c r="I83" i="1"/>
  <c r="I71" i="1"/>
  <c r="I82" i="1"/>
  <c r="I80" i="1"/>
  <c r="I81" i="1"/>
  <c r="I59" i="1"/>
  <c r="I57" i="1"/>
  <c r="I58" i="1"/>
  <c r="I63" i="1"/>
  <c r="I61" i="1"/>
  <c r="I62" i="1"/>
  <c r="I68" i="1"/>
  <c r="H48" i="3"/>
  <c r="H44" i="3"/>
  <c r="B53" i="4"/>
  <c r="A53" i="4"/>
  <c r="B52" i="4"/>
  <c r="A52" i="4"/>
  <c r="A48" i="4"/>
  <c r="I47" i="4"/>
  <c r="A44" i="4"/>
  <c r="I43" i="4"/>
  <c r="I44" i="4" s="1"/>
  <c r="A48" i="3"/>
  <c r="A44" i="3"/>
  <c r="B145" i="1"/>
  <c r="B144" i="1"/>
  <c r="B143" i="1"/>
  <c r="B142" i="1"/>
  <c r="B141" i="1"/>
  <c r="B140" i="1"/>
  <c r="B139" i="1"/>
  <c r="A145" i="1"/>
  <c r="A144" i="1"/>
  <c r="A143" i="1"/>
  <c r="A142" i="1"/>
  <c r="A141" i="1"/>
  <c r="A140" i="1"/>
  <c r="A139" i="1"/>
  <c r="I123" i="1"/>
  <c r="I124" i="1"/>
  <c r="I125" i="1"/>
  <c r="A126" i="1"/>
  <c r="I134" i="1"/>
  <c r="I130" i="1"/>
  <c r="I118" i="1"/>
  <c r="I109" i="1"/>
  <c r="I110" i="1"/>
  <c r="I111" i="1"/>
  <c r="I112" i="1"/>
  <c r="I113" i="1"/>
  <c r="I117" i="1"/>
  <c r="I115" i="1"/>
  <c r="I106" i="1"/>
  <c r="I97" i="1"/>
  <c r="I98" i="1"/>
  <c r="I99" i="1"/>
  <c r="I100" i="1"/>
  <c r="I101" i="1"/>
  <c r="I102" i="1"/>
  <c r="I103" i="1"/>
  <c r="I104" i="1"/>
  <c r="I87" i="1"/>
  <c r="I88" i="1"/>
  <c r="I89" i="1"/>
  <c r="I90" i="1"/>
  <c r="I92" i="1"/>
  <c r="I129" i="1"/>
  <c r="I122" i="1"/>
  <c r="I96" i="1"/>
  <c r="I86" i="1"/>
  <c r="A119" i="1"/>
  <c r="I145" i="1" l="1"/>
  <c r="I52" i="4"/>
  <c r="I48" i="4"/>
  <c r="I53" i="4" s="1"/>
  <c r="I143" i="1"/>
  <c r="I144" i="1"/>
  <c r="I54" i="4" l="1"/>
  <c r="I56" i="4" l="1"/>
  <c r="I55" i="4"/>
  <c r="G108" i="1"/>
  <c r="I108" i="1" s="1"/>
  <c r="G107" i="1"/>
  <c r="I107" i="1" s="1"/>
  <c r="A93" i="1"/>
  <c r="A131" i="1"/>
  <c r="A135" i="1"/>
  <c r="G91" i="1"/>
  <c r="I91" i="1" s="1"/>
  <c r="I141" i="1" s="1"/>
  <c r="I75" i="1"/>
  <c r="I76" i="1"/>
  <c r="I77" i="1"/>
  <c r="I78" i="1"/>
  <c r="I79" i="1"/>
  <c r="I74" i="1"/>
  <c r="A83" i="1"/>
  <c r="I48" i="1"/>
  <c r="I49" i="1"/>
  <c r="I50" i="1"/>
  <c r="I51" i="1"/>
  <c r="I52" i="1"/>
  <c r="I53" i="1"/>
  <c r="I54" i="1"/>
  <c r="I55" i="1"/>
  <c r="I56" i="1"/>
  <c r="I60" i="1"/>
  <c r="I64" i="1"/>
  <c r="I65" i="1"/>
  <c r="I66" i="1"/>
  <c r="I67" i="1"/>
  <c r="I69" i="1"/>
  <c r="I70" i="1"/>
  <c r="I47" i="1"/>
  <c r="A71" i="1"/>
  <c r="I142" i="1" l="1"/>
  <c r="I140" i="1" l="1"/>
  <c r="I139" i="1"/>
  <c r="I146" i="1" l="1"/>
  <c r="I148" i="1" s="1"/>
  <c r="I147" i="1" l="1"/>
</calcChain>
</file>

<file path=xl/sharedStrings.xml><?xml version="1.0" encoding="utf-8"?>
<sst xmlns="http://schemas.openxmlformats.org/spreadsheetml/2006/main" count="320" uniqueCount="197">
  <si>
    <t>Maître d'Ouvrage</t>
  </si>
  <si>
    <t>U</t>
  </si>
  <si>
    <t>m²</t>
  </si>
  <si>
    <t>Ft</t>
  </si>
  <si>
    <t>ml</t>
  </si>
  <si>
    <t>T</t>
  </si>
  <si>
    <t>Installations règlementaires (Base Vie, Sas, signalisation, etc…).</t>
  </si>
  <si>
    <t>Stockage temporaire des déchets dans une aire de stockage clôturée.</t>
  </si>
  <si>
    <t>Constat des lieux par Huissier avant travaux.</t>
  </si>
  <si>
    <t>Constat des lieux par Huissier après travaux.</t>
  </si>
  <si>
    <t>mois</t>
  </si>
  <si>
    <t>Protection des voiries, voiries provisoires, signalisations.</t>
  </si>
  <si>
    <t>Installation du Branchement Assainissement.</t>
  </si>
  <si>
    <t>Frais de voirie, taxes et divers.</t>
  </si>
  <si>
    <t>Port des ÉPI (combinaisons jetables + masques P3) durant le curage et la purge.</t>
  </si>
  <si>
    <t>Installation électrique de base et installation électrique secourue.</t>
  </si>
  <si>
    <t>Installation de l'Éclairage de chantier dans les bâts et en extérieur.</t>
  </si>
  <si>
    <t>3.1</t>
  </si>
  <si>
    <t>3.2</t>
  </si>
  <si>
    <t>3.3</t>
  </si>
  <si>
    <t>3.4</t>
  </si>
  <si>
    <t>1.10</t>
  </si>
  <si>
    <t>1.11</t>
  </si>
  <si>
    <t>1.12</t>
  </si>
  <si>
    <t>1.13</t>
  </si>
  <si>
    <t>1.14</t>
  </si>
  <si>
    <t>1.15</t>
  </si>
  <si>
    <t>1.16</t>
  </si>
  <si>
    <t>T.V.A à 20,00 %</t>
  </si>
  <si>
    <t>4.1</t>
  </si>
  <si>
    <t>4.2</t>
  </si>
  <si>
    <t>Économie de la Construction - Maîtrise d'Œuvre de Démolition</t>
  </si>
  <si>
    <t>6.1</t>
  </si>
  <si>
    <t>1.1</t>
  </si>
  <si>
    <t>1.2</t>
  </si>
  <si>
    <t>1.3</t>
  </si>
  <si>
    <t>1.4</t>
  </si>
  <si>
    <t>1.5</t>
  </si>
  <si>
    <t>1.6</t>
  </si>
  <si>
    <t>1.7</t>
  </si>
  <si>
    <t>1.8</t>
  </si>
  <si>
    <t>1.9</t>
  </si>
  <si>
    <t>2.1</t>
  </si>
  <si>
    <t>2.3</t>
  </si>
  <si>
    <t>2.4</t>
  </si>
  <si>
    <t>2.5</t>
  </si>
  <si>
    <t xml:space="preserve">Total Général H.T : </t>
  </si>
  <si>
    <t>Total Général T.T.C  :</t>
  </si>
  <si>
    <t>4.3</t>
  </si>
  <si>
    <t>Maître d'Œuvre</t>
  </si>
  <si>
    <t>5.1</t>
  </si>
  <si>
    <t>Nettoyage général du site.</t>
  </si>
  <si>
    <t>60402 Noyon cedex</t>
  </si>
  <si>
    <t xml:space="preserve">Montant Total H.T </t>
  </si>
  <si>
    <t>Montant Total T.T.C</t>
  </si>
  <si>
    <t>Métrologie - mesures d'empoussièrement</t>
  </si>
  <si>
    <t>Gestion des déchets amiantés</t>
  </si>
  <si>
    <t>6.2</t>
  </si>
  <si>
    <t>Cabinet SILVERT</t>
  </si>
  <si>
    <t>Enlèvement des Déchets Dangereux.</t>
  </si>
  <si>
    <t>Gardiennage de chantier (1 maître chien, nuits, wkds, jours fériés).</t>
  </si>
  <si>
    <t>Vidéo-surveillance avec détection de mouvements.</t>
  </si>
  <si>
    <t>Location de la Base Vie.</t>
  </si>
  <si>
    <t>Mesures d'Empoussièrement sur la durée du chantier.</t>
  </si>
  <si>
    <t>DOSSIER DE CONSULTATION DES ENTREPRISES</t>
  </si>
  <si>
    <t>DÉCOMPOSITION DU PRIX GLOBAL ET FORFAITAIRE</t>
  </si>
  <si>
    <t>(D.P.G.F)</t>
  </si>
  <si>
    <t>Portail de chantier de 5,00 m x 2,00 m ht.</t>
  </si>
  <si>
    <t>Portillon d'accès de 1,00 m x 2,00 m ht.</t>
  </si>
  <si>
    <t>Mise à disposition d'EPI visiteurs.</t>
  </si>
  <si>
    <t>Préparation de chantier (études, frais divers, P.P.S.P.S, DICT, registre de chantier, documents divers sur chantier).</t>
  </si>
  <si>
    <t xml:space="preserve">Marquage des matériaux amiantés à la peinture. </t>
  </si>
  <si>
    <t>5.2</t>
  </si>
  <si>
    <t>Évacuation des encombrants dans les locaux.</t>
  </si>
  <si>
    <t>Amenée et repli des installations générales de chantier.</t>
  </si>
  <si>
    <t xml:space="preserve">Production des B.S.D.A. </t>
  </si>
  <si>
    <t>Préparation des travaux (plans de retrait, etc…).</t>
  </si>
  <si>
    <t>25, rue Adrien Lhomme - BP 70031</t>
  </si>
  <si>
    <t>1.17</t>
  </si>
  <si>
    <t>1.18</t>
  </si>
  <si>
    <t>EPF IDF</t>
  </si>
  <si>
    <t>4-14 rue Ferrus</t>
  </si>
  <si>
    <t>75014 Paris</t>
  </si>
  <si>
    <t>6 rue Jouleau</t>
  </si>
  <si>
    <t>LE PERREUX-SUR-MARNE</t>
  </si>
  <si>
    <t>Val de Marne (94)</t>
  </si>
  <si>
    <t>Travaux de désamiantage</t>
  </si>
  <si>
    <t>d'une ancienne clinique</t>
  </si>
  <si>
    <t>Travaux de Désamiantage d'une ancienne clinique</t>
  </si>
  <si>
    <t>Travaux de désamiantage d'une ancienne clinique</t>
  </si>
  <si>
    <t>6 rue Jouleau - Le Perreux-sur-Marne (94)</t>
  </si>
  <si>
    <t>Installation, entretien et repli de 2 panneaux de chantier de 2,00 x 3,00 ml ht.</t>
  </si>
  <si>
    <t>Fourniture et mise en œuvre d'une clôture bacs acier de 2,00 m de haut laissée en place en fin de chantier.</t>
  </si>
  <si>
    <t>Consignation des divers réseaux (Eau,Electricité,Gaz) et fourniture d'une attestation.</t>
  </si>
  <si>
    <t>Travaux de curage des locaux permettant la réalisation des travaux de désamiantage.</t>
  </si>
  <si>
    <t xml:space="preserve">Retrait des matériaux </t>
  </si>
  <si>
    <t>Fourniture du Rapport de Fin de Travaux (RFT).</t>
  </si>
  <si>
    <t>Amenée, Location, Repli d'une nacelle + chariot télescopique.</t>
  </si>
  <si>
    <t>Retrait Allèges au niveau (R+3).</t>
  </si>
  <si>
    <t>Retrait conduits amiantés dans édicules maçonnés en toiture</t>
  </si>
  <si>
    <t>4.9</t>
  </si>
  <si>
    <t>4.16</t>
  </si>
  <si>
    <t>4.17</t>
  </si>
  <si>
    <t>4.18</t>
  </si>
  <si>
    <t>7.1</t>
  </si>
  <si>
    <t>5.3</t>
  </si>
  <si>
    <t>4.4</t>
  </si>
  <si>
    <t>4.5</t>
  </si>
  <si>
    <t>4.6</t>
  </si>
  <si>
    <t>4.7</t>
  </si>
  <si>
    <t>4.8</t>
  </si>
  <si>
    <t>4.10</t>
  </si>
  <si>
    <t>4.11</t>
  </si>
  <si>
    <t>4.12</t>
  </si>
  <si>
    <t>4.13</t>
  </si>
  <si>
    <t>4.14</t>
  </si>
  <si>
    <t>4.15</t>
  </si>
  <si>
    <t>Dispositifs / Process d'atténuation des nuisances sonores.</t>
  </si>
  <si>
    <t>Protection des arbres et toutes végétations présentes sur le site.</t>
  </si>
  <si>
    <t>2.2</t>
  </si>
  <si>
    <t>3.5</t>
  </si>
  <si>
    <t>3.6</t>
  </si>
  <si>
    <t>Provision pour dépose de boisseaux rectangulaires en amiante-ciment, dim. 35 x 20 cm</t>
  </si>
  <si>
    <t>Provision pour réfection des enrobés des trottoirs en cas de dommages à l'entrée/sortie du chantier.</t>
  </si>
  <si>
    <t>Intervention ponctuelle durant les travaux de restructuration de la clinique pour venir retirer un conduit amianté de 5 ml (prévoir une équipe de 3 personnes durant 1 journée, pose des mesures environnementales, évacuation des déchets)</t>
  </si>
  <si>
    <t>Provision pour évacuation des déchets amiantés</t>
  </si>
  <si>
    <t>Provision mesures d'empoussièrement</t>
  </si>
  <si>
    <t>Retrait conduits/boisseaux horizontaux amiantés - dim: 35x20cm ou 20x20cm</t>
  </si>
  <si>
    <r>
      <t xml:space="preserve">Retrait conduits/boisseaux verticaux amiantés - dim: 20x20 ou </t>
    </r>
    <r>
      <rPr>
        <sz val="11"/>
        <rFont val="Aptos Narrow"/>
        <family val="2"/>
      </rPr>
      <t>Ø</t>
    </r>
    <r>
      <rPr>
        <sz val="11"/>
        <rFont val="Calibri"/>
        <family val="2"/>
      </rPr>
      <t>35cm</t>
    </r>
  </si>
  <si>
    <t>Transport et élimination des déchets amiantés (matériaux/EPC/EPI).</t>
  </si>
  <si>
    <t>4.20</t>
  </si>
  <si>
    <t>4.19</t>
  </si>
  <si>
    <t>1.19</t>
  </si>
  <si>
    <t>Réalisation note de calculs de portance de la dalle du parking aérien.</t>
  </si>
  <si>
    <t>Démarches auprès d'un Fournisseur d'énergie, Installation et consommation et repli du branchement électrique de chantier "Enedis".</t>
  </si>
  <si>
    <t>Installation d'une Base Vie confortable répondant en tout point à la règlementation et exigences de l'Inspection du Travail et CRAMIF.</t>
  </si>
  <si>
    <t>2.6</t>
  </si>
  <si>
    <t>Soufflage de l'ancien réseau d'Oxygène.</t>
  </si>
  <si>
    <t>2.7</t>
  </si>
  <si>
    <t>3.7</t>
  </si>
  <si>
    <t>Travaux de dépose des faux-plafonds dalles minérales et ossature métalliques pour vérification de l'absence de conduits amiantés cachés.</t>
  </si>
  <si>
    <t>Travaux de dépose des faux-plafonds autostables en placoplâtre + ossature pour vérification de l'absence de conduits amiantés cachés.</t>
  </si>
  <si>
    <t>Mise en œuvre des extracteurs (cis échafaudages extérieurs).</t>
  </si>
  <si>
    <t>Retrait des peintures + enduits amiantés en plafond.</t>
  </si>
  <si>
    <t>Retrait carrelage + colles amiantées.</t>
  </si>
  <si>
    <t>Retrait plaques de bardage amianté au niveau (R+1) et (R+2), y compris isolant pollué par fibres d'amiante (ossature métallique).</t>
  </si>
  <si>
    <t>Entretien des espaces verts sur le pourtour du bâtiment par un Paysagiste (taille des arbres et haies, tonte de la pelouse) et évacuation des végétaux.</t>
  </si>
  <si>
    <t>Travaux de confinement (mise en œuvre polyane simple peau) - pas d'utilisation de polyane liquide car réhabilitation après.</t>
  </si>
  <si>
    <t>Travaux de dépose et évacuation des cloisons posées sur les revêtements de sol + colles amiantés (environ 100 m²).</t>
  </si>
  <si>
    <r>
      <t xml:space="preserve">Retrait dalles de sol/lino + colles amiantées + Ragréage. </t>
    </r>
    <r>
      <rPr>
        <sz val="11"/>
        <color rgb="FFFF0000"/>
        <rFont val="Calibri"/>
        <family val="2"/>
      </rPr>
      <t>(attention aux épaisseurs de chape/ragréage, notamment dans les salles de bain des chambres d'hôpital).</t>
    </r>
  </si>
  <si>
    <t>5.4</t>
  </si>
  <si>
    <t>Provision pour ponçage de 100 m² de peintures+enduits au plafond</t>
  </si>
  <si>
    <t>Evacuation de l'ensemble des déchets Non Dangereux déposés nécessaires aux travaux de désamiantage.</t>
  </si>
  <si>
    <t>Unité</t>
  </si>
  <si>
    <t>Quantité</t>
  </si>
  <si>
    <t>N°</t>
  </si>
  <si>
    <t>Désignation</t>
  </si>
  <si>
    <t>Installation de chantier.</t>
  </si>
  <si>
    <t>F</t>
  </si>
  <si>
    <t>PU HT</t>
  </si>
  <si>
    <t>Montant HT</t>
  </si>
  <si>
    <t>Travaux préparatoires</t>
  </si>
  <si>
    <t>Réception des travaux</t>
  </si>
  <si>
    <t>Travaux de livraison</t>
  </si>
  <si>
    <t>Travaux provisionnels relatifs au retrait d'amiante</t>
  </si>
  <si>
    <t>Travaux relatifs au retrait d'amiante</t>
  </si>
  <si>
    <t>Travaux de curage</t>
  </si>
  <si>
    <t>RECAPITULATIF POSTE PAR POSTE</t>
  </si>
  <si>
    <t xml:space="preserve">T.V.A à 20,00 %  </t>
  </si>
  <si>
    <t>NB: Les formules de calcul incluses au présent tableur sont fournies à titre indicatif. Il appartient au soumissionnaire d'en vérifier l'exactitude.</t>
  </si>
  <si>
    <t>Le DQE (dont éventuelles formules de calcul) remis par chaque soumissionnaire à l'appel d'offre reste sous sa pleine et entière responsabilité.</t>
  </si>
  <si>
    <t>BORDEREAU DE PRIX UNITAIRES</t>
  </si>
  <si>
    <t>Prestation de gardiennage</t>
  </si>
  <si>
    <t>Retrait d'amiante ponctuel</t>
  </si>
  <si>
    <t>8.1</t>
  </si>
  <si>
    <t>9.1</t>
  </si>
  <si>
    <t>(D.Q.E)</t>
  </si>
  <si>
    <t>(B.P.U)</t>
  </si>
  <si>
    <t>DETAIL QUANTITATIF ESTIMATIF</t>
  </si>
  <si>
    <t>Repli de la Base-vie</t>
  </si>
  <si>
    <t>Installation du branchement Eau sur le chantier.</t>
  </si>
  <si>
    <t>Repli du branchement Eau sur le chantier.</t>
  </si>
  <si>
    <t>Consommation du branchement Eau sur le chantier.</t>
  </si>
  <si>
    <t>Amenée d'un groupe électrogène.</t>
  </si>
  <si>
    <t>Location et consommation d'un groupe électrogène.</t>
  </si>
  <si>
    <t>Repli d'un groupe électrogène.</t>
  </si>
  <si>
    <t>1.20</t>
  </si>
  <si>
    <t>1.21</t>
  </si>
  <si>
    <t>1.22</t>
  </si>
  <si>
    <t>1.23</t>
  </si>
  <si>
    <t>1.24</t>
  </si>
  <si>
    <t>Amenée d'un monte-matériau.</t>
  </si>
  <si>
    <t>Location d'un monte-matériau.</t>
  </si>
  <si>
    <t>Repli d'un monte-matériau.</t>
  </si>
  <si>
    <t>2.8</t>
  </si>
  <si>
    <t>2.9</t>
  </si>
  <si>
    <t>Il est précisé que si la quantité réellement exécutée diffère de celle prévue au présent BPU (qu’elle soit inférieure ou supérieure), la facturation sera établie au prorata sur la base d’un devis émis par l’entreprise et validé par un bon de commande du maître d’ouvrage.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</si>
</sst>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_ ;\-#,##0.00\ "/>
    <numFmt numFmtId="165" formatCode="#,##0.00\ &quot;€&quot;"/>
    <numFmt numFmtId="166" formatCode="_-* #,##0.00\ [$€-40C]_-;\-* #,##0.00\ [$€-40C]_-;_-* &quot;-&quot;??\ [$€-40C]_-;_-@_-"/>
  </numFmts>
  <fonts count="57" x14ac:knownFonts="1">
    <font>
      <sz val="10"/>
      <name val="MS Sans Serif"/>
    </font>
    <font>
      <sz val="10"/>
      <name val="MS Sans Serif"/>
      <family val="2"/>
    </font>
    <font>
      <sz val="7"/>
      <name val="Calibri"/>
      <family val="2"/>
    </font>
    <font>
      <sz val="8"/>
      <name val="Calibri"/>
      <family val="2"/>
    </font>
    <font>
      <sz val="7"/>
      <color indexed="12"/>
      <name val="Calibri"/>
      <family val="2"/>
    </font>
    <font>
      <sz val="10"/>
      <color indexed="12"/>
      <name val="Calibri"/>
      <family val="2"/>
    </font>
    <font>
      <sz val="8"/>
      <color indexed="12"/>
      <name val="Calibri"/>
      <family val="2"/>
    </font>
    <font>
      <b/>
      <u/>
      <sz val="8"/>
      <color indexed="12"/>
      <name val="Calibri"/>
      <family val="2"/>
    </font>
    <font>
      <sz val="10"/>
      <name val="Calibri"/>
      <family val="2"/>
    </font>
    <font>
      <b/>
      <sz val="12"/>
      <name val="Calibri"/>
      <family val="2"/>
    </font>
    <font>
      <sz val="12"/>
      <name val="Calibri"/>
      <family val="2"/>
    </font>
    <font>
      <sz val="18"/>
      <name val="Calibri"/>
      <family val="2"/>
    </font>
    <font>
      <sz val="11"/>
      <name val="Calibri"/>
      <family val="2"/>
    </font>
    <font>
      <sz val="11"/>
      <color indexed="48"/>
      <name val="Calibri"/>
      <family val="2"/>
    </font>
    <font>
      <b/>
      <sz val="11"/>
      <color indexed="12"/>
      <name val="Calibri"/>
      <family val="2"/>
    </font>
    <font>
      <b/>
      <sz val="10"/>
      <color indexed="12"/>
      <name val="Calibri"/>
      <family val="2"/>
    </font>
    <font>
      <sz val="12"/>
      <color rgb="FF0000FF"/>
      <name val="Calibri"/>
      <family val="2"/>
    </font>
    <font>
      <b/>
      <sz val="12"/>
      <color rgb="FF0000FF"/>
      <name val="Calibri"/>
      <family val="2"/>
    </font>
    <font>
      <sz val="7"/>
      <color rgb="FF0000FF"/>
      <name val="Calibri"/>
      <family val="2"/>
    </font>
    <font>
      <sz val="10"/>
      <color rgb="FF0000FF"/>
      <name val="Calibri"/>
      <family val="2"/>
    </font>
    <font>
      <b/>
      <sz val="11"/>
      <color rgb="FF0000FF"/>
      <name val="Calibri"/>
      <family val="2"/>
    </font>
    <font>
      <b/>
      <u/>
      <sz val="8"/>
      <color rgb="FF0000FF"/>
      <name val="Calibri"/>
      <family val="2"/>
    </font>
    <font>
      <sz val="8"/>
      <color rgb="FF0000FF"/>
      <name val="Calibri"/>
      <family val="2"/>
    </font>
    <font>
      <sz val="11"/>
      <color rgb="FF0000FF"/>
      <name val="Calibri"/>
      <family val="2"/>
    </font>
    <font>
      <sz val="7"/>
      <color rgb="FF0070C0"/>
      <name val="Calibri"/>
      <family val="2"/>
    </font>
    <font>
      <sz val="10"/>
      <color rgb="FF0070C0"/>
      <name val="Calibri"/>
      <family val="2"/>
    </font>
    <font>
      <b/>
      <u/>
      <sz val="8"/>
      <color rgb="FF0070C0"/>
      <name val="Calibri"/>
      <family val="2"/>
    </font>
    <font>
      <b/>
      <sz val="16"/>
      <color rgb="FF0000FF"/>
      <name val="Calibri"/>
      <family val="2"/>
    </font>
    <font>
      <sz val="18"/>
      <color rgb="FF0000FF"/>
      <name val="Calibri"/>
      <family val="2"/>
    </font>
    <font>
      <sz val="10"/>
      <color rgb="FF0000FF"/>
      <name val="MS Sans Serif"/>
    </font>
    <font>
      <b/>
      <sz val="8"/>
      <color rgb="FFFF0000"/>
      <name val="Calibri"/>
      <family val="2"/>
    </font>
    <font>
      <b/>
      <u/>
      <sz val="16"/>
      <color rgb="FF205572"/>
      <name val="Calibri"/>
      <family val="2"/>
    </font>
    <font>
      <b/>
      <sz val="16"/>
      <color rgb="FF205572"/>
      <name val="Calibri"/>
      <family val="2"/>
    </font>
    <font>
      <b/>
      <sz val="14"/>
      <color rgb="FF205572"/>
      <name val="Calibri"/>
      <family val="2"/>
    </font>
    <font>
      <b/>
      <sz val="13"/>
      <color rgb="FF205572"/>
      <name val="Calibri"/>
      <family val="2"/>
    </font>
    <font>
      <sz val="7"/>
      <color rgb="FF205572"/>
      <name val="Calibri"/>
      <family val="2"/>
    </font>
    <font>
      <sz val="10"/>
      <color rgb="FF205572"/>
      <name val="Calibri"/>
      <family val="2"/>
    </font>
    <font>
      <u/>
      <sz val="8"/>
      <color rgb="FF205572"/>
      <name val="Calibri"/>
      <family val="2"/>
    </font>
    <font>
      <b/>
      <u/>
      <sz val="10"/>
      <color rgb="FF205572"/>
      <name val="Calibri"/>
      <family val="2"/>
    </font>
    <font>
      <b/>
      <u/>
      <sz val="8"/>
      <color rgb="FF205572"/>
      <name val="Calibri"/>
      <family val="2"/>
    </font>
    <font>
      <b/>
      <u/>
      <sz val="14"/>
      <color rgb="FFE76231"/>
      <name val="Calibri"/>
      <family val="2"/>
    </font>
    <font>
      <b/>
      <sz val="11"/>
      <color rgb="FFE76231"/>
      <name val="Calibri"/>
      <family val="2"/>
    </font>
    <font>
      <b/>
      <sz val="12"/>
      <color rgb="FFE76231"/>
      <name val="Calibri"/>
      <family val="2"/>
    </font>
    <font>
      <b/>
      <sz val="22"/>
      <color rgb="FFE76231"/>
      <name val="Calibri"/>
      <family val="2"/>
    </font>
    <font>
      <b/>
      <sz val="16"/>
      <name val="Calibri"/>
      <family val="2"/>
    </font>
    <font>
      <b/>
      <sz val="14"/>
      <name val="Calibri"/>
      <family val="2"/>
    </font>
    <font>
      <b/>
      <sz val="13"/>
      <name val="Calibri"/>
      <family val="2"/>
    </font>
    <font>
      <sz val="14"/>
      <name val="MS Sans Serif"/>
    </font>
    <font>
      <b/>
      <sz val="11"/>
      <name val="Calibri"/>
      <family val="2"/>
    </font>
    <font>
      <sz val="11"/>
      <name val="Aptos Narrow"/>
      <family val="2"/>
    </font>
    <font>
      <sz val="11"/>
      <color rgb="FFFF0000"/>
      <name val="Calibri"/>
      <family val="2"/>
    </font>
    <font>
      <sz val="10"/>
      <name val="MS Sans Serif"/>
    </font>
    <font>
      <b/>
      <sz val="10"/>
      <color theme="1"/>
      <name val="Calibri"/>
      <family val="2"/>
      <scheme val="minor"/>
    </font>
    <font>
      <b/>
      <sz val="10"/>
      <name val="Calibri"/>
      <family val="2"/>
    </font>
    <font>
      <b/>
      <sz val="10"/>
      <color rgb="FFE76231"/>
      <name val="Calibri"/>
      <family val="2"/>
    </font>
    <font>
      <b/>
      <sz val="9"/>
      <color theme="1"/>
      <name val="Calibri"/>
      <family val="2"/>
      <scheme val="minor"/>
    </font>
    <font>
      <b/>
      <u/>
      <sz val="9"/>
      <color rgb="FF00B050"/>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s>
  <borders count="31">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rgb="FFE76231"/>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3">
    <xf numFmtId="0" fontId="0" fillId="0" borderId="0"/>
    <xf numFmtId="40" fontId="1" fillId="0" borderId="0" applyFont="0" applyFill="0" applyBorder="0" applyAlignment="0" applyProtection="0"/>
    <xf numFmtId="44" fontId="51" fillId="0" borderId="0" applyFont="0" applyFill="0" applyBorder="0" applyAlignment="0" applyProtection="0"/>
  </cellStyleXfs>
  <cellXfs count="184">
    <xf numFmtId="0" fontId="0" fillId="0" borderId="0" xfId="0"/>
    <xf numFmtId="0" fontId="11" fillId="0" borderId="0" xfId="0" applyFont="1" applyAlignment="1">
      <alignment vertical="center"/>
    </xf>
    <xf numFmtId="4" fontId="12" fillId="0" borderId="2" xfId="1" applyNumberFormat="1" applyFont="1" applyFill="1" applyBorder="1" applyAlignment="1" applyProtection="1">
      <alignment vertical="center"/>
      <protection locked="0"/>
    </xf>
    <xf numFmtId="0" fontId="3" fillId="0" borderId="0" xfId="0" applyFont="1" applyAlignment="1">
      <alignment horizontal="center" vertical="center"/>
    </xf>
    <xf numFmtId="0" fontId="12" fillId="0" borderId="0" xfId="0" applyFont="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12" fillId="0" borderId="6" xfId="0" applyFont="1" applyBorder="1" applyAlignment="1">
      <alignment vertical="center"/>
    </xf>
    <xf numFmtId="4" fontId="12" fillId="0" borderId="0" xfId="1" applyNumberFormat="1" applyFont="1" applyFill="1" applyBorder="1" applyAlignment="1">
      <alignment vertical="center"/>
    </xf>
    <xf numFmtId="0" fontId="13" fillId="0" borderId="0" xfId="0" applyFont="1" applyAlignment="1">
      <alignment vertical="center"/>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8" fillId="0" borderId="0" xfId="0" applyFont="1" applyAlignment="1" applyProtection="1">
      <alignment vertical="center"/>
      <protection locked="0"/>
    </xf>
    <xf numFmtId="0" fontId="6" fillId="0" borderId="0" xfId="0" applyFont="1" applyAlignment="1" applyProtection="1">
      <alignment vertical="center"/>
      <protection locked="0"/>
    </xf>
    <xf numFmtId="0" fontId="7" fillId="0" borderId="0" xfId="0" applyFont="1" applyAlignment="1" applyProtection="1">
      <alignment horizontal="right" vertical="center"/>
      <protection locked="0"/>
    </xf>
    <xf numFmtId="0" fontId="8" fillId="0" borderId="0" xfId="0" applyFont="1" applyAlignment="1">
      <alignment vertical="center"/>
    </xf>
    <xf numFmtId="0" fontId="2" fillId="0" borderId="0" xfId="0" applyFont="1" applyAlignment="1">
      <alignment vertical="center"/>
    </xf>
    <xf numFmtId="164" fontId="15" fillId="0" borderId="0" xfId="1" applyNumberFormat="1" applyFont="1" applyFill="1" applyBorder="1" applyAlignment="1">
      <alignment horizontal="right" vertical="center"/>
    </xf>
    <xf numFmtId="4" fontId="14" fillId="0" borderId="0" xfId="0" applyNumberFormat="1" applyFont="1" applyAlignment="1">
      <alignment vertical="center"/>
    </xf>
    <xf numFmtId="0" fontId="2" fillId="0" borderId="0" xfId="0" applyFont="1" applyAlignment="1" applyProtection="1">
      <alignment horizontal="center" vertical="center"/>
      <protection locked="0"/>
    </xf>
    <xf numFmtId="0" fontId="10" fillId="0" borderId="0" xfId="0" applyFont="1" applyAlignment="1">
      <alignment vertical="center"/>
    </xf>
    <xf numFmtId="49" fontId="3" fillId="0" borderId="2" xfId="0" applyNumberFormat="1" applyFont="1" applyBorder="1" applyAlignment="1">
      <alignment horizontal="center" vertical="center"/>
    </xf>
    <xf numFmtId="0" fontId="19" fillId="0" borderId="0" xfId="0" applyFont="1" applyAlignment="1" applyProtection="1">
      <alignment vertical="center"/>
      <protection locked="0"/>
    </xf>
    <xf numFmtId="0" fontId="18" fillId="0" borderId="0" xfId="0" applyFont="1" applyAlignment="1" applyProtection="1">
      <alignment horizontal="center" vertical="center"/>
      <protection locked="0"/>
    </xf>
    <xf numFmtId="0" fontId="21" fillId="0" borderId="0" xfId="0" applyFont="1" applyAlignment="1" applyProtection="1">
      <alignment horizontal="right" vertical="center"/>
      <protection locked="0"/>
    </xf>
    <xf numFmtId="0" fontId="22" fillId="0" borderId="0" xfId="0" applyFont="1" applyAlignment="1" applyProtection="1">
      <alignment vertical="center"/>
      <protection locked="0"/>
    </xf>
    <xf numFmtId="0" fontId="20" fillId="0" borderId="0" xfId="0" applyFont="1" applyAlignment="1">
      <alignment vertical="center"/>
    </xf>
    <xf numFmtId="164" fontId="20" fillId="0" borderId="0" xfId="1" applyNumberFormat="1" applyFont="1" applyFill="1" applyBorder="1" applyAlignment="1">
      <alignment horizontal="right" vertical="center"/>
    </xf>
    <xf numFmtId="0" fontId="23" fillId="0" borderId="0" xfId="0" applyFont="1" applyAlignment="1">
      <alignment vertical="center"/>
    </xf>
    <xf numFmtId="0" fontId="16" fillId="0" borderId="0" xfId="0" applyFont="1" applyAlignment="1">
      <alignment vertical="center"/>
    </xf>
    <xf numFmtId="164" fontId="17" fillId="0" borderId="0" xfId="0" applyNumberFormat="1" applyFont="1" applyAlignment="1">
      <alignment vertical="center"/>
    </xf>
    <xf numFmtId="4" fontId="20" fillId="0" borderId="0" xfId="0" applyNumberFormat="1" applyFont="1" applyAlignment="1">
      <alignment horizontal="right" vertical="center"/>
    </xf>
    <xf numFmtId="4" fontId="20" fillId="0" borderId="0" xfId="0" applyNumberFormat="1" applyFont="1" applyAlignment="1">
      <alignment vertical="center"/>
    </xf>
    <xf numFmtId="0" fontId="8" fillId="0" borderId="2" xfId="0" applyFont="1" applyBorder="1" applyAlignment="1" applyProtection="1">
      <alignment horizontal="center" vertical="center"/>
      <protection locked="0"/>
    </xf>
    <xf numFmtId="0" fontId="8" fillId="0" borderId="2" xfId="0" applyFont="1" applyBorder="1" applyAlignment="1">
      <alignment horizontal="center" vertical="center"/>
    </xf>
    <xf numFmtId="0" fontId="25" fillId="0" borderId="0" xfId="0" applyFont="1" applyAlignment="1" applyProtection="1">
      <alignment vertical="center"/>
      <protection locked="0"/>
    </xf>
    <xf numFmtId="0" fontId="26" fillId="0" borderId="0" xfId="0" applyFont="1" applyAlignment="1" applyProtection="1">
      <alignment horizontal="right" vertical="center"/>
      <protection locked="0"/>
    </xf>
    <xf numFmtId="0" fontId="24" fillId="0" borderId="0" xfId="0" applyFont="1" applyAlignment="1">
      <alignment vertical="center"/>
    </xf>
    <xf numFmtId="0" fontId="25"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16" fillId="0" borderId="0" xfId="0" applyFont="1" applyAlignment="1">
      <alignment horizontal="centerContinuous" vertical="center"/>
    </xf>
    <xf numFmtId="0" fontId="17" fillId="0" borderId="0" xfId="0" applyFont="1" applyAlignment="1">
      <alignment horizontal="centerContinuous" vertical="center"/>
    </xf>
    <xf numFmtId="0" fontId="28" fillId="0" borderId="0" xfId="0" applyFont="1" applyAlignment="1">
      <alignment horizontal="centerContinuous" vertical="center"/>
    </xf>
    <xf numFmtId="0" fontId="18" fillId="0" borderId="0" xfId="0" applyFont="1" applyAlignment="1">
      <alignment horizontal="centerContinuous" vertical="center"/>
    </xf>
    <xf numFmtId="0" fontId="28" fillId="0" borderId="0" xfId="0" applyFont="1" applyAlignment="1">
      <alignment vertical="center"/>
    </xf>
    <xf numFmtId="0" fontId="17" fillId="0" borderId="0" xfId="0" applyFont="1" applyAlignment="1">
      <alignment vertical="center"/>
    </xf>
    <xf numFmtId="0" fontId="29" fillId="0" borderId="0" xfId="0" applyFont="1"/>
    <xf numFmtId="0" fontId="12" fillId="0" borderId="5" xfId="0" applyFont="1" applyBorder="1" applyAlignment="1">
      <alignment horizontal="left" vertical="center"/>
    </xf>
    <xf numFmtId="0" fontId="12" fillId="0" borderId="6" xfId="0" applyFont="1" applyBorder="1" applyAlignment="1">
      <alignment horizontal="left" vertical="center"/>
    </xf>
    <xf numFmtId="0" fontId="27" fillId="0" borderId="0" xfId="0" applyFont="1" applyAlignment="1">
      <alignment horizontal="center" vertical="center"/>
    </xf>
    <xf numFmtId="0" fontId="35"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7" fillId="0" borderId="0" xfId="0" applyFont="1" applyAlignment="1" applyProtection="1">
      <alignment horizontal="right" vertical="center"/>
      <protection locked="0"/>
    </xf>
    <xf numFmtId="0" fontId="38" fillId="0" borderId="0" xfId="0" applyFont="1" applyAlignment="1">
      <alignment horizontal="left" vertical="center"/>
    </xf>
    <xf numFmtId="17" fontId="39" fillId="0" borderId="0" xfId="0" applyNumberFormat="1" applyFont="1" applyAlignment="1" applyProtection="1">
      <alignment horizontal="right" vertical="center"/>
      <protection locked="0"/>
    </xf>
    <xf numFmtId="0" fontId="42" fillId="0" borderId="0" xfId="0" applyFont="1" applyAlignment="1" applyProtection="1">
      <alignment horizontal="right" vertical="center"/>
      <protection locked="0"/>
    </xf>
    <xf numFmtId="0" fontId="41" fillId="0" borderId="4" xfId="0" applyFont="1" applyBorder="1" applyAlignment="1">
      <alignment vertical="center"/>
    </xf>
    <xf numFmtId="0" fontId="41" fillId="0" borderId="5" xfId="0" applyFont="1" applyBorder="1" applyAlignment="1">
      <alignment vertical="center"/>
    </xf>
    <xf numFmtId="165" fontId="42" fillId="0" borderId="0" xfId="0" applyNumberFormat="1" applyFont="1" applyAlignment="1" applyProtection="1">
      <alignment vertical="center"/>
      <protection locked="0"/>
    </xf>
    <xf numFmtId="4" fontId="21" fillId="0" borderId="0" xfId="0" applyNumberFormat="1" applyFont="1" applyAlignment="1" applyProtection="1">
      <alignment horizontal="right" vertical="center"/>
      <protection locked="0"/>
    </xf>
    <xf numFmtId="0" fontId="17" fillId="0" borderId="0" xfId="0" applyFont="1" applyAlignment="1">
      <alignment horizontal="center" vertical="center"/>
    </xf>
    <xf numFmtId="0" fontId="9" fillId="0" borderId="0" xfId="0" applyFont="1" applyAlignment="1">
      <alignment horizontal="centerContinuous" vertical="center"/>
    </xf>
    <xf numFmtId="0" fontId="10" fillId="0" borderId="0" xfId="0" applyFont="1" applyAlignment="1">
      <alignment horizontal="centerContinuous" vertical="center"/>
    </xf>
    <xf numFmtId="0" fontId="17" fillId="0" borderId="13" xfId="0" applyFont="1" applyBorder="1" applyAlignment="1">
      <alignment horizontal="centerContinuous" vertical="center"/>
    </xf>
    <xf numFmtId="0" fontId="16" fillId="0" borderId="13" xfId="0" applyFont="1" applyBorder="1" applyAlignment="1">
      <alignment horizontal="centerContinuous" vertical="center"/>
    </xf>
    <xf numFmtId="0" fontId="16" fillId="0" borderId="13" xfId="0" applyFont="1" applyBorder="1" applyAlignment="1">
      <alignment vertical="center"/>
    </xf>
    <xf numFmtId="0" fontId="28" fillId="0" borderId="13" xfId="0" applyFont="1" applyBorder="1" applyAlignment="1">
      <alignment horizontal="centerContinuous" vertical="center"/>
    </xf>
    <xf numFmtId="0" fontId="18" fillId="0" borderId="13" xfId="0" applyFont="1" applyBorder="1" applyAlignment="1">
      <alignment horizontal="centerContinuous" vertical="center"/>
    </xf>
    <xf numFmtId="0" fontId="28" fillId="0" borderId="13" xfId="0" applyFont="1" applyBorder="1" applyAlignment="1">
      <alignment vertical="center"/>
    </xf>
    <xf numFmtId="0" fontId="34" fillId="0" borderId="0" xfId="0" applyFont="1" applyAlignment="1">
      <alignment horizontal="lef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44" fillId="0" borderId="0" xfId="0" applyFont="1" applyAlignment="1">
      <alignment vertical="center"/>
    </xf>
    <xf numFmtId="0" fontId="45" fillId="0" borderId="0" xfId="0" applyFont="1" applyAlignment="1">
      <alignment vertical="center"/>
    </xf>
    <xf numFmtId="0" fontId="46" fillId="0" borderId="0" xfId="0" applyFont="1" applyAlignment="1">
      <alignment vertical="center"/>
    </xf>
    <xf numFmtId="0" fontId="46" fillId="0" borderId="0" xfId="0" applyFont="1" applyAlignment="1">
      <alignment horizontal="left" vertical="center"/>
    </xf>
    <xf numFmtId="0" fontId="40" fillId="0" borderId="0" xfId="0" applyFont="1" applyAlignment="1" applyProtection="1">
      <alignment horizontal="center" vertical="center"/>
      <protection locked="0"/>
    </xf>
    <xf numFmtId="0" fontId="8" fillId="0" borderId="15" xfId="0" applyFont="1" applyBorder="1" applyAlignment="1">
      <alignment horizontal="center" vertical="center"/>
    </xf>
    <xf numFmtId="0" fontId="53" fillId="3" borderId="10" xfId="0" applyFont="1" applyFill="1" applyBorder="1" applyAlignment="1" applyProtection="1">
      <alignment horizontal="center" vertical="center"/>
      <protection locked="0"/>
    </xf>
    <xf numFmtId="0" fontId="53" fillId="3" borderId="11" xfId="0" applyFont="1" applyFill="1" applyBorder="1" applyAlignment="1">
      <alignment horizontal="center" vertical="center" wrapText="1"/>
    </xf>
    <xf numFmtId="0" fontId="53" fillId="3" borderId="11" xfId="0" applyFont="1" applyFill="1" applyBorder="1" applyAlignment="1">
      <alignment horizontal="center" vertical="center"/>
    </xf>
    <xf numFmtId="4" fontId="53" fillId="3" borderId="12" xfId="0" applyNumberFormat="1" applyFont="1" applyFill="1" applyBorder="1" applyAlignment="1">
      <alignment horizontal="center" vertical="center"/>
    </xf>
    <xf numFmtId="49" fontId="3" fillId="0" borderId="15" xfId="0" applyNumberFormat="1" applyFont="1" applyBorder="1" applyAlignment="1">
      <alignment horizontal="center" vertical="center"/>
    </xf>
    <xf numFmtId="0" fontId="13" fillId="2" borderId="7" xfId="0" applyFont="1" applyFill="1" applyBorder="1" applyAlignment="1">
      <alignment vertical="center"/>
    </xf>
    <xf numFmtId="164" fontId="41" fillId="2" borderId="7" xfId="1" applyNumberFormat="1" applyFont="1" applyFill="1" applyBorder="1" applyAlignment="1">
      <alignment horizontal="right" vertical="center"/>
    </xf>
    <xf numFmtId="0" fontId="48" fillId="2" borderId="1" xfId="0" applyFont="1" applyFill="1" applyBorder="1" applyAlignment="1">
      <alignment horizontal="center" vertical="center"/>
    </xf>
    <xf numFmtId="166" fontId="12" fillId="0" borderId="15" xfId="1" applyNumberFormat="1" applyFont="1" applyFill="1" applyBorder="1" applyAlignment="1">
      <alignment vertical="center"/>
    </xf>
    <xf numFmtId="166" fontId="12" fillId="0" borderId="2" xfId="1" applyNumberFormat="1" applyFont="1" applyFill="1" applyBorder="1" applyAlignment="1">
      <alignment vertical="center"/>
    </xf>
    <xf numFmtId="166" fontId="12" fillId="0" borderId="15" xfId="1" applyNumberFormat="1" applyFont="1" applyFill="1" applyBorder="1" applyAlignment="1" applyProtection="1">
      <alignment vertical="center"/>
      <protection locked="0"/>
    </xf>
    <xf numFmtId="166" fontId="12" fillId="0" borderId="19" xfId="1" applyNumberFormat="1" applyFont="1" applyFill="1" applyBorder="1" applyAlignment="1" applyProtection="1">
      <alignment vertical="center"/>
      <protection locked="0"/>
    </xf>
    <xf numFmtId="166" fontId="48" fillId="2" borderId="16" xfId="1" applyNumberFormat="1" applyFont="1" applyFill="1" applyBorder="1" applyAlignment="1" applyProtection="1">
      <alignment vertical="center"/>
      <protection locked="0"/>
    </xf>
    <xf numFmtId="3" fontId="12" fillId="0" borderId="15" xfId="1" applyNumberFormat="1" applyFont="1" applyFill="1" applyBorder="1" applyAlignment="1">
      <alignment vertical="center"/>
    </xf>
    <xf numFmtId="3" fontId="12" fillId="0" borderId="2" xfId="1" applyNumberFormat="1" applyFont="1" applyFill="1" applyBorder="1" applyAlignment="1">
      <alignment vertical="center"/>
    </xf>
    <xf numFmtId="4" fontId="12" fillId="0" borderId="2" xfId="1" applyNumberFormat="1" applyFont="1" applyFill="1" applyBorder="1" applyAlignment="1" applyProtection="1">
      <alignment horizontal="center" vertical="center"/>
      <protection locked="0"/>
    </xf>
    <xf numFmtId="49" fontId="3" fillId="0" borderId="21" xfId="0" applyNumberFormat="1" applyFont="1" applyBorder="1" applyAlignment="1">
      <alignment horizontal="center" vertical="center"/>
    </xf>
    <xf numFmtId="4" fontId="12" fillId="0" borderId="21" xfId="1" applyNumberFormat="1" applyFont="1" applyFill="1" applyBorder="1" applyAlignment="1" applyProtection="1">
      <alignment vertical="center"/>
      <protection locked="0"/>
    </xf>
    <xf numFmtId="0" fontId="54" fillId="0" borderId="5" xfId="0" applyFont="1" applyBorder="1" applyAlignment="1">
      <alignment vertical="center"/>
    </xf>
    <xf numFmtId="4" fontId="12" fillId="0" borderId="2" xfId="1" applyNumberFormat="1" applyFont="1" applyFill="1" applyBorder="1" applyAlignment="1">
      <alignment horizontal="center" vertical="center"/>
    </xf>
    <xf numFmtId="4" fontId="8" fillId="0" borderId="2" xfId="1" applyNumberFormat="1" applyFont="1" applyFill="1" applyBorder="1" applyAlignment="1" applyProtection="1">
      <alignment horizontal="center" vertical="center"/>
      <protection locked="0"/>
    </xf>
    <xf numFmtId="1" fontId="12" fillId="0" borderId="2" xfId="1" applyNumberFormat="1" applyFont="1" applyFill="1" applyBorder="1" applyAlignment="1" applyProtection="1">
      <alignment vertical="center"/>
      <protection locked="0"/>
    </xf>
    <xf numFmtId="1" fontId="12" fillId="0" borderId="2" xfId="1" applyNumberFormat="1" applyFont="1" applyFill="1" applyBorder="1" applyAlignment="1">
      <alignment vertical="center"/>
    </xf>
    <xf numFmtId="3" fontId="12" fillId="0" borderId="2" xfId="1" applyNumberFormat="1" applyFont="1" applyFill="1" applyBorder="1" applyAlignment="1" applyProtection="1">
      <alignment vertical="center"/>
      <protection locked="0"/>
    </xf>
    <xf numFmtId="3" fontId="12" fillId="0" borderId="21" xfId="1" applyNumberFormat="1" applyFont="1" applyFill="1" applyBorder="1" applyAlignment="1" applyProtection="1">
      <alignment vertical="center"/>
      <protection locked="0"/>
    </xf>
    <xf numFmtId="3" fontId="41" fillId="0" borderId="5" xfId="0" applyNumberFormat="1" applyFont="1" applyBorder="1" applyAlignment="1">
      <alignment vertical="center"/>
    </xf>
    <xf numFmtId="3" fontId="12" fillId="0" borderId="2" xfId="1" applyNumberFormat="1" applyFont="1" applyFill="1" applyBorder="1" applyAlignment="1" applyProtection="1">
      <alignment horizontal="right" vertical="center"/>
      <protection locked="0"/>
    </xf>
    <xf numFmtId="4" fontId="12" fillId="0" borderId="21" xfId="1" applyNumberFormat="1" applyFont="1" applyFill="1" applyBorder="1" applyAlignment="1">
      <alignment horizontal="center" vertical="center"/>
    </xf>
    <xf numFmtId="3" fontId="12" fillId="0" borderId="21" xfId="1" applyNumberFormat="1" applyFont="1" applyFill="1" applyBorder="1" applyAlignment="1">
      <alignment vertical="center"/>
    </xf>
    <xf numFmtId="166" fontId="12" fillId="0" borderId="19" xfId="1" applyNumberFormat="1" applyFont="1" applyFill="1" applyBorder="1" applyAlignment="1">
      <alignment vertical="center"/>
    </xf>
    <xf numFmtId="4" fontId="8" fillId="0" borderId="21" xfId="1" applyNumberFormat="1" applyFont="1" applyFill="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4" fontId="9" fillId="0" borderId="0" xfId="0" applyNumberFormat="1" applyFont="1" applyAlignment="1">
      <alignment horizontal="center" vertical="center"/>
    </xf>
    <xf numFmtId="0" fontId="9" fillId="2" borderId="1" xfId="0" applyFont="1" applyFill="1" applyBorder="1" applyAlignment="1">
      <alignment vertical="center"/>
    </xf>
    <xf numFmtId="0" fontId="9" fillId="2" borderId="7" xfId="0" applyFont="1" applyFill="1" applyBorder="1" applyAlignment="1">
      <alignment vertical="center"/>
    </xf>
    <xf numFmtId="0" fontId="9" fillId="2" borderId="1" xfId="0" applyFont="1" applyFill="1" applyBorder="1" applyAlignment="1" applyProtection="1">
      <alignment vertical="center"/>
      <protection locked="0"/>
    </xf>
    <xf numFmtId="0" fontId="9" fillId="2" borderId="7" xfId="0" applyFont="1" applyFill="1" applyBorder="1" applyAlignment="1" applyProtection="1">
      <alignment vertical="center"/>
      <protection locked="0"/>
    </xf>
    <xf numFmtId="164" fontId="48" fillId="0" borderId="0" xfId="1" applyNumberFormat="1" applyFont="1" applyFill="1" applyBorder="1" applyAlignment="1">
      <alignment horizontal="left" vertical="center"/>
    </xf>
    <xf numFmtId="164" fontId="48" fillId="0" borderId="0" xfId="1" applyNumberFormat="1" applyFont="1" applyFill="1" applyBorder="1" applyAlignment="1">
      <alignment horizontal="center" vertical="center"/>
    </xf>
    <xf numFmtId="0" fontId="8" fillId="0" borderId="0" xfId="0" applyFont="1" applyAlignment="1">
      <alignment horizontal="center" vertical="center"/>
    </xf>
    <xf numFmtId="166" fontId="8" fillId="0" borderId="26" xfId="2" applyNumberFormat="1" applyFont="1" applyBorder="1" applyAlignment="1">
      <alignment horizontal="center" vertical="center"/>
    </xf>
    <xf numFmtId="0" fontId="55" fillId="0" borderId="0" xfId="0" applyFont="1"/>
    <xf numFmtId="0" fontId="48" fillId="2" borderId="7" xfId="0" applyFont="1" applyFill="1" applyBorder="1" applyAlignment="1">
      <alignment vertical="center"/>
    </xf>
    <xf numFmtId="0" fontId="48" fillId="2" borderId="9" xfId="0" applyFont="1" applyFill="1" applyBorder="1" applyAlignment="1">
      <alignment vertical="center"/>
    </xf>
    <xf numFmtId="4" fontId="53" fillId="0" borderId="0" xfId="0" applyNumberFormat="1" applyFont="1" applyAlignment="1">
      <alignment horizontal="center" vertical="center"/>
    </xf>
    <xf numFmtId="0" fontId="48" fillId="0" borderId="0" xfId="0" applyFont="1" applyAlignment="1">
      <alignment vertical="center"/>
    </xf>
    <xf numFmtId="166" fontId="12" fillId="0" borderId="0" xfId="1" applyNumberFormat="1" applyFont="1" applyFill="1" applyBorder="1" applyAlignment="1" applyProtection="1">
      <alignment vertical="center"/>
      <protection locked="0"/>
    </xf>
    <xf numFmtId="166" fontId="48" fillId="0" borderId="0" xfId="1" applyNumberFormat="1" applyFont="1" applyFill="1" applyBorder="1" applyAlignment="1" applyProtection="1">
      <alignment vertical="center"/>
      <protection locked="0"/>
    </xf>
    <xf numFmtId="0" fontId="53" fillId="3" borderId="12" xfId="0" applyFont="1" applyFill="1" applyBorder="1" applyAlignment="1">
      <alignment horizontal="center" vertical="center"/>
    </xf>
    <xf numFmtId="49" fontId="3" fillId="0" borderId="28" xfId="0" applyNumberFormat="1" applyFont="1" applyBorder="1" applyAlignment="1">
      <alignment horizontal="center" vertical="center"/>
    </xf>
    <xf numFmtId="166" fontId="12" fillId="0" borderId="29" xfId="1" applyNumberFormat="1" applyFont="1" applyFill="1" applyBorder="1" applyAlignment="1">
      <alignment vertical="center"/>
    </xf>
    <xf numFmtId="49" fontId="3" fillId="0" borderId="30" xfId="0" applyNumberFormat="1" applyFont="1" applyBorder="1" applyAlignment="1">
      <alignment horizontal="center" vertical="center"/>
    </xf>
    <xf numFmtId="166" fontId="48" fillId="2" borderId="9" xfId="1" applyNumberFormat="1" applyFont="1" applyFill="1" applyBorder="1" applyAlignment="1">
      <alignment horizontal="right" vertical="center"/>
    </xf>
    <xf numFmtId="164" fontId="48" fillId="0" borderId="20" xfId="1" applyNumberFormat="1" applyFont="1" applyFill="1" applyBorder="1" applyAlignment="1">
      <alignment horizontal="center" vertical="center"/>
    </xf>
    <xf numFmtId="0" fontId="32" fillId="0" borderId="0" xfId="0" applyFont="1" applyAlignment="1">
      <alignment horizontal="center" vertical="center"/>
    </xf>
    <xf numFmtId="0" fontId="31" fillId="0" borderId="0" xfId="0" applyFont="1" applyAlignment="1">
      <alignment horizontal="center" vertical="center" wrapText="1"/>
    </xf>
    <xf numFmtId="0" fontId="45" fillId="0" borderId="4" xfId="0" applyFont="1" applyBorder="1" applyAlignment="1">
      <alignment horizontal="left" vertical="center"/>
    </xf>
    <xf numFmtId="0" fontId="45" fillId="0" borderId="5" xfId="0" applyFont="1" applyBorder="1" applyAlignment="1">
      <alignment horizontal="left" vertical="center"/>
    </xf>
    <xf numFmtId="0" fontId="45" fillId="0" borderId="4" xfId="0" applyFont="1" applyBorder="1" applyAlignment="1" applyProtection="1">
      <alignment horizontal="left" vertical="center"/>
      <protection locked="0"/>
    </xf>
    <xf numFmtId="0" fontId="47" fillId="0" borderId="5" xfId="0" applyFont="1" applyBorder="1" applyAlignment="1">
      <alignment horizontal="left" vertical="center"/>
    </xf>
    <xf numFmtId="0" fontId="9" fillId="2" borderId="1" xfId="0" applyFont="1" applyFill="1" applyBorder="1" applyAlignment="1">
      <alignment horizontal="left" vertical="center"/>
    </xf>
    <xf numFmtId="0" fontId="9" fillId="2" borderId="7" xfId="0" applyFont="1" applyFill="1" applyBorder="1" applyAlignment="1">
      <alignment horizontal="left" vertical="center"/>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164" fontId="45" fillId="2" borderId="1" xfId="1" applyNumberFormat="1" applyFont="1" applyFill="1" applyBorder="1" applyAlignment="1">
      <alignment horizontal="left" vertical="center" wrapText="1"/>
    </xf>
    <xf numFmtId="164" fontId="45" fillId="2" borderId="7" xfId="1" applyNumberFormat="1" applyFont="1" applyFill="1" applyBorder="1" applyAlignment="1">
      <alignment horizontal="left" vertical="center" wrapText="1"/>
    </xf>
    <xf numFmtId="164" fontId="45" fillId="2" borderId="9" xfId="1" applyNumberFormat="1" applyFont="1" applyFill="1" applyBorder="1" applyAlignment="1">
      <alignment horizontal="left" vertical="center" wrapText="1"/>
    </xf>
    <xf numFmtId="0" fontId="12" fillId="0" borderId="22" xfId="0" applyFont="1" applyBorder="1" applyAlignment="1">
      <alignment horizontal="left" vertical="center"/>
    </xf>
    <xf numFmtId="0" fontId="12" fillId="0" borderId="3" xfId="0" applyFont="1" applyBorder="1" applyAlignment="1">
      <alignment horizontal="left" vertical="center"/>
    </xf>
    <xf numFmtId="0" fontId="12" fillId="0" borderId="2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0" fillId="0" borderId="0" xfId="0" applyFont="1" applyAlignment="1">
      <alignment horizontal="left" vertical="center"/>
    </xf>
    <xf numFmtId="0" fontId="12" fillId="0" borderId="22" xfId="0" applyFont="1" applyBorder="1" applyAlignment="1">
      <alignment horizontal="left" vertical="center" wrapText="1"/>
    </xf>
    <xf numFmtId="0" fontId="12" fillId="0" borderId="3" xfId="0" applyFont="1" applyBorder="1" applyAlignment="1">
      <alignment horizontal="left" vertical="center" wrapText="1"/>
    </xf>
    <xf numFmtId="0" fontId="12" fillId="0" borderId="23" xfId="0" applyFont="1" applyBorder="1" applyAlignment="1">
      <alignment horizontal="left" vertical="center" wrapText="1"/>
    </xf>
    <xf numFmtId="0" fontId="43" fillId="0" borderId="0" xfId="0" applyFont="1" applyAlignment="1">
      <alignment horizontal="center" vertical="center"/>
    </xf>
    <xf numFmtId="0" fontId="12" fillId="0" borderId="18" xfId="0" applyFont="1" applyBorder="1" applyAlignment="1">
      <alignment horizontal="left" vertical="center" wrapText="1"/>
    </xf>
    <xf numFmtId="0" fontId="12" fillId="0" borderId="8" xfId="0" applyFont="1" applyBorder="1" applyAlignment="1">
      <alignment horizontal="left" vertical="center" wrapText="1"/>
    </xf>
    <xf numFmtId="0" fontId="12" fillId="0" borderId="17" xfId="0" applyFont="1" applyBorder="1" applyAlignment="1">
      <alignment horizontal="left" vertical="center" wrapText="1"/>
    </xf>
    <xf numFmtId="0" fontId="17" fillId="0" borderId="0" xfId="0" applyFont="1" applyAlignment="1">
      <alignment horizontal="center" vertical="center"/>
    </xf>
    <xf numFmtId="0" fontId="27" fillId="0" borderId="0" xfId="0" applyFont="1" applyAlignment="1">
      <alignment horizontal="center" vertical="center"/>
    </xf>
    <xf numFmtId="0" fontId="40" fillId="0" borderId="0" xfId="0" applyFont="1" applyAlignment="1" applyProtection="1">
      <alignment horizontal="center" vertical="center"/>
      <protection locked="0"/>
    </xf>
    <xf numFmtId="4" fontId="48" fillId="2" borderId="4" xfId="0" applyNumberFormat="1" applyFont="1" applyFill="1" applyBorder="1" applyAlignment="1">
      <alignment horizontal="center" vertical="center"/>
    </xf>
    <xf numFmtId="4" fontId="48" fillId="2" borderId="6" xfId="0" applyNumberFormat="1" applyFont="1" applyFill="1" applyBorder="1" applyAlignment="1">
      <alignment horizontal="center" vertical="center"/>
    </xf>
    <xf numFmtId="0" fontId="12" fillId="0" borderId="2" xfId="0" applyFont="1" applyBorder="1" applyAlignment="1">
      <alignment horizontal="left" vertical="center" wrapText="1"/>
    </xf>
    <xf numFmtId="0" fontId="12" fillId="0" borderId="2" xfId="0" applyFont="1" applyBorder="1" applyAlignment="1">
      <alignment horizontal="left" vertical="center"/>
    </xf>
    <xf numFmtId="0" fontId="48" fillId="2" borderId="7" xfId="0" applyFont="1" applyFill="1" applyBorder="1" applyAlignment="1">
      <alignment horizontal="left" vertical="center"/>
    </xf>
    <xf numFmtId="0" fontId="48" fillId="2" borderId="9" xfId="0" applyFont="1" applyFill="1" applyBorder="1" applyAlignment="1">
      <alignment horizontal="left" vertical="center"/>
    </xf>
    <xf numFmtId="0" fontId="52" fillId="3" borderId="11" xfId="0" applyFont="1" applyFill="1" applyBorder="1" applyAlignment="1">
      <alignment horizontal="left" vertical="center"/>
    </xf>
    <xf numFmtId="164" fontId="48" fillId="2" borderId="1" xfId="1" applyNumberFormat="1" applyFont="1" applyFill="1" applyBorder="1" applyAlignment="1">
      <alignment horizontal="left" vertical="center"/>
    </xf>
    <xf numFmtId="164" fontId="48" fillId="2" borderId="7" xfId="1" applyNumberFormat="1" applyFont="1" applyFill="1" applyBorder="1" applyAlignment="1">
      <alignment horizontal="left" vertical="center"/>
    </xf>
    <xf numFmtId="164" fontId="48" fillId="2" borderId="14" xfId="1" applyNumberFormat="1" applyFont="1" applyFill="1" applyBorder="1" applyAlignment="1">
      <alignment horizontal="left" vertical="center"/>
    </xf>
    <xf numFmtId="164" fontId="48" fillId="2" borderId="9" xfId="1" applyNumberFormat="1" applyFont="1" applyFill="1" applyBorder="1" applyAlignment="1">
      <alignment horizontal="left" vertical="center"/>
    </xf>
    <xf numFmtId="0" fontId="45" fillId="2" borderId="1" xfId="0" applyFont="1" applyFill="1" applyBorder="1" applyAlignment="1" applyProtection="1">
      <alignment horizontal="center" vertical="center"/>
      <protection locked="0"/>
    </xf>
    <xf numFmtId="0" fontId="45" fillId="2" borderId="7" xfId="0" applyFont="1" applyFill="1" applyBorder="1" applyAlignment="1" applyProtection="1">
      <alignment horizontal="center" vertical="center"/>
      <protection locked="0"/>
    </xf>
    <xf numFmtId="0" fontId="45" fillId="2" borderId="9" xfId="0" applyFont="1" applyFill="1" applyBorder="1" applyAlignment="1" applyProtection="1">
      <alignment horizontal="center" vertical="center"/>
      <protection locked="0"/>
    </xf>
    <xf numFmtId="0" fontId="40" fillId="0" borderId="24" xfId="0" applyFont="1" applyBorder="1" applyAlignment="1" applyProtection="1">
      <alignment horizontal="center" vertical="center"/>
      <protection locked="0"/>
    </xf>
    <xf numFmtId="0" fontId="40" fillId="0" borderId="25" xfId="0" applyFont="1" applyBorder="1" applyAlignment="1" applyProtection="1">
      <alignment horizontal="center" vertical="center"/>
      <protection locked="0"/>
    </xf>
    <xf numFmtId="0" fontId="40" fillId="0" borderId="27" xfId="0" applyFont="1" applyBorder="1" applyAlignment="1" applyProtection="1">
      <alignment horizontal="center" vertical="center"/>
      <protection locked="0"/>
    </xf>
    <xf numFmtId="0" fontId="56" fillId="0" borderId="25" xfId="0" applyFont="1" applyBorder="1" applyAlignment="1" applyProtection="1">
      <alignment horizontal="center" vertical="center" wrapText="1"/>
      <protection locked="0"/>
    </xf>
  </cellXfs>
  <cellStyles count="3">
    <cellStyle name="Milliers" xfId="1" builtinId="3"/>
    <cellStyle name="Monétaire" xfId="2" builtinId="4"/>
    <cellStyle name="Normal" xfId="0" builtinId="0"/>
  </cellStyles>
  <dxfs count="0"/>
  <tableStyles count="0" defaultTableStyle="TableStyleMedium9" defaultPivotStyle="PivotStyleLight16"/>
  <colors>
    <mruColors>
      <color rgb="FFFFDD71"/>
      <color rgb="FFFF9900"/>
      <color rgb="FFE76231"/>
      <color rgb="FFFFFF99"/>
      <color rgb="FF205572"/>
      <color rgb="FF0000FF"/>
      <color rgb="FFEAEAEA"/>
      <color rgb="FF00467A"/>
      <color rgb="FF0058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2.jpg"/><Relationship Id="rId1"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5</xdr:col>
      <xdr:colOff>444499</xdr:colOff>
      <xdr:row>13</xdr:row>
      <xdr:rowOff>121707</xdr:rowOff>
    </xdr:from>
    <xdr:to>
      <xdr:col>8</xdr:col>
      <xdr:colOff>29803</xdr:colOff>
      <xdr:row>18</xdr:row>
      <xdr:rowOff>69290</xdr:rowOff>
    </xdr:to>
    <xdr:pic>
      <xdr:nvPicPr>
        <xdr:cNvPr id="6" name="Image 5">
          <a:extLst>
            <a:ext uri="{FF2B5EF4-FFF2-40B4-BE49-F238E27FC236}">
              <a16:creationId xmlns:a16="http://schemas.microsoft.com/office/drawing/2014/main" id="{90C8FD0D-4FB0-4D74-B0CB-15535BF178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63041" y="4180415"/>
          <a:ext cx="1650566" cy="1080000"/>
        </a:xfrm>
        <a:prstGeom prst="rect">
          <a:avLst/>
        </a:prstGeom>
      </xdr:spPr>
    </xdr:pic>
    <xdr:clientData/>
  </xdr:twoCellAnchor>
  <xdr:twoCellAnchor editAs="oneCell">
    <xdr:from>
      <xdr:col>5</xdr:col>
      <xdr:colOff>571500</xdr:colOff>
      <xdr:row>6</xdr:row>
      <xdr:rowOff>21167</xdr:rowOff>
    </xdr:from>
    <xdr:to>
      <xdr:col>7</xdr:col>
      <xdr:colOff>668895</xdr:colOff>
      <xdr:row>11</xdr:row>
      <xdr:rowOff>49388</xdr:rowOff>
    </xdr:to>
    <xdr:pic>
      <xdr:nvPicPr>
        <xdr:cNvPr id="4" name="Image 3">
          <a:extLst>
            <a:ext uri="{FF2B5EF4-FFF2-40B4-BE49-F238E27FC236}">
              <a16:creationId xmlns:a16="http://schemas.microsoft.com/office/drawing/2014/main" id="{CD0DC34E-7F5D-A91B-226C-6E46B5AF355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95333" y="1714500"/>
          <a:ext cx="1438455" cy="1326444"/>
        </a:xfrm>
        <a:prstGeom prst="rect">
          <a:avLst/>
        </a:prstGeom>
      </xdr:spPr>
    </xdr:pic>
    <xdr:clientData/>
  </xdr:twoCellAnchor>
  <xdr:twoCellAnchor editAs="oneCell">
    <xdr:from>
      <xdr:col>5</xdr:col>
      <xdr:colOff>49390</xdr:colOff>
      <xdr:row>20</xdr:row>
      <xdr:rowOff>112515</xdr:rowOff>
    </xdr:from>
    <xdr:to>
      <xdr:col>8</xdr:col>
      <xdr:colOff>701333</xdr:colOff>
      <xdr:row>28</xdr:row>
      <xdr:rowOff>275166</xdr:rowOff>
    </xdr:to>
    <xdr:pic>
      <xdr:nvPicPr>
        <xdr:cNvPr id="8" name="Image 7">
          <a:extLst>
            <a:ext uri="{FF2B5EF4-FFF2-40B4-BE49-F238E27FC236}">
              <a16:creationId xmlns:a16="http://schemas.microsoft.com/office/drawing/2014/main" id="{969370C5-A00A-B20D-4871-ACD7EDCD4CA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19753"/>
        <a:stretch>
          <a:fillRect/>
        </a:stretch>
      </xdr:blipFill>
      <xdr:spPr>
        <a:xfrm>
          <a:off x="4473223" y="5601737"/>
          <a:ext cx="2728293" cy="1912429"/>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444499</xdr:colOff>
      <xdr:row>13</xdr:row>
      <xdr:rowOff>121707</xdr:rowOff>
    </xdr:from>
    <xdr:to>
      <xdr:col>8</xdr:col>
      <xdr:colOff>18373</xdr:colOff>
      <xdr:row>18</xdr:row>
      <xdr:rowOff>59765</xdr:rowOff>
    </xdr:to>
    <xdr:pic>
      <xdr:nvPicPr>
        <xdr:cNvPr id="2" name="Image 1">
          <a:extLst>
            <a:ext uri="{FF2B5EF4-FFF2-40B4-BE49-F238E27FC236}">
              <a16:creationId xmlns:a16="http://schemas.microsoft.com/office/drawing/2014/main" id="{1346B529-99B3-4F42-B845-E5209CC146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70449" y="3880907"/>
          <a:ext cx="1655404" cy="1084233"/>
        </a:xfrm>
        <a:prstGeom prst="rect">
          <a:avLst/>
        </a:prstGeom>
      </xdr:spPr>
    </xdr:pic>
    <xdr:clientData/>
  </xdr:twoCellAnchor>
  <xdr:twoCellAnchor editAs="oneCell">
    <xdr:from>
      <xdr:col>5</xdr:col>
      <xdr:colOff>571500</xdr:colOff>
      <xdr:row>6</xdr:row>
      <xdr:rowOff>21167</xdr:rowOff>
    </xdr:from>
    <xdr:to>
      <xdr:col>7</xdr:col>
      <xdr:colOff>668895</xdr:colOff>
      <xdr:row>11</xdr:row>
      <xdr:rowOff>55103</xdr:rowOff>
    </xdr:to>
    <xdr:pic>
      <xdr:nvPicPr>
        <xdr:cNvPr id="3" name="Image 2">
          <a:extLst>
            <a:ext uri="{FF2B5EF4-FFF2-40B4-BE49-F238E27FC236}">
              <a16:creationId xmlns:a16="http://schemas.microsoft.com/office/drawing/2014/main" id="{92EA2535-D119-41FE-89DB-F949EEB7476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97450" y="1722967"/>
          <a:ext cx="1430895" cy="1323621"/>
        </a:xfrm>
        <a:prstGeom prst="rect">
          <a:avLst/>
        </a:prstGeom>
      </xdr:spPr>
    </xdr:pic>
    <xdr:clientData/>
  </xdr:twoCellAnchor>
  <xdr:twoCellAnchor editAs="oneCell">
    <xdr:from>
      <xdr:col>5</xdr:col>
      <xdr:colOff>49390</xdr:colOff>
      <xdr:row>20</xdr:row>
      <xdr:rowOff>112515</xdr:rowOff>
    </xdr:from>
    <xdr:to>
      <xdr:col>8</xdr:col>
      <xdr:colOff>701333</xdr:colOff>
      <xdr:row>28</xdr:row>
      <xdr:rowOff>286596</xdr:rowOff>
    </xdr:to>
    <xdr:pic>
      <xdr:nvPicPr>
        <xdr:cNvPr id="4" name="Image 3">
          <a:extLst>
            <a:ext uri="{FF2B5EF4-FFF2-40B4-BE49-F238E27FC236}">
              <a16:creationId xmlns:a16="http://schemas.microsoft.com/office/drawing/2014/main" id="{1175B411-7E5F-4280-9D5B-FA39418ADEA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19753"/>
        <a:stretch>
          <a:fillRect/>
        </a:stretch>
      </xdr:blipFill>
      <xdr:spPr>
        <a:xfrm>
          <a:off x="4475340" y="5605265"/>
          <a:ext cx="2722043" cy="1889851"/>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444499</xdr:colOff>
      <xdr:row>13</xdr:row>
      <xdr:rowOff>121707</xdr:rowOff>
    </xdr:from>
    <xdr:to>
      <xdr:col>8</xdr:col>
      <xdr:colOff>29803</xdr:colOff>
      <xdr:row>18</xdr:row>
      <xdr:rowOff>69290</xdr:rowOff>
    </xdr:to>
    <xdr:pic>
      <xdr:nvPicPr>
        <xdr:cNvPr id="2" name="Image 1">
          <a:extLst>
            <a:ext uri="{FF2B5EF4-FFF2-40B4-BE49-F238E27FC236}">
              <a16:creationId xmlns:a16="http://schemas.microsoft.com/office/drawing/2014/main" id="{BA4251F4-A3D4-4C80-B8D4-550E1C24F8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70449" y="3880907"/>
          <a:ext cx="1655404" cy="1084233"/>
        </a:xfrm>
        <a:prstGeom prst="rect">
          <a:avLst/>
        </a:prstGeom>
      </xdr:spPr>
    </xdr:pic>
    <xdr:clientData/>
  </xdr:twoCellAnchor>
  <xdr:twoCellAnchor editAs="oneCell">
    <xdr:from>
      <xdr:col>5</xdr:col>
      <xdr:colOff>571500</xdr:colOff>
      <xdr:row>6</xdr:row>
      <xdr:rowOff>21167</xdr:rowOff>
    </xdr:from>
    <xdr:to>
      <xdr:col>7</xdr:col>
      <xdr:colOff>668895</xdr:colOff>
      <xdr:row>11</xdr:row>
      <xdr:rowOff>49388</xdr:rowOff>
    </xdr:to>
    <xdr:pic>
      <xdr:nvPicPr>
        <xdr:cNvPr id="3" name="Image 2">
          <a:extLst>
            <a:ext uri="{FF2B5EF4-FFF2-40B4-BE49-F238E27FC236}">
              <a16:creationId xmlns:a16="http://schemas.microsoft.com/office/drawing/2014/main" id="{55AC4C9C-C4F6-4816-AE20-7B07AB0299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97450" y="1722967"/>
          <a:ext cx="1430895" cy="1323621"/>
        </a:xfrm>
        <a:prstGeom prst="rect">
          <a:avLst/>
        </a:prstGeom>
      </xdr:spPr>
    </xdr:pic>
    <xdr:clientData/>
  </xdr:twoCellAnchor>
  <xdr:twoCellAnchor editAs="oneCell">
    <xdr:from>
      <xdr:col>5</xdr:col>
      <xdr:colOff>49390</xdr:colOff>
      <xdr:row>20</xdr:row>
      <xdr:rowOff>112515</xdr:rowOff>
    </xdr:from>
    <xdr:to>
      <xdr:col>8</xdr:col>
      <xdr:colOff>701333</xdr:colOff>
      <xdr:row>28</xdr:row>
      <xdr:rowOff>275166</xdr:rowOff>
    </xdr:to>
    <xdr:pic>
      <xdr:nvPicPr>
        <xdr:cNvPr id="4" name="Image 3">
          <a:extLst>
            <a:ext uri="{FF2B5EF4-FFF2-40B4-BE49-F238E27FC236}">
              <a16:creationId xmlns:a16="http://schemas.microsoft.com/office/drawing/2014/main" id="{EE428ECE-A0E5-42B2-BE6E-2873C32EC3F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19753"/>
        <a:stretch>
          <a:fillRect/>
        </a:stretch>
      </xdr:blipFill>
      <xdr:spPr>
        <a:xfrm>
          <a:off x="4475340" y="5605265"/>
          <a:ext cx="2722043" cy="1889851"/>
        </a:xfrm>
        <a:prstGeom prst="rect">
          <a:avLst/>
        </a:prstGeom>
        <a:ln>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58"/>
  <sheetViews>
    <sheetView view="pageBreakPreview" topLeftCell="A127" zoomScale="140" zoomScaleNormal="100" zoomScaleSheetLayoutView="140" workbookViewId="0">
      <selection activeCell="H140" sqref="H140"/>
    </sheetView>
  </sheetViews>
  <sheetFormatPr baseColWidth="10" defaultColWidth="11.44140625" defaultRowHeight="13.8" x14ac:dyDescent="0.25"/>
  <cols>
    <col min="1" max="1" width="4.5546875" style="19" customWidth="1"/>
    <col min="2" max="3" width="15.21875" style="12" customWidth="1"/>
    <col min="4" max="4" width="14.77734375" style="12" customWidth="1"/>
    <col min="5" max="5" width="13.77734375" style="12" customWidth="1"/>
    <col min="6" max="7" width="9.5546875" style="12" customWidth="1"/>
    <col min="8" max="8" width="10.5546875" style="12" customWidth="1"/>
    <col min="9" max="9" width="12.44140625" style="12" customWidth="1"/>
    <col min="10" max="16384" width="11.44140625" style="12"/>
  </cols>
  <sheetData>
    <row r="2" spans="1:9" ht="28.8" x14ac:dyDescent="0.25">
      <c r="A2" s="159" t="s">
        <v>64</v>
      </c>
      <c r="B2" s="159"/>
      <c r="C2" s="159"/>
      <c r="D2" s="159"/>
      <c r="E2" s="159"/>
      <c r="F2" s="159"/>
      <c r="G2" s="159"/>
      <c r="H2" s="159"/>
      <c r="I2" s="159"/>
    </row>
    <row r="3" spans="1:9" ht="28.8" x14ac:dyDescent="0.25">
      <c r="A3" s="159" t="s">
        <v>65</v>
      </c>
      <c r="B3" s="159"/>
      <c r="C3" s="159"/>
      <c r="D3" s="159"/>
      <c r="E3" s="159"/>
      <c r="F3" s="159"/>
      <c r="G3" s="159"/>
      <c r="H3" s="159"/>
      <c r="I3" s="159"/>
    </row>
    <row r="4" spans="1:9" ht="28.8" x14ac:dyDescent="0.25">
      <c r="A4" s="159" t="s">
        <v>66</v>
      </c>
      <c r="B4" s="159"/>
      <c r="C4" s="159"/>
      <c r="D4" s="159"/>
      <c r="E4" s="159"/>
      <c r="F4" s="159"/>
      <c r="G4" s="159"/>
      <c r="H4" s="159"/>
      <c r="I4" s="159"/>
    </row>
    <row r="5" spans="1:9" ht="15.75" customHeight="1" x14ac:dyDescent="0.25">
      <c r="A5" s="23"/>
      <c r="B5" s="22"/>
      <c r="C5" s="22"/>
      <c r="D5" s="22"/>
      <c r="E5" s="22"/>
      <c r="F5" s="25"/>
      <c r="G5" s="25"/>
      <c r="H5" s="22"/>
      <c r="I5" s="24"/>
    </row>
    <row r="6" spans="1:9" s="20" customFormat="1" ht="20.25" customHeight="1" x14ac:dyDescent="0.25">
      <c r="A6" s="62"/>
      <c r="B6" s="63"/>
      <c r="C6" s="63"/>
      <c r="D6" s="63"/>
      <c r="E6" s="63"/>
      <c r="F6" s="63"/>
      <c r="G6" s="63"/>
    </row>
    <row r="7" spans="1:9" s="20" customFormat="1" ht="20.25" customHeight="1" x14ac:dyDescent="0.25">
      <c r="A7" s="72" t="s">
        <v>0</v>
      </c>
      <c r="B7" s="41"/>
      <c r="C7" s="41"/>
      <c r="E7" s="71"/>
      <c r="F7" s="71"/>
      <c r="G7" s="71"/>
      <c r="H7" s="71"/>
      <c r="I7" s="71"/>
    </row>
    <row r="8" spans="1:9" s="20" customFormat="1" ht="20.25" customHeight="1" x14ac:dyDescent="0.25">
      <c r="A8" s="72"/>
      <c r="B8" s="41"/>
      <c r="C8" s="41"/>
      <c r="E8" s="71"/>
      <c r="F8" s="71"/>
      <c r="G8" s="71"/>
      <c r="H8" s="71"/>
      <c r="I8" s="71"/>
    </row>
    <row r="9" spans="1:9" s="20" customFormat="1" ht="20.25" customHeight="1" x14ac:dyDescent="0.25">
      <c r="A9" s="75" t="s">
        <v>80</v>
      </c>
      <c r="B9" s="41"/>
      <c r="C9" s="41"/>
      <c r="E9" s="72"/>
      <c r="F9" s="72"/>
      <c r="G9" s="72"/>
      <c r="H9" s="72"/>
      <c r="I9" s="72"/>
    </row>
    <row r="10" spans="1:9" s="20" customFormat="1" ht="21" customHeight="1" x14ac:dyDescent="0.25">
      <c r="A10" s="76" t="s">
        <v>81</v>
      </c>
      <c r="B10" s="41"/>
      <c r="C10" s="41"/>
      <c r="E10" s="72"/>
      <c r="F10" s="72"/>
      <c r="G10" s="72"/>
      <c r="H10" s="72"/>
      <c r="I10" s="72"/>
    </row>
    <row r="11" spans="1:9" s="20" customFormat="1" ht="21" customHeight="1" x14ac:dyDescent="0.25">
      <c r="A11" s="76" t="s">
        <v>82</v>
      </c>
      <c r="B11" s="41"/>
      <c r="C11" s="41"/>
      <c r="E11" s="73"/>
      <c r="F11" s="73"/>
      <c r="G11" s="73"/>
      <c r="H11" s="73"/>
      <c r="I11" s="73"/>
    </row>
    <row r="12" spans="1:9" s="20" customFormat="1" ht="30" customHeight="1" thickBot="1" x14ac:dyDescent="0.3">
      <c r="A12" s="64"/>
      <c r="B12" s="65"/>
      <c r="C12" s="65"/>
      <c r="D12" s="65"/>
      <c r="E12" s="65"/>
      <c r="F12" s="65"/>
      <c r="G12" s="65"/>
      <c r="H12" s="66"/>
      <c r="I12" s="66"/>
    </row>
    <row r="13" spans="1:9" s="1" customFormat="1" ht="30" customHeight="1" x14ac:dyDescent="0.25">
      <c r="A13" s="42"/>
      <c r="B13" s="43"/>
      <c r="C13" s="43"/>
      <c r="D13" s="43"/>
      <c r="E13" s="43"/>
      <c r="F13" s="44"/>
      <c r="G13" s="44"/>
      <c r="H13" s="45"/>
      <c r="I13" s="45"/>
    </row>
    <row r="14" spans="1:9" s="1" customFormat="1" ht="18.75" customHeight="1" x14ac:dyDescent="0.25">
      <c r="A14" s="72" t="s">
        <v>49</v>
      </c>
      <c r="B14" s="43"/>
      <c r="C14" s="43"/>
      <c r="D14" s="72"/>
      <c r="E14" s="72"/>
      <c r="F14" s="72"/>
      <c r="G14" s="72"/>
      <c r="H14" s="72"/>
      <c r="I14" s="72"/>
    </row>
    <row r="15" spans="1:9" s="1" customFormat="1" ht="18.75" customHeight="1" x14ac:dyDescent="0.25">
      <c r="A15" s="72"/>
      <c r="B15" s="43"/>
      <c r="C15" s="43"/>
      <c r="D15" s="72"/>
      <c r="E15" s="72"/>
      <c r="F15" s="72"/>
      <c r="G15" s="72"/>
      <c r="H15" s="72"/>
      <c r="I15" s="72"/>
    </row>
    <row r="16" spans="1:9" s="1" customFormat="1" ht="18.75" customHeight="1" x14ac:dyDescent="0.25">
      <c r="A16" s="77" t="s">
        <v>58</v>
      </c>
      <c r="B16" s="43"/>
      <c r="C16" s="43"/>
      <c r="D16" s="74"/>
      <c r="E16" s="74"/>
      <c r="F16" s="74"/>
      <c r="G16" s="74"/>
      <c r="H16" s="74"/>
      <c r="I16" s="74"/>
    </row>
    <row r="17" spans="1:19" s="1" customFormat="1" ht="17.25" customHeight="1" x14ac:dyDescent="0.25">
      <c r="A17" s="77" t="s">
        <v>31</v>
      </c>
      <c r="B17" s="46"/>
      <c r="C17" s="46"/>
      <c r="D17" s="74"/>
      <c r="E17" s="74"/>
      <c r="F17" s="74"/>
      <c r="G17" s="74"/>
      <c r="H17" s="74"/>
      <c r="I17" s="74"/>
    </row>
    <row r="18" spans="1:19" s="1" customFormat="1" ht="17.25" customHeight="1" x14ac:dyDescent="0.25">
      <c r="A18" s="77" t="s">
        <v>77</v>
      </c>
      <c r="B18" s="46"/>
      <c r="C18" s="46"/>
      <c r="D18" s="74"/>
      <c r="E18" s="74"/>
      <c r="F18" s="74"/>
      <c r="G18" s="74"/>
      <c r="H18" s="74"/>
      <c r="I18" s="74"/>
    </row>
    <row r="19" spans="1:19" s="1" customFormat="1" ht="17.25" customHeight="1" x14ac:dyDescent="0.25">
      <c r="A19" s="77" t="s">
        <v>52</v>
      </c>
      <c r="B19" s="46"/>
      <c r="C19" s="46"/>
      <c r="D19" s="74"/>
      <c r="E19" s="74"/>
      <c r="F19" s="74"/>
      <c r="G19" s="74"/>
      <c r="H19" s="74"/>
      <c r="I19" s="74"/>
    </row>
    <row r="20" spans="1:19" s="1" customFormat="1" ht="30" customHeight="1" thickBot="1" x14ac:dyDescent="0.3">
      <c r="A20" s="64"/>
      <c r="B20" s="67"/>
      <c r="C20" s="67"/>
      <c r="D20" s="67"/>
      <c r="E20" s="67"/>
      <c r="F20" s="68"/>
      <c r="G20" s="68"/>
      <c r="H20" s="69"/>
      <c r="I20" s="69"/>
    </row>
    <row r="21" spans="1:19" s="1" customFormat="1" ht="17.25" customHeight="1" x14ac:dyDescent="0.25">
      <c r="A21" s="42"/>
      <c r="B21" s="163"/>
      <c r="C21" s="163"/>
      <c r="D21" s="164"/>
      <c r="E21" s="164"/>
      <c r="F21" s="164"/>
      <c r="G21" s="164"/>
      <c r="H21" s="164"/>
      <c r="I21" s="164"/>
    </row>
    <row r="22" spans="1:19" s="1" customFormat="1" ht="17.25" customHeight="1" x14ac:dyDescent="0.25">
      <c r="A22" s="42"/>
      <c r="B22" s="163"/>
      <c r="C22" s="163"/>
      <c r="L22" s="135"/>
      <c r="M22" s="135"/>
      <c r="N22" s="135"/>
      <c r="O22" s="135"/>
      <c r="P22" s="135"/>
      <c r="Q22" s="135"/>
      <c r="R22" s="135"/>
      <c r="S22" s="135"/>
    </row>
    <row r="23" spans="1:19" s="1" customFormat="1" ht="17.25" customHeight="1" x14ac:dyDescent="0.25">
      <c r="A23" s="70" t="s">
        <v>86</v>
      </c>
      <c r="B23" s="47"/>
      <c r="C23" s="43"/>
      <c r="L23" s="135"/>
      <c r="M23" s="135"/>
      <c r="N23" s="135"/>
      <c r="O23" s="135"/>
      <c r="P23" s="135"/>
      <c r="Q23" s="135"/>
      <c r="R23" s="135"/>
      <c r="S23" s="135"/>
    </row>
    <row r="24" spans="1:19" s="1" customFormat="1" ht="17.25" customHeight="1" x14ac:dyDescent="0.25">
      <c r="A24" s="70" t="s">
        <v>87</v>
      </c>
      <c r="B24" s="47"/>
      <c r="C24" s="43"/>
      <c r="L24" s="135"/>
      <c r="M24" s="135"/>
      <c r="N24" s="135"/>
      <c r="O24" s="135"/>
      <c r="P24" s="135"/>
      <c r="Q24" s="135"/>
      <c r="R24" s="135"/>
      <c r="S24" s="135"/>
    </row>
    <row r="25" spans="1:19" s="1" customFormat="1" ht="17.25" customHeight="1" x14ac:dyDescent="0.25">
      <c r="A25" s="78" t="s">
        <v>83</v>
      </c>
      <c r="B25" s="43"/>
      <c r="C25" s="43"/>
      <c r="L25" s="135"/>
      <c r="M25" s="135"/>
      <c r="N25" s="135"/>
      <c r="O25" s="135"/>
      <c r="P25" s="135"/>
      <c r="Q25" s="135"/>
      <c r="R25" s="135"/>
      <c r="S25" s="135"/>
    </row>
    <row r="26" spans="1:19" s="1" customFormat="1" ht="17.25" customHeight="1" x14ac:dyDescent="0.25">
      <c r="A26" s="78" t="s">
        <v>84</v>
      </c>
      <c r="B26" s="43"/>
      <c r="C26" s="43"/>
      <c r="L26" s="135"/>
      <c r="M26" s="135"/>
      <c r="N26" s="135"/>
      <c r="O26" s="135"/>
      <c r="P26" s="135"/>
      <c r="Q26" s="135"/>
      <c r="R26" s="135"/>
      <c r="S26" s="135"/>
    </row>
    <row r="27" spans="1:19" s="1" customFormat="1" ht="17.25" customHeight="1" x14ac:dyDescent="0.25">
      <c r="A27" s="78" t="s">
        <v>85</v>
      </c>
      <c r="B27" s="45"/>
      <c r="C27" s="43"/>
      <c r="L27" s="135"/>
      <c r="M27" s="135"/>
      <c r="N27" s="135"/>
      <c r="O27" s="135"/>
      <c r="P27" s="135"/>
      <c r="Q27" s="135"/>
      <c r="R27" s="135"/>
      <c r="S27" s="135"/>
    </row>
    <row r="28" spans="1:19" s="1" customFormat="1" ht="17.25" customHeight="1" x14ac:dyDescent="0.25">
      <c r="C28" s="45"/>
      <c r="L28" s="135"/>
      <c r="M28" s="135"/>
      <c r="N28" s="135"/>
      <c r="O28" s="135"/>
      <c r="P28" s="135"/>
      <c r="Q28" s="135"/>
      <c r="R28" s="135"/>
      <c r="S28" s="135"/>
    </row>
    <row r="29" spans="1:19" s="1" customFormat="1" ht="30" customHeight="1" thickBot="1" x14ac:dyDescent="0.3">
      <c r="A29" s="64"/>
      <c r="B29" s="67"/>
      <c r="C29" s="67"/>
      <c r="D29" s="67"/>
      <c r="E29" s="67"/>
      <c r="F29" s="68"/>
      <c r="G29" s="68"/>
      <c r="H29" s="69"/>
      <c r="I29" s="69"/>
    </row>
    <row r="30" spans="1:19" s="1" customFormat="1" ht="30" customHeight="1" x14ac:dyDescent="0.25">
      <c r="A30" s="42"/>
      <c r="B30" s="61"/>
      <c r="C30" s="61"/>
      <c r="D30" s="50"/>
      <c r="E30" s="50"/>
      <c r="F30" s="50"/>
      <c r="G30" s="50"/>
      <c r="H30" s="50"/>
      <c r="I30" s="50"/>
    </row>
    <row r="31" spans="1:19" ht="23.55" customHeight="1" x14ac:dyDescent="0.25">
      <c r="A31" s="136" t="s">
        <v>88</v>
      </c>
      <c r="B31" s="136"/>
      <c r="C31" s="136"/>
      <c r="D31" s="136"/>
      <c r="E31" s="136"/>
      <c r="F31" s="136"/>
      <c r="G31" s="136"/>
      <c r="H31" s="136"/>
      <c r="I31" s="136"/>
    </row>
    <row r="32" spans="1:19" ht="30.45" customHeight="1" x14ac:dyDescent="0.25">
      <c r="A32" s="51"/>
      <c r="B32" s="52"/>
      <c r="C32" s="52"/>
      <c r="D32" s="52"/>
      <c r="E32" s="52"/>
      <c r="F32" s="52"/>
      <c r="G32" s="52"/>
      <c r="H32" s="52"/>
      <c r="I32" s="53"/>
    </row>
    <row r="33" spans="1:9" ht="19.95" customHeight="1" x14ac:dyDescent="0.25">
      <c r="A33" s="54"/>
      <c r="B33" s="52"/>
      <c r="C33" s="52"/>
      <c r="D33" s="52"/>
      <c r="E33" s="137" t="s">
        <v>53</v>
      </c>
      <c r="F33" s="138"/>
      <c r="G33" s="138"/>
      <c r="H33" s="166"/>
      <c r="I33" s="167"/>
    </row>
    <row r="34" spans="1:9" ht="19.95" customHeight="1" x14ac:dyDescent="0.25">
      <c r="A34" s="51"/>
      <c r="B34" s="52"/>
      <c r="C34" s="52"/>
      <c r="D34" s="52"/>
      <c r="E34" s="139" t="s">
        <v>28</v>
      </c>
      <c r="F34" s="140"/>
      <c r="G34" s="140"/>
      <c r="H34" s="166"/>
      <c r="I34" s="167"/>
    </row>
    <row r="35" spans="1:9" ht="19.95" customHeight="1" x14ac:dyDescent="0.25">
      <c r="A35" s="51"/>
      <c r="B35" s="52"/>
      <c r="C35" s="52"/>
      <c r="D35" s="52"/>
      <c r="E35" s="139" t="s">
        <v>54</v>
      </c>
      <c r="F35" s="140"/>
      <c r="G35" s="140"/>
      <c r="H35" s="166"/>
      <c r="I35" s="167"/>
    </row>
    <row r="36" spans="1:9" x14ac:dyDescent="0.25">
      <c r="A36" s="51"/>
      <c r="B36" s="52"/>
      <c r="D36" s="52"/>
      <c r="E36" s="52"/>
      <c r="F36" s="52"/>
      <c r="G36" s="52"/>
      <c r="H36" s="52"/>
      <c r="I36" s="55"/>
    </row>
    <row r="37" spans="1:9" x14ac:dyDescent="0.25">
      <c r="A37" s="23"/>
      <c r="B37" s="22"/>
      <c r="C37" s="52"/>
      <c r="D37" s="22"/>
      <c r="E37" s="22"/>
      <c r="F37" s="25"/>
      <c r="G37" s="25"/>
      <c r="H37" s="22"/>
      <c r="I37" s="24"/>
    </row>
    <row r="38" spans="1:9" ht="16.95" customHeight="1" x14ac:dyDescent="0.25">
      <c r="A38" s="23"/>
      <c r="B38" s="22"/>
      <c r="C38" s="22"/>
      <c r="D38" s="22"/>
      <c r="E38" s="22"/>
      <c r="F38" s="25"/>
      <c r="G38" s="25"/>
      <c r="H38" s="22"/>
      <c r="I38" s="24"/>
    </row>
    <row r="39" spans="1:9" ht="18" x14ac:dyDescent="0.25">
      <c r="A39" s="165" t="s">
        <v>89</v>
      </c>
      <c r="B39" s="165"/>
      <c r="C39" s="165"/>
      <c r="D39" s="165"/>
      <c r="E39" s="165"/>
      <c r="F39" s="165"/>
      <c r="G39" s="165"/>
      <c r="H39" s="165"/>
      <c r="I39" s="165"/>
    </row>
    <row r="40" spans="1:9" ht="18" x14ac:dyDescent="0.25">
      <c r="A40" s="165" t="s">
        <v>90</v>
      </c>
      <c r="B40" s="165"/>
      <c r="C40" s="165"/>
      <c r="D40" s="165"/>
      <c r="E40" s="165"/>
      <c r="F40" s="165"/>
      <c r="G40" s="165"/>
      <c r="H40" s="165"/>
      <c r="I40" s="165"/>
    </row>
    <row r="41" spans="1:9" ht="18" x14ac:dyDescent="0.25">
      <c r="A41" s="79"/>
      <c r="B41" s="79"/>
      <c r="C41" s="79"/>
      <c r="D41" s="79"/>
      <c r="E41" s="79"/>
      <c r="F41" s="79"/>
      <c r="G41" s="79"/>
      <c r="H41" s="79"/>
      <c r="I41" s="79"/>
    </row>
    <row r="42" spans="1:9" ht="18" x14ac:dyDescent="0.25">
      <c r="A42" s="122" t="s">
        <v>169</v>
      </c>
      <c r="B42" s="79"/>
      <c r="C42" s="79"/>
      <c r="D42" s="79"/>
      <c r="E42" s="79"/>
      <c r="F42" s="79"/>
      <c r="G42" s="79"/>
      <c r="H42" s="79"/>
      <c r="I42" s="79"/>
    </row>
    <row r="43" spans="1:9" ht="18" x14ac:dyDescent="0.25">
      <c r="A43" s="122" t="s">
        <v>170</v>
      </c>
      <c r="B43" s="79"/>
      <c r="C43" s="79"/>
      <c r="D43" s="79"/>
      <c r="E43" s="79"/>
      <c r="F43" s="79"/>
      <c r="G43" s="79"/>
      <c r="H43" s="79"/>
      <c r="I43" s="79"/>
    </row>
    <row r="44" spans="1:9" s="15" customFormat="1" ht="20.55" customHeight="1" thickBot="1" x14ac:dyDescent="0.3">
      <c r="A44" s="10"/>
      <c r="B44" s="11"/>
      <c r="C44" s="11"/>
      <c r="D44" s="11"/>
      <c r="E44" s="11"/>
      <c r="F44" s="13"/>
      <c r="G44" s="13"/>
      <c r="H44" s="11"/>
      <c r="I44" s="14"/>
    </row>
    <row r="45" spans="1:9" s="15" customFormat="1" ht="14.55" customHeight="1" thickBot="1" x14ac:dyDescent="0.3">
      <c r="A45" s="81" t="s">
        <v>155</v>
      </c>
      <c r="B45" s="172" t="s">
        <v>156</v>
      </c>
      <c r="C45" s="172"/>
      <c r="D45" s="172"/>
      <c r="E45" s="172"/>
      <c r="F45" s="82" t="s">
        <v>153</v>
      </c>
      <c r="G45" s="82" t="s">
        <v>154</v>
      </c>
      <c r="H45" s="83" t="s">
        <v>159</v>
      </c>
      <c r="I45" s="84" t="s">
        <v>160</v>
      </c>
    </row>
    <row r="46" spans="1:9" s="15" customFormat="1" ht="13.95" customHeight="1" thickBot="1" x14ac:dyDescent="0.3">
      <c r="A46" s="88">
        <v>1</v>
      </c>
      <c r="B46" s="170" t="s">
        <v>157</v>
      </c>
      <c r="C46" s="170"/>
      <c r="D46" s="170"/>
      <c r="E46" s="170"/>
      <c r="F46" s="170"/>
      <c r="G46" s="170"/>
      <c r="H46" s="170"/>
      <c r="I46" s="171"/>
    </row>
    <row r="47" spans="1:9" s="15" customFormat="1" ht="30" customHeight="1" x14ac:dyDescent="0.25">
      <c r="A47" s="85" t="s">
        <v>33</v>
      </c>
      <c r="B47" s="160" t="s">
        <v>70</v>
      </c>
      <c r="C47" s="161"/>
      <c r="D47" s="161"/>
      <c r="E47" s="162"/>
      <c r="F47" s="80" t="s">
        <v>158</v>
      </c>
      <c r="G47" s="94">
        <v>1</v>
      </c>
      <c r="H47" s="89">
        <v>0</v>
      </c>
      <c r="I47" s="91">
        <f>G47*H47</f>
        <v>0</v>
      </c>
    </row>
    <row r="48" spans="1:9" s="15" customFormat="1" ht="15" customHeight="1" x14ac:dyDescent="0.25">
      <c r="A48" s="85" t="s">
        <v>34</v>
      </c>
      <c r="B48" s="143" t="s">
        <v>133</v>
      </c>
      <c r="C48" s="144"/>
      <c r="D48" s="144"/>
      <c r="E48" s="145"/>
      <c r="F48" s="80" t="s">
        <v>158</v>
      </c>
      <c r="G48" s="95">
        <v>1</v>
      </c>
      <c r="H48" s="90">
        <v>0</v>
      </c>
      <c r="I48" s="91">
        <f t="shared" ref="I48:I70" si="0">G48*H48</f>
        <v>0</v>
      </c>
    </row>
    <row r="49" spans="1:9" s="15" customFormat="1" ht="15.75" customHeight="1" x14ac:dyDescent="0.25">
      <c r="A49" s="85" t="s">
        <v>35</v>
      </c>
      <c r="B49" s="5" t="s">
        <v>8</v>
      </c>
      <c r="C49" s="6"/>
      <c r="D49" s="6"/>
      <c r="E49" s="7"/>
      <c r="F49" s="80" t="s">
        <v>158</v>
      </c>
      <c r="G49" s="95">
        <v>1</v>
      </c>
      <c r="H49" s="90">
        <v>0</v>
      </c>
      <c r="I49" s="91">
        <f t="shared" si="0"/>
        <v>0</v>
      </c>
    </row>
    <row r="50" spans="1:9" s="15" customFormat="1" ht="15.75" customHeight="1" x14ac:dyDescent="0.25">
      <c r="A50" s="85" t="s">
        <v>36</v>
      </c>
      <c r="B50" s="5" t="s">
        <v>9</v>
      </c>
      <c r="C50" s="6"/>
      <c r="D50" s="6"/>
      <c r="E50" s="7"/>
      <c r="F50" s="80" t="s">
        <v>158</v>
      </c>
      <c r="G50" s="95">
        <v>1</v>
      </c>
      <c r="H50" s="90">
        <v>0</v>
      </c>
      <c r="I50" s="91">
        <f t="shared" si="0"/>
        <v>0</v>
      </c>
    </row>
    <row r="51" spans="1:9" s="15" customFormat="1" ht="15" customHeight="1" x14ac:dyDescent="0.25">
      <c r="A51" s="85" t="s">
        <v>37</v>
      </c>
      <c r="B51" s="5" t="s">
        <v>13</v>
      </c>
      <c r="C51" s="6"/>
      <c r="D51" s="6"/>
      <c r="E51" s="7"/>
      <c r="F51" s="80" t="s">
        <v>158</v>
      </c>
      <c r="G51" s="95">
        <v>1</v>
      </c>
      <c r="H51" s="90">
        <v>0</v>
      </c>
      <c r="I51" s="91">
        <f t="shared" si="0"/>
        <v>0</v>
      </c>
    </row>
    <row r="52" spans="1:9" s="15" customFormat="1" ht="30" customHeight="1" x14ac:dyDescent="0.25">
      <c r="A52" s="85" t="s">
        <v>38</v>
      </c>
      <c r="B52" s="143" t="s">
        <v>91</v>
      </c>
      <c r="C52" s="144"/>
      <c r="D52" s="144"/>
      <c r="E52" s="145"/>
      <c r="F52" s="34" t="s">
        <v>1</v>
      </c>
      <c r="G52" s="95">
        <v>2</v>
      </c>
      <c r="H52" s="90">
        <v>0</v>
      </c>
      <c r="I52" s="91">
        <f t="shared" si="0"/>
        <v>0</v>
      </c>
    </row>
    <row r="53" spans="1:9" s="15" customFormat="1" ht="30" customHeight="1" x14ac:dyDescent="0.25">
      <c r="A53" s="85" t="s">
        <v>39</v>
      </c>
      <c r="B53" s="143" t="s">
        <v>92</v>
      </c>
      <c r="C53" s="144"/>
      <c r="D53" s="144"/>
      <c r="E53" s="145"/>
      <c r="F53" s="34" t="s">
        <v>4</v>
      </c>
      <c r="G53" s="95">
        <v>94</v>
      </c>
      <c r="H53" s="90">
        <v>0</v>
      </c>
      <c r="I53" s="91">
        <f t="shared" si="0"/>
        <v>0</v>
      </c>
    </row>
    <row r="54" spans="1:9" s="15" customFormat="1" ht="15.75" customHeight="1" x14ac:dyDescent="0.25">
      <c r="A54" s="85" t="s">
        <v>40</v>
      </c>
      <c r="B54" s="5" t="s">
        <v>67</v>
      </c>
      <c r="C54" s="6"/>
      <c r="D54" s="6"/>
      <c r="E54" s="7"/>
      <c r="F54" s="34" t="s">
        <v>1</v>
      </c>
      <c r="G54" s="95">
        <v>1</v>
      </c>
      <c r="H54" s="90">
        <v>0</v>
      </c>
      <c r="I54" s="91">
        <f t="shared" si="0"/>
        <v>0</v>
      </c>
    </row>
    <row r="55" spans="1:9" s="15" customFormat="1" ht="15.75" customHeight="1" x14ac:dyDescent="0.25">
      <c r="A55" s="85" t="s">
        <v>41</v>
      </c>
      <c r="B55" s="5" t="s">
        <v>68</v>
      </c>
      <c r="C55" s="6"/>
      <c r="D55" s="6"/>
      <c r="E55" s="7"/>
      <c r="F55" s="34" t="s">
        <v>1</v>
      </c>
      <c r="G55" s="95">
        <v>1</v>
      </c>
      <c r="H55" s="90">
        <v>0</v>
      </c>
      <c r="I55" s="91">
        <f t="shared" si="0"/>
        <v>0</v>
      </c>
    </row>
    <row r="56" spans="1:9" s="15" customFormat="1" ht="30" customHeight="1" x14ac:dyDescent="0.25">
      <c r="A56" s="85" t="s">
        <v>21</v>
      </c>
      <c r="B56" s="143" t="s">
        <v>134</v>
      </c>
      <c r="C56" s="144"/>
      <c r="D56" s="144"/>
      <c r="E56" s="145"/>
      <c r="F56" s="34" t="s">
        <v>10</v>
      </c>
      <c r="G56" s="95">
        <v>5</v>
      </c>
      <c r="H56" s="90">
        <v>0</v>
      </c>
      <c r="I56" s="91">
        <f t="shared" si="0"/>
        <v>0</v>
      </c>
    </row>
    <row r="57" spans="1:9" s="15" customFormat="1" ht="15.75" customHeight="1" x14ac:dyDescent="0.25">
      <c r="A57" s="85" t="s">
        <v>22</v>
      </c>
      <c r="B57" s="5" t="s">
        <v>183</v>
      </c>
      <c r="C57" s="6"/>
      <c r="D57" s="6"/>
      <c r="E57" s="7"/>
      <c r="F57" s="34" t="s">
        <v>158</v>
      </c>
      <c r="G57" s="95">
        <v>1</v>
      </c>
      <c r="H57" s="90">
        <v>0</v>
      </c>
      <c r="I57" s="91">
        <f t="shared" si="0"/>
        <v>0</v>
      </c>
    </row>
    <row r="58" spans="1:9" s="15" customFormat="1" ht="15.75" customHeight="1" x14ac:dyDescent="0.25">
      <c r="A58" s="85" t="s">
        <v>23</v>
      </c>
      <c r="B58" s="5" t="s">
        <v>184</v>
      </c>
      <c r="C58" s="6"/>
      <c r="D58" s="6"/>
      <c r="E58" s="7"/>
      <c r="F58" s="34" t="s">
        <v>10</v>
      </c>
      <c r="G58" s="95">
        <v>5</v>
      </c>
      <c r="H58" s="90">
        <v>0</v>
      </c>
      <c r="I58" s="91">
        <f t="shared" ref="I58:I59" si="1">G58*H58</f>
        <v>0</v>
      </c>
    </row>
    <row r="59" spans="1:9" s="15" customFormat="1" ht="15.75" customHeight="1" x14ac:dyDescent="0.25">
      <c r="A59" s="85" t="s">
        <v>24</v>
      </c>
      <c r="B59" s="5" t="s">
        <v>185</v>
      </c>
      <c r="C59" s="6"/>
      <c r="D59" s="6"/>
      <c r="E59" s="7"/>
      <c r="F59" s="34" t="s">
        <v>158</v>
      </c>
      <c r="G59" s="95">
        <v>1</v>
      </c>
      <c r="H59" s="90">
        <v>0</v>
      </c>
      <c r="I59" s="91">
        <f t="shared" si="1"/>
        <v>0</v>
      </c>
    </row>
    <row r="60" spans="1:9" s="15" customFormat="1" ht="15.75" customHeight="1" x14ac:dyDescent="0.25">
      <c r="A60" s="85" t="s">
        <v>25</v>
      </c>
      <c r="B60" s="5" t="s">
        <v>16</v>
      </c>
      <c r="C60" s="6"/>
      <c r="D60" s="6"/>
      <c r="E60" s="7"/>
      <c r="F60" s="34" t="s">
        <v>1</v>
      </c>
      <c r="G60" s="95">
        <v>1</v>
      </c>
      <c r="H60" s="90">
        <v>0</v>
      </c>
      <c r="I60" s="91">
        <f t="shared" si="0"/>
        <v>0</v>
      </c>
    </row>
    <row r="61" spans="1:9" s="15" customFormat="1" ht="15.75" customHeight="1" x14ac:dyDescent="0.25">
      <c r="A61" s="85" t="s">
        <v>26</v>
      </c>
      <c r="B61" s="5" t="s">
        <v>180</v>
      </c>
      <c r="C61" s="6"/>
      <c r="D61" s="6"/>
      <c r="E61" s="7"/>
      <c r="F61" s="34" t="s">
        <v>158</v>
      </c>
      <c r="G61" s="95">
        <v>1</v>
      </c>
      <c r="H61" s="90">
        <v>0</v>
      </c>
      <c r="I61" s="91">
        <f t="shared" ref="I61" si="2">G61*H61</f>
        <v>0</v>
      </c>
    </row>
    <row r="62" spans="1:9" s="15" customFormat="1" ht="15.75" customHeight="1" x14ac:dyDescent="0.25">
      <c r="A62" s="85" t="s">
        <v>27</v>
      </c>
      <c r="B62" s="5" t="s">
        <v>182</v>
      </c>
      <c r="C62" s="6"/>
      <c r="D62" s="6"/>
      <c r="E62" s="7"/>
      <c r="F62" s="34" t="s">
        <v>10</v>
      </c>
      <c r="G62" s="95">
        <v>5</v>
      </c>
      <c r="H62" s="90">
        <v>0</v>
      </c>
      <c r="I62" s="91">
        <f t="shared" ref="I62:I63" si="3">G62*H62</f>
        <v>0</v>
      </c>
    </row>
    <row r="63" spans="1:9" s="15" customFormat="1" ht="15.75" customHeight="1" x14ac:dyDescent="0.25">
      <c r="A63" s="85" t="s">
        <v>78</v>
      </c>
      <c r="B63" s="5" t="s">
        <v>181</v>
      </c>
      <c r="C63" s="6"/>
      <c r="D63" s="6"/>
      <c r="E63" s="7"/>
      <c r="F63" s="34" t="s">
        <v>158</v>
      </c>
      <c r="G63" s="95">
        <v>1</v>
      </c>
      <c r="H63" s="90">
        <v>0</v>
      </c>
      <c r="I63" s="91">
        <f t="shared" si="3"/>
        <v>0</v>
      </c>
    </row>
    <row r="64" spans="1:9" s="15" customFormat="1" ht="15.75" customHeight="1" x14ac:dyDescent="0.25">
      <c r="A64" s="85" t="s">
        <v>79</v>
      </c>
      <c r="B64" s="5" t="s">
        <v>12</v>
      </c>
      <c r="C64" s="6"/>
      <c r="D64" s="6"/>
      <c r="E64" s="7"/>
      <c r="F64" s="34" t="s">
        <v>1</v>
      </c>
      <c r="G64" s="95">
        <v>1</v>
      </c>
      <c r="H64" s="90">
        <v>0</v>
      </c>
      <c r="I64" s="91">
        <f t="shared" si="0"/>
        <v>0</v>
      </c>
    </row>
    <row r="65" spans="1:9" s="15" customFormat="1" ht="15.75" customHeight="1" x14ac:dyDescent="0.25">
      <c r="A65" s="85" t="s">
        <v>132</v>
      </c>
      <c r="B65" s="5" t="s">
        <v>74</v>
      </c>
      <c r="C65" s="6"/>
      <c r="D65" s="6"/>
      <c r="E65" s="7"/>
      <c r="F65" s="34" t="s">
        <v>158</v>
      </c>
      <c r="G65" s="95">
        <v>1</v>
      </c>
      <c r="H65" s="90">
        <v>0</v>
      </c>
      <c r="I65" s="91">
        <f t="shared" si="0"/>
        <v>0</v>
      </c>
    </row>
    <row r="66" spans="1:9" s="15" customFormat="1" ht="30" customHeight="1" x14ac:dyDescent="0.25">
      <c r="A66" s="85" t="s">
        <v>186</v>
      </c>
      <c r="B66" s="143" t="s">
        <v>135</v>
      </c>
      <c r="C66" s="144"/>
      <c r="D66" s="144"/>
      <c r="E66" s="145"/>
      <c r="F66" s="34" t="s">
        <v>158</v>
      </c>
      <c r="G66" s="95">
        <v>1</v>
      </c>
      <c r="H66" s="90">
        <v>0</v>
      </c>
      <c r="I66" s="91">
        <f t="shared" si="0"/>
        <v>0</v>
      </c>
    </row>
    <row r="67" spans="1:9" s="15" customFormat="1" ht="15.75" customHeight="1" x14ac:dyDescent="0.25">
      <c r="A67" s="85" t="s">
        <v>187</v>
      </c>
      <c r="B67" s="5" t="s">
        <v>62</v>
      </c>
      <c r="C67" s="6"/>
      <c r="D67" s="6"/>
      <c r="E67" s="7"/>
      <c r="F67" s="34" t="s">
        <v>10</v>
      </c>
      <c r="G67" s="95">
        <v>5</v>
      </c>
      <c r="H67" s="90">
        <v>0</v>
      </c>
      <c r="I67" s="91">
        <f t="shared" si="0"/>
        <v>0</v>
      </c>
    </row>
    <row r="68" spans="1:9" s="15" customFormat="1" ht="15.75" customHeight="1" x14ac:dyDescent="0.25">
      <c r="A68" s="85" t="s">
        <v>188</v>
      </c>
      <c r="B68" s="5" t="s">
        <v>179</v>
      </c>
      <c r="C68" s="6"/>
      <c r="D68" s="6"/>
      <c r="E68" s="7"/>
      <c r="F68" s="34" t="s">
        <v>158</v>
      </c>
      <c r="G68" s="95">
        <v>1</v>
      </c>
      <c r="H68" s="90">
        <v>0</v>
      </c>
      <c r="I68" s="91">
        <f t="shared" ref="I68" si="4">G68*H68</f>
        <v>0</v>
      </c>
    </row>
    <row r="69" spans="1:9" s="15" customFormat="1" ht="15.75" customHeight="1" x14ac:dyDescent="0.25">
      <c r="A69" s="85" t="s">
        <v>189</v>
      </c>
      <c r="B69" s="152" t="s">
        <v>61</v>
      </c>
      <c r="C69" s="153"/>
      <c r="D69" s="153"/>
      <c r="E69" s="154"/>
      <c r="F69" s="33" t="s">
        <v>10</v>
      </c>
      <c r="G69" s="95">
        <v>5</v>
      </c>
      <c r="H69" s="90">
        <v>0</v>
      </c>
      <c r="I69" s="91">
        <f t="shared" si="0"/>
        <v>0</v>
      </c>
    </row>
    <row r="70" spans="1:9" s="15" customFormat="1" ht="15.75" customHeight="1" thickBot="1" x14ac:dyDescent="0.3">
      <c r="A70" s="85" t="s">
        <v>190</v>
      </c>
      <c r="B70" s="152" t="s">
        <v>69</v>
      </c>
      <c r="C70" s="153"/>
      <c r="D70" s="153"/>
      <c r="E70" s="154"/>
      <c r="F70" s="34" t="s">
        <v>158</v>
      </c>
      <c r="G70" s="95">
        <v>1</v>
      </c>
      <c r="H70" s="90">
        <v>0</v>
      </c>
      <c r="I70" s="92">
        <f t="shared" si="0"/>
        <v>0</v>
      </c>
    </row>
    <row r="71" spans="1:9" s="15" customFormat="1" ht="15.75" customHeight="1" thickBot="1" x14ac:dyDescent="0.3">
      <c r="A71" s="173" t="str">
        <f>CONCATENATE("Sous-Total Poste: ",A46," ", B46)</f>
        <v>Sous-Total Poste: 1 Installation de chantier.</v>
      </c>
      <c r="B71" s="174"/>
      <c r="C71" s="174"/>
      <c r="D71" s="174"/>
      <c r="E71" s="174"/>
      <c r="F71" s="86"/>
      <c r="G71" s="86"/>
      <c r="H71" s="87"/>
      <c r="I71" s="93">
        <f>SUM(I47:I70)</f>
        <v>0</v>
      </c>
    </row>
    <row r="72" spans="1:9" s="15" customFormat="1" ht="15.75" customHeight="1" thickBot="1" x14ac:dyDescent="0.3">
      <c r="A72" s="16"/>
      <c r="F72" s="9"/>
      <c r="G72" s="9"/>
      <c r="H72" s="27"/>
      <c r="I72" s="32"/>
    </row>
    <row r="73" spans="1:9" s="15" customFormat="1" ht="15.75" customHeight="1" thickBot="1" x14ac:dyDescent="0.3">
      <c r="A73" s="88">
        <v>2</v>
      </c>
      <c r="B73" s="170" t="s">
        <v>161</v>
      </c>
      <c r="C73" s="170"/>
      <c r="D73" s="170"/>
      <c r="E73" s="170"/>
      <c r="F73" s="170"/>
      <c r="G73" s="170"/>
      <c r="H73" s="170"/>
      <c r="I73" s="171"/>
    </row>
    <row r="74" spans="1:9" s="15" customFormat="1" ht="15" customHeight="1" x14ac:dyDescent="0.25">
      <c r="A74" s="21" t="s">
        <v>42</v>
      </c>
      <c r="B74" s="169" t="s">
        <v>11</v>
      </c>
      <c r="C74" s="169"/>
      <c r="D74" s="169"/>
      <c r="E74" s="169"/>
      <c r="F74" s="96" t="s">
        <v>158</v>
      </c>
      <c r="G74" s="102">
        <v>1</v>
      </c>
      <c r="H74" s="89">
        <v>0</v>
      </c>
      <c r="I74" s="91">
        <f>G74*H74</f>
        <v>0</v>
      </c>
    </row>
    <row r="75" spans="1:9" s="15" customFormat="1" ht="15" customHeight="1" x14ac:dyDescent="0.25">
      <c r="A75" s="21" t="s">
        <v>119</v>
      </c>
      <c r="B75" s="143" t="s">
        <v>118</v>
      </c>
      <c r="C75" s="144"/>
      <c r="D75" s="144"/>
      <c r="E75" s="145"/>
      <c r="F75" s="96" t="s">
        <v>158</v>
      </c>
      <c r="G75" s="103">
        <v>1</v>
      </c>
      <c r="H75" s="89">
        <v>0</v>
      </c>
      <c r="I75" s="91">
        <f t="shared" ref="I75:I79" si="5">G75*H75</f>
        <v>0</v>
      </c>
    </row>
    <row r="76" spans="1:9" s="15" customFormat="1" ht="45" customHeight="1" x14ac:dyDescent="0.25">
      <c r="A76" s="21" t="s">
        <v>43</v>
      </c>
      <c r="B76" s="143" t="s">
        <v>146</v>
      </c>
      <c r="C76" s="144"/>
      <c r="D76" s="144"/>
      <c r="E76" s="145"/>
      <c r="F76" s="96" t="s">
        <v>158</v>
      </c>
      <c r="G76" s="103">
        <v>1</v>
      </c>
      <c r="H76" s="89">
        <v>0</v>
      </c>
      <c r="I76" s="91">
        <f t="shared" si="5"/>
        <v>0</v>
      </c>
    </row>
    <row r="77" spans="1:9" s="15" customFormat="1" ht="30" customHeight="1" x14ac:dyDescent="0.25">
      <c r="A77" s="21" t="s">
        <v>44</v>
      </c>
      <c r="B77" s="143" t="s">
        <v>93</v>
      </c>
      <c r="C77" s="144"/>
      <c r="D77" s="144"/>
      <c r="E77" s="145"/>
      <c r="F77" s="96" t="s">
        <v>158</v>
      </c>
      <c r="G77" s="103">
        <v>1</v>
      </c>
      <c r="H77" s="89">
        <v>0</v>
      </c>
      <c r="I77" s="91">
        <f t="shared" si="5"/>
        <v>0</v>
      </c>
    </row>
    <row r="78" spans="1:9" s="15" customFormat="1" ht="15" customHeight="1" x14ac:dyDescent="0.25">
      <c r="A78" s="21" t="s">
        <v>45</v>
      </c>
      <c r="B78" s="143" t="s">
        <v>137</v>
      </c>
      <c r="C78" s="144"/>
      <c r="D78" s="144"/>
      <c r="E78" s="145"/>
      <c r="F78" s="96" t="s">
        <v>158</v>
      </c>
      <c r="G78" s="103">
        <v>1</v>
      </c>
      <c r="H78" s="89">
        <v>0</v>
      </c>
      <c r="I78" s="91">
        <f t="shared" si="5"/>
        <v>0</v>
      </c>
    </row>
    <row r="79" spans="1:9" s="15" customFormat="1" ht="15" customHeight="1" x14ac:dyDescent="0.25">
      <c r="A79" s="21" t="s">
        <v>136</v>
      </c>
      <c r="B79" s="152" t="s">
        <v>59</v>
      </c>
      <c r="C79" s="153"/>
      <c r="D79" s="153"/>
      <c r="E79" s="154"/>
      <c r="F79" s="96" t="s">
        <v>158</v>
      </c>
      <c r="G79" s="103">
        <v>1</v>
      </c>
      <c r="H79" s="89">
        <v>0</v>
      </c>
      <c r="I79" s="91">
        <f t="shared" si="5"/>
        <v>0</v>
      </c>
    </row>
    <row r="80" spans="1:9" s="15" customFormat="1" ht="15" customHeight="1" x14ac:dyDescent="0.25">
      <c r="A80" s="21" t="s">
        <v>138</v>
      </c>
      <c r="B80" s="5" t="s">
        <v>191</v>
      </c>
      <c r="C80" s="48"/>
      <c r="D80" s="48"/>
      <c r="E80" s="49"/>
      <c r="F80" s="96" t="s">
        <v>158</v>
      </c>
      <c r="G80" s="103">
        <v>1</v>
      </c>
      <c r="H80" s="89">
        <v>0</v>
      </c>
      <c r="I80" s="91">
        <f t="shared" ref="I80" si="6">G80*H80</f>
        <v>0</v>
      </c>
    </row>
    <row r="81" spans="1:9" s="15" customFormat="1" ht="15" customHeight="1" x14ac:dyDescent="0.25">
      <c r="A81" s="21" t="s">
        <v>194</v>
      </c>
      <c r="B81" s="5" t="s">
        <v>192</v>
      </c>
      <c r="C81" s="48"/>
      <c r="D81" s="48"/>
      <c r="E81" s="49"/>
      <c r="F81" s="96" t="s">
        <v>10</v>
      </c>
      <c r="G81" s="102">
        <v>5</v>
      </c>
      <c r="H81" s="89">
        <v>0</v>
      </c>
      <c r="I81" s="91">
        <f t="shared" ref="I81:I82" si="7">G81*H81</f>
        <v>0</v>
      </c>
    </row>
    <row r="82" spans="1:9" s="15" customFormat="1" ht="15" customHeight="1" thickBot="1" x14ac:dyDescent="0.3">
      <c r="A82" s="21" t="s">
        <v>195</v>
      </c>
      <c r="B82" s="5" t="s">
        <v>193</v>
      </c>
      <c r="C82" s="48"/>
      <c r="D82" s="48"/>
      <c r="E82" s="49"/>
      <c r="F82" s="96" t="s">
        <v>158</v>
      </c>
      <c r="G82" s="103">
        <v>1</v>
      </c>
      <c r="H82" s="89">
        <v>0</v>
      </c>
      <c r="I82" s="91">
        <f t="shared" si="7"/>
        <v>0</v>
      </c>
    </row>
    <row r="83" spans="1:9" s="15" customFormat="1" ht="15.75" customHeight="1" thickBot="1" x14ac:dyDescent="0.3">
      <c r="A83" s="173" t="str">
        <f>CONCATENATE("Sous-Total Poste: ",A73," ", B73)</f>
        <v>Sous-Total Poste: 2 Travaux préparatoires</v>
      </c>
      <c r="B83" s="174"/>
      <c r="C83" s="174"/>
      <c r="D83" s="174"/>
      <c r="E83" s="174"/>
      <c r="F83" s="86"/>
      <c r="G83" s="86"/>
      <c r="H83" s="87"/>
      <c r="I83" s="93">
        <f>SUM(I74:I82)</f>
        <v>0</v>
      </c>
    </row>
    <row r="84" spans="1:9" s="15" customFormat="1" ht="15.75" customHeight="1" thickBot="1" x14ac:dyDescent="0.3">
      <c r="A84" s="3"/>
      <c r="B84" s="4"/>
      <c r="C84" s="4"/>
      <c r="D84" s="4"/>
      <c r="E84" s="4"/>
      <c r="F84" s="8"/>
      <c r="G84" s="8"/>
      <c r="H84" s="17"/>
      <c r="I84" s="18"/>
    </row>
    <row r="85" spans="1:9" s="15" customFormat="1" ht="15.75" customHeight="1" thickBot="1" x14ac:dyDescent="0.3">
      <c r="A85" s="88">
        <v>3</v>
      </c>
      <c r="B85" s="170" t="s">
        <v>166</v>
      </c>
      <c r="C85" s="170"/>
      <c r="D85" s="170"/>
      <c r="E85" s="170"/>
      <c r="F85" s="170"/>
      <c r="G85" s="170"/>
      <c r="H85" s="170"/>
      <c r="I85" s="171"/>
    </row>
    <row r="86" spans="1:9" s="15" customFormat="1" ht="30" customHeight="1" x14ac:dyDescent="0.25">
      <c r="A86" s="21" t="s">
        <v>17</v>
      </c>
      <c r="B86" s="143" t="s">
        <v>14</v>
      </c>
      <c r="C86" s="144"/>
      <c r="D86" s="144"/>
      <c r="E86" s="145"/>
      <c r="F86" s="34" t="s">
        <v>3</v>
      </c>
      <c r="G86" s="104">
        <v>1</v>
      </c>
      <c r="H86" s="89">
        <v>0</v>
      </c>
      <c r="I86" s="91">
        <f>G86*H86</f>
        <v>0</v>
      </c>
    </row>
    <row r="87" spans="1:9" s="15" customFormat="1" ht="15" customHeight="1" x14ac:dyDescent="0.25">
      <c r="A87" s="21" t="s">
        <v>18</v>
      </c>
      <c r="B87" s="152" t="s">
        <v>73</v>
      </c>
      <c r="C87" s="153"/>
      <c r="D87" s="153"/>
      <c r="E87" s="154"/>
      <c r="F87" s="33" t="s">
        <v>3</v>
      </c>
      <c r="G87" s="104">
        <v>1</v>
      </c>
      <c r="H87" s="89">
        <v>0</v>
      </c>
      <c r="I87" s="91">
        <f t="shared" ref="I87:I92" si="8">G87*H87</f>
        <v>0</v>
      </c>
    </row>
    <row r="88" spans="1:9" s="15" customFormat="1" ht="30" customHeight="1" x14ac:dyDescent="0.25">
      <c r="A88" s="21" t="s">
        <v>19</v>
      </c>
      <c r="B88" s="168" t="s">
        <v>94</v>
      </c>
      <c r="C88" s="168"/>
      <c r="D88" s="168"/>
      <c r="E88" s="168"/>
      <c r="F88" s="34" t="s">
        <v>3</v>
      </c>
      <c r="G88" s="104">
        <v>1</v>
      </c>
      <c r="H88" s="89">
        <v>0</v>
      </c>
      <c r="I88" s="91">
        <f t="shared" si="8"/>
        <v>0</v>
      </c>
    </row>
    <row r="89" spans="1:9" s="15" customFormat="1" ht="30" customHeight="1" x14ac:dyDescent="0.25">
      <c r="A89" s="21" t="s">
        <v>20</v>
      </c>
      <c r="B89" s="168" t="s">
        <v>148</v>
      </c>
      <c r="C89" s="168"/>
      <c r="D89" s="168"/>
      <c r="E89" s="168"/>
      <c r="F89" s="34" t="s">
        <v>3</v>
      </c>
      <c r="G89" s="104">
        <v>1</v>
      </c>
      <c r="H89" s="89">
        <v>0</v>
      </c>
      <c r="I89" s="91">
        <f t="shared" si="8"/>
        <v>0</v>
      </c>
    </row>
    <row r="90" spans="1:9" s="15" customFormat="1" ht="30" customHeight="1" x14ac:dyDescent="0.25">
      <c r="A90" s="21" t="s">
        <v>120</v>
      </c>
      <c r="B90" s="143" t="s">
        <v>140</v>
      </c>
      <c r="C90" s="144"/>
      <c r="D90" s="144"/>
      <c r="E90" s="145"/>
      <c r="F90" s="34" t="s">
        <v>2</v>
      </c>
      <c r="G90" s="104">
        <v>1295</v>
      </c>
      <c r="H90" s="89">
        <v>0</v>
      </c>
      <c r="I90" s="91">
        <f t="shared" si="8"/>
        <v>0</v>
      </c>
    </row>
    <row r="91" spans="1:9" s="15" customFormat="1" ht="30" customHeight="1" x14ac:dyDescent="0.25">
      <c r="A91" s="21" t="s">
        <v>121</v>
      </c>
      <c r="B91" s="143" t="s">
        <v>141</v>
      </c>
      <c r="C91" s="144"/>
      <c r="D91" s="144"/>
      <c r="E91" s="145"/>
      <c r="F91" s="34" t="s">
        <v>2</v>
      </c>
      <c r="G91" s="104">
        <f>40+180+160</f>
        <v>380</v>
      </c>
      <c r="H91" s="89">
        <v>0</v>
      </c>
      <c r="I91" s="91">
        <f t="shared" si="8"/>
        <v>0</v>
      </c>
    </row>
    <row r="92" spans="1:9" s="15" customFormat="1" ht="30" customHeight="1" thickBot="1" x14ac:dyDescent="0.3">
      <c r="A92" s="97" t="s">
        <v>139</v>
      </c>
      <c r="B92" s="156" t="s">
        <v>152</v>
      </c>
      <c r="C92" s="157"/>
      <c r="D92" s="157"/>
      <c r="E92" s="158"/>
      <c r="F92" s="34" t="s">
        <v>5</v>
      </c>
      <c r="G92" s="105">
        <v>60</v>
      </c>
      <c r="H92" s="89">
        <v>0</v>
      </c>
      <c r="I92" s="91">
        <f t="shared" si="8"/>
        <v>0</v>
      </c>
    </row>
    <row r="93" spans="1:9" s="15" customFormat="1" ht="15.75" customHeight="1" thickBot="1" x14ac:dyDescent="0.3">
      <c r="A93" s="173" t="str">
        <f>CONCATENATE("Sous-Total Poste: ",A85," ", B85)</f>
        <v>Sous-Total Poste: 3 Travaux de curage</v>
      </c>
      <c r="B93" s="174"/>
      <c r="C93" s="174"/>
      <c r="D93" s="174"/>
      <c r="E93" s="174"/>
      <c r="F93" s="174"/>
      <c r="G93" s="174"/>
      <c r="H93" s="176"/>
      <c r="I93" s="93">
        <f>SUM(I86:I92)</f>
        <v>0</v>
      </c>
    </row>
    <row r="94" spans="1:9" s="15" customFormat="1" ht="15.75" customHeight="1" thickBot="1" x14ac:dyDescent="0.3">
      <c r="A94" s="3"/>
      <c r="B94" s="4"/>
      <c r="C94" s="4"/>
      <c r="D94" s="4"/>
      <c r="E94" s="4"/>
      <c r="F94" s="8"/>
      <c r="G94" s="8"/>
      <c r="H94" s="17"/>
      <c r="I94" s="18"/>
    </row>
    <row r="95" spans="1:9" s="15" customFormat="1" ht="15.75" customHeight="1" thickBot="1" x14ac:dyDescent="0.3">
      <c r="A95" s="88">
        <v>4</v>
      </c>
      <c r="B95" s="170" t="s">
        <v>165</v>
      </c>
      <c r="C95" s="170"/>
      <c r="D95" s="170"/>
      <c r="E95" s="170"/>
      <c r="F95" s="170"/>
      <c r="G95" s="170"/>
      <c r="H95" s="170"/>
      <c r="I95" s="171"/>
    </row>
    <row r="96" spans="1:9" s="15" customFormat="1" ht="16.05" customHeight="1" x14ac:dyDescent="0.25">
      <c r="A96" s="21" t="s">
        <v>29</v>
      </c>
      <c r="B96" s="169" t="s">
        <v>76</v>
      </c>
      <c r="C96" s="169"/>
      <c r="D96" s="169"/>
      <c r="E96" s="169"/>
      <c r="F96" s="33" t="s">
        <v>3</v>
      </c>
      <c r="G96" s="104">
        <v>1</v>
      </c>
      <c r="H96" s="89">
        <v>0</v>
      </c>
      <c r="I96" s="91">
        <f>G96*H96</f>
        <v>0</v>
      </c>
    </row>
    <row r="97" spans="1:9" s="15" customFormat="1" ht="16.05" customHeight="1" x14ac:dyDescent="0.25">
      <c r="A97" s="21" t="s">
        <v>30</v>
      </c>
      <c r="B97" s="152" t="s">
        <v>75</v>
      </c>
      <c r="C97" s="153"/>
      <c r="D97" s="153"/>
      <c r="E97" s="154"/>
      <c r="F97" s="33" t="s">
        <v>3</v>
      </c>
      <c r="G97" s="104">
        <v>1</v>
      </c>
      <c r="H97" s="89">
        <v>0</v>
      </c>
      <c r="I97" s="91">
        <f t="shared" ref="I97:I104" si="9">G97*H97</f>
        <v>0</v>
      </c>
    </row>
    <row r="98" spans="1:9" s="15" customFormat="1" ht="16.05" customHeight="1" x14ac:dyDescent="0.25">
      <c r="A98" s="21" t="s">
        <v>48</v>
      </c>
      <c r="B98" s="152" t="s">
        <v>71</v>
      </c>
      <c r="C98" s="153"/>
      <c r="D98" s="153"/>
      <c r="E98" s="154"/>
      <c r="F98" s="33" t="s">
        <v>3</v>
      </c>
      <c r="G98" s="104">
        <v>1</v>
      </c>
      <c r="H98" s="89">
        <v>0</v>
      </c>
      <c r="I98" s="91">
        <f t="shared" si="9"/>
        <v>0</v>
      </c>
    </row>
    <row r="99" spans="1:9" s="15" customFormat="1" ht="16.05" customHeight="1" x14ac:dyDescent="0.25">
      <c r="A99" s="21" t="s">
        <v>106</v>
      </c>
      <c r="B99" s="152" t="s">
        <v>6</v>
      </c>
      <c r="C99" s="153"/>
      <c r="D99" s="153"/>
      <c r="E99" s="154"/>
      <c r="F99" s="34" t="s">
        <v>3</v>
      </c>
      <c r="G99" s="104">
        <v>1</v>
      </c>
      <c r="H99" s="89">
        <v>0</v>
      </c>
      <c r="I99" s="91">
        <f t="shared" si="9"/>
        <v>0</v>
      </c>
    </row>
    <row r="100" spans="1:9" s="15" customFormat="1" ht="16.05" customHeight="1" x14ac:dyDescent="0.25">
      <c r="A100" s="21" t="s">
        <v>107</v>
      </c>
      <c r="B100" s="152" t="s">
        <v>15</v>
      </c>
      <c r="C100" s="153"/>
      <c r="D100" s="153"/>
      <c r="E100" s="154"/>
      <c r="F100" s="34" t="s">
        <v>3</v>
      </c>
      <c r="G100" s="104">
        <v>1</v>
      </c>
      <c r="H100" s="89">
        <v>0</v>
      </c>
      <c r="I100" s="91">
        <f t="shared" si="9"/>
        <v>0</v>
      </c>
    </row>
    <row r="101" spans="1:9" s="15" customFormat="1" ht="30" customHeight="1" x14ac:dyDescent="0.25">
      <c r="A101" s="21" t="s">
        <v>108</v>
      </c>
      <c r="B101" s="143" t="s">
        <v>147</v>
      </c>
      <c r="C101" s="144"/>
      <c r="D101" s="144"/>
      <c r="E101" s="145"/>
      <c r="F101" s="34" t="s">
        <v>3</v>
      </c>
      <c r="G101" s="104">
        <v>1</v>
      </c>
      <c r="H101" s="89">
        <v>0</v>
      </c>
      <c r="I101" s="91">
        <f t="shared" si="9"/>
        <v>0</v>
      </c>
    </row>
    <row r="102" spans="1:9" s="15" customFormat="1" ht="16.05" customHeight="1" x14ac:dyDescent="0.25">
      <c r="A102" s="21" t="s">
        <v>109</v>
      </c>
      <c r="B102" s="152" t="s">
        <v>142</v>
      </c>
      <c r="C102" s="153"/>
      <c r="D102" s="153"/>
      <c r="E102" s="154"/>
      <c r="F102" s="34" t="s">
        <v>3</v>
      </c>
      <c r="G102" s="104">
        <v>1</v>
      </c>
      <c r="H102" s="89">
        <v>0</v>
      </c>
      <c r="I102" s="91">
        <f t="shared" si="9"/>
        <v>0</v>
      </c>
    </row>
    <row r="103" spans="1:9" s="15" customFormat="1" ht="16.05" customHeight="1" x14ac:dyDescent="0.25">
      <c r="A103" s="21" t="s">
        <v>110</v>
      </c>
      <c r="B103" s="152" t="s">
        <v>117</v>
      </c>
      <c r="C103" s="153"/>
      <c r="D103" s="153"/>
      <c r="E103" s="154"/>
      <c r="F103" s="34" t="s">
        <v>3</v>
      </c>
      <c r="G103" s="104">
        <v>1</v>
      </c>
      <c r="H103" s="89">
        <v>0</v>
      </c>
      <c r="I103" s="91">
        <f t="shared" si="9"/>
        <v>0</v>
      </c>
    </row>
    <row r="104" spans="1:9" s="15" customFormat="1" ht="16.05" customHeight="1" x14ac:dyDescent="0.25">
      <c r="A104" s="21" t="s">
        <v>100</v>
      </c>
      <c r="B104" s="152" t="s">
        <v>97</v>
      </c>
      <c r="C104" s="153"/>
      <c r="D104" s="153"/>
      <c r="E104" s="154"/>
      <c r="F104" s="34" t="s">
        <v>3</v>
      </c>
      <c r="G104" s="104">
        <v>1</v>
      </c>
      <c r="H104" s="89">
        <v>0</v>
      </c>
      <c r="I104" s="91">
        <f t="shared" si="9"/>
        <v>0</v>
      </c>
    </row>
    <row r="105" spans="1:9" s="15" customFormat="1" ht="15" customHeight="1" x14ac:dyDescent="0.25">
      <c r="A105" s="21"/>
      <c r="B105" s="57" t="s">
        <v>95</v>
      </c>
      <c r="C105" s="58"/>
      <c r="D105" s="58"/>
      <c r="E105" s="58"/>
      <c r="F105" s="99"/>
      <c r="G105" s="106"/>
      <c r="H105" s="58"/>
      <c r="I105" s="2"/>
    </row>
    <row r="106" spans="1:9" s="15" customFormat="1" ht="16.05" customHeight="1" x14ac:dyDescent="0.25">
      <c r="A106" s="21" t="s">
        <v>111</v>
      </c>
      <c r="B106" s="143" t="s">
        <v>144</v>
      </c>
      <c r="C106" s="144"/>
      <c r="D106" s="144"/>
      <c r="E106" s="145"/>
      <c r="F106" s="33" t="s">
        <v>2</v>
      </c>
      <c r="G106" s="104">
        <v>17</v>
      </c>
      <c r="H106" s="89">
        <v>0</v>
      </c>
      <c r="I106" s="91">
        <f t="shared" ref="I106:I113" si="10">G106*H106</f>
        <v>0</v>
      </c>
    </row>
    <row r="107" spans="1:9" s="15" customFormat="1" ht="45" customHeight="1" x14ac:dyDescent="0.25">
      <c r="A107" s="21" t="s">
        <v>112</v>
      </c>
      <c r="B107" s="143" t="s">
        <v>149</v>
      </c>
      <c r="C107" s="144"/>
      <c r="D107" s="144"/>
      <c r="E107" s="145"/>
      <c r="F107" s="33" t="s">
        <v>2</v>
      </c>
      <c r="G107" s="104">
        <f>2005+140</f>
        <v>2145</v>
      </c>
      <c r="H107" s="89">
        <v>0</v>
      </c>
      <c r="I107" s="91">
        <f t="shared" si="10"/>
        <v>0</v>
      </c>
    </row>
    <row r="108" spans="1:9" s="15" customFormat="1" ht="16.05" customHeight="1" x14ac:dyDescent="0.25">
      <c r="A108" s="21" t="s">
        <v>113</v>
      </c>
      <c r="B108" s="143" t="s">
        <v>143</v>
      </c>
      <c r="C108" s="144"/>
      <c r="D108" s="144"/>
      <c r="E108" s="145"/>
      <c r="F108" s="33" t="s">
        <v>2</v>
      </c>
      <c r="G108" s="104">
        <f>162+214+247*4+15+89</f>
        <v>1468</v>
      </c>
      <c r="H108" s="89">
        <v>0</v>
      </c>
      <c r="I108" s="91">
        <f t="shared" si="10"/>
        <v>0</v>
      </c>
    </row>
    <row r="109" spans="1:9" s="15" customFormat="1" ht="30" customHeight="1" x14ac:dyDescent="0.25">
      <c r="A109" s="21" t="s">
        <v>114</v>
      </c>
      <c r="B109" s="143" t="s">
        <v>127</v>
      </c>
      <c r="C109" s="144"/>
      <c r="D109" s="144"/>
      <c r="E109" s="145"/>
      <c r="F109" s="33" t="s">
        <v>4</v>
      </c>
      <c r="G109" s="107">
        <v>73</v>
      </c>
      <c r="H109" s="89">
        <v>0</v>
      </c>
      <c r="I109" s="91">
        <f t="shared" si="10"/>
        <v>0</v>
      </c>
    </row>
    <row r="110" spans="1:9" s="15" customFormat="1" ht="15" customHeight="1" x14ac:dyDescent="0.25">
      <c r="A110" s="21" t="s">
        <v>115</v>
      </c>
      <c r="B110" s="143" t="s">
        <v>128</v>
      </c>
      <c r="C110" s="144"/>
      <c r="D110" s="144"/>
      <c r="E110" s="145"/>
      <c r="F110" s="33" t="s">
        <v>4</v>
      </c>
      <c r="G110" s="107">
        <v>170</v>
      </c>
      <c r="H110" s="89">
        <v>0</v>
      </c>
      <c r="I110" s="91">
        <f t="shared" si="10"/>
        <v>0</v>
      </c>
    </row>
    <row r="111" spans="1:9" s="15" customFormat="1" ht="16.05" customHeight="1" x14ac:dyDescent="0.25">
      <c r="A111" s="21" t="s">
        <v>116</v>
      </c>
      <c r="B111" s="143" t="s">
        <v>99</v>
      </c>
      <c r="C111" s="144"/>
      <c r="D111" s="144"/>
      <c r="E111" s="145"/>
      <c r="F111" s="33" t="s">
        <v>4</v>
      </c>
      <c r="G111" s="107">
        <v>20</v>
      </c>
      <c r="H111" s="89">
        <v>0</v>
      </c>
      <c r="I111" s="91">
        <f t="shared" si="10"/>
        <v>0</v>
      </c>
    </row>
    <row r="112" spans="1:9" s="15" customFormat="1" ht="30" customHeight="1" x14ac:dyDescent="0.25">
      <c r="A112" s="21" t="s">
        <v>101</v>
      </c>
      <c r="B112" s="143" t="s">
        <v>145</v>
      </c>
      <c r="C112" s="144"/>
      <c r="D112" s="144"/>
      <c r="E112" s="145"/>
      <c r="F112" s="33" t="s">
        <v>2</v>
      </c>
      <c r="G112" s="104">
        <v>342</v>
      </c>
      <c r="H112" s="89">
        <v>0</v>
      </c>
      <c r="I112" s="91">
        <f t="shared" si="10"/>
        <v>0</v>
      </c>
    </row>
    <row r="113" spans="1:9" s="15" customFormat="1" ht="16.05" customHeight="1" x14ac:dyDescent="0.25">
      <c r="A113" s="21" t="s">
        <v>102</v>
      </c>
      <c r="B113" s="143" t="s">
        <v>98</v>
      </c>
      <c r="C113" s="144"/>
      <c r="D113" s="144"/>
      <c r="E113" s="145"/>
      <c r="F113" s="33" t="s">
        <v>1</v>
      </c>
      <c r="G113" s="104">
        <v>1</v>
      </c>
      <c r="H113" s="89">
        <v>0</v>
      </c>
      <c r="I113" s="91">
        <f t="shared" si="10"/>
        <v>0</v>
      </c>
    </row>
    <row r="114" spans="1:9" s="15" customFormat="1" ht="16.05" customHeight="1" x14ac:dyDescent="0.25">
      <c r="A114" s="21"/>
      <c r="B114" s="57" t="s">
        <v>55</v>
      </c>
      <c r="C114" s="58"/>
      <c r="D114" s="58"/>
      <c r="E114" s="58"/>
      <c r="F114" s="99"/>
      <c r="G114" s="106"/>
      <c r="H114" s="58"/>
      <c r="I114" s="2"/>
    </row>
    <row r="115" spans="1:9" s="15" customFormat="1" ht="16.05" customHeight="1" x14ac:dyDescent="0.25">
      <c r="A115" s="21" t="s">
        <v>103</v>
      </c>
      <c r="B115" s="152" t="s">
        <v>63</v>
      </c>
      <c r="C115" s="153"/>
      <c r="D115" s="153"/>
      <c r="E115" s="154"/>
      <c r="F115" s="33" t="s">
        <v>1</v>
      </c>
      <c r="G115" s="104">
        <v>100</v>
      </c>
      <c r="H115" s="89">
        <v>0</v>
      </c>
      <c r="I115" s="91">
        <f t="shared" ref="I115" si="11">G115*H115</f>
        <v>0</v>
      </c>
    </row>
    <row r="116" spans="1:9" s="15" customFormat="1" ht="16.05" customHeight="1" x14ac:dyDescent="0.25">
      <c r="A116" s="21"/>
      <c r="B116" s="57" t="s">
        <v>56</v>
      </c>
      <c r="C116" s="58"/>
      <c r="D116" s="58"/>
      <c r="E116" s="58"/>
      <c r="F116" s="99"/>
      <c r="G116" s="106"/>
      <c r="H116" s="58"/>
      <c r="I116" s="2"/>
    </row>
    <row r="117" spans="1:9" s="15" customFormat="1" ht="16.05" customHeight="1" x14ac:dyDescent="0.25">
      <c r="A117" s="21" t="s">
        <v>131</v>
      </c>
      <c r="B117" s="152" t="s">
        <v>7</v>
      </c>
      <c r="C117" s="153"/>
      <c r="D117" s="153"/>
      <c r="E117" s="154"/>
      <c r="F117" s="33" t="s">
        <v>3</v>
      </c>
      <c r="G117" s="104">
        <v>1</v>
      </c>
      <c r="H117" s="89">
        <v>0</v>
      </c>
      <c r="I117" s="91">
        <f t="shared" ref="I117:I118" si="12">G117*H117</f>
        <v>0</v>
      </c>
    </row>
    <row r="118" spans="1:9" s="15" customFormat="1" ht="16.05" customHeight="1" thickBot="1" x14ac:dyDescent="0.3">
      <c r="A118" s="97" t="s">
        <v>130</v>
      </c>
      <c r="B118" s="149" t="s">
        <v>129</v>
      </c>
      <c r="C118" s="150"/>
      <c r="D118" s="150"/>
      <c r="E118" s="151"/>
      <c r="F118" s="112" t="s">
        <v>5</v>
      </c>
      <c r="G118" s="105">
        <v>40</v>
      </c>
      <c r="H118" s="110">
        <v>0</v>
      </c>
      <c r="I118" s="92">
        <f t="shared" si="12"/>
        <v>0</v>
      </c>
    </row>
    <row r="119" spans="1:9" s="15" customFormat="1" ht="15" thickBot="1" x14ac:dyDescent="0.3">
      <c r="A119" s="173" t="str">
        <f>CONCATENATE("Sous-Total Poste: ",A95," ", B95)</f>
        <v>Sous-Total Poste: 4 Travaux relatifs au retrait d'amiante</v>
      </c>
      <c r="B119" s="174"/>
      <c r="C119" s="174"/>
      <c r="D119" s="174"/>
      <c r="E119" s="174"/>
      <c r="F119" s="174"/>
      <c r="G119" s="174"/>
      <c r="H119" s="175"/>
      <c r="I119" s="93">
        <f>SUM(I96:I118)</f>
        <v>0</v>
      </c>
    </row>
    <row r="120" spans="1:9" s="15" customFormat="1" ht="15" thickBot="1" x14ac:dyDescent="0.3">
      <c r="A120" s="3"/>
      <c r="B120" s="4"/>
      <c r="C120" s="4"/>
      <c r="D120" s="4"/>
      <c r="E120" s="4"/>
      <c r="F120" s="8"/>
      <c r="G120" s="8"/>
      <c r="H120" s="17"/>
      <c r="I120" s="18"/>
    </row>
    <row r="121" spans="1:9" s="15" customFormat="1" ht="15.75" customHeight="1" thickBot="1" x14ac:dyDescent="0.3">
      <c r="A121" s="88">
        <v>5</v>
      </c>
      <c r="B121" s="170" t="s">
        <v>164</v>
      </c>
      <c r="C121" s="170"/>
      <c r="D121" s="170"/>
      <c r="E121" s="170"/>
      <c r="F121" s="170"/>
      <c r="G121" s="170"/>
      <c r="H121" s="170"/>
      <c r="I121" s="171"/>
    </row>
    <row r="122" spans="1:9" s="15" customFormat="1" ht="30" customHeight="1" x14ac:dyDescent="0.25">
      <c r="A122" s="21" t="s">
        <v>50</v>
      </c>
      <c r="B122" s="143" t="s">
        <v>122</v>
      </c>
      <c r="C122" s="144"/>
      <c r="D122" s="144"/>
      <c r="E122" s="145"/>
      <c r="F122" s="101" t="s">
        <v>4</v>
      </c>
      <c r="G122" s="104">
        <v>50</v>
      </c>
      <c r="H122" s="89">
        <v>0</v>
      </c>
      <c r="I122" s="91">
        <f>G122*H122</f>
        <v>0</v>
      </c>
    </row>
    <row r="123" spans="1:9" s="15" customFormat="1" ht="15" customHeight="1" x14ac:dyDescent="0.25">
      <c r="A123" s="21" t="s">
        <v>72</v>
      </c>
      <c r="B123" s="143" t="s">
        <v>151</v>
      </c>
      <c r="C123" s="144"/>
      <c r="D123" s="144"/>
      <c r="E123" s="145"/>
      <c r="F123" s="101" t="s">
        <v>2</v>
      </c>
      <c r="G123" s="104">
        <v>100</v>
      </c>
      <c r="H123" s="89">
        <v>0</v>
      </c>
      <c r="I123" s="91">
        <f t="shared" ref="I123:I125" si="13">G123*H123</f>
        <v>0</v>
      </c>
    </row>
    <row r="124" spans="1:9" s="15" customFormat="1" ht="15" customHeight="1" x14ac:dyDescent="0.25">
      <c r="A124" s="21" t="s">
        <v>105</v>
      </c>
      <c r="B124" s="143" t="s">
        <v>126</v>
      </c>
      <c r="C124" s="144"/>
      <c r="D124" s="144"/>
      <c r="E124" s="145"/>
      <c r="F124" s="101" t="s">
        <v>1</v>
      </c>
      <c r="G124" s="104">
        <v>5</v>
      </c>
      <c r="H124" s="89">
        <v>0</v>
      </c>
      <c r="I124" s="91">
        <f t="shared" si="13"/>
        <v>0</v>
      </c>
    </row>
    <row r="125" spans="1:9" s="15" customFormat="1" ht="15" customHeight="1" thickBot="1" x14ac:dyDescent="0.3">
      <c r="A125" s="97" t="s">
        <v>150</v>
      </c>
      <c r="B125" s="156" t="s">
        <v>125</v>
      </c>
      <c r="C125" s="157"/>
      <c r="D125" s="157"/>
      <c r="E125" s="158"/>
      <c r="F125" s="111" t="s">
        <v>5</v>
      </c>
      <c r="G125" s="105">
        <v>1</v>
      </c>
      <c r="H125" s="98"/>
      <c r="I125" s="92">
        <f t="shared" si="13"/>
        <v>0</v>
      </c>
    </row>
    <row r="126" spans="1:9" s="15" customFormat="1" ht="15" thickBot="1" x14ac:dyDescent="0.3">
      <c r="A126" s="173" t="str">
        <f>CONCATENATE("Sous-Total Poste: ",A121," ", B121)</f>
        <v>Sous-Total Poste: 5 Travaux provisionnels relatifs au retrait d'amiante</v>
      </c>
      <c r="B126" s="174"/>
      <c r="C126" s="174"/>
      <c r="D126" s="174"/>
      <c r="E126" s="174"/>
      <c r="F126" s="174"/>
      <c r="G126" s="174"/>
      <c r="H126" s="175"/>
      <c r="I126" s="93">
        <f>SUM(I122:I125)</f>
        <v>0</v>
      </c>
    </row>
    <row r="127" spans="1:9" s="15" customFormat="1" ht="15.75" customHeight="1" thickBot="1" x14ac:dyDescent="0.3">
      <c r="A127" s="155"/>
      <c r="B127" s="155"/>
      <c r="C127" s="155"/>
      <c r="D127" s="155"/>
      <c r="E127" s="4"/>
      <c r="F127" s="8"/>
      <c r="G127" s="8"/>
      <c r="H127" s="17"/>
      <c r="I127" s="18"/>
    </row>
    <row r="128" spans="1:9" s="15" customFormat="1" ht="15.75" customHeight="1" thickBot="1" x14ac:dyDescent="0.3">
      <c r="A128" s="88">
        <v>6</v>
      </c>
      <c r="B128" s="170" t="s">
        <v>163</v>
      </c>
      <c r="C128" s="170"/>
      <c r="D128" s="170"/>
      <c r="E128" s="170"/>
      <c r="F128" s="170"/>
      <c r="G128" s="170"/>
      <c r="H128" s="170"/>
      <c r="I128" s="171"/>
    </row>
    <row r="129" spans="1:9" s="15" customFormat="1" ht="15.75" customHeight="1" x14ac:dyDescent="0.25">
      <c r="A129" s="21" t="s">
        <v>32</v>
      </c>
      <c r="B129" s="152" t="s">
        <v>51</v>
      </c>
      <c r="C129" s="153"/>
      <c r="D129" s="153"/>
      <c r="E129" s="154"/>
      <c r="F129" s="100" t="s">
        <v>158</v>
      </c>
      <c r="G129" s="95">
        <v>1</v>
      </c>
      <c r="H129" s="89">
        <v>0</v>
      </c>
      <c r="I129" s="91">
        <f>G129*H129</f>
        <v>0</v>
      </c>
    </row>
    <row r="130" spans="1:9" s="15" customFormat="1" ht="30" customHeight="1" thickBot="1" x14ac:dyDescent="0.3">
      <c r="A130" s="97" t="s">
        <v>57</v>
      </c>
      <c r="B130" s="156" t="s">
        <v>123</v>
      </c>
      <c r="C130" s="157"/>
      <c r="D130" s="157"/>
      <c r="E130" s="158"/>
      <c r="F130" s="108" t="s">
        <v>158</v>
      </c>
      <c r="G130" s="109">
        <v>1</v>
      </c>
      <c r="H130" s="110">
        <v>0</v>
      </c>
      <c r="I130" s="92">
        <f>G130*H130</f>
        <v>0</v>
      </c>
    </row>
    <row r="131" spans="1:9" s="15" customFormat="1" ht="15.75" customHeight="1" thickBot="1" x14ac:dyDescent="0.3">
      <c r="A131" s="173" t="str">
        <f xml:space="preserve"> CONCATENATE("Sous-Total Poste: ",A128," ",B128)</f>
        <v>Sous-Total Poste: 6 Travaux de livraison</v>
      </c>
      <c r="B131" s="174"/>
      <c r="C131" s="174"/>
      <c r="D131" s="174"/>
      <c r="E131" s="174"/>
      <c r="F131" s="174"/>
      <c r="G131" s="174"/>
      <c r="H131" s="175"/>
      <c r="I131" s="93">
        <f>SUM(I129:I130)</f>
        <v>0</v>
      </c>
    </row>
    <row r="132" spans="1:9" s="15" customFormat="1" ht="15.75" customHeight="1" thickBot="1" x14ac:dyDescent="0.3">
      <c r="A132" s="3"/>
      <c r="B132" s="4"/>
      <c r="C132" s="4"/>
      <c r="D132" s="4"/>
      <c r="E132" s="4"/>
      <c r="F132" s="8"/>
      <c r="G132" s="8"/>
      <c r="H132" s="27"/>
      <c r="I132" s="32"/>
    </row>
    <row r="133" spans="1:9" s="15" customFormat="1" ht="15.75" customHeight="1" thickBot="1" x14ac:dyDescent="0.3">
      <c r="A133" s="88">
        <v>7</v>
      </c>
      <c r="B133" s="170" t="s">
        <v>162</v>
      </c>
      <c r="C133" s="170"/>
      <c r="D133" s="170"/>
      <c r="E133" s="170"/>
      <c r="F133" s="170"/>
      <c r="G133" s="170"/>
      <c r="H133" s="170"/>
      <c r="I133" s="171"/>
    </row>
    <row r="134" spans="1:9" s="15" customFormat="1" ht="15" customHeight="1" thickBot="1" x14ac:dyDescent="0.3">
      <c r="A134" s="97" t="s">
        <v>104</v>
      </c>
      <c r="B134" s="149" t="s">
        <v>96</v>
      </c>
      <c r="C134" s="150"/>
      <c r="D134" s="150"/>
      <c r="E134" s="151"/>
      <c r="F134" s="108" t="s">
        <v>158</v>
      </c>
      <c r="G134" s="109">
        <v>1</v>
      </c>
      <c r="H134" s="110">
        <v>0</v>
      </c>
      <c r="I134" s="92">
        <f>G134*H134</f>
        <v>0</v>
      </c>
    </row>
    <row r="135" spans="1:9" s="15" customFormat="1" ht="15" customHeight="1" thickBot="1" x14ac:dyDescent="0.3">
      <c r="A135" s="173" t="str">
        <f>CONCATENATE("Sous-Total Poste: ",A133," ",B133)</f>
        <v>Sous-Total Poste: 7 Réception des travaux</v>
      </c>
      <c r="B135" s="174"/>
      <c r="C135" s="174"/>
      <c r="D135" s="174"/>
      <c r="E135" s="174"/>
      <c r="F135" s="174"/>
      <c r="G135" s="174"/>
      <c r="H135" s="175"/>
      <c r="I135" s="93">
        <f>SUM(I134)</f>
        <v>0</v>
      </c>
    </row>
    <row r="136" spans="1:9" s="15" customFormat="1" ht="15" customHeight="1" x14ac:dyDescent="0.25">
      <c r="A136" s="3"/>
      <c r="B136" s="4"/>
      <c r="C136" s="4"/>
      <c r="D136" s="4"/>
      <c r="E136" s="4"/>
      <c r="F136" s="8"/>
      <c r="G136" s="8"/>
      <c r="H136" s="27"/>
      <c r="I136" s="32"/>
    </row>
    <row r="137" spans="1:9" s="15" customFormat="1" ht="15" customHeight="1" thickBot="1" x14ac:dyDescent="0.3">
      <c r="A137" s="3"/>
      <c r="B137" s="4"/>
      <c r="C137" s="4"/>
      <c r="D137" s="4"/>
      <c r="E137" s="4"/>
      <c r="F137" s="8"/>
      <c r="G137" s="8"/>
      <c r="H137" s="27"/>
      <c r="I137" s="32"/>
    </row>
    <row r="138" spans="1:9" s="15" customFormat="1" ht="19.05" customHeight="1" thickBot="1" x14ac:dyDescent="0.3">
      <c r="A138" s="146" t="s">
        <v>167</v>
      </c>
      <c r="B138" s="147"/>
      <c r="C138" s="147"/>
      <c r="D138" s="147"/>
      <c r="E138" s="147"/>
      <c r="F138" s="147"/>
      <c r="G138" s="147"/>
      <c r="H138" s="147"/>
      <c r="I138" s="148"/>
    </row>
    <row r="139" spans="1:9" s="15" customFormat="1" ht="16.05" customHeight="1" x14ac:dyDescent="0.25">
      <c r="A139" s="134" t="str">
        <f>CONCATENATE("",A46)</f>
        <v>1</v>
      </c>
      <c r="B139" s="118" t="str">
        <f>CONCATENATE("",B46)</f>
        <v>Installation de chantier.</v>
      </c>
      <c r="C139" s="120"/>
      <c r="D139" s="120"/>
      <c r="E139" s="120"/>
      <c r="F139" s="113"/>
      <c r="G139" s="113"/>
      <c r="H139" s="120"/>
      <c r="I139" s="121">
        <f>I71</f>
        <v>0</v>
      </c>
    </row>
    <row r="140" spans="1:9" s="15" customFormat="1" ht="14.55" customHeight="1" x14ac:dyDescent="0.25">
      <c r="A140" s="134" t="str">
        <f>CONCATENATE("",A73)</f>
        <v>2</v>
      </c>
      <c r="B140" s="118" t="str">
        <f>CONCATENATE("",B73)</f>
        <v>Travaux préparatoires</v>
      </c>
      <c r="C140" s="120"/>
      <c r="D140" s="120"/>
      <c r="E140" s="120"/>
      <c r="F140" s="113"/>
      <c r="G140" s="113"/>
      <c r="H140" s="120"/>
      <c r="I140" s="121">
        <f>I83</f>
        <v>0</v>
      </c>
    </row>
    <row r="141" spans="1:9" s="15" customFormat="1" ht="14.55" customHeight="1" x14ac:dyDescent="0.25">
      <c r="A141" s="134" t="str">
        <f>CONCATENATE("",A85)</f>
        <v>3</v>
      </c>
      <c r="B141" s="118" t="str">
        <f>CONCATENATE("",B85)</f>
        <v>Travaux de curage</v>
      </c>
      <c r="C141" s="120"/>
      <c r="D141" s="120"/>
      <c r="E141" s="120"/>
      <c r="F141" s="113"/>
      <c r="G141" s="113"/>
      <c r="H141" s="120"/>
      <c r="I141" s="121">
        <f>I93</f>
        <v>0</v>
      </c>
    </row>
    <row r="142" spans="1:9" s="15" customFormat="1" ht="14.55" customHeight="1" x14ac:dyDescent="0.25">
      <c r="A142" s="134" t="str">
        <f>CONCATENATE("",A95)</f>
        <v>4</v>
      </c>
      <c r="B142" s="118" t="str">
        <f>CONCATENATE("",B95)</f>
        <v>Travaux relatifs au retrait d'amiante</v>
      </c>
      <c r="C142" s="120"/>
      <c r="D142" s="120"/>
      <c r="E142" s="120"/>
      <c r="F142" s="113"/>
      <c r="G142" s="113"/>
      <c r="H142" s="120"/>
      <c r="I142" s="121">
        <f>I119</f>
        <v>0</v>
      </c>
    </row>
    <row r="143" spans="1:9" s="15" customFormat="1" ht="14.55" customHeight="1" x14ac:dyDescent="0.25">
      <c r="A143" s="134" t="str">
        <f>CONCATENATE("",A121)</f>
        <v>5</v>
      </c>
      <c r="B143" s="118" t="str">
        <f>CONCATENATE("",B121)</f>
        <v>Travaux provisionnels relatifs au retrait d'amiante</v>
      </c>
      <c r="C143" s="120"/>
      <c r="D143" s="120"/>
      <c r="E143" s="120"/>
      <c r="F143" s="113"/>
      <c r="G143" s="113"/>
      <c r="H143" s="120"/>
      <c r="I143" s="121">
        <f>I126</f>
        <v>0</v>
      </c>
    </row>
    <row r="144" spans="1:9" s="15" customFormat="1" ht="14.55" customHeight="1" x14ac:dyDescent="0.25">
      <c r="A144" s="134" t="str">
        <f>CONCATENATE("",A128)</f>
        <v>6</v>
      </c>
      <c r="B144" s="118" t="str">
        <f>CONCATENATE("",B128)</f>
        <v>Travaux de livraison</v>
      </c>
      <c r="C144" s="120"/>
      <c r="D144" s="120"/>
      <c r="E144" s="120"/>
      <c r="F144" s="113"/>
      <c r="G144" s="113"/>
      <c r="H144" s="120"/>
      <c r="I144" s="121">
        <f>I131</f>
        <v>0</v>
      </c>
    </row>
    <row r="145" spans="1:9" s="15" customFormat="1" ht="15" customHeight="1" thickBot="1" x14ac:dyDescent="0.3">
      <c r="A145" s="134" t="str">
        <f>CONCATENATE("",A133)</f>
        <v>7</v>
      </c>
      <c r="B145" s="118" t="str">
        <f>CONCATENATE("",B133)</f>
        <v>Réception des travaux</v>
      </c>
      <c r="C145" s="120"/>
      <c r="D145" s="120"/>
      <c r="E145" s="120"/>
      <c r="F145" s="113"/>
      <c r="G145" s="113"/>
      <c r="H145" s="120"/>
      <c r="I145" s="121">
        <f>I135</f>
        <v>0</v>
      </c>
    </row>
    <row r="146" spans="1:9" s="20" customFormat="1" ht="15.75" customHeight="1" thickBot="1" x14ac:dyDescent="0.3">
      <c r="A146" s="141" t="s">
        <v>46</v>
      </c>
      <c r="B146" s="142"/>
      <c r="C146" s="142"/>
      <c r="D146" s="142"/>
      <c r="E146" s="142"/>
      <c r="F146" s="142"/>
      <c r="G146" s="142"/>
      <c r="H146" s="142"/>
      <c r="I146" s="93">
        <f>SUM(I139:I145)</f>
        <v>0</v>
      </c>
    </row>
    <row r="147" spans="1:9" s="20" customFormat="1" ht="15.75" customHeight="1" thickBot="1" x14ac:dyDescent="0.3">
      <c r="A147" s="116" t="s">
        <v>168</v>
      </c>
      <c r="B147" s="117"/>
      <c r="C147" s="117"/>
      <c r="D147" s="117"/>
      <c r="E147" s="117"/>
      <c r="F147" s="117"/>
      <c r="G147" s="117"/>
      <c r="H147" s="117"/>
      <c r="I147" s="93">
        <f>0.2*I146</f>
        <v>0</v>
      </c>
    </row>
    <row r="148" spans="1:9" s="15" customFormat="1" ht="15" customHeight="1" thickBot="1" x14ac:dyDescent="0.3">
      <c r="A148" s="114" t="s">
        <v>47</v>
      </c>
      <c r="B148" s="115"/>
      <c r="C148" s="115"/>
      <c r="D148" s="115"/>
      <c r="E148" s="115"/>
      <c r="F148" s="115"/>
      <c r="G148" s="115"/>
      <c r="H148" s="115"/>
      <c r="I148" s="93">
        <f>1.2*I146</f>
        <v>0</v>
      </c>
    </row>
    <row r="149" spans="1:9" x14ac:dyDescent="0.25">
      <c r="A149" s="39"/>
      <c r="B149" s="40"/>
      <c r="C149" s="40"/>
      <c r="D149" s="40"/>
      <c r="E149" s="40"/>
      <c r="F149" s="40"/>
      <c r="G149" s="40"/>
      <c r="H149" s="40"/>
      <c r="I149" s="24"/>
    </row>
    <row r="150" spans="1:9" s="20" customFormat="1" ht="15.75" customHeight="1" x14ac:dyDescent="0.25">
      <c r="A150" s="19"/>
      <c r="B150" s="12"/>
      <c r="C150" s="12"/>
      <c r="D150" s="56"/>
      <c r="E150" s="59"/>
      <c r="F150" s="12"/>
      <c r="G150" s="12"/>
      <c r="H150" s="12"/>
      <c r="I150" s="24"/>
    </row>
    <row r="151" spans="1:9" s="15" customFormat="1" ht="12.75" customHeight="1" x14ac:dyDescent="0.25">
      <c r="A151" s="28"/>
      <c r="B151" s="29"/>
      <c r="C151" s="30"/>
      <c r="D151" s="29"/>
      <c r="E151" s="28"/>
      <c r="F151" s="26"/>
      <c r="G151" s="26"/>
      <c r="H151" s="28"/>
      <c r="I151" s="31"/>
    </row>
    <row r="152" spans="1:9" ht="15.75" customHeight="1" x14ac:dyDescent="0.25">
      <c r="A152" s="37"/>
      <c r="B152" s="38"/>
      <c r="C152" s="38"/>
      <c r="D152" s="38"/>
      <c r="E152" s="38"/>
      <c r="F152" s="38"/>
      <c r="G152" s="38"/>
      <c r="H152" s="38"/>
      <c r="I152" s="36"/>
    </row>
    <row r="153" spans="1:9" ht="15.75" customHeight="1" x14ac:dyDescent="0.25">
      <c r="I153" s="24"/>
    </row>
    <row r="154" spans="1:9" ht="15.75" customHeight="1" x14ac:dyDescent="0.25">
      <c r="I154" s="24"/>
    </row>
    <row r="155" spans="1:9" s="15" customFormat="1" ht="15" customHeight="1" x14ac:dyDescent="0.25">
      <c r="A155" s="19"/>
      <c r="B155" s="12"/>
      <c r="C155" s="12"/>
      <c r="D155" s="12"/>
      <c r="E155" s="12"/>
      <c r="F155" s="12"/>
      <c r="G155" s="12"/>
      <c r="H155" s="12"/>
      <c r="I155" s="60"/>
    </row>
    <row r="156" spans="1:9" x14ac:dyDescent="0.25">
      <c r="A156" s="37"/>
      <c r="B156" s="38"/>
      <c r="C156" s="38"/>
      <c r="D156" s="38"/>
      <c r="E156" s="38"/>
      <c r="F156" s="38"/>
      <c r="G156" s="38"/>
      <c r="H156" s="38"/>
      <c r="I156" s="36"/>
    </row>
    <row r="158" spans="1:9" x14ac:dyDescent="0.25">
      <c r="F158" s="35"/>
      <c r="G158" s="35"/>
    </row>
  </sheetData>
  <mergeCells count="88">
    <mergeCell ref="A135:H135"/>
    <mergeCell ref="A93:H93"/>
    <mergeCell ref="A119:H119"/>
    <mergeCell ref="A131:H131"/>
    <mergeCell ref="A126:H126"/>
    <mergeCell ref="B121:I121"/>
    <mergeCell ref="B128:I128"/>
    <mergeCell ref="B133:I133"/>
    <mergeCell ref="B101:E101"/>
    <mergeCell ref="B103:E103"/>
    <mergeCell ref="B100:E100"/>
    <mergeCell ref="B130:E130"/>
    <mergeCell ref="B129:E129"/>
    <mergeCell ref="B123:E123"/>
    <mergeCell ref="B45:E45"/>
    <mergeCell ref="B46:I46"/>
    <mergeCell ref="A71:E71"/>
    <mergeCell ref="B73:I73"/>
    <mergeCell ref="A83:E83"/>
    <mergeCell ref="B48:E48"/>
    <mergeCell ref="B56:E56"/>
    <mergeCell ref="B66:E66"/>
    <mergeCell ref="B75:E75"/>
    <mergeCell ref="B69:E69"/>
    <mergeCell ref="B74:E74"/>
    <mergeCell ref="B110:E110"/>
    <mergeCell ref="B79:E79"/>
    <mergeCell ref="B77:E77"/>
    <mergeCell ref="B97:E97"/>
    <mergeCell ref="B96:E96"/>
    <mergeCell ref="B87:E87"/>
    <mergeCell ref="B86:E86"/>
    <mergeCell ref="B102:E102"/>
    <mergeCell ref="B85:I85"/>
    <mergeCell ref="B95:I95"/>
    <mergeCell ref="B98:E98"/>
    <mergeCell ref="B99:E99"/>
    <mergeCell ref="B106:E106"/>
    <mergeCell ref="B104:E104"/>
    <mergeCell ref="B92:E92"/>
    <mergeCell ref="B88:E88"/>
    <mergeCell ref="B76:E76"/>
    <mergeCell ref="B78:E78"/>
    <mergeCell ref="B89:E89"/>
    <mergeCell ref="B90:E90"/>
    <mergeCell ref="B91:E91"/>
    <mergeCell ref="A2:I2"/>
    <mergeCell ref="A3:I3"/>
    <mergeCell ref="A4:I4"/>
    <mergeCell ref="B70:E70"/>
    <mergeCell ref="B47:E47"/>
    <mergeCell ref="B21:C21"/>
    <mergeCell ref="D21:I21"/>
    <mergeCell ref="B22:C22"/>
    <mergeCell ref="B53:E53"/>
    <mergeCell ref="A40:I40"/>
    <mergeCell ref="A39:I39"/>
    <mergeCell ref="B52:E52"/>
    <mergeCell ref="E35:G35"/>
    <mergeCell ref="H33:I33"/>
    <mergeCell ref="H34:I34"/>
    <mergeCell ref="H35:I35"/>
    <mergeCell ref="A146:H146"/>
    <mergeCell ref="B109:E109"/>
    <mergeCell ref="B112:E112"/>
    <mergeCell ref="B113:E113"/>
    <mergeCell ref="B107:E107"/>
    <mergeCell ref="B108:E108"/>
    <mergeCell ref="B111:E111"/>
    <mergeCell ref="A138:I138"/>
    <mergeCell ref="B134:E134"/>
    <mergeCell ref="B115:E115"/>
    <mergeCell ref="A127:D127"/>
    <mergeCell ref="B125:E125"/>
    <mergeCell ref="B122:E122"/>
    <mergeCell ref="B124:E124"/>
    <mergeCell ref="B118:E118"/>
    <mergeCell ref="B117:E117"/>
    <mergeCell ref="L27:S27"/>
    <mergeCell ref="L28:S28"/>
    <mergeCell ref="A31:I31"/>
    <mergeCell ref="E33:G33"/>
    <mergeCell ref="E34:G34"/>
    <mergeCell ref="L22:S22"/>
    <mergeCell ref="L23:S23"/>
    <mergeCell ref="L24:S24"/>
    <mergeCell ref="L25:S25"/>
    <mergeCell ref="L26:S26"/>
  </mergeCells>
  <phoneticPr fontId="0" type="noConversion"/>
  <printOptions horizontalCentered="1"/>
  <pageMargins left="0" right="0" top="0.98425196850393704" bottom="1.3779527559055118" header="0.35433070866141736" footer="0.35433070866141736"/>
  <pageSetup paperSize="9" scale="80" orientation="portrait" useFirstPageNumber="1" verticalDpi="300" r:id="rId1"/>
  <headerFooter alignWithMargins="0">
    <oddHeader xml:space="preserve">&amp;L&amp;G&amp;C&amp;"-,Gras"&amp;K205572EPF IDF - LE PERREUX SUR MARNE (94)
Travaux de désamiantage d'une ancienne Clinique
DPGF - février 2026 - v4&amp;R&amp;"Calibri,Gras"&amp;9&amp;K205572Réf. 25-51
Page &amp;P / &amp;N&amp;K0070C0
</oddHeader>
    <oddFooter>&amp;C&amp;"-,Gras"&amp;8Cabinet SILVERT – Siège Tél. : 03-44-44-26-19 - Agence Nord Tél. : 03-20-77-16-75 - @ contact@silvert.fr
Reproduction interdite sans l'accord de l'auteur - Loi du 11 mars 1957
&amp;G</oddFooter>
    <firstHeader>&amp;R&amp;"-,Normal"&amp;8&amp;F</firstHeader>
  </headerFooter>
  <rowBreaks count="4" manualBreakCount="4">
    <brk id="37" max="11" man="1"/>
    <brk id="83" max="16383" man="1"/>
    <brk id="120" max="11" man="1"/>
    <brk id="151" max="11"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D7BF9-4571-4ED4-B878-DD1C0969B9E6}">
  <dimension ref="A2:S60"/>
  <sheetViews>
    <sheetView tabSelected="1" view="pageBreakPreview" topLeftCell="A31" zoomScale="140" zoomScaleNormal="100" zoomScaleSheetLayoutView="140" workbookViewId="0">
      <selection activeCell="E39" sqref="E39"/>
    </sheetView>
  </sheetViews>
  <sheetFormatPr baseColWidth="10" defaultColWidth="11.44140625" defaultRowHeight="13.8" x14ac:dyDescent="0.25"/>
  <cols>
    <col min="1" max="1" width="4.5546875" style="19" customWidth="1"/>
    <col min="2" max="3" width="15.21875" style="12" customWidth="1"/>
    <col min="4" max="4" width="14.77734375" style="12" customWidth="1"/>
    <col min="5" max="5" width="13.77734375" style="12" customWidth="1"/>
    <col min="6" max="7" width="9.5546875" style="12" customWidth="1"/>
    <col min="8" max="8" width="10.5546875" style="12" customWidth="1"/>
    <col min="9" max="9" width="12.44140625" style="12" customWidth="1"/>
    <col min="10" max="16384" width="11.44140625" style="12"/>
  </cols>
  <sheetData>
    <row r="2" spans="1:9" ht="28.8" x14ac:dyDescent="0.25">
      <c r="A2" s="159" t="s">
        <v>64</v>
      </c>
      <c r="B2" s="159"/>
      <c r="C2" s="159"/>
      <c r="D2" s="159"/>
      <c r="E2" s="159"/>
      <c r="F2" s="159"/>
      <c r="G2" s="159"/>
      <c r="H2" s="159"/>
      <c r="I2" s="159"/>
    </row>
    <row r="3" spans="1:9" ht="28.8" x14ac:dyDescent="0.25">
      <c r="A3" s="159" t="s">
        <v>171</v>
      </c>
      <c r="B3" s="159"/>
      <c r="C3" s="159"/>
      <c r="D3" s="159"/>
      <c r="E3" s="159"/>
      <c r="F3" s="159"/>
      <c r="G3" s="159"/>
      <c r="H3" s="159"/>
      <c r="I3" s="159"/>
    </row>
    <row r="4" spans="1:9" ht="28.8" x14ac:dyDescent="0.25">
      <c r="A4" s="159" t="s">
        <v>177</v>
      </c>
      <c r="B4" s="159"/>
      <c r="C4" s="159"/>
      <c r="D4" s="159"/>
      <c r="E4" s="159"/>
      <c r="F4" s="159"/>
      <c r="G4" s="159"/>
      <c r="H4" s="159"/>
      <c r="I4" s="159"/>
    </row>
    <row r="5" spans="1:9" ht="15.75" customHeight="1" x14ac:dyDescent="0.25">
      <c r="A5" s="23"/>
      <c r="B5" s="22"/>
      <c r="C5" s="22"/>
      <c r="D5" s="22"/>
      <c r="E5" s="22"/>
      <c r="F5" s="25"/>
      <c r="G5" s="25"/>
      <c r="H5" s="22"/>
      <c r="I5" s="24"/>
    </row>
    <row r="6" spans="1:9" s="20" customFormat="1" ht="20.25" customHeight="1" x14ac:dyDescent="0.25">
      <c r="A6" s="62"/>
      <c r="B6" s="63"/>
      <c r="C6" s="63"/>
      <c r="D6" s="63"/>
      <c r="E6" s="63"/>
      <c r="F6" s="63"/>
      <c r="G6" s="63"/>
    </row>
    <row r="7" spans="1:9" s="20" customFormat="1" ht="20.25" customHeight="1" x14ac:dyDescent="0.25">
      <c r="A7" s="72" t="s">
        <v>0</v>
      </c>
      <c r="B7" s="41"/>
      <c r="C7" s="41"/>
      <c r="E7" s="71"/>
      <c r="F7" s="71"/>
      <c r="G7" s="71"/>
      <c r="H7" s="71"/>
      <c r="I7" s="71"/>
    </row>
    <row r="8" spans="1:9" s="20" customFormat="1" ht="20.25" customHeight="1" x14ac:dyDescent="0.25">
      <c r="A8" s="72"/>
      <c r="B8" s="41"/>
      <c r="C8" s="41"/>
      <c r="E8" s="71"/>
      <c r="F8" s="71"/>
      <c r="G8" s="71"/>
      <c r="H8" s="71"/>
      <c r="I8" s="71"/>
    </row>
    <row r="9" spans="1:9" s="20" customFormat="1" ht="20.25" customHeight="1" x14ac:dyDescent="0.25">
      <c r="A9" s="75" t="s">
        <v>80</v>
      </c>
      <c r="B9" s="41"/>
      <c r="C9" s="41"/>
      <c r="E9" s="72"/>
      <c r="F9" s="72"/>
      <c r="G9" s="72"/>
      <c r="H9" s="72"/>
      <c r="I9" s="72"/>
    </row>
    <row r="10" spans="1:9" s="20" customFormat="1" ht="21" customHeight="1" x14ac:dyDescent="0.25">
      <c r="A10" s="76" t="s">
        <v>81</v>
      </c>
      <c r="B10" s="41"/>
      <c r="C10" s="41"/>
      <c r="E10" s="72"/>
      <c r="F10" s="72"/>
      <c r="G10" s="72"/>
      <c r="H10" s="72"/>
      <c r="I10" s="72"/>
    </row>
    <row r="11" spans="1:9" s="20" customFormat="1" ht="21" customHeight="1" x14ac:dyDescent="0.25">
      <c r="A11" s="76" t="s">
        <v>82</v>
      </c>
      <c r="B11" s="41"/>
      <c r="C11" s="41"/>
      <c r="E11" s="73"/>
      <c r="F11" s="73"/>
      <c r="G11" s="73"/>
      <c r="H11" s="73"/>
      <c r="I11" s="73"/>
    </row>
    <row r="12" spans="1:9" s="20" customFormat="1" ht="30" customHeight="1" thickBot="1" x14ac:dyDescent="0.3">
      <c r="A12" s="64"/>
      <c r="B12" s="65"/>
      <c r="C12" s="65"/>
      <c r="D12" s="65"/>
      <c r="E12" s="65"/>
      <c r="F12" s="65"/>
      <c r="G12" s="65"/>
      <c r="H12" s="66"/>
      <c r="I12" s="66"/>
    </row>
    <row r="13" spans="1:9" s="1" customFormat="1" ht="30" customHeight="1" x14ac:dyDescent="0.25">
      <c r="A13" s="42"/>
      <c r="B13" s="43"/>
      <c r="C13" s="43"/>
      <c r="D13" s="43"/>
      <c r="E13" s="43"/>
      <c r="F13" s="44"/>
      <c r="G13" s="44"/>
      <c r="H13" s="45"/>
      <c r="I13" s="45"/>
    </row>
    <row r="14" spans="1:9" s="1" customFormat="1" ht="18.75" customHeight="1" x14ac:dyDescent="0.25">
      <c r="A14" s="72" t="s">
        <v>49</v>
      </c>
      <c r="B14" s="43"/>
      <c r="C14" s="43"/>
      <c r="D14" s="72"/>
      <c r="E14" s="72"/>
      <c r="F14" s="72"/>
      <c r="G14" s="72"/>
      <c r="H14" s="72"/>
      <c r="I14" s="72"/>
    </row>
    <row r="15" spans="1:9" s="1" customFormat="1" ht="18.75" customHeight="1" x14ac:dyDescent="0.25">
      <c r="A15" s="72"/>
      <c r="B15" s="43"/>
      <c r="C15" s="43"/>
      <c r="D15" s="72"/>
      <c r="E15" s="72"/>
      <c r="F15" s="72"/>
      <c r="G15" s="72"/>
      <c r="H15" s="72"/>
      <c r="I15" s="72"/>
    </row>
    <row r="16" spans="1:9" s="1" customFormat="1" ht="18.75" customHeight="1" x14ac:dyDescent="0.25">
      <c r="A16" s="77" t="s">
        <v>58</v>
      </c>
      <c r="B16" s="43"/>
      <c r="C16" s="43"/>
      <c r="D16" s="74"/>
      <c r="E16" s="74"/>
      <c r="F16" s="74"/>
      <c r="G16" s="74"/>
      <c r="H16" s="74"/>
      <c r="I16" s="74"/>
    </row>
    <row r="17" spans="1:19" s="1" customFormat="1" ht="17.25" customHeight="1" x14ac:dyDescent="0.25">
      <c r="A17" s="77" t="s">
        <v>31</v>
      </c>
      <c r="B17" s="46"/>
      <c r="C17" s="46"/>
      <c r="D17" s="74"/>
      <c r="E17" s="74"/>
      <c r="F17" s="74"/>
      <c r="G17" s="74"/>
      <c r="H17" s="74"/>
      <c r="I17" s="74"/>
    </row>
    <row r="18" spans="1:19" s="1" customFormat="1" ht="17.25" customHeight="1" x14ac:dyDescent="0.25">
      <c r="A18" s="77" t="s">
        <v>77</v>
      </c>
      <c r="B18" s="46"/>
      <c r="C18" s="46"/>
      <c r="D18" s="74"/>
      <c r="E18" s="74"/>
      <c r="F18" s="74"/>
      <c r="G18" s="74"/>
      <c r="H18" s="74"/>
      <c r="I18" s="74"/>
    </row>
    <row r="19" spans="1:19" s="1" customFormat="1" ht="17.25" customHeight="1" x14ac:dyDescent="0.25">
      <c r="A19" s="77" t="s">
        <v>52</v>
      </c>
      <c r="B19" s="46"/>
      <c r="C19" s="46"/>
      <c r="D19" s="74"/>
      <c r="E19" s="74"/>
      <c r="F19" s="74"/>
      <c r="G19" s="74"/>
      <c r="H19" s="74"/>
      <c r="I19" s="74"/>
    </row>
    <row r="20" spans="1:19" s="1" customFormat="1" ht="30" customHeight="1" thickBot="1" x14ac:dyDescent="0.3">
      <c r="A20" s="64"/>
      <c r="B20" s="67"/>
      <c r="C20" s="67"/>
      <c r="D20" s="67"/>
      <c r="E20" s="67"/>
      <c r="F20" s="68"/>
      <c r="G20" s="68"/>
      <c r="H20" s="69"/>
      <c r="I20" s="69"/>
    </row>
    <row r="21" spans="1:19" s="1" customFormat="1" ht="17.25" customHeight="1" x14ac:dyDescent="0.25">
      <c r="A21" s="42"/>
      <c r="B21" s="163"/>
      <c r="C21" s="163"/>
      <c r="D21" s="164"/>
      <c r="E21" s="164"/>
      <c r="F21" s="164"/>
      <c r="G21" s="164"/>
      <c r="H21" s="164"/>
      <c r="I21" s="164"/>
    </row>
    <row r="22" spans="1:19" s="1" customFormat="1" ht="17.25" customHeight="1" x14ac:dyDescent="0.25">
      <c r="A22" s="42"/>
      <c r="B22" s="163"/>
      <c r="C22" s="163"/>
      <c r="L22" s="135"/>
      <c r="M22" s="135"/>
      <c r="N22" s="135"/>
      <c r="O22" s="135"/>
      <c r="P22" s="135"/>
      <c r="Q22" s="135"/>
      <c r="R22" s="135"/>
      <c r="S22" s="135"/>
    </row>
    <row r="23" spans="1:19" s="1" customFormat="1" ht="17.25" customHeight="1" x14ac:dyDescent="0.25">
      <c r="A23" s="70" t="s">
        <v>86</v>
      </c>
      <c r="B23" s="47"/>
      <c r="C23" s="43"/>
      <c r="L23" s="135"/>
      <c r="M23" s="135"/>
      <c r="N23" s="135"/>
      <c r="O23" s="135"/>
      <c r="P23" s="135"/>
      <c r="Q23" s="135"/>
      <c r="R23" s="135"/>
      <c r="S23" s="135"/>
    </row>
    <row r="24" spans="1:19" s="1" customFormat="1" ht="17.25" customHeight="1" x14ac:dyDescent="0.25">
      <c r="A24" s="70" t="s">
        <v>87</v>
      </c>
      <c r="B24" s="47"/>
      <c r="C24" s="43"/>
      <c r="L24" s="135"/>
      <c r="M24" s="135"/>
      <c r="N24" s="135"/>
      <c r="O24" s="135"/>
      <c r="P24" s="135"/>
      <c r="Q24" s="135"/>
      <c r="R24" s="135"/>
      <c r="S24" s="135"/>
    </row>
    <row r="25" spans="1:19" s="1" customFormat="1" ht="17.25" customHeight="1" x14ac:dyDescent="0.25">
      <c r="A25" s="78" t="s">
        <v>83</v>
      </c>
      <c r="B25" s="43"/>
      <c r="C25" s="43"/>
      <c r="L25" s="135"/>
      <c r="M25" s="135"/>
      <c r="N25" s="135"/>
      <c r="O25" s="135"/>
      <c r="P25" s="135"/>
      <c r="Q25" s="135"/>
      <c r="R25" s="135"/>
      <c r="S25" s="135"/>
    </row>
    <row r="26" spans="1:19" s="1" customFormat="1" ht="17.25" customHeight="1" x14ac:dyDescent="0.25">
      <c r="A26" s="78" t="s">
        <v>84</v>
      </c>
      <c r="B26" s="43"/>
      <c r="C26" s="43"/>
      <c r="L26" s="135"/>
      <c r="M26" s="135"/>
      <c r="N26" s="135"/>
      <c r="O26" s="135"/>
      <c r="P26" s="135"/>
      <c r="Q26" s="135"/>
      <c r="R26" s="135"/>
      <c r="S26" s="135"/>
    </row>
    <row r="27" spans="1:19" s="1" customFormat="1" ht="17.25" customHeight="1" x14ac:dyDescent="0.25">
      <c r="A27" s="78" t="s">
        <v>85</v>
      </c>
      <c r="B27" s="45"/>
      <c r="C27" s="43"/>
      <c r="L27" s="135"/>
      <c r="M27" s="135"/>
      <c r="N27" s="135"/>
      <c r="O27" s="135"/>
      <c r="P27" s="135"/>
      <c r="Q27" s="135"/>
      <c r="R27" s="135"/>
      <c r="S27" s="135"/>
    </row>
    <row r="28" spans="1:19" s="1" customFormat="1" ht="17.25" customHeight="1" x14ac:dyDescent="0.25">
      <c r="C28" s="45"/>
      <c r="L28" s="135"/>
      <c r="M28" s="135"/>
      <c r="N28" s="135"/>
      <c r="O28" s="135"/>
      <c r="P28" s="135"/>
      <c r="Q28" s="135"/>
      <c r="R28" s="135"/>
      <c r="S28" s="135"/>
    </row>
    <row r="29" spans="1:19" s="1" customFormat="1" ht="30" customHeight="1" thickBot="1" x14ac:dyDescent="0.3">
      <c r="A29" s="64"/>
      <c r="B29" s="67"/>
      <c r="C29" s="67"/>
      <c r="D29" s="67"/>
      <c r="E29" s="67"/>
      <c r="F29" s="68"/>
      <c r="G29" s="68"/>
      <c r="H29" s="69"/>
      <c r="I29" s="69"/>
    </row>
    <row r="30" spans="1:19" s="1" customFormat="1" ht="82.05" customHeight="1" thickBot="1" x14ac:dyDescent="0.3">
      <c r="A30" s="42"/>
      <c r="B30" s="61"/>
      <c r="C30" s="61"/>
      <c r="D30" s="50"/>
      <c r="E30" s="50"/>
      <c r="F30" s="50"/>
      <c r="G30" s="50"/>
      <c r="H30" s="50"/>
      <c r="I30" s="50"/>
    </row>
    <row r="31" spans="1:19" ht="23.55" customHeight="1" thickBot="1" x14ac:dyDescent="0.3">
      <c r="A31" s="177" t="s">
        <v>171</v>
      </c>
      <c r="B31" s="178"/>
      <c r="C31" s="178"/>
      <c r="D31" s="178"/>
      <c r="E31" s="178"/>
      <c r="F31" s="178"/>
      <c r="G31" s="178"/>
      <c r="H31" s="178"/>
      <c r="I31" s="179"/>
    </row>
    <row r="32" spans="1:19" ht="30.45" customHeight="1" x14ac:dyDescent="0.25">
      <c r="A32" s="51"/>
      <c r="B32" s="52"/>
      <c r="C32" s="52"/>
      <c r="D32" s="52"/>
      <c r="E32" s="52"/>
      <c r="F32" s="52"/>
      <c r="G32" s="52"/>
      <c r="H32" s="52"/>
      <c r="I32" s="53"/>
    </row>
    <row r="33" spans="1:9" x14ac:dyDescent="0.25">
      <c r="A33" s="51"/>
      <c r="B33" s="52"/>
      <c r="D33" s="52"/>
      <c r="E33" s="52"/>
      <c r="F33" s="52"/>
      <c r="G33" s="52"/>
      <c r="H33" s="52"/>
      <c r="I33" s="55"/>
    </row>
    <row r="34" spans="1:9" ht="14.4" thickBot="1" x14ac:dyDescent="0.3">
      <c r="A34" s="23"/>
      <c r="B34" s="22"/>
      <c r="C34" s="52"/>
      <c r="D34" s="22"/>
      <c r="E34" s="22"/>
      <c r="F34" s="25"/>
      <c r="G34" s="25"/>
      <c r="H34" s="22"/>
      <c r="I34" s="24"/>
    </row>
    <row r="35" spans="1:9" ht="18.600000000000001" thickBot="1" x14ac:dyDescent="0.3">
      <c r="A35" s="180"/>
      <c r="B35" s="181"/>
      <c r="C35" s="181"/>
      <c r="D35" s="181"/>
      <c r="E35" s="181"/>
      <c r="F35" s="181"/>
      <c r="G35" s="181"/>
      <c r="H35" s="181"/>
      <c r="I35" s="182"/>
    </row>
    <row r="36" spans="1:9" ht="18.600000000000001" thickBot="1" x14ac:dyDescent="0.3">
      <c r="A36" s="177" t="s">
        <v>171</v>
      </c>
      <c r="B36" s="178"/>
      <c r="C36" s="178"/>
      <c r="D36" s="178"/>
      <c r="E36" s="178"/>
      <c r="F36" s="178"/>
      <c r="G36" s="178"/>
      <c r="H36" s="178"/>
      <c r="I36" s="179"/>
    </row>
    <row r="37" spans="1:9" ht="30" customHeight="1" x14ac:dyDescent="0.25">
      <c r="A37" s="183" t="s">
        <v>196</v>
      </c>
      <c r="B37" s="183"/>
      <c r="C37" s="183"/>
      <c r="D37" s="183"/>
      <c r="E37" s="183"/>
      <c r="F37" s="183"/>
      <c r="G37" s="183"/>
      <c r="H37" s="183"/>
      <c r="I37" s="183"/>
    </row>
    <row r="38" spans="1:9" ht="18.45" customHeight="1" x14ac:dyDescent="0.25">
      <c r="A38" s="122" t="s">
        <v>169</v>
      </c>
      <c r="B38" s="122"/>
      <c r="C38" s="122"/>
      <c r="D38" s="122"/>
      <c r="E38" s="122"/>
      <c r="F38" s="122"/>
      <c r="G38" s="122"/>
      <c r="H38" s="122"/>
      <c r="I38" s="122"/>
    </row>
    <row r="39" spans="1:9" x14ac:dyDescent="0.25">
      <c r="A39" s="122" t="s">
        <v>170</v>
      </c>
      <c r="B39" s="122"/>
      <c r="C39" s="122"/>
      <c r="D39" s="122"/>
      <c r="E39" s="122"/>
      <c r="F39" s="122"/>
      <c r="G39" s="122"/>
      <c r="H39" s="122"/>
      <c r="I39" s="122"/>
    </row>
    <row r="40" spans="1:9" s="15" customFormat="1" ht="16.5" customHeight="1" thickBot="1" x14ac:dyDescent="0.3">
      <c r="A40" s="10"/>
      <c r="B40" s="11"/>
      <c r="C40" s="11"/>
      <c r="D40" s="11"/>
      <c r="E40" s="11"/>
      <c r="F40" s="13"/>
      <c r="G40" s="13"/>
      <c r="H40" s="11"/>
      <c r="I40" s="14"/>
    </row>
    <row r="41" spans="1:9" s="15" customFormat="1" ht="14.55" customHeight="1" thickBot="1" x14ac:dyDescent="0.3">
      <c r="A41" s="81" t="s">
        <v>155</v>
      </c>
      <c r="B41" s="172" t="s">
        <v>156</v>
      </c>
      <c r="C41" s="172"/>
      <c r="D41" s="172"/>
      <c r="E41" s="172"/>
      <c r="F41" s="82" t="s">
        <v>153</v>
      </c>
      <c r="G41" s="82" t="s">
        <v>154</v>
      </c>
      <c r="H41" s="129" t="s">
        <v>159</v>
      </c>
      <c r="I41" s="125"/>
    </row>
    <row r="42" spans="1:9" s="15" customFormat="1" ht="13.95" customHeight="1" thickBot="1" x14ac:dyDescent="0.3">
      <c r="A42" s="88">
        <v>8</v>
      </c>
      <c r="B42" s="123" t="s">
        <v>172</v>
      </c>
      <c r="C42" s="123"/>
      <c r="D42" s="123"/>
      <c r="E42" s="123"/>
      <c r="F42" s="123"/>
      <c r="G42" s="123"/>
      <c r="H42" s="124"/>
      <c r="I42" s="126"/>
    </row>
    <row r="43" spans="1:9" s="15" customFormat="1" ht="30" customHeight="1" thickBot="1" x14ac:dyDescent="0.3">
      <c r="A43" s="130" t="s">
        <v>174</v>
      </c>
      <c r="B43" s="160" t="s">
        <v>60</v>
      </c>
      <c r="C43" s="161"/>
      <c r="D43" s="161"/>
      <c r="E43" s="162"/>
      <c r="F43" s="80" t="s">
        <v>10</v>
      </c>
      <c r="G43" s="94">
        <v>1</v>
      </c>
      <c r="H43" s="131">
        <v>0</v>
      </c>
      <c r="I43" s="127"/>
    </row>
    <row r="44" spans="1:9" s="15" customFormat="1" ht="15.75" customHeight="1" thickBot="1" x14ac:dyDescent="0.3">
      <c r="A44" s="173" t="str">
        <f>CONCATENATE("Sous-Total Poste: ",A42," ", B42)</f>
        <v>Sous-Total Poste: 8 Prestation de gardiennage</v>
      </c>
      <c r="B44" s="174"/>
      <c r="C44" s="174"/>
      <c r="D44" s="174"/>
      <c r="E44" s="174"/>
      <c r="F44" s="86"/>
      <c r="G44" s="86"/>
      <c r="H44" s="133">
        <f>H43</f>
        <v>0</v>
      </c>
      <c r="I44" s="128"/>
    </row>
    <row r="45" spans="1:9" s="15" customFormat="1" ht="15.75" customHeight="1" thickBot="1" x14ac:dyDescent="0.3">
      <c r="A45" s="16"/>
      <c r="F45" s="9"/>
      <c r="G45" s="9"/>
      <c r="H45" s="27"/>
      <c r="I45" s="32"/>
    </row>
    <row r="46" spans="1:9" s="15" customFormat="1" ht="15.75" customHeight="1" thickBot="1" x14ac:dyDescent="0.3">
      <c r="A46" s="88">
        <v>9</v>
      </c>
      <c r="B46" s="123" t="s">
        <v>173</v>
      </c>
      <c r="C46" s="123"/>
      <c r="D46" s="123"/>
      <c r="E46" s="123"/>
      <c r="F46" s="123"/>
      <c r="G46" s="123"/>
      <c r="H46" s="124"/>
      <c r="I46" s="126"/>
    </row>
    <row r="47" spans="1:9" s="15" customFormat="1" ht="67.05" customHeight="1" thickBot="1" x14ac:dyDescent="0.3">
      <c r="A47" s="132" t="s">
        <v>175</v>
      </c>
      <c r="B47" s="168" t="s">
        <v>124</v>
      </c>
      <c r="C47" s="168"/>
      <c r="D47" s="168"/>
      <c r="E47" s="168"/>
      <c r="F47" s="96" t="s">
        <v>158</v>
      </c>
      <c r="G47" s="102">
        <v>1</v>
      </c>
      <c r="H47" s="131">
        <v>0</v>
      </c>
      <c r="I47" s="127"/>
    </row>
    <row r="48" spans="1:9" s="15" customFormat="1" ht="15.75" customHeight="1" thickBot="1" x14ac:dyDescent="0.3">
      <c r="A48" s="173" t="str">
        <f>CONCATENATE("Sous-Total Poste: ",A46," ", B46)</f>
        <v>Sous-Total Poste: 9 Retrait d'amiante ponctuel</v>
      </c>
      <c r="B48" s="174"/>
      <c r="C48" s="174"/>
      <c r="D48" s="174"/>
      <c r="E48" s="174"/>
      <c r="F48" s="86"/>
      <c r="G48" s="86"/>
      <c r="H48" s="133">
        <f>H47</f>
        <v>0</v>
      </c>
      <c r="I48" s="128"/>
    </row>
    <row r="49" spans="1:9" s="15" customFormat="1" ht="15.75" customHeight="1" x14ac:dyDescent="0.25">
      <c r="A49" s="3"/>
      <c r="B49" s="4"/>
      <c r="C49" s="4"/>
      <c r="D49" s="4"/>
      <c r="E49" s="4"/>
      <c r="F49" s="8"/>
      <c r="G49" s="8"/>
      <c r="H49" s="17"/>
      <c r="I49" s="18"/>
    </row>
    <row r="50" spans="1:9" s="15" customFormat="1" ht="15" customHeight="1" x14ac:dyDescent="0.25">
      <c r="A50" s="3"/>
      <c r="B50" s="4"/>
      <c r="C50" s="4"/>
      <c r="D50" s="4"/>
      <c r="E50" s="4"/>
      <c r="F50" s="8"/>
      <c r="G50" s="8"/>
      <c r="H50" s="27"/>
      <c r="I50" s="32"/>
    </row>
    <row r="51" spans="1:9" x14ac:dyDescent="0.25">
      <c r="A51" s="39"/>
      <c r="B51" s="40"/>
      <c r="C51" s="40"/>
      <c r="D51" s="40"/>
      <c r="E51" s="40"/>
      <c r="F51" s="40"/>
      <c r="G51" s="40"/>
      <c r="H51" s="40"/>
      <c r="I51" s="24"/>
    </row>
    <row r="52" spans="1:9" s="20" customFormat="1" ht="15.75" customHeight="1" x14ac:dyDescent="0.25">
      <c r="A52" s="19"/>
      <c r="B52" s="12"/>
      <c r="C52" s="12"/>
      <c r="D52" s="56"/>
      <c r="E52" s="59"/>
      <c r="F52" s="12"/>
      <c r="G52" s="12"/>
      <c r="H52" s="12"/>
      <c r="I52" s="24"/>
    </row>
    <row r="53" spans="1:9" s="15" customFormat="1" ht="12.75" customHeight="1" x14ac:dyDescent="0.25">
      <c r="A53" s="28"/>
      <c r="B53" s="29"/>
      <c r="C53" s="30"/>
      <c r="D53" s="29"/>
      <c r="E53" s="28"/>
      <c r="F53" s="26"/>
      <c r="G53" s="26"/>
      <c r="H53" s="28"/>
      <c r="I53" s="31"/>
    </row>
    <row r="54" spans="1:9" ht="15.75" customHeight="1" x14ac:dyDescent="0.25">
      <c r="A54" s="37"/>
      <c r="B54" s="38"/>
      <c r="C54" s="38"/>
      <c r="D54" s="38"/>
      <c r="E54" s="38"/>
      <c r="F54" s="38"/>
      <c r="G54" s="38"/>
      <c r="H54" s="38"/>
      <c r="I54" s="36"/>
    </row>
    <row r="55" spans="1:9" ht="15.75" customHeight="1" x14ac:dyDescent="0.25">
      <c r="I55" s="24"/>
    </row>
    <row r="56" spans="1:9" ht="15.75" customHeight="1" x14ac:dyDescent="0.25">
      <c r="I56" s="24"/>
    </row>
    <row r="57" spans="1:9" s="15" customFormat="1" ht="15" customHeight="1" x14ac:dyDescent="0.25">
      <c r="A57" s="19"/>
      <c r="B57" s="12"/>
      <c r="C57" s="12"/>
      <c r="D57" s="12"/>
      <c r="E57" s="12"/>
      <c r="F57" s="12"/>
      <c r="G57" s="12"/>
      <c r="H57" s="12"/>
      <c r="I57" s="60"/>
    </row>
    <row r="58" spans="1:9" x14ac:dyDescent="0.25">
      <c r="A58" s="37"/>
      <c r="B58" s="38"/>
      <c r="C58" s="38"/>
      <c r="D58" s="38"/>
      <c r="E58" s="38"/>
      <c r="F58" s="38"/>
      <c r="G58" s="38"/>
      <c r="H58" s="38"/>
      <c r="I58" s="36"/>
    </row>
    <row r="60" spans="1:9" x14ac:dyDescent="0.25">
      <c r="F60" s="35"/>
      <c r="G60" s="35"/>
    </row>
  </sheetData>
  <mergeCells count="22">
    <mergeCell ref="A48:E48"/>
    <mergeCell ref="A44:E44"/>
    <mergeCell ref="B47:E47"/>
    <mergeCell ref="B43:E43"/>
    <mergeCell ref="A35:I35"/>
    <mergeCell ref="A36:I36"/>
    <mergeCell ref="B41:E41"/>
    <mergeCell ref="A37:I37"/>
    <mergeCell ref="L28:S28"/>
    <mergeCell ref="A31:I31"/>
    <mergeCell ref="L22:S22"/>
    <mergeCell ref="L23:S23"/>
    <mergeCell ref="L24:S24"/>
    <mergeCell ref="L25:S25"/>
    <mergeCell ref="L26:S26"/>
    <mergeCell ref="L27:S27"/>
    <mergeCell ref="B22:C22"/>
    <mergeCell ref="A2:I2"/>
    <mergeCell ref="A3:I3"/>
    <mergeCell ref="A4:I4"/>
    <mergeCell ref="B21:C21"/>
    <mergeCell ref="D21:I21"/>
  </mergeCells>
  <printOptions horizontalCentered="1"/>
  <pageMargins left="0" right="0" top="0.98425196850393704" bottom="1.3779527559055118" header="0.35433070866141736" footer="0.35433070866141736"/>
  <pageSetup paperSize="9" scale="80" orientation="portrait" useFirstPageNumber="1" verticalDpi="300" r:id="rId1"/>
  <headerFooter alignWithMargins="0">
    <oddHeader xml:space="preserve">&amp;L&amp;G&amp;C&amp;"-,Gras"&amp;K205572EPF IDF - LE PERREUX SUR MARNE (94)
Travaux de désamiantage d'une ancienne Clinique
BPU - février 2026 - v4&amp;R&amp;"Calibri,Gras"&amp;9&amp;K205572Réf. 25-51
Page &amp;P / &amp;N&amp;K0070C0
</oddHeader>
    <oddFooter>&amp;C&amp;"-,Gras"&amp;8Cabinet SILVERT – Siège Tél. : 03-44-44-26-19 - Agence Nord Tél. : 03-20-77-16-75 - @ contact@silvert.fr
Reproduction interdite sans l'accord de l'auteur - Loi du 11 mars 1957
&amp;G</oddFooter>
    <firstHeader>&amp;R&amp;"-,Normal"&amp;8&amp;F</firstHeader>
  </headerFooter>
  <rowBreaks count="3" manualBreakCount="3">
    <brk id="34" max="8" man="1"/>
    <brk id="48" max="16383" man="1"/>
    <brk id="53" max="11"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C5224-6399-4BC5-B8E3-D8A96F69810F}">
  <dimension ref="A2:S66"/>
  <sheetViews>
    <sheetView view="pageBreakPreview" topLeftCell="A40" zoomScale="140" zoomScaleNormal="100" zoomScaleSheetLayoutView="140" workbookViewId="0">
      <selection activeCell="C30" sqref="C30"/>
    </sheetView>
  </sheetViews>
  <sheetFormatPr baseColWidth="10" defaultColWidth="11.44140625" defaultRowHeight="13.8" x14ac:dyDescent="0.25"/>
  <cols>
    <col min="1" max="1" width="4.5546875" style="19" customWidth="1"/>
    <col min="2" max="3" width="15.21875" style="12" customWidth="1"/>
    <col min="4" max="4" width="14.77734375" style="12" customWidth="1"/>
    <col min="5" max="5" width="13.77734375" style="12" customWidth="1"/>
    <col min="6" max="7" width="9.5546875" style="12" customWidth="1"/>
    <col min="8" max="8" width="10.5546875" style="12" customWidth="1"/>
    <col min="9" max="9" width="12.44140625" style="12" customWidth="1"/>
    <col min="10" max="16384" width="11.44140625" style="12"/>
  </cols>
  <sheetData>
    <row r="2" spans="1:9" ht="28.8" x14ac:dyDescent="0.25">
      <c r="A2" s="159" t="s">
        <v>64</v>
      </c>
      <c r="B2" s="159"/>
      <c r="C2" s="159"/>
      <c r="D2" s="159"/>
      <c r="E2" s="159"/>
      <c r="F2" s="159"/>
      <c r="G2" s="159"/>
      <c r="H2" s="159"/>
      <c r="I2" s="159"/>
    </row>
    <row r="3" spans="1:9" ht="28.8" x14ac:dyDescent="0.25">
      <c r="A3" s="159" t="s">
        <v>178</v>
      </c>
      <c r="B3" s="159"/>
      <c r="C3" s="159"/>
      <c r="D3" s="159"/>
      <c r="E3" s="159"/>
      <c r="F3" s="159"/>
      <c r="G3" s="159"/>
      <c r="H3" s="159"/>
      <c r="I3" s="159"/>
    </row>
    <row r="4" spans="1:9" ht="28.8" x14ac:dyDescent="0.25">
      <c r="A4" s="159" t="s">
        <v>176</v>
      </c>
      <c r="B4" s="159"/>
      <c r="C4" s="159"/>
      <c r="D4" s="159"/>
      <c r="E4" s="159"/>
      <c r="F4" s="159"/>
      <c r="G4" s="159"/>
      <c r="H4" s="159"/>
      <c r="I4" s="159"/>
    </row>
    <row r="5" spans="1:9" ht="15.75" customHeight="1" x14ac:dyDescent="0.25">
      <c r="A5" s="23"/>
      <c r="B5" s="22"/>
      <c r="C5" s="22"/>
      <c r="D5" s="22"/>
      <c r="E5" s="22"/>
      <c r="F5" s="25"/>
      <c r="G5" s="25"/>
      <c r="H5" s="22"/>
      <c r="I5" s="24"/>
    </row>
    <row r="6" spans="1:9" s="20" customFormat="1" ht="20.25" customHeight="1" x14ac:dyDescent="0.25">
      <c r="A6" s="62"/>
      <c r="B6" s="63"/>
      <c r="C6" s="63"/>
      <c r="D6" s="63"/>
      <c r="E6" s="63"/>
      <c r="F6" s="63"/>
      <c r="G6" s="63"/>
    </row>
    <row r="7" spans="1:9" s="20" customFormat="1" ht="20.25" customHeight="1" x14ac:dyDescent="0.25">
      <c r="A7" s="72" t="s">
        <v>0</v>
      </c>
      <c r="B7" s="41"/>
      <c r="C7" s="41"/>
      <c r="E7" s="71"/>
      <c r="F7" s="71"/>
      <c r="G7" s="71"/>
      <c r="H7" s="71"/>
      <c r="I7" s="71"/>
    </row>
    <row r="8" spans="1:9" s="20" customFormat="1" ht="20.25" customHeight="1" x14ac:dyDescent="0.25">
      <c r="A8" s="72"/>
      <c r="B8" s="41"/>
      <c r="C8" s="41"/>
      <c r="E8" s="71"/>
      <c r="F8" s="71"/>
      <c r="G8" s="71"/>
      <c r="H8" s="71"/>
      <c r="I8" s="71"/>
    </row>
    <row r="9" spans="1:9" s="20" customFormat="1" ht="20.25" customHeight="1" x14ac:dyDescent="0.25">
      <c r="A9" s="75" t="s">
        <v>80</v>
      </c>
      <c r="B9" s="41"/>
      <c r="C9" s="41"/>
      <c r="E9" s="72"/>
      <c r="F9" s="72"/>
      <c r="G9" s="72"/>
      <c r="H9" s="72"/>
      <c r="I9" s="72"/>
    </row>
    <row r="10" spans="1:9" s="20" customFormat="1" ht="21" customHeight="1" x14ac:dyDescent="0.25">
      <c r="A10" s="76" t="s">
        <v>81</v>
      </c>
      <c r="B10" s="41"/>
      <c r="C10" s="41"/>
      <c r="E10" s="72"/>
      <c r="F10" s="72"/>
      <c r="G10" s="72"/>
      <c r="H10" s="72"/>
      <c r="I10" s="72"/>
    </row>
    <row r="11" spans="1:9" s="20" customFormat="1" ht="21" customHeight="1" x14ac:dyDescent="0.25">
      <c r="A11" s="76" t="s">
        <v>82</v>
      </c>
      <c r="B11" s="41"/>
      <c r="C11" s="41"/>
      <c r="E11" s="73"/>
      <c r="F11" s="73"/>
      <c r="G11" s="73"/>
      <c r="H11" s="73"/>
      <c r="I11" s="73"/>
    </row>
    <row r="12" spans="1:9" s="20" customFormat="1" ht="30" customHeight="1" thickBot="1" x14ac:dyDescent="0.3">
      <c r="A12" s="64"/>
      <c r="B12" s="65"/>
      <c r="C12" s="65"/>
      <c r="D12" s="65"/>
      <c r="E12" s="65"/>
      <c r="F12" s="65"/>
      <c r="G12" s="65"/>
      <c r="H12" s="66"/>
      <c r="I12" s="66"/>
    </row>
    <row r="13" spans="1:9" s="1" customFormat="1" ht="30" customHeight="1" x14ac:dyDescent="0.25">
      <c r="A13" s="42"/>
      <c r="B13" s="43"/>
      <c r="C13" s="43"/>
      <c r="D13" s="43"/>
      <c r="E13" s="43"/>
      <c r="F13" s="44"/>
      <c r="G13" s="44"/>
      <c r="H13" s="45"/>
      <c r="I13" s="45"/>
    </row>
    <row r="14" spans="1:9" s="1" customFormat="1" ht="18.75" customHeight="1" x14ac:dyDescent="0.25">
      <c r="A14" s="72" t="s">
        <v>49</v>
      </c>
      <c r="B14" s="43"/>
      <c r="C14" s="43"/>
      <c r="D14" s="72"/>
      <c r="E14" s="72"/>
      <c r="F14" s="72"/>
      <c r="G14" s="72"/>
      <c r="H14" s="72"/>
      <c r="I14" s="72"/>
    </row>
    <row r="15" spans="1:9" s="1" customFormat="1" ht="18.75" customHeight="1" x14ac:dyDescent="0.25">
      <c r="A15" s="72"/>
      <c r="B15" s="43"/>
      <c r="C15" s="43"/>
      <c r="D15" s="72"/>
      <c r="E15" s="72"/>
      <c r="F15" s="72"/>
      <c r="G15" s="72"/>
      <c r="H15" s="72"/>
      <c r="I15" s="72"/>
    </row>
    <row r="16" spans="1:9" s="1" customFormat="1" ht="18.75" customHeight="1" x14ac:dyDescent="0.25">
      <c r="A16" s="77" t="s">
        <v>58</v>
      </c>
      <c r="B16" s="43"/>
      <c r="C16" s="43"/>
      <c r="D16" s="74"/>
      <c r="E16" s="74"/>
      <c r="F16" s="74"/>
      <c r="G16" s="74"/>
      <c r="H16" s="74"/>
      <c r="I16" s="74"/>
    </row>
    <row r="17" spans="1:19" s="1" customFormat="1" ht="17.25" customHeight="1" x14ac:dyDescent="0.25">
      <c r="A17" s="77" t="s">
        <v>31</v>
      </c>
      <c r="B17" s="46"/>
      <c r="C17" s="46"/>
      <c r="D17" s="74"/>
      <c r="E17" s="74"/>
      <c r="F17" s="74"/>
      <c r="G17" s="74"/>
      <c r="H17" s="74"/>
      <c r="I17" s="74"/>
    </row>
    <row r="18" spans="1:19" s="1" customFormat="1" ht="17.25" customHeight="1" x14ac:dyDescent="0.25">
      <c r="A18" s="77" t="s">
        <v>77</v>
      </c>
      <c r="B18" s="46"/>
      <c r="C18" s="46"/>
      <c r="D18" s="74"/>
      <c r="E18" s="74"/>
      <c r="F18" s="74"/>
      <c r="G18" s="74"/>
      <c r="H18" s="74"/>
      <c r="I18" s="74"/>
    </row>
    <row r="19" spans="1:19" s="1" customFormat="1" ht="17.25" customHeight="1" x14ac:dyDescent="0.25">
      <c r="A19" s="77" t="s">
        <v>52</v>
      </c>
      <c r="B19" s="46"/>
      <c r="C19" s="46"/>
      <c r="D19" s="74"/>
      <c r="E19" s="74"/>
      <c r="F19" s="74"/>
      <c r="G19" s="74"/>
      <c r="H19" s="74"/>
      <c r="I19" s="74"/>
    </row>
    <row r="20" spans="1:19" s="1" customFormat="1" ht="30" customHeight="1" thickBot="1" x14ac:dyDescent="0.3">
      <c r="A20" s="64"/>
      <c r="B20" s="67"/>
      <c r="C20" s="67"/>
      <c r="D20" s="67"/>
      <c r="E20" s="67"/>
      <c r="F20" s="68"/>
      <c r="G20" s="68"/>
      <c r="H20" s="69"/>
      <c r="I20" s="69"/>
    </row>
    <row r="21" spans="1:19" s="1" customFormat="1" ht="17.25" customHeight="1" x14ac:dyDescent="0.25">
      <c r="A21" s="42"/>
      <c r="B21" s="163"/>
      <c r="C21" s="163"/>
      <c r="D21" s="164"/>
      <c r="E21" s="164"/>
      <c r="F21" s="164"/>
      <c r="G21" s="164"/>
      <c r="H21" s="164"/>
      <c r="I21" s="164"/>
    </row>
    <row r="22" spans="1:19" s="1" customFormat="1" ht="17.25" customHeight="1" x14ac:dyDescent="0.25">
      <c r="A22" s="42"/>
      <c r="B22" s="163"/>
      <c r="C22" s="163"/>
      <c r="L22" s="135"/>
      <c r="M22" s="135"/>
      <c r="N22" s="135"/>
      <c r="O22" s="135"/>
      <c r="P22" s="135"/>
      <c r="Q22" s="135"/>
      <c r="R22" s="135"/>
      <c r="S22" s="135"/>
    </row>
    <row r="23" spans="1:19" s="1" customFormat="1" ht="17.25" customHeight="1" x14ac:dyDescent="0.25">
      <c r="A23" s="70" t="s">
        <v>86</v>
      </c>
      <c r="B23" s="47"/>
      <c r="C23" s="43"/>
      <c r="L23" s="135"/>
      <c r="M23" s="135"/>
      <c r="N23" s="135"/>
      <c r="O23" s="135"/>
      <c r="P23" s="135"/>
      <c r="Q23" s="135"/>
      <c r="R23" s="135"/>
      <c r="S23" s="135"/>
    </row>
    <row r="24" spans="1:19" s="1" customFormat="1" ht="17.25" customHeight="1" x14ac:dyDescent="0.25">
      <c r="A24" s="70" t="s">
        <v>87</v>
      </c>
      <c r="B24" s="47"/>
      <c r="C24" s="43"/>
      <c r="L24" s="135"/>
      <c r="M24" s="135"/>
      <c r="N24" s="135"/>
      <c r="O24" s="135"/>
      <c r="P24" s="135"/>
      <c r="Q24" s="135"/>
      <c r="R24" s="135"/>
      <c r="S24" s="135"/>
    </row>
    <row r="25" spans="1:19" s="1" customFormat="1" ht="17.25" customHeight="1" x14ac:dyDescent="0.25">
      <c r="A25" s="78" t="s">
        <v>83</v>
      </c>
      <c r="B25" s="43"/>
      <c r="C25" s="43"/>
      <c r="L25" s="135"/>
      <c r="M25" s="135"/>
      <c r="N25" s="135"/>
      <c r="O25" s="135"/>
      <c r="P25" s="135"/>
      <c r="Q25" s="135"/>
      <c r="R25" s="135"/>
      <c r="S25" s="135"/>
    </row>
    <row r="26" spans="1:19" s="1" customFormat="1" ht="17.25" customHeight="1" x14ac:dyDescent="0.25">
      <c r="A26" s="78" t="s">
        <v>84</v>
      </c>
      <c r="B26" s="43"/>
      <c r="C26" s="43"/>
      <c r="L26" s="135"/>
      <c r="M26" s="135"/>
      <c r="N26" s="135"/>
      <c r="O26" s="135"/>
      <c r="P26" s="135"/>
      <c r="Q26" s="135"/>
      <c r="R26" s="135"/>
      <c r="S26" s="135"/>
    </row>
    <row r="27" spans="1:19" s="1" customFormat="1" ht="17.25" customHeight="1" x14ac:dyDescent="0.25">
      <c r="A27" s="78" t="s">
        <v>85</v>
      </c>
      <c r="B27" s="45"/>
      <c r="C27" s="43"/>
      <c r="L27" s="135"/>
      <c r="M27" s="135"/>
      <c r="N27" s="135"/>
      <c r="O27" s="135"/>
      <c r="P27" s="135"/>
      <c r="Q27" s="135"/>
      <c r="R27" s="135"/>
      <c r="S27" s="135"/>
    </row>
    <row r="28" spans="1:19" s="1" customFormat="1" ht="17.25" customHeight="1" x14ac:dyDescent="0.25">
      <c r="C28" s="45"/>
      <c r="L28" s="135"/>
      <c r="M28" s="135"/>
      <c r="N28" s="135"/>
      <c r="O28" s="135"/>
      <c r="P28" s="135"/>
      <c r="Q28" s="135"/>
      <c r="R28" s="135"/>
      <c r="S28" s="135"/>
    </row>
    <row r="29" spans="1:19" s="1" customFormat="1" ht="30" customHeight="1" thickBot="1" x14ac:dyDescent="0.3">
      <c r="A29" s="64"/>
      <c r="B29" s="67"/>
      <c r="C29" s="67"/>
      <c r="D29" s="67"/>
      <c r="E29" s="67"/>
      <c r="F29" s="68"/>
      <c r="G29" s="68"/>
      <c r="H29" s="69"/>
      <c r="I29" s="69"/>
    </row>
    <row r="30" spans="1:19" s="1" customFormat="1" ht="79.5" customHeight="1" thickBot="1" x14ac:dyDescent="0.3">
      <c r="A30" s="42"/>
      <c r="B30" s="61"/>
      <c r="C30" s="61"/>
      <c r="D30" s="50"/>
      <c r="E30" s="50"/>
      <c r="F30" s="50"/>
      <c r="G30" s="50"/>
      <c r="H30" s="50"/>
      <c r="I30" s="50"/>
    </row>
    <row r="31" spans="1:19" ht="23.55" customHeight="1" thickBot="1" x14ac:dyDescent="0.3">
      <c r="A31" s="177" t="s">
        <v>178</v>
      </c>
      <c r="B31" s="178"/>
      <c r="C31" s="178"/>
      <c r="D31" s="178"/>
      <c r="E31" s="178"/>
      <c r="F31" s="178"/>
      <c r="G31" s="178"/>
      <c r="H31" s="178"/>
      <c r="I31" s="179"/>
    </row>
    <row r="32" spans="1:19" x14ac:dyDescent="0.25">
      <c r="A32" s="51"/>
      <c r="B32" s="52"/>
      <c r="D32" s="52"/>
      <c r="E32" s="52"/>
      <c r="F32" s="52"/>
      <c r="G32" s="52"/>
      <c r="H32" s="52"/>
      <c r="I32" s="55"/>
    </row>
    <row r="33" spans="1:9" x14ac:dyDescent="0.25">
      <c r="A33" s="23"/>
      <c r="B33" s="22"/>
      <c r="C33" s="52"/>
      <c r="D33" s="22"/>
      <c r="E33" s="22"/>
      <c r="F33" s="25"/>
      <c r="G33" s="25"/>
      <c r="H33" s="22"/>
      <c r="I33" s="24"/>
    </row>
    <row r="34" spans="1:9" ht="18" x14ac:dyDescent="0.25">
      <c r="A34" s="165"/>
      <c r="B34" s="165"/>
      <c r="C34" s="165"/>
      <c r="D34" s="165"/>
      <c r="E34" s="165"/>
      <c r="F34" s="165"/>
      <c r="G34" s="165"/>
      <c r="H34" s="165"/>
      <c r="I34" s="165"/>
    </row>
    <row r="35" spans="1:9" ht="14.4" thickBot="1" x14ac:dyDescent="0.3"/>
    <row r="36" spans="1:9" ht="18.600000000000001" thickBot="1" x14ac:dyDescent="0.3">
      <c r="A36" s="177" t="s">
        <v>178</v>
      </c>
      <c r="B36" s="178"/>
      <c r="C36" s="178"/>
      <c r="D36" s="178"/>
      <c r="E36" s="178"/>
      <c r="F36" s="178"/>
      <c r="G36" s="178"/>
      <c r="H36" s="178"/>
      <c r="I36" s="179"/>
    </row>
    <row r="37" spans="1:9" ht="18" x14ac:dyDescent="0.25">
      <c r="A37" s="79"/>
      <c r="B37" s="79"/>
      <c r="C37" s="79"/>
      <c r="D37" s="79"/>
      <c r="E37" s="79"/>
      <c r="F37" s="79"/>
      <c r="G37" s="79"/>
      <c r="H37" s="79"/>
      <c r="I37" s="79"/>
    </row>
    <row r="38" spans="1:9" ht="18.45" customHeight="1" x14ac:dyDescent="0.25">
      <c r="A38" s="122" t="s">
        <v>169</v>
      </c>
      <c r="B38" s="122"/>
      <c r="C38" s="122"/>
      <c r="D38" s="122"/>
      <c r="E38" s="122"/>
      <c r="F38" s="122"/>
      <c r="G38" s="122"/>
      <c r="H38" s="122"/>
      <c r="I38" s="122"/>
    </row>
    <row r="39" spans="1:9" x14ac:dyDescent="0.25">
      <c r="A39" s="122" t="s">
        <v>170</v>
      </c>
      <c r="B39" s="122"/>
      <c r="C39" s="122"/>
      <c r="D39" s="122"/>
      <c r="E39" s="122"/>
      <c r="F39" s="122"/>
      <c r="G39" s="122"/>
      <c r="H39" s="122"/>
      <c r="I39" s="122"/>
    </row>
    <row r="40" spans="1:9" s="15" customFormat="1" ht="37.049999999999997" customHeight="1" thickBot="1" x14ac:dyDescent="0.3">
      <c r="A40" s="10"/>
      <c r="B40" s="11"/>
      <c r="C40" s="11"/>
      <c r="D40" s="11"/>
      <c r="E40" s="11"/>
      <c r="F40" s="13"/>
      <c r="G40" s="13"/>
      <c r="H40" s="11"/>
      <c r="I40" s="14"/>
    </row>
    <row r="41" spans="1:9" s="15" customFormat="1" ht="14.55" customHeight="1" thickBot="1" x14ac:dyDescent="0.3">
      <c r="A41" s="81" t="s">
        <v>155</v>
      </c>
      <c r="B41" s="172" t="s">
        <v>156</v>
      </c>
      <c r="C41" s="172"/>
      <c r="D41" s="172"/>
      <c r="E41" s="172"/>
      <c r="F41" s="82" t="s">
        <v>153</v>
      </c>
      <c r="G41" s="82" t="s">
        <v>154</v>
      </c>
      <c r="H41" s="83" t="s">
        <v>159</v>
      </c>
      <c r="I41" s="84" t="s">
        <v>160</v>
      </c>
    </row>
    <row r="42" spans="1:9" s="15" customFormat="1" ht="13.95" customHeight="1" thickBot="1" x14ac:dyDescent="0.3">
      <c r="A42" s="88">
        <v>8</v>
      </c>
      <c r="B42" s="170" t="s">
        <v>172</v>
      </c>
      <c r="C42" s="170"/>
      <c r="D42" s="170"/>
      <c r="E42" s="170"/>
      <c r="F42" s="170"/>
      <c r="G42" s="170"/>
      <c r="H42" s="170"/>
      <c r="I42" s="171"/>
    </row>
    <row r="43" spans="1:9" s="15" customFormat="1" ht="30" customHeight="1" thickBot="1" x14ac:dyDescent="0.3">
      <c r="A43" s="85" t="s">
        <v>174</v>
      </c>
      <c r="B43" s="160" t="s">
        <v>60</v>
      </c>
      <c r="C43" s="161"/>
      <c r="D43" s="161"/>
      <c r="E43" s="162"/>
      <c r="F43" s="80" t="s">
        <v>10</v>
      </c>
      <c r="G43" s="94">
        <v>1</v>
      </c>
      <c r="H43" s="89">
        <v>0</v>
      </c>
      <c r="I43" s="91">
        <f>G43*H43</f>
        <v>0</v>
      </c>
    </row>
    <row r="44" spans="1:9" s="15" customFormat="1" ht="15.75" customHeight="1" thickBot="1" x14ac:dyDescent="0.3">
      <c r="A44" s="173" t="str">
        <f>CONCATENATE("Sous-Total Poste: ",A42," ", B42)</f>
        <v>Sous-Total Poste: 8 Prestation de gardiennage</v>
      </c>
      <c r="B44" s="174"/>
      <c r="C44" s="174"/>
      <c r="D44" s="174"/>
      <c r="E44" s="174"/>
      <c r="F44" s="86"/>
      <c r="G44" s="86"/>
      <c r="H44" s="87"/>
      <c r="I44" s="93">
        <f>SUM(I43:I43)</f>
        <v>0</v>
      </c>
    </row>
    <row r="45" spans="1:9" s="15" customFormat="1" ht="15.75" customHeight="1" thickBot="1" x14ac:dyDescent="0.3">
      <c r="A45" s="16"/>
      <c r="F45" s="9"/>
      <c r="G45" s="9"/>
      <c r="H45" s="27"/>
      <c r="I45" s="32"/>
    </row>
    <row r="46" spans="1:9" s="15" customFormat="1" ht="15.75" customHeight="1" thickBot="1" x14ac:dyDescent="0.3">
      <c r="A46" s="88">
        <v>9</v>
      </c>
      <c r="B46" s="170" t="s">
        <v>173</v>
      </c>
      <c r="C46" s="170"/>
      <c r="D46" s="170"/>
      <c r="E46" s="170"/>
      <c r="F46" s="170"/>
      <c r="G46" s="170"/>
      <c r="H46" s="170"/>
      <c r="I46" s="171"/>
    </row>
    <row r="47" spans="1:9" s="15" customFormat="1" ht="67.05" customHeight="1" thickBot="1" x14ac:dyDescent="0.3">
      <c r="A47" s="21" t="s">
        <v>175</v>
      </c>
      <c r="B47" s="168" t="s">
        <v>124</v>
      </c>
      <c r="C47" s="168"/>
      <c r="D47" s="168"/>
      <c r="E47" s="168"/>
      <c r="F47" s="96" t="s">
        <v>158</v>
      </c>
      <c r="G47" s="102">
        <v>1</v>
      </c>
      <c r="H47" s="89">
        <v>0</v>
      </c>
      <c r="I47" s="91">
        <f>G47*H47</f>
        <v>0</v>
      </c>
    </row>
    <row r="48" spans="1:9" s="15" customFormat="1" ht="15.75" customHeight="1" thickBot="1" x14ac:dyDescent="0.3">
      <c r="A48" s="173" t="str">
        <f>CONCATENATE("Sous-Total Poste: ",A46," ", B46)</f>
        <v>Sous-Total Poste: 9 Retrait d'amiante ponctuel</v>
      </c>
      <c r="B48" s="174"/>
      <c r="C48" s="174"/>
      <c r="D48" s="174"/>
      <c r="E48" s="174"/>
      <c r="F48" s="86"/>
      <c r="G48" s="86"/>
      <c r="H48" s="87"/>
      <c r="I48" s="93">
        <f>SUM(I44:I47)</f>
        <v>0</v>
      </c>
    </row>
    <row r="49" spans="1:9" s="15" customFormat="1" ht="15.75" customHeight="1" x14ac:dyDescent="0.25">
      <c r="A49" s="3"/>
      <c r="B49" s="4"/>
      <c r="C49" s="4"/>
      <c r="D49" s="4"/>
      <c r="E49" s="4"/>
      <c r="F49" s="8"/>
      <c r="G49" s="8"/>
      <c r="H49" s="17"/>
      <c r="I49" s="18"/>
    </row>
    <row r="50" spans="1:9" s="15" customFormat="1" ht="15" customHeight="1" thickBot="1" x14ac:dyDescent="0.3">
      <c r="A50" s="3"/>
      <c r="B50" s="4"/>
      <c r="C50" s="4"/>
      <c r="D50" s="4"/>
      <c r="E50" s="4"/>
      <c r="F50" s="8"/>
      <c r="G50" s="8"/>
      <c r="H50" s="27"/>
      <c r="I50" s="32"/>
    </row>
    <row r="51" spans="1:9" s="15" customFormat="1" ht="19.05" customHeight="1" thickBot="1" x14ac:dyDescent="0.3">
      <c r="A51" s="146" t="s">
        <v>167</v>
      </c>
      <c r="B51" s="147"/>
      <c r="C51" s="147"/>
      <c r="D51" s="147"/>
      <c r="E51" s="147"/>
      <c r="F51" s="147"/>
      <c r="G51" s="147"/>
      <c r="H51" s="147"/>
      <c r="I51" s="148"/>
    </row>
    <row r="52" spans="1:9" s="15" customFormat="1" ht="16.05" customHeight="1" x14ac:dyDescent="0.25">
      <c r="A52" s="119" t="str">
        <f>CONCATENATE("",A42)</f>
        <v>8</v>
      </c>
      <c r="B52" s="118" t="str">
        <f>CONCATENATE("",B42)</f>
        <v>Prestation de gardiennage</v>
      </c>
      <c r="C52" s="120"/>
      <c r="D52" s="120"/>
      <c r="E52" s="120"/>
      <c r="F52" s="113"/>
      <c r="G52" s="113"/>
      <c r="H52" s="120"/>
      <c r="I52" s="121">
        <f>I44</f>
        <v>0</v>
      </c>
    </row>
    <row r="53" spans="1:9" s="15" customFormat="1" ht="14.55" customHeight="1" thickBot="1" x14ac:dyDescent="0.3">
      <c r="A53" s="119" t="str">
        <f>CONCATENATE("",A46)</f>
        <v>9</v>
      </c>
      <c r="B53" s="118" t="str">
        <f>CONCATENATE("",B46)</f>
        <v>Retrait d'amiante ponctuel</v>
      </c>
      <c r="C53" s="120"/>
      <c r="D53" s="120"/>
      <c r="E53" s="120"/>
      <c r="F53" s="113"/>
      <c r="G53" s="113"/>
      <c r="H53" s="120"/>
      <c r="I53" s="121">
        <f>I48</f>
        <v>0</v>
      </c>
    </row>
    <row r="54" spans="1:9" s="20" customFormat="1" ht="15.75" customHeight="1" thickBot="1" x14ac:dyDescent="0.3">
      <c r="A54" s="141" t="s">
        <v>46</v>
      </c>
      <c r="B54" s="142"/>
      <c r="C54" s="142"/>
      <c r="D54" s="142"/>
      <c r="E54" s="142"/>
      <c r="F54" s="142"/>
      <c r="G54" s="142"/>
      <c r="H54" s="142"/>
      <c r="I54" s="93">
        <f>SUM(I52:I53)</f>
        <v>0</v>
      </c>
    </row>
    <row r="55" spans="1:9" s="20" customFormat="1" ht="15.75" customHeight="1" thickBot="1" x14ac:dyDescent="0.3">
      <c r="A55" s="116" t="s">
        <v>168</v>
      </c>
      <c r="B55" s="117"/>
      <c r="C55" s="117"/>
      <c r="D55" s="117"/>
      <c r="E55" s="117"/>
      <c r="F55" s="117"/>
      <c r="G55" s="117"/>
      <c r="H55" s="117"/>
      <c r="I55" s="93">
        <f>0.2*I54</f>
        <v>0</v>
      </c>
    </row>
    <row r="56" spans="1:9" s="15" customFormat="1" ht="15" customHeight="1" thickBot="1" x14ac:dyDescent="0.3">
      <c r="A56" s="114" t="s">
        <v>47</v>
      </c>
      <c r="B56" s="115"/>
      <c r="C56" s="115"/>
      <c r="D56" s="115"/>
      <c r="E56" s="115"/>
      <c r="F56" s="115"/>
      <c r="G56" s="115"/>
      <c r="H56" s="115"/>
      <c r="I56" s="93">
        <f>1.2*I54</f>
        <v>0</v>
      </c>
    </row>
    <row r="57" spans="1:9" x14ac:dyDescent="0.25">
      <c r="A57" s="39"/>
      <c r="B57" s="40"/>
      <c r="C57" s="40"/>
      <c r="D57" s="40"/>
      <c r="E57" s="40"/>
      <c r="F57" s="40"/>
      <c r="G57" s="40"/>
      <c r="H57" s="40"/>
      <c r="I57" s="24"/>
    </row>
    <row r="58" spans="1:9" s="20" customFormat="1" ht="15.75" customHeight="1" x14ac:dyDescent="0.25">
      <c r="A58" s="19"/>
      <c r="B58" s="12"/>
      <c r="C58" s="12"/>
      <c r="D58" s="56"/>
      <c r="E58" s="59"/>
      <c r="F58" s="12"/>
      <c r="G58" s="12"/>
      <c r="H58" s="12"/>
      <c r="I58" s="24"/>
    </row>
    <row r="59" spans="1:9" s="15" customFormat="1" ht="12.75" customHeight="1" x14ac:dyDescent="0.25">
      <c r="A59" s="28"/>
      <c r="B59" s="29"/>
      <c r="C59" s="30"/>
      <c r="D59" s="29"/>
      <c r="E59" s="28"/>
      <c r="F59" s="26"/>
      <c r="G59" s="26"/>
      <c r="H59" s="28"/>
      <c r="I59" s="31"/>
    </row>
    <row r="60" spans="1:9" ht="15.75" customHeight="1" x14ac:dyDescent="0.25">
      <c r="A60" s="37"/>
      <c r="B60" s="38"/>
      <c r="C60" s="38"/>
      <c r="D60" s="38"/>
      <c r="E60" s="38"/>
      <c r="F60" s="38"/>
      <c r="G60" s="38"/>
      <c r="H60" s="38"/>
      <c r="I60" s="36"/>
    </row>
    <row r="61" spans="1:9" ht="15.75" customHeight="1" x14ac:dyDescent="0.25">
      <c r="I61" s="24"/>
    </row>
    <row r="62" spans="1:9" ht="15.75" customHeight="1" x14ac:dyDescent="0.25">
      <c r="I62" s="24"/>
    </row>
    <row r="63" spans="1:9" s="15" customFormat="1" ht="15" customHeight="1" x14ac:dyDescent="0.25">
      <c r="A63" s="19"/>
      <c r="B63" s="12"/>
      <c r="C63" s="12"/>
      <c r="D63" s="12"/>
      <c r="E63" s="12"/>
      <c r="F63" s="12"/>
      <c r="G63" s="12"/>
      <c r="H63" s="12"/>
      <c r="I63" s="60"/>
    </row>
    <row r="64" spans="1:9" x14ac:dyDescent="0.25">
      <c r="A64" s="37"/>
      <c r="B64" s="38"/>
      <c r="C64" s="38"/>
      <c r="D64" s="38"/>
      <c r="E64" s="38"/>
      <c r="F64" s="38"/>
      <c r="G64" s="38"/>
      <c r="H64" s="38"/>
      <c r="I64" s="36"/>
    </row>
    <row r="66" spans="6:7" x14ac:dyDescent="0.25">
      <c r="F66" s="35"/>
      <c r="G66" s="35"/>
    </row>
  </sheetData>
  <mergeCells count="25">
    <mergeCell ref="A54:H54"/>
    <mergeCell ref="B43:E43"/>
    <mergeCell ref="A44:E44"/>
    <mergeCell ref="B46:I46"/>
    <mergeCell ref="B47:E47"/>
    <mergeCell ref="A48:E48"/>
    <mergeCell ref="A51:I51"/>
    <mergeCell ref="A34:I34"/>
    <mergeCell ref="A36:I36"/>
    <mergeCell ref="B41:E41"/>
    <mergeCell ref="B42:I42"/>
    <mergeCell ref="L28:S28"/>
    <mergeCell ref="A31:I31"/>
    <mergeCell ref="L27:S27"/>
    <mergeCell ref="A2:I2"/>
    <mergeCell ref="A3:I3"/>
    <mergeCell ref="A4:I4"/>
    <mergeCell ref="B21:C21"/>
    <mergeCell ref="D21:I21"/>
    <mergeCell ref="B22:C22"/>
    <mergeCell ref="L22:S22"/>
    <mergeCell ref="L23:S23"/>
    <mergeCell ref="L24:S24"/>
    <mergeCell ref="L25:S25"/>
    <mergeCell ref="L26:S26"/>
  </mergeCells>
  <printOptions horizontalCentered="1"/>
  <pageMargins left="0" right="0" top="0.98425196850393704" bottom="1.3779527559055118" header="0.35433070866141736" footer="0.35433070866141736"/>
  <pageSetup paperSize="9" scale="80" orientation="portrait" useFirstPageNumber="1" verticalDpi="300" r:id="rId1"/>
  <headerFooter alignWithMargins="0">
    <oddHeader xml:space="preserve">&amp;L&amp;G&amp;C&amp;"-,Gras"&amp;K205572EPF IDF - LE PERREUX SUR MARNE (94)
Travaux de désamiantage d'une ancienne Clinique
DQE - février 2026 - v4&amp;R&amp;"Calibri,Gras"&amp;9&amp;K205572Réf. 25-51
Page &amp;P / &amp;N&amp;K0070C0
</oddHeader>
    <oddFooter>&amp;C&amp;"-,Gras"&amp;8Cabinet SILVERT – Siège Tél. : 03-44-44-26-19 - Agence Nord Tél. : 03-20-77-16-75 - @ contact@silvert.fr
Reproduction interdite sans l'accord de l'auteur - Loi du 11 mars 1957
&amp;G</oddFooter>
    <firstHeader>&amp;R&amp;"-,Normal"&amp;8&amp;F</firstHeader>
  </headerFooter>
  <rowBreaks count="3" manualBreakCount="3">
    <brk id="33" max="8" man="1"/>
    <brk id="56" max="8" man="1"/>
    <brk id="59" max="11" man="1"/>
  </rowBreaks>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DPGF</vt:lpstr>
      <vt:lpstr>BPU</vt:lpstr>
      <vt:lpstr>DQE</vt:lpstr>
      <vt:lpstr>BPU!Zone_d_impression</vt:lpstr>
      <vt:lpstr>DPGF!Zone_d_impression</vt:lpstr>
      <vt:lpstr>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Thierry Silvert</dc:creator>
  <cp:lastModifiedBy>Mathilde HACCART</cp:lastModifiedBy>
  <cp:lastPrinted>2026-02-02T10:50:47Z</cp:lastPrinted>
  <dcterms:created xsi:type="dcterms:W3CDTF">2001-11-10T10:11:45Z</dcterms:created>
  <dcterms:modified xsi:type="dcterms:W3CDTF">2026-03-03T11:51:31Z</dcterms:modified>
</cp:coreProperties>
</file>