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Departement Logistique\Marché_nettoyage_locaux_AO\01-DCE\"/>
    </mc:Choice>
  </mc:AlternateContent>
  <xr:revisionPtr revIDLastSave="0" documentId="13_ncr:1_{512556DE-8BA8-4A86-99EB-16BA30205B48}" xr6:coauthVersionLast="47" xr6:coauthVersionMax="47" xr10:uidLastSave="{00000000-0000-0000-0000-000000000000}"/>
  <bookViews>
    <workbookView xWindow="5265" yWindow="-16320" windowWidth="29040" windowHeight="15720" firstSheet="5" activeTab="9" xr2:uid="{00000000-000D-0000-FFFF-FFFF00000000}"/>
  </bookViews>
  <sheets>
    <sheet name="Instructions" sheetId="15" r:id="rId1"/>
    <sheet name="Synthèse des coûts" sheetId="9" r:id="rId2"/>
    <sheet name="Heures et coûts oeuvrance " sheetId="16" r:id="rId3"/>
    <sheet name="Heures et coûts encadrement" sheetId="17" r:id="rId4"/>
    <sheet name="Dotation en personnel PR " sheetId="8" r:id="rId5"/>
    <sheet name="Organisation humaine PR" sheetId="5" r:id="rId6"/>
    <sheet name="Organisation humaine RE" sheetId="7" r:id="rId7"/>
    <sheet name="Vitrerie" sheetId="18" r:id="rId8"/>
    <sheet name="Manutention Conteneurs" sheetId="14" r:id="rId9"/>
    <sheet name="Fournitures sanitaires" sheetId="19" r:id="rId10"/>
    <sheet name="Petits matériels " sheetId="10" r:id="rId11"/>
    <sheet name="Gros matériels" sheetId="11" r:id="rId12"/>
    <sheet name="Matériels de suivi" sheetId="12" r:id="rId13"/>
    <sheet name="Produits d'entretien" sheetId="13" r:id="rId14"/>
    <sheet name="PSE " sheetId="21" r:id="rId15"/>
  </sheets>
  <externalReferences>
    <externalReference r:id="rId16"/>
    <externalReference r:id="rId17"/>
  </externalReferences>
  <definedNames>
    <definedName name="_xlnm._FilterDatabase" localSheetId="3" hidden="1">'Heures et coûts encadrement'!$A$6:$O$18</definedName>
    <definedName name="_xlnm._FilterDatabase" localSheetId="2" hidden="1">'Heures et coûts oeuvrance '!$A$5:$U$893</definedName>
    <definedName name="_xlnm._FilterDatabase" localSheetId="5" hidden="1">'Organisation humaine PR'!$A$18:$A$307</definedName>
    <definedName name="_xlnm._FilterDatabase" localSheetId="6" hidden="1">'Organisation humaine RE'!$A$16:$G$172</definedName>
    <definedName name="asp" localSheetId="0">#REF!</definedName>
    <definedName name="asp" localSheetId="7">#REF!</definedName>
    <definedName name="asp">#REF!</definedName>
    <definedName name="aspH2O" localSheetId="0">#REF!</definedName>
    <definedName name="aspH2O" localSheetId="7">#REF!</definedName>
    <definedName name="aspH2O">#REF!</definedName>
    <definedName name="auter8" localSheetId="0">#REF!</definedName>
    <definedName name="auter8" localSheetId="7">#REF!</definedName>
    <definedName name="auter8">#REF!</definedName>
    <definedName name="auto1" localSheetId="0">#REF!</definedName>
    <definedName name="auto1" localSheetId="7">#REF!</definedName>
    <definedName name="auto1">#REF!</definedName>
    <definedName name="auto2" localSheetId="0">#REF!</definedName>
    <definedName name="auto2" localSheetId="7">#REF!</definedName>
    <definedName name="auto2">#REF!</definedName>
    <definedName name="auto3" localSheetId="0">#REF!</definedName>
    <definedName name="auto3" localSheetId="7">#REF!</definedName>
    <definedName name="auto3">#REF!</definedName>
    <definedName name="auto4" localSheetId="0">#REF!</definedName>
    <definedName name="auto4" localSheetId="7">#REF!</definedName>
    <definedName name="auto4">#REF!</definedName>
    <definedName name="autre1" localSheetId="0">#REF!</definedName>
    <definedName name="autre1" localSheetId="7">#REF!</definedName>
    <definedName name="autre1">#REF!</definedName>
    <definedName name="autre2" localSheetId="0">#REF!</definedName>
    <definedName name="autre2" localSheetId="7">#REF!</definedName>
    <definedName name="autre2">#REF!</definedName>
    <definedName name="autre3" localSheetId="0">#REF!</definedName>
    <definedName name="autre3" localSheetId="7">#REF!</definedName>
    <definedName name="autre3">#REF!</definedName>
    <definedName name="autre4" localSheetId="0">#REF!</definedName>
    <definedName name="autre4" localSheetId="7">#REF!</definedName>
    <definedName name="autre4">#REF!</definedName>
    <definedName name="autre5" localSheetId="0">#REF!</definedName>
    <definedName name="autre5" localSheetId="7">#REF!</definedName>
    <definedName name="autre5">#REF!</definedName>
    <definedName name="autre6" localSheetId="0">#REF!</definedName>
    <definedName name="autre6" localSheetId="7">#REF!</definedName>
    <definedName name="autre6">#REF!</definedName>
    <definedName name="autre7" localSheetId="0">#REF!</definedName>
    <definedName name="autre7" localSheetId="7">#REF!</definedName>
    <definedName name="autre7">#REF!</definedName>
    <definedName name="balai" localSheetId="0">#REF!</definedName>
    <definedName name="balai" localSheetId="7">#REF!</definedName>
    <definedName name="balai">#REF!</definedName>
    <definedName name="char" localSheetId="0">#REF!</definedName>
    <definedName name="char" localSheetId="7">#REF!</definedName>
    <definedName name="char">#REF!</definedName>
    <definedName name="Liste_pièce" localSheetId="0">#REF!</definedName>
    <definedName name="Liste_pièce" localSheetId="7">#REF!</definedName>
    <definedName name="Liste_pièce">#REF!</definedName>
    <definedName name="Liste_pièces" localSheetId="7">'[1]Pièces &amp; Revêt.'!$A$1:$A$36</definedName>
    <definedName name="Liste_pièces">#REF!</definedName>
    <definedName name="Liste_revêt" localSheetId="0">#REF!</definedName>
    <definedName name="Liste_revêt" localSheetId="7">#REF!</definedName>
    <definedName name="Liste_revêt">#REF!</definedName>
    <definedName name="Liste_revêt." localSheetId="7">'[1]Pièces &amp; Revêt.'!$C$1:$C$8</definedName>
    <definedName name="Liste_revêt.">#REF!</definedName>
    <definedName name="mat" localSheetId="0">#REF!</definedName>
    <definedName name="mat" localSheetId="7">#REF!</definedName>
    <definedName name="mat">#REF!</definedName>
    <definedName name="matt" localSheetId="0">#REF!</definedName>
    <definedName name="matt" localSheetId="7">#REF!</definedName>
    <definedName name="matt">#REF!</definedName>
    <definedName name="mattt" localSheetId="0">#REF!</definedName>
    <definedName name="mattt" localSheetId="7">#REF!</definedName>
    <definedName name="mattt">#REF!</definedName>
    <definedName name="mono" localSheetId="0">#REF!</definedName>
    <definedName name="mono" localSheetId="7">#REF!</definedName>
    <definedName name="mono">#REF!</definedName>
    <definedName name="ppp" localSheetId="0">#REF!</definedName>
    <definedName name="ppp" localSheetId="7">#REF!</definedName>
    <definedName name="ppp">#REF!</definedName>
    <definedName name="ppppppppppp" localSheetId="0">#REF!</definedName>
    <definedName name="ppppppppppp" localSheetId="7">#REF!</definedName>
    <definedName name="ppppppppppp">#REF!</definedName>
    <definedName name="prestation" localSheetId="0">#REF!</definedName>
    <definedName name="prestation" localSheetId="7">#REF!</definedName>
    <definedName name="prestation">#REF!</definedName>
    <definedName name="Typesalle" localSheetId="7">'[2]Salle &amp; revêt'!$A$1:$A$40</definedName>
    <definedName name="Typesalle">#REF!</definedName>
    <definedName name="_xlnm.Print_Area" localSheetId="4">'Dotation en personnel PR '!$A$1:$R$32</definedName>
    <definedName name="_xlnm.Print_Area" localSheetId="11">'Gros matériels'!$A$2:$AB$49</definedName>
    <definedName name="_xlnm.Print_Area" localSheetId="12">'Matériels de suivi'!$A$2:$H$26</definedName>
    <definedName name="_xlnm.Print_Area" localSheetId="10">'Petits matériels '!$A$2:$F$23</definedName>
    <definedName name="_xlnm.Print_Area" localSheetId="14">'PSE '!$A$2:$G$15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0" i="9" l="1"/>
  <c r="B17" i="9"/>
  <c r="B16" i="9"/>
  <c r="B15" i="9"/>
  <c r="B14" i="9"/>
  <c r="B13" i="9"/>
  <c r="J32" i="18"/>
  <c r="K7" i="18"/>
  <c r="K8" i="18"/>
  <c r="J7" i="18"/>
  <c r="J8" i="18"/>
  <c r="B10" i="9"/>
  <c r="B9" i="9"/>
  <c r="B6" i="9"/>
  <c r="F232" i="7"/>
  <c r="E232" i="7"/>
  <c r="B232" i="7"/>
  <c r="G231" i="7"/>
  <c r="G230" i="7"/>
  <c r="G229" i="7"/>
  <c r="G228" i="7"/>
  <c r="G227" i="7"/>
  <c r="G226" i="7"/>
  <c r="G225" i="7"/>
  <c r="G224" i="7"/>
  <c r="G223" i="7"/>
  <c r="G222" i="7"/>
  <c r="G232" i="7" s="1"/>
  <c r="F244" i="7"/>
  <c r="E244" i="7"/>
  <c r="B244" i="7"/>
  <c r="G243" i="7"/>
  <c r="G242" i="7"/>
  <c r="G241" i="7"/>
  <c r="G240" i="7"/>
  <c r="G239" i="7"/>
  <c r="G238" i="7"/>
  <c r="G237" i="7"/>
  <c r="G236" i="7"/>
  <c r="G235" i="7"/>
  <c r="G234" i="7"/>
  <c r="F220" i="7"/>
  <c r="E220" i="7"/>
  <c r="B220" i="7"/>
  <c r="G219" i="7"/>
  <c r="G218" i="7"/>
  <c r="G217" i="7"/>
  <c r="G216" i="7"/>
  <c r="G215" i="7"/>
  <c r="G214" i="7"/>
  <c r="G213" i="7"/>
  <c r="G212" i="7"/>
  <c r="G211" i="7"/>
  <c r="G210" i="7"/>
  <c r="F208" i="7"/>
  <c r="E208" i="7"/>
  <c r="B208" i="7"/>
  <c r="G207" i="7"/>
  <c r="G206" i="7"/>
  <c r="G205" i="7"/>
  <c r="G204" i="7"/>
  <c r="G203" i="7"/>
  <c r="G202" i="7"/>
  <c r="G201" i="7"/>
  <c r="G200" i="7"/>
  <c r="G199" i="7"/>
  <c r="G198" i="7"/>
  <c r="F196" i="7"/>
  <c r="E196" i="7"/>
  <c r="B196" i="7"/>
  <c r="G195" i="7"/>
  <c r="G194" i="7"/>
  <c r="G193" i="7"/>
  <c r="G192" i="7"/>
  <c r="G191" i="7"/>
  <c r="G190" i="7"/>
  <c r="G189" i="7"/>
  <c r="G188" i="7"/>
  <c r="G187" i="7"/>
  <c r="G186" i="7"/>
  <c r="F184" i="7"/>
  <c r="E184" i="7"/>
  <c r="B184" i="7"/>
  <c r="G183" i="7"/>
  <c r="G182" i="7"/>
  <c r="G181" i="7"/>
  <c r="G180" i="7"/>
  <c r="G179" i="7"/>
  <c r="G178" i="7"/>
  <c r="G177" i="7"/>
  <c r="G176" i="7"/>
  <c r="G175" i="7"/>
  <c r="G174" i="7"/>
  <c r="B160" i="7"/>
  <c r="E160" i="7"/>
  <c r="F160" i="7"/>
  <c r="D29" i="17"/>
  <c r="H896" i="16"/>
  <c r="D27" i="17"/>
  <c r="H548" i="16"/>
  <c r="D14" i="17" s="1"/>
  <c r="H570" i="16"/>
  <c r="D13" i="17"/>
  <c r="D12" i="17"/>
  <c r="D11" i="17"/>
  <c r="D10" i="17"/>
  <c r="D9" i="17"/>
  <c r="D8" i="17"/>
  <c r="D7" i="17"/>
  <c r="F27" i="17"/>
  <c r="J27" i="17"/>
  <c r="E27" i="17"/>
  <c r="M19" i="17"/>
  <c r="M20" i="17"/>
  <c r="M21" i="17"/>
  <c r="M22" i="17"/>
  <c r="M23" i="17"/>
  <c r="M24" i="17"/>
  <c r="M25" i="17"/>
  <c r="M26" i="17"/>
  <c r="L19" i="17"/>
  <c r="L20" i="17"/>
  <c r="L21" i="17"/>
  <c r="L22" i="17"/>
  <c r="L23" i="17"/>
  <c r="L24" i="17"/>
  <c r="L25" i="17"/>
  <c r="L26" i="17"/>
  <c r="H8" i="17"/>
  <c r="K548" i="16"/>
  <c r="J548" i="16"/>
  <c r="K799" i="16"/>
  <c r="J799" i="16"/>
  <c r="K894" i="16"/>
  <c r="J894" i="16"/>
  <c r="K857" i="16"/>
  <c r="J857" i="16"/>
  <c r="S91" i="16"/>
  <c r="S896" i="16" s="1"/>
  <c r="T91" i="16"/>
  <c r="T896" i="16" s="1"/>
  <c r="U91" i="16"/>
  <c r="U896" i="16" s="1"/>
  <c r="R91" i="16"/>
  <c r="R896" i="16" s="1"/>
  <c r="N91" i="16"/>
  <c r="N896" i="16" s="1"/>
  <c r="M91" i="16"/>
  <c r="M896" i="16" s="1"/>
  <c r="P896" i="16"/>
  <c r="U857" i="16"/>
  <c r="U645" i="16"/>
  <c r="U701" i="16"/>
  <c r="U733" i="16"/>
  <c r="N500" i="16"/>
  <c r="N501" i="16"/>
  <c r="M500" i="16"/>
  <c r="N462" i="16"/>
  <c r="P462" i="16"/>
  <c r="R462" i="16"/>
  <c r="S462" i="16"/>
  <c r="T462" i="16"/>
  <c r="M462" i="16"/>
  <c r="T373" i="16"/>
  <c r="P373" i="16"/>
  <c r="M10" i="16"/>
  <c r="M7" i="16"/>
  <c r="G244" i="7" l="1"/>
  <c r="G220" i="7"/>
  <c r="G184" i="7"/>
  <c r="G208" i="7"/>
  <c r="G196" i="7"/>
  <c r="K12" i="16" l="1"/>
  <c r="J12" i="16"/>
  <c r="R15" i="16"/>
  <c r="P857" i="16"/>
  <c r="P799" i="16"/>
  <c r="P12" i="16"/>
  <c r="S470" i="16"/>
  <c r="S471" i="16"/>
  <c r="S472" i="16"/>
  <c r="S473" i="16"/>
  <c r="S474" i="16"/>
  <c r="S475" i="16"/>
  <c r="S476" i="16"/>
  <c r="S477" i="16"/>
  <c r="S478" i="16"/>
  <c r="S479" i="16"/>
  <c r="S480" i="16"/>
  <c r="S481" i="16"/>
  <c r="S482" i="16"/>
  <c r="S483" i="16"/>
  <c r="S484" i="16"/>
  <c r="S485" i="16"/>
  <c r="S486" i="16"/>
  <c r="S487" i="16"/>
  <c r="S488" i="16"/>
  <c r="S489" i="16"/>
  <c r="S490" i="16"/>
  <c r="S491" i="16"/>
  <c r="S492" i="16"/>
  <c r="S493" i="16"/>
  <c r="S494" i="16"/>
  <c r="S495" i="16"/>
  <c r="S496" i="16"/>
  <c r="S497" i="16"/>
  <c r="S498" i="16"/>
  <c r="S499" i="16"/>
  <c r="S500" i="16"/>
  <c r="S501" i="16"/>
  <c r="S502" i="16"/>
  <c r="S503" i="16"/>
  <c r="S504" i="16"/>
  <c r="S505" i="16"/>
  <c r="S506" i="16"/>
  <c r="S507" i="16"/>
  <c r="S528" i="16"/>
  <c r="S529" i="16"/>
  <c r="S530" i="16"/>
  <c r="S531" i="16"/>
  <c r="S532" i="16"/>
  <c r="S533" i="16"/>
  <c r="S534" i="16"/>
  <c r="S535" i="16"/>
  <c r="S536" i="16"/>
  <c r="S537" i="16"/>
  <c r="S538" i="16"/>
  <c r="S539" i="16"/>
  <c r="S540" i="16"/>
  <c r="S541" i="16"/>
  <c r="S542" i="16"/>
  <c r="S543" i="16"/>
  <c r="S544" i="16"/>
  <c r="S545" i="16"/>
  <c r="S546" i="16"/>
  <c r="S547" i="16"/>
  <c r="R470" i="16"/>
  <c r="R471" i="16"/>
  <c r="R472" i="16"/>
  <c r="R473" i="16"/>
  <c r="R474" i="16"/>
  <c r="R475" i="16"/>
  <c r="R476" i="16"/>
  <c r="R477" i="16"/>
  <c r="R478" i="16"/>
  <c r="R479" i="16"/>
  <c r="R480" i="16"/>
  <c r="R481" i="16"/>
  <c r="R482" i="16"/>
  <c r="R483" i="16"/>
  <c r="R484" i="16"/>
  <c r="R485" i="16"/>
  <c r="R486" i="16"/>
  <c r="R487" i="16"/>
  <c r="R488" i="16"/>
  <c r="R489" i="16"/>
  <c r="R490" i="16"/>
  <c r="R491" i="16"/>
  <c r="R492" i="16"/>
  <c r="R493" i="16"/>
  <c r="R494" i="16"/>
  <c r="R495" i="16"/>
  <c r="R496" i="16"/>
  <c r="R497" i="16"/>
  <c r="R498" i="16"/>
  <c r="R499" i="16"/>
  <c r="R500" i="16"/>
  <c r="T500" i="16" s="1"/>
  <c r="U500" i="16" s="1"/>
  <c r="R501" i="16"/>
  <c r="R502" i="16"/>
  <c r="R503" i="16"/>
  <c r="R504" i="16"/>
  <c r="R505" i="16"/>
  <c r="R506" i="16"/>
  <c r="R507" i="16"/>
  <c r="R508" i="16"/>
  <c r="R509" i="16"/>
  <c r="R510" i="16"/>
  <c r="R511" i="16"/>
  <c r="R512" i="16"/>
  <c r="R513" i="16"/>
  <c r="R514" i="16"/>
  <c r="R515" i="16"/>
  <c r="R516" i="16"/>
  <c r="R517" i="16"/>
  <c r="R518" i="16"/>
  <c r="R519" i="16"/>
  <c r="R520" i="16"/>
  <c r="R521" i="16"/>
  <c r="R522" i="16"/>
  <c r="R523" i="16"/>
  <c r="R524" i="16"/>
  <c r="R525" i="16"/>
  <c r="R526" i="16"/>
  <c r="R527" i="16"/>
  <c r="R528" i="16"/>
  <c r="R529" i="16"/>
  <c r="R530" i="16"/>
  <c r="R531" i="16"/>
  <c r="R532" i="16"/>
  <c r="R533" i="16"/>
  <c r="R534" i="16"/>
  <c r="R535" i="16"/>
  <c r="R536" i="16"/>
  <c r="R537" i="16"/>
  <c r="R538" i="16"/>
  <c r="R539" i="16"/>
  <c r="R540" i="16"/>
  <c r="R541" i="16"/>
  <c r="R542" i="16"/>
  <c r="R543" i="16"/>
  <c r="R544" i="16"/>
  <c r="R545" i="16"/>
  <c r="R546" i="16"/>
  <c r="R547" i="16"/>
  <c r="T12" i="16"/>
  <c r="U8" i="16"/>
  <c r="U9" i="16"/>
  <c r="U10" i="16"/>
  <c r="U11" i="16"/>
  <c r="U7" i="16"/>
  <c r="S8" i="16"/>
  <c r="S9" i="16"/>
  <c r="S10" i="16"/>
  <c r="S11" i="16"/>
  <c r="R8" i="16"/>
  <c r="R9" i="16"/>
  <c r="R10" i="16"/>
  <c r="R11" i="16"/>
  <c r="S7" i="16"/>
  <c r="R7" i="16"/>
  <c r="R380" i="16"/>
  <c r="R381" i="16"/>
  <c r="R382" i="16"/>
  <c r="R383" i="16"/>
  <c r="R384" i="16"/>
  <c r="R385" i="16"/>
  <c r="R386" i="16"/>
  <c r="R387" i="16"/>
  <c r="R388" i="16"/>
  <c r="R389" i="16"/>
  <c r="R390" i="16"/>
  <c r="R391" i="16"/>
  <c r="R392" i="16"/>
  <c r="R393" i="16"/>
  <c r="R394" i="16"/>
  <c r="R395" i="16"/>
  <c r="R396" i="16"/>
  <c r="R397" i="16"/>
  <c r="R398" i="16"/>
  <c r="R399" i="16"/>
  <c r="R400" i="16"/>
  <c r="R401" i="16"/>
  <c r="R402" i="16"/>
  <c r="R403" i="16"/>
  <c r="R404" i="16"/>
  <c r="R405" i="16"/>
  <c r="R406" i="16"/>
  <c r="R407" i="16"/>
  <c r="R408" i="16"/>
  <c r="R409" i="16"/>
  <c r="R410" i="16"/>
  <c r="R411" i="16"/>
  <c r="R412" i="16"/>
  <c r="R413" i="16"/>
  <c r="R414" i="16"/>
  <c r="R415" i="16"/>
  <c r="R416" i="16"/>
  <c r="R417" i="16"/>
  <c r="R418" i="16"/>
  <c r="R419" i="16"/>
  <c r="R420" i="16"/>
  <c r="R421" i="16"/>
  <c r="R422" i="16"/>
  <c r="R423" i="16"/>
  <c r="R424" i="16"/>
  <c r="R425" i="16"/>
  <c r="R426" i="16"/>
  <c r="R427" i="16"/>
  <c r="R428" i="16"/>
  <c r="R429" i="16"/>
  <c r="R430" i="16"/>
  <c r="R431" i="16"/>
  <c r="R432" i="16"/>
  <c r="R433" i="16"/>
  <c r="R434" i="16"/>
  <c r="R435" i="16"/>
  <c r="R436" i="16"/>
  <c r="R437" i="16"/>
  <c r="R438" i="16"/>
  <c r="R439" i="16"/>
  <c r="R440" i="16"/>
  <c r="R441" i="16"/>
  <c r="R442" i="16"/>
  <c r="R443" i="16"/>
  <c r="R444" i="16"/>
  <c r="R445" i="16"/>
  <c r="R446" i="16"/>
  <c r="R447" i="16"/>
  <c r="R448" i="16"/>
  <c r="R449" i="16"/>
  <c r="R450" i="16"/>
  <c r="R451" i="16"/>
  <c r="R452" i="16"/>
  <c r="R453" i="16"/>
  <c r="R454" i="16"/>
  <c r="R455" i="16"/>
  <c r="R456" i="16"/>
  <c r="R457" i="16"/>
  <c r="R458" i="16"/>
  <c r="R459" i="16"/>
  <c r="R460" i="16"/>
  <c r="R461" i="16"/>
  <c r="S380" i="16"/>
  <c r="S381" i="16"/>
  <c r="S382" i="16"/>
  <c r="S383" i="16"/>
  <c r="S384" i="16"/>
  <c r="S385" i="16"/>
  <c r="S386" i="16"/>
  <c r="S387" i="16"/>
  <c r="S388" i="16"/>
  <c r="S389" i="16"/>
  <c r="S390" i="16"/>
  <c r="S391" i="16"/>
  <c r="S392" i="16"/>
  <c r="S393" i="16"/>
  <c r="S394" i="16"/>
  <c r="S395" i="16"/>
  <c r="S396" i="16"/>
  <c r="S397" i="16"/>
  <c r="S398" i="16"/>
  <c r="S399" i="16"/>
  <c r="S400" i="16"/>
  <c r="S401" i="16"/>
  <c r="S402" i="16"/>
  <c r="S403" i="16"/>
  <c r="S404" i="16"/>
  <c r="S405" i="16"/>
  <c r="S406" i="16"/>
  <c r="S407" i="16"/>
  <c r="S408" i="16"/>
  <c r="S409" i="16"/>
  <c r="S410" i="16"/>
  <c r="S411" i="16"/>
  <c r="S412" i="16"/>
  <c r="S413" i="16"/>
  <c r="S434" i="16"/>
  <c r="S435" i="16"/>
  <c r="S436" i="16"/>
  <c r="S437" i="16"/>
  <c r="S438" i="16"/>
  <c r="S439" i="16"/>
  <c r="S440" i="16"/>
  <c r="S441" i="16"/>
  <c r="S442" i="16"/>
  <c r="S443" i="16"/>
  <c r="S444" i="16"/>
  <c r="S445" i="16"/>
  <c r="S446" i="16"/>
  <c r="S447" i="16"/>
  <c r="S448" i="16"/>
  <c r="S449" i="16"/>
  <c r="S450" i="16"/>
  <c r="S451" i="16"/>
  <c r="S452" i="16"/>
  <c r="S453" i="16"/>
  <c r="S454" i="16"/>
  <c r="S455" i="16"/>
  <c r="S456" i="16"/>
  <c r="S457" i="16"/>
  <c r="S458" i="16"/>
  <c r="S459" i="16"/>
  <c r="S460" i="16"/>
  <c r="S461" i="16"/>
  <c r="U462" i="16"/>
  <c r="R318" i="16"/>
  <c r="R319" i="16"/>
  <c r="R320" i="16"/>
  <c r="R321" i="16"/>
  <c r="R322" i="16"/>
  <c r="R323" i="16"/>
  <c r="R324" i="16"/>
  <c r="R325" i="16"/>
  <c r="R326" i="16"/>
  <c r="R327" i="16"/>
  <c r="R328" i="16"/>
  <c r="R329" i="16"/>
  <c r="R330" i="16"/>
  <c r="R331" i="16"/>
  <c r="R332" i="16"/>
  <c r="R333" i="16"/>
  <c r="R334" i="16"/>
  <c r="R335" i="16"/>
  <c r="R336" i="16"/>
  <c r="R337" i="16"/>
  <c r="R338" i="16"/>
  <c r="R339" i="16"/>
  <c r="R340" i="16"/>
  <c r="R341" i="16"/>
  <c r="R342" i="16"/>
  <c r="R343" i="16"/>
  <c r="R344" i="16"/>
  <c r="R345" i="16"/>
  <c r="R346" i="16"/>
  <c r="R347" i="16"/>
  <c r="R348" i="16"/>
  <c r="R349" i="16"/>
  <c r="R350" i="16"/>
  <c r="R351" i="16"/>
  <c r="R352" i="16"/>
  <c r="R353" i="16"/>
  <c r="R354" i="16"/>
  <c r="R355" i="16"/>
  <c r="R356" i="16"/>
  <c r="R357" i="16"/>
  <c r="R358" i="16"/>
  <c r="R359" i="16"/>
  <c r="R360" i="16"/>
  <c r="R361" i="16"/>
  <c r="R362" i="16"/>
  <c r="R363" i="16"/>
  <c r="R364" i="16"/>
  <c r="R365" i="16"/>
  <c r="R366" i="16"/>
  <c r="R367" i="16"/>
  <c r="R368" i="16"/>
  <c r="R369" i="16"/>
  <c r="R370" i="16"/>
  <c r="R371" i="16"/>
  <c r="R372" i="16"/>
  <c r="S318" i="16"/>
  <c r="S319" i="16"/>
  <c r="S320" i="16"/>
  <c r="S321" i="16"/>
  <c r="S322" i="16"/>
  <c r="S323" i="16"/>
  <c r="S324" i="16"/>
  <c r="S325" i="16"/>
  <c r="S326" i="16"/>
  <c r="S327" i="16"/>
  <c r="S328" i="16"/>
  <c r="S329" i="16"/>
  <c r="S330" i="16"/>
  <c r="S331" i="16"/>
  <c r="S332" i="16"/>
  <c r="S333" i="16"/>
  <c r="S334" i="16"/>
  <c r="S335" i="16"/>
  <c r="S336" i="16"/>
  <c r="S337" i="16"/>
  <c r="S338" i="16"/>
  <c r="S339" i="16"/>
  <c r="S340" i="16"/>
  <c r="S341" i="16"/>
  <c r="S342" i="16"/>
  <c r="S343" i="16"/>
  <c r="S344" i="16"/>
  <c r="S345" i="16"/>
  <c r="S346" i="16"/>
  <c r="S347" i="16"/>
  <c r="S348" i="16"/>
  <c r="S349" i="16"/>
  <c r="S350" i="16"/>
  <c r="S351" i="16"/>
  <c r="S352" i="16"/>
  <c r="S353" i="16"/>
  <c r="S354" i="16"/>
  <c r="S355" i="16"/>
  <c r="S356" i="16"/>
  <c r="S357" i="16"/>
  <c r="S358" i="16"/>
  <c r="S359" i="16"/>
  <c r="S360" i="16"/>
  <c r="S361" i="16"/>
  <c r="S362" i="16"/>
  <c r="S363" i="16"/>
  <c r="S364" i="16"/>
  <c r="S365" i="16"/>
  <c r="S366" i="16"/>
  <c r="S367" i="16"/>
  <c r="S368" i="16"/>
  <c r="S369" i="16"/>
  <c r="S370" i="16"/>
  <c r="S371" i="16"/>
  <c r="S372" i="16"/>
  <c r="S860" i="16"/>
  <c r="S861" i="16"/>
  <c r="S862" i="16"/>
  <c r="S863" i="16"/>
  <c r="S864" i="16"/>
  <c r="S865" i="16"/>
  <c r="S866" i="16"/>
  <c r="S867" i="16"/>
  <c r="S868" i="16"/>
  <c r="S869" i="16"/>
  <c r="S870" i="16"/>
  <c r="S871" i="16"/>
  <c r="S872" i="16"/>
  <c r="S873" i="16"/>
  <c r="S874" i="16"/>
  <c r="S875" i="16"/>
  <c r="S876" i="16"/>
  <c r="S877" i="16"/>
  <c r="S878" i="16"/>
  <c r="S879" i="16"/>
  <c r="S880" i="16"/>
  <c r="S881" i="16"/>
  <c r="S882" i="16"/>
  <c r="S883" i="16"/>
  <c r="S884" i="16"/>
  <c r="S885" i="16"/>
  <c r="S886" i="16"/>
  <c r="S887" i="16"/>
  <c r="S888" i="16"/>
  <c r="S889" i="16"/>
  <c r="S890" i="16"/>
  <c r="S891" i="16"/>
  <c r="S892" i="16"/>
  <c r="S893" i="16"/>
  <c r="S859" i="16"/>
  <c r="R860" i="16"/>
  <c r="T860" i="16" s="1"/>
  <c r="U860" i="16" s="1"/>
  <c r="R861" i="16"/>
  <c r="T861" i="16" s="1"/>
  <c r="U861" i="16" s="1"/>
  <c r="R862" i="16"/>
  <c r="T862" i="16" s="1"/>
  <c r="U862" i="16" s="1"/>
  <c r="R863" i="16"/>
  <c r="T863" i="16" s="1"/>
  <c r="U863" i="16" s="1"/>
  <c r="R864" i="16"/>
  <c r="T864" i="16" s="1"/>
  <c r="U864" i="16" s="1"/>
  <c r="R865" i="16"/>
  <c r="T865" i="16" s="1"/>
  <c r="U865" i="16" s="1"/>
  <c r="R866" i="16"/>
  <c r="T866" i="16" s="1"/>
  <c r="U866" i="16" s="1"/>
  <c r="R867" i="16"/>
  <c r="T867" i="16" s="1"/>
  <c r="U867" i="16" s="1"/>
  <c r="R868" i="16"/>
  <c r="T868" i="16" s="1"/>
  <c r="U868" i="16" s="1"/>
  <c r="R869" i="16"/>
  <c r="T869" i="16" s="1"/>
  <c r="U869" i="16" s="1"/>
  <c r="R870" i="16"/>
  <c r="T870" i="16" s="1"/>
  <c r="U870" i="16" s="1"/>
  <c r="R871" i="16"/>
  <c r="T871" i="16" s="1"/>
  <c r="U871" i="16" s="1"/>
  <c r="R872" i="16"/>
  <c r="T872" i="16" s="1"/>
  <c r="U872" i="16" s="1"/>
  <c r="R873" i="16"/>
  <c r="T873" i="16" s="1"/>
  <c r="U873" i="16" s="1"/>
  <c r="R874" i="16"/>
  <c r="T874" i="16" s="1"/>
  <c r="U874" i="16" s="1"/>
  <c r="R875" i="16"/>
  <c r="T875" i="16" s="1"/>
  <c r="U875" i="16" s="1"/>
  <c r="R876" i="16"/>
  <c r="T876" i="16" s="1"/>
  <c r="U876" i="16" s="1"/>
  <c r="R877" i="16"/>
  <c r="T877" i="16" s="1"/>
  <c r="U877" i="16" s="1"/>
  <c r="R878" i="16"/>
  <c r="T878" i="16" s="1"/>
  <c r="U878" i="16" s="1"/>
  <c r="R879" i="16"/>
  <c r="T879" i="16" s="1"/>
  <c r="U879" i="16" s="1"/>
  <c r="R880" i="16"/>
  <c r="T880" i="16" s="1"/>
  <c r="U880" i="16" s="1"/>
  <c r="R881" i="16"/>
  <c r="T881" i="16" s="1"/>
  <c r="U881" i="16" s="1"/>
  <c r="R882" i="16"/>
  <c r="T882" i="16" s="1"/>
  <c r="U882" i="16" s="1"/>
  <c r="R883" i="16"/>
  <c r="T883" i="16" s="1"/>
  <c r="U883" i="16" s="1"/>
  <c r="R884" i="16"/>
  <c r="T884" i="16" s="1"/>
  <c r="U884" i="16" s="1"/>
  <c r="R885" i="16"/>
  <c r="T885" i="16" s="1"/>
  <c r="U885" i="16" s="1"/>
  <c r="R886" i="16"/>
  <c r="T886" i="16" s="1"/>
  <c r="U886" i="16" s="1"/>
  <c r="R887" i="16"/>
  <c r="T887" i="16" s="1"/>
  <c r="U887" i="16" s="1"/>
  <c r="R888" i="16"/>
  <c r="T888" i="16" s="1"/>
  <c r="U888" i="16" s="1"/>
  <c r="R889" i="16"/>
  <c r="T889" i="16" s="1"/>
  <c r="U889" i="16" s="1"/>
  <c r="R890" i="16"/>
  <c r="T890" i="16" s="1"/>
  <c r="U890" i="16" s="1"/>
  <c r="R891" i="16"/>
  <c r="T891" i="16" s="1"/>
  <c r="U891" i="16" s="1"/>
  <c r="R892" i="16"/>
  <c r="T892" i="16" s="1"/>
  <c r="U892" i="16" s="1"/>
  <c r="R893" i="16"/>
  <c r="T893" i="16" s="1"/>
  <c r="U893" i="16" s="1"/>
  <c r="R859" i="16"/>
  <c r="T859" i="16" s="1"/>
  <c r="U859" i="16" s="1"/>
  <c r="S802" i="16"/>
  <c r="S803" i="16"/>
  <c r="S804" i="16"/>
  <c r="S805" i="16"/>
  <c r="S806" i="16"/>
  <c r="S807" i="16"/>
  <c r="S808" i="16"/>
  <c r="S809" i="16"/>
  <c r="S810" i="16"/>
  <c r="S811" i="16"/>
  <c r="S812" i="16"/>
  <c r="S813" i="16"/>
  <c r="S814" i="16"/>
  <c r="S815" i="16"/>
  <c r="S816" i="16"/>
  <c r="S817" i="16"/>
  <c r="S818" i="16"/>
  <c r="S819" i="16"/>
  <c r="S820" i="16"/>
  <c r="S821" i="16"/>
  <c r="S822" i="16"/>
  <c r="S823" i="16"/>
  <c r="S824" i="16"/>
  <c r="S825" i="16"/>
  <c r="S826" i="16"/>
  <c r="S827" i="16"/>
  <c r="S828" i="16"/>
  <c r="S829" i="16"/>
  <c r="S830" i="16"/>
  <c r="S831" i="16"/>
  <c r="S832" i="16"/>
  <c r="S833" i="16"/>
  <c r="S834" i="16"/>
  <c r="S835" i="16"/>
  <c r="S836" i="16"/>
  <c r="S837" i="16"/>
  <c r="S838" i="16"/>
  <c r="S839" i="16"/>
  <c r="S840" i="16"/>
  <c r="S841" i="16"/>
  <c r="S842" i="16"/>
  <c r="S843" i="16"/>
  <c r="S844" i="16"/>
  <c r="S845" i="16"/>
  <c r="S846" i="16"/>
  <c r="S847" i="16"/>
  <c r="S848" i="16"/>
  <c r="S849" i="16"/>
  <c r="S850" i="16"/>
  <c r="S851" i="16"/>
  <c r="S852" i="16"/>
  <c r="S853" i="16"/>
  <c r="S854" i="16"/>
  <c r="S855" i="16"/>
  <c r="S856" i="16"/>
  <c r="R802" i="16"/>
  <c r="R803" i="16"/>
  <c r="R804" i="16"/>
  <c r="R805" i="16"/>
  <c r="R806" i="16"/>
  <c r="R807" i="16"/>
  <c r="R808" i="16"/>
  <c r="R809" i="16"/>
  <c r="R810" i="16"/>
  <c r="R811" i="16"/>
  <c r="R812" i="16"/>
  <c r="R813" i="16"/>
  <c r="R814" i="16"/>
  <c r="R815" i="16"/>
  <c r="R816" i="16"/>
  <c r="R817" i="16"/>
  <c r="R818" i="16"/>
  <c r="R819" i="16"/>
  <c r="R820" i="16"/>
  <c r="R821" i="16"/>
  <c r="R822" i="16"/>
  <c r="R823" i="16"/>
  <c r="R824" i="16"/>
  <c r="R825" i="16"/>
  <c r="R826" i="16"/>
  <c r="R827" i="16"/>
  <c r="R828" i="16"/>
  <c r="R829" i="16"/>
  <c r="R830" i="16"/>
  <c r="R831" i="16"/>
  <c r="R832" i="16"/>
  <c r="R833" i="16"/>
  <c r="R834" i="16"/>
  <c r="R835" i="16"/>
  <c r="R836" i="16"/>
  <c r="R837" i="16"/>
  <c r="R838" i="16"/>
  <c r="R839" i="16"/>
  <c r="R840" i="16"/>
  <c r="R841" i="16"/>
  <c r="R842" i="16"/>
  <c r="R843" i="16"/>
  <c r="R844" i="16"/>
  <c r="R845" i="16"/>
  <c r="R846" i="16"/>
  <c r="R847" i="16"/>
  <c r="R848" i="16"/>
  <c r="R849" i="16"/>
  <c r="R850" i="16"/>
  <c r="R851" i="16"/>
  <c r="R852" i="16"/>
  <c r="R853" i="16"/>
  <c r="R854" i="16"/>
  <c r="R855" i="16"/>
  <c r="R856" i="16"/>
  <c r="S801" i="16"/>
  <c r="R801" i="16"/>
  <c r="R779" i="16"/>
  <c r="R780" i="16"/>
  <c r="R781" i="16"/>
  <c r="R782" i="16"/>
  <c r="R783" i="16"/>
  <c r="R784" i="16"/>
  <c r="R785" i="16"/>
  <c r="R786" i="16"/>
  <c r="R787" i="16"/>
  <c r="R788" i="16"/>
  <c r="R789" i="16"/>
  <c r="R790" i="16"/>
  <c r="R791" i="16"/>
  <c r="R792" i="16"/>
  <c r="R793" i="16"/>
  <c r="R794" i="16"/>
  <c r="R795" i="16"/>
  <c r="R796" i="16"/>
  <c r="R797" i="16"/>
  <c r="R798" i="16"/>
  <c r="S779" i="16"/>
  <c r="S780" i="16"/>
  <c r="S781" i="16"/>
  <c r="S782" i="16"/>
  <c r="S783" i="16"/>
  <c r="S784" i="16"/>
  <c r="S785" i="16"/>
  <c r="S786" i="16"/>
  <c r="S787" i="16"/>
  <c r="S788" i="16"/>
  <c r="S789" i="16"/>
  <c r="S790" i="16"/>
  <c r="S791" i="16"/>
  <c r="S792" i="16"/>
  <c r="S793" i="16"/>
  <c r="S794" i="16"/>
  <c r="S795" i="16"/>
  <c r="S796" i="16"/>
  <c r="S797" i="16"/>
  <c r="S798" i="16"/>
  <c r="S775" i="16"/>
  <c r="S778" i="16"/>
  <c r="R778" i="16"/>
  <c r="N802" i="16"/>
  <c r="N803" i="16"/>
  <c r="N804" i="16"/>
  <c r="N805" i="16"/>
  <c r="N806" i="16"/>
  <c r="T806" i="16" s="1"/>
  <c r="U806" i="16" s="1"/>
  <c r="N807" i="16"/>
  <c r="N808" i="16"/>
  <c r="N809" i="16"/>
  <c r="N810" i="16"/>
  <c r="N811" i="16"/>
  <c r="N812" i="16"/>
  <c r="N813" i="16"/>
  <c r="N814" i="16"/>
  <c r="N815" i="16"/>
  <c r="N816" i="16"/>
  <c r="N817" i="16"/>
  <c r="N818" i="16"/>
  <c r="T818" i="16" s="1"/>
  <c r="U818" i="16" s="1"/>
  <c r="N819" i="16"/>
  <c r="N820" i="16"/>
  <c r="N821" i="16"/>
  <c r="N822" i="16"/>
  <c r="N823" i="16"/>
  <c r="N824" i="16"/>
  <c r="N825" i="16"/>
  <c r="N826" i="16"/>
  <c r="N827" i="16"/>
  <c r="N828" i="16"/>
  <c r="N829" i="16"/>
  <c r="N830" i="16"/>
  <c r="T830" i="16" s="1"/>
  <c r="U830" i="16" s="1"/>
  <c r="N831" i="16"/>
  <c r="N832" i="16"/>
  <c r="N833" i="16"/>
  <c r="N834" i="16"/>
  <c r="N835" i="16"/>
  <c r="N836" i="16"/>
  <c r="N837" i="16"/>
  <c r="N838" i="16"/>
  <c r="N839" i="16"/>
  <c r="N840" i="16"/>
  <c r="N841" i="16"/>
  <c r="N842" i="16"/>
  <c r="T842" i="16" s="1"/>
  <c r="U842" i="16" s="1"/>
  <c r="N843" i="16"/>
  <c r="N844" i="16"/>
  <c r="N845" i="16"/>
  <c r="N846" i="16"/>
  <c r="N847" i="16"/>
  <c r="N848" i="16"/>
  <c r="N849" i="16"/>
  <c r="N850" i="16"/>
  <c r="N851" i="16"/>
  <c r="N852" i="16"/>
  <c r="N853" i="16"/>
  <c r="N854" i="16"/>
  <c r="T854" i="16" s="1"/>
  <c r="U854" i="16" s="1"/>
  <c r="N855" i="16"/>
  <c r="N856" i="16"/>
  <c r="M802" i="16"/>
  <c r="M803" i="16"/>
  <c r="M804" i="16"/>
  <c r="M805" i="16"/>
  <c r="M806" i="16"/>
  <c r="M807" i="16"/>
  <c r="M808" i="16"/>
  <c r="M809" i="16"/>
  <c r="M810" i="16"/>
  <c r="M811" i="16"/>
  <c r="M812" i="16"/>
  <c r="M813" i="16"/>
  <c r="M814" i="16"/>
  <c r="M815" i="16"/>
  <c r="M816" i="16"/>
  <c r="M817" i="16"/>
  <c r="M818" i="16"/>
  <c r="M819" i="16"/>
  <c r="M820" i="16"/>
  <c r="M821" i="16"/>
  <c r="M822" i="16"/>
  <c r="M823" i="16"/>
  <c r="M824" i="16"/>
  <c r="M825" i="16"/>
  <c r="M826" i="16"/>
  <c r="M827" i="16"/>
  <c r="M828" i="16"/>
  <c r="M829" i="16"/>
  <c r="M830" i="16"/>
  <c r="M831" i="16"/>
  <c r="M832" i="16"/>
  <c r="M833" i="16"/>
  <c r="M834" i="16"/>
  <c r="M835" i="16"/>
  <c r="M836" i="16"/>
  <c r="M837" i="16"/>
  <c r="M838" i="16"/>
  <c r="M839" i="16"/>
  <c r="M840" i="16"/>
  <c r="M841" i="16"/>
  <c r="M842" i="16"/>
  <c r="M843" i="16"/>
  <c r="M844" i="16"/>
  <c r="M845" i="16"/>
  <c r="M846" i="16"/>
  <c r="M847" i="16"/>
  <c r="M848" i="16"/>
  <c r="M849" i="16"/>
  <c r="M850" i="16"/>
  <c r="M851" i="16"/>
  <c r="M852" i="16"/>
  <c r="M853" i="16"/>
  <c r="M854" i="16"/>
  <c r="M855" i="16"/>
  <c r="M856" i="16"/>
  <c r="N801" i="16"/>
  <c r="M801" i="16"/>
  <c r="M798" i="16"/>
  <c r="N8" i="16"/>
  <c r="N9" i="16"/>
  <c r="N10" i="16"/>
  <c r="N11" i="16"/>
  <c r="N7" i="16"/>
  <c r="N15" i="16"/>
  <c r="L91" i="16"/>
  <c r="M8" i="16"/>
  <c r="M9" i="16"/>
  <c r="M11" i="16"/>
  <c r="M15" i="16"/>
  <c r="S21" i="16"/>
  <c r="S22" i="16"/>
  <c r="S23" i="16"/>
  <c r="S24" i="16"/>
  <c r="S25" i="16"/>
  <c r="S26" i="16"/>
  <c r="S27" i="16"/>
  <c r="S28" i="16"/>
  <c r="S29" i="16"/>
  <c r="S30" i="16"/>
  <c r="R21" i="16"/>
  <c r="R22" i="16"/>
  <c r="R23" i="16"/>
  <c r="R24" i="16"/>
  <c r="R25" i="16"/>
  <c r="R26" i="16"/>
  <c r="R27" i="16"/>
  <c r="R28" i="16"/>
  <c r="R29" i="16"/>
  <c r="R30" i="16"/>
  <c r="S68" i="16"/>
  <c r="S69" i="16"/>
  <c r="S70" i="16"/>
  <c r="S71" i="16"/>
  <c r="S72" i="16"/>
  <c r="S73" i="16"/>
  <c r="S74" i="16"/>
  <c r="S75" i="16"/>
  <c r="S76" i="16"/>
  <c r="S77" i="16"/>
  <c r="S78" i="16"/>
  <c r="S79" i="16"/>
  <c r="S80" i="16"/>
  <c r="S81" i="16"/>
  <c r="S82" i="16"/>
  <c r="S83" i="16"/>
  <c r="S84" i="16"/>
  <c r="S86" i="16"/>
  <c r="S87" i="16"/>
  <c r="S88" i="16"/>
  <c r="S89" i="16"/>
  <c r="S90" i="16"/>
  <c r="R68" i="16"/>
  <c r="R69" i="16"/>
  <c r="R70" i="16"/>
  <c r="R71" i="16"/>
  <c r="R72" i="16"/>
  <c r="R73" i="16"/>
  <c r="R74" i="16"/>
  <c r="R75" i="16"/>
  <c r="R76" i="16"/>
  <c r="R77" i="16"/>
  <c r="R78" i="16"/>
  <c r="R79" i="16"/>
  <c r="R80" i="16"/>
  <c r="R81" i="16"/>
  <c r="R82" i="16"/>
  <c r="R83" i="16"/>
  <c r="R84" i="16"/>
  <c r="R86" i="16"/>
  <c r="R87" i="16"/>
  <c r="R88" i="16"/>
  <c r="R89" i="16"/>
  <c r="R90" i="16"/>
  <c r="S113" i="16"/>
  <c r="S114" i="16"/>
  <c r="S115" i="16"/>
  <c r="S116" i="16"/>
  <c r="S117" i="16"/>
  <c r="S118" i="16"/>
  <c r="S119" i="16"/>
  <c r="S120" i="16"/>
  <c r="S121" i="16"/>
  <c r="S122" i="16"/>
  <c r="S123" i="16"/>
  <c r="S124" i="16"/>
  <c r="S125" i="16"/>
  <c r="S126" i="16"/>
  <c r="S127" i="16"/>
  <c r="S128" i="16"/>
  <c r="S129" i="16"/>
  <c r="S130" i="16"/>
  <c r="S131" i="16"/>
  <c r="S132" i="16"/>
  <c r="S133" i="16"/>
  <c r="S134" i="16"/>
  <c r="S135" i="16"/>
  <c r="S136" i="16"/>
  <c r="S137" i="16"/>
  <c r="S138" i="16"/>
  <c r="S139" i="16"/>
  <c r="S140" i="16"/>
  <c r="S141" i="16"/>
  <c r="S142" i="16"/>
  <c r="S143" i="16"/>
  <c r="S144" i="16"/>
  <c r="S145" i="16"/>
  <c r="S146" i="16"/>
  <c r="S147" i="16"/>
  <c r="S148" i="16"/>
  <c r="S149" i="16"/>
  <c r="S150" i="16"/>
  <c r="S151" i="16"/>
  <c r="S152" i="16"/>
  <c r="S153" i="16"/>
  <c r="S154" i="16"/>
  <c r="S155" i="16"/>
  <c r="S156" i="16"/>
  <c r="S157" i="16"/>
  <c r="S158" i="16"/>
  <c r="S159" i="16"/>
  <c r="S160" i="16"/>
  <c r="R113" i="16"/>
  <c r="R114" i="16"/>
  <c r="R115" i="16"/>
  <c r="R116" i="16"/>
  <c r="R117" i="16"/>
  <c r="R118" i="16"/>
  <c r="R119" i="16"/>
  <c r="R120" i="16"/>
  <c r="R121" i="16"/>
  <c r="R122" i="16"/>
  <c r="R123" i="16"/>
  <c r="R124" i="16"/>
  <c r="R125" i="16"/>
  <c r="R126" i="16"/>
  <c r="R127" i="16"/>
  <c r="R128" i="16"/>
  <c r="R129" i="16"/>
  <c r="R130" i="16"/>
  <c r="R131" i="16"/>
  <c r="R132" i="16"/>
  <c r="R133" i="16"/>
  <c r="R134" i="16"/>
  <c r="R135" i="16"/>
  <c r="R136" i="16"/>
  <c r="R137" i="16"/>
  <c r="R138" i="16"/>
  <c r="R139" i="16"/>
  <c r="R140" i="16"/>
  <c r="R141" i="16"/>
  <c r="R142" i="16"/>
  <c r="R143" i="16"/>
  <c r="R144" i="16"/>
  <c r="R145" i="16"/>
  <c r="R146" i="16"/>
  <c r="R147" i="16"/>
  <c r="R148" i="16"/>
  <c r="R149" i="16"/>
  <c r="R150" i="16"/>
  <c r="R151" i="16"/>
  <c r="R152" i="16"/>
  <c r="R153" i="16"/>
  <c r="R154" i="16"/>
  <c r="R155" i="16"/>
  <c r="R156" i="16"/>
  <c r="R157" i="16"/>
  <c r="R158" i="16"/>
  <c r="R159" i="16"/>
  <c r="R160" i="16"/>
  <c r="S104" i="16"/>
  <c r="S105" i="16"/>
  <c r="R104" i="16"/>
  <c r="R105" i="16"/>
  <c r="S168" i="16"/>
  <c r="S169" i="16"/>
  <c r="S170" i="16"/>
  <c r="S171" i="16"/>
  <c r="S172" i="16"/>
  <c r="S173" i="16"/>
  <c r="S174" i="16"/>
  <c r="S175" i="16"/>
  <c r="S176" i="16"/>
  <c r="S177" i="16"/>
  <c r="S178" i="16"/>
  <c r="S179" i="16"/>
  <c r="S180" i="16"/>
  <c r="S181" i="16"/>
  <c r="S182" i="16"/>
  <c r="S183" i="16"/>
  <c r="S184" i="16"/>
  <c r="S185" i="16"/>
  <c r="S186" i="16"/>
  <c r="S187" i="16"/>
  <c r="S188" i="16"/>
  <c r="S189" i="16"/>
  <c r="S190" i="16"/>
  <c r="S191" i="16"/>
  <c r="S192" i="16"/>
  <c r="S193" i="16"/>
  <c r="S194" i="16"/>
  <c r="S195" i="16"/>
  <c r="S196" i="16"/>
  <c r="S197" i="16"/>
  <c r="S198" i="16"/>
  <c r="S199" i="16"/>
  <c r="S200" i="16"/>
  <c r="S201" i="16"/>
  <c r="S202" i="16"/>
  <c r="S203" i="16"/>
  <c r="S204" i="16"/>
  <c r="S205" i="16"/>
  <c r="S206" i="16"/>
  <c r="S207" i="16"/>
  <c r="S208" i="16"/>
  <c r="S209" i="16"/>
  <c r="S210" i="16"/>
  <c r="S211" i="16"/>
  <c r="S212" i="16"/>
  <c r="S213" i="16"/>
  <c r="S214" i="16"/>
  <c r="S215" i="16"/>
  <c r="S216" i="16"/>
  <c r="S217" i="16"/>
  <c r="S218" i="16"/>
  <c r="S219" i="16"/>
  <c r="S220" i="16"/>
  <c r="S221" i="16"/>
  <c r="S222" i="16"/>
  <c r="S223" i="16"/>
  <c r="S224" i="16"/>
  <c r="S225" i="16"/>
  <c r="S226" i="16"/>
  <c r="S227" i="16"/>
  <c r="S228" i="16"/>
  <c r="S229" i="16"/>
  <c r="S230" i="16"/>
  <c r="S231" i="16"/>
  <c r="S232" i="16"/>
  <c r="S233" i="16"/>
  <c r="S234" i="16"/>
  <c r="S235" i="16"/>
  <c r="S236" i="16"/>
  <c r="S237" i="16"/>
  <c r="S238" i="16"/>
  <c r="S239" i="16"/>
  <c r="S240" i="16"/>
  <c r="S241" i="16"/>
  <c r="R168" i="16"/>
  <c r="R169" i="16"/>
  <c r="R170" i="16"/>
  <c r="R171" i="16"/>
  <c r="R172" i="16"/>
  <c r="R173" i="16"/>
  <c r="R174" i="16"/>
  <c r="R175" i="16"/>
  <c r="R176" i="16"/>
  <c r="R177" i="16"/>
  <c r="R178" i="16"/>
  <c r="R179" i="16"/>
  <c r="R180" i="16"/>
  <c r="R181" i="16"/>
  <c r="R182" i="16"/>
  <c r="R183" i="16"/>
  <c r="R184" i="16"/>
  <c r="R185" i="16"/>
  <c r="R186" i="16"/>
  <c r="R187" i="16"/>
  <c r="R188" i="16"/>
  <c r="R189" i="16"/>
  <c r="R190" i="16"/>
  <c r="R191" i="16"/>
  <c r="R192" i="16"/>
  <c r="R193" i="16"/>
  <c r="R194" i="16"/>
  <c r="R195" i="16"/>
  <c r="R196" i="16"/>
  <c r="R197" i="16"/>
  <c r="R198" i="16"/>
  <c r="R199" i="16"/>
  <c r="R200" i="16"/>
  <c r="R201" i="16"/>
  <c r="R202" i="16"/>
  <c r="R203" i="16"/>
  <c r="R204" i="16"/>
  <c r="R205" i="16"/>
  <c r="R206" i="16"/>
  <c r="R207" i="16"/>
  <c r="R208" i="16"/>
  <c r="R209" i="16"/>
  <c r="R210" i="16"/>
  <c r="R211" i="16"/>
  <c r="R212" i="16"/>
  <c r="R213" i="16"/>
  <c r="R214" i="16"/>
  <c r="R215" i="16"/>
  <c r="R216" i="16"/>
  <c r="R217" i="16"/>
  <c r="R218" i="16"/>
  <c r="R219" i="16"/>
  <c r="R220" i="16"/>
  <c r="R221" i="16"/>
  <c r="R222" i="16"/>
  <c r="R223" i="16"/>
  <c r="R224" i="16"/>
  <c r="R225" i="16"/>
  <c r="R226" i="16"/>
  <c r="R227" i="16"/>
  <c r="R228" i="16"/>
  <c r="R229" i="16"/>
  <c r="R230" i="16"/>
  <c r="R231" i="16"/>
  <c r="R232" i="16"/>
  <c r="R233" i="16"/>
  <c r="R234" i="16"/>
  <c r="R235" i="16"/>
  <c r="R236" i="16"/>
  <c r="R237" i="16"/>
  <c r="R238" i="16"/>
  <c r="R239" i="16"/>
  <c r="R240" i="16"/>
  <c r="R241" i="16"/>
  <c r="S272" i="16"/>
  <c r="S273" i="16"/>
  <c r="S274" i="16"/>
  <c r="S275" i="16"/>
  <c r="S276" i="16"/>
  <c r="S277" i="16"/>
  <c r="S278" i="16"/>
  <c r="S279" i="16"/>
  <c r="S280" i="16"/>
  <c r="S281" i="16"/>
  <c r="S282" i="16"/>
  <c r="S283" i="16"/>
  <c r="S284" i="16"/>
  <c r="S285" i="16"/>
  <c r="S286" i="16"/>
  <c r="S287" i="16"/>
  <c r="S288" i="16"/>
  <c r="S289" i="16"/>
  <c r="S290" i="16"/>
  <c r="S291" i="16"/>
  <c r="S292" i="16"/>
  <c r="S293" i="16"/>
  <c r="S294" i="16"/>
  <c r="S295" i="16"/>
  <c r="S296" i="16"/>
  <c r="S297" i="16"/>
  <c r="S298" i="16"/>
  <c r="S299" i="16"/>
  <c r="S300" i="16"/>
  <c r="S301" i="16"/>
  <c r="S302" i="16"/>
  <c r="S303" i="16"/>
  <c r="S304" i="16"/>
  <c r="S305" i="16"/>
  <c r="S306" i="16"/>
  <c r="S307" i="16"/>
  <c r="S308" i="16"/>
  <c r="S309" i="16"/>
  <c r="R272" i="16"/>
  <c r="R273" i="16"/>
  <c r="R274" i="16"/>
  <c r="R275" i="16"/>
  <c r="R276" i="16"/>
  <c r="R277" i="16"/>
  <c r="R278" i="16"/>
  <c r="R279" i="16"/>
  <c r="R280" i="16"/>
  <c r="R281" i="16"/>
  <c r="R282" i="16"/>
  <c r="R283" i="16"/>
  <c r="R284" i="16"/>
  <c r="R285" i="16"/>
  <c r="R286" i="16"/>
  <c r="R287" i="16"/>
  <c r="R288" i="16"/>
  <c r="R289" i="16"/>
  <c r="R290" i="16"/>
  <c r="R291" i="16"/>
  <c r="R292" i="16"/>
  <c r="R293" i="16"/>
  <c r="R294" i="16"/>
  <c r="R295" i="16"/>
  <c r="R296" i="16"/>
  <c r="R297" i="16"/>
  <c r="R298" i="16"/>
  <c r="R299" i="16"/>
  <c r="R300" i="16"/>
  <c r="R301" i="16"/>
  <c r="R302" i="16"/>
  <c r="R303" i="16"/>
  <c r="R304" i="16"/>
  <c r="R305" i="16"/>
  <c r="R306" i="16"/>
  <c r="R307" i="16"/>
  <c r="R308" i="16"/>
  <c r="R309" i="16"/>
  <c r="T15" i="16" l="1"/>
  <c r="S799" i="16"/>
  <c r="R799" i="16"/>
  <c r="T853" i="16"/>
  <c r="U853" i="16" s="1"/>
  <c r="T829" i="16"/>
  <c r="U829" i="16" s="1"/>
  <c r="T817" i="16"/>
  <c r="U817" i="16" s="1"/>
  <c r="N857" i="16"/>
  <c r="T852" i="16"/>
  <c r="U852" i="16" s="1"/>
  <c r="T840" i="16"/>
  <c r="U840" i="16" s="1"/>
  <c r="T828" i="16"/>
  <c r="U828" i="16" s="1"/>
  <c r="T816" i="16"/>
  <c r="U816" i="16" s="1"/>
  <c r="T804" i="16"/>
  <c r="U804" i="16" s="1"/>
  <c r="S857" i="16"/>
  <c r="T851" i="16"/>
  <c r="U851" i="16" s="1"/>
  <c r="T839" i="16"/>
  <c r="U839" i="16" s="1"/>
  <c r="T827" i="16"/>
  <c r="U827" i="16" s="1"/>
  <c r="T815" i="16"/>
  <c r="U815" i="16" s="1"/>
  <c r="T803" i="16"/>
  <c r="U803" i="16" s="1"/>
  <c r="R857" i="16"/>
  <c r="M857" i="16"/>
  <c r="T841" i="16"/>
  <c r="U841" i="16" s="1"/>
  <c r="T805" i="16"/>
  <c r="U805" i="16" s="1"/>
  <c r="T894" i="16"/>
  <c r="N12" i="16"/>
  <c r="T821" i="16"/>
  <c r="U821" i="16" s="1"/>
  <c r="T838" i="16"/>
  <c r="U838" i="16" s="1"/>
  <c r="T814" i="16"/>
  <c r="U814" i="16" s="1"/>
  <c r="T849" i="16"/>
  <c r="U849" i="16" s="1"/>
  <c r="T837" i="16"/>
  <c r="U837" i="16" s="1"/>
  <c r="T825" i="16"/>
  <c r="U825" i="16" s="1"/>
  <c r="T813" i="16"/>
  <c r="U813" i="16" s="1"/>
  <c r="T846" i="16"/>
  <c r="U846" i="16" s="1"/>
  <c r="T822" i="16"/>
  <c r="U822" i="16" s="1"/>
  <c r="T845" i="16"/>
  <c r="U845" i="16" s="1"/>
  <c r="T833" i="16"/>
  <c r="U833" i="16" s="1"/>
  <c r="T809" i="16"/>
  <c r="U809" i="16" s="1"/>
  <c r="T850" i="16"/>
  <c r="U850" i="16" s="1"/>
  <c r="T826" i="16"/>
  <c r="U826" i="16" s="1"/>
  <c r="T802" i="16"/>
  <c r="U802" i="16" s="1"/>
  <c r="T848" i="16"/>
  <c r="U848" i="16" s="1"/>
  <c r="T836" i="16"/>
  <c r="U836" i="16" s="1"/>
  <c r="T824" i="16"/>
  <c r="U824" i="16" s="1"/>
  <c r="T812" i="16"/>
  <c r="U812" i="16" s="1"/>
  <c r="M12" i="16"/>
  <c r="T835" i="16"/>
  <c r="U835" i="16" s="1"/>
  <c r="T811" i="16"/>
  <c r="U811" i="16" s="1"/>
  <c r="T834" i="16"/>
  <c r="U834" i="16" s="1"/>
  <c r="T810" i="16"/>
  <c r="U810" i="16" s="1"/>
  <c r="T801" i="16"/>
  <c r="U801" i="16" s="1"/>
  <c r="R12" i="16"/>
  <c r="T856" i="16"/>
  <c r="U856" i="16" s="1"/>
  <c r="T844" i="16"/>
  <c r="U844" i="16" s="1"/>
  <c r="T832" i="16"/>
  <c r="U832" i="16" s="1"/>
  <c r="T820" i="16"/>
  <c r="U820" i="16" s="1"/>
  <c r="T808" i="16"/>
  <c r="U808" i="16" s="1"/>
  <c r="T855" i="16"/>
  <c r="U855" i="16" s="1"/>
  <c r="T843" i="16"/>
  <c r="U843" i="16" s="1"/>
  <c r="T831" i="16"/>
  <c r="U831" i="16" s="1"/>
  <c r="T819" i="16"/>
  <c r="U819" i="16" s="1"/>
  <c r="T807" i="16"/>
  <c r="U807" i="16" s="1"/>
  <c r="T847" i="16"/>
  <c r="U847" i="16" s="1"/>
  <c r="T823" i="16"/>
  <c r="U823" i="16" s="1"/>
  <c r="S12" i="16"/>
  <c r="U12" i="16"/>
  <c r="T857" i="16" l="1"/>
  <c r="H26" i="17" l="1"/>
  <c r="I19" i="17"/>
  <c r="N19" i="17" s="1"/>
  <c r="O19" i="17" s="1"/>
  <c r="I20" i="17"/>
  <c r="N20" i="17" s="1"/>
  <c r="O20" i="17" s="1"/>
  <c r="I21" i="17"/>
  <c r="N21" i="17" s="1"/>
  <c r="O21" i="17" s="1"/>
  <c r="I22" i="17"/>
  <c r="N22" i="17" s="1"/>
  <c r="O22" i="17" s="1"/>
  <c r="I23" i="17"/>
  <c r="N23" i="17" s="1"/>
  <c r="O23" i="17" s="1"/>
  <c r="I24" i="17"/>
  <c r="N24" i="17" s="1"/>
  <c r="O24" i="17" s="1"/>
  <c r="I25" i="17"/>
  <c r="N25" i="17" s="1"/>
  <c r="O25" i="17" s="1"/>
  <c r="I26" i="17"/>
  <c r="N26" i="17" s="1"/>
  <c r="O26" i="17" s="1"/>
  <c r="H19" i="17"/>
  <c r="H20" i="17"/>
  <c r="H21" i="17"/>
  <c r="H22" i="17"/>
  <c r="H23" i="17"/>
  <c r="H24" i="17"/>
  <c r="H25" i="17"/>
  <c r="D32" i="18"/>
  <c r="C32" i="18"/>
  <c r="K32" i="18"/>
  <c r="B12" i="9"/>
  <c r="K15" i="18"/>
  <c r="K16" i="18"/>
  <c r="J15" i="18"/>
  <c r="J16" i="18"/>
  <c r="D14" i="14"/>
  <c r="F14" i="14"/>
  <c r="G14" i="14"/>
  <c r="J17" i="18" l="1"/>
  <c r="K17" i="18"/>
  <c r="J18" i="18"/>
  <c r="K18" i="18"/>
  <c r="J27" i="18"/>
  <c r="K27" i="18"/>
  <c r="J23" i="18"/>
  <c r="K23" i="18"/>
  <c r="J28" i="18"/>
  <c r="K28" i="18"/>
  <c r="J20" i="18"/>
  <c r="K20" i="18"/>
  <c r="J21" i="18"/>
  <c r="K21" i="18"/>
  <c r="K30" i="18" l="1"/>
  <c r="J30" i="18"/>
  <c r="K19" i="18"/>
  <c r="J19" i="18"/>
  <c r="N502" i="16"/>
  <c r="T502" i="16" s="1"/>
  <c r="U502" i="16" s="1"/>
  <c r="M502" i="16"/>
  <c r="N68" i="16" l="1"/>
  <c r="T68" i="16" s="1"/>
  <c r="U68" i="16" s="1"/>
  <c r="M68" i="16"/>
  <c r="N492" i="16"/>
  <c r="T492" i="16" s="1"/>
  <c r="U492" i="16" s="1"/>
  <c r="M492" i="16"/>
  <c r="N489" i="16"/>
  <c r="T489" i="16" s="1"/>
  <c r="U489" i="16" s="1"/>
  <c r="M489" i="16"/>
  <c r="N490" i="16"/>
  <c r="T490" i="16" s="1"/>
  <c r="U490" i="16" s="1"/>
  <c r="M490" i="16"/>
  <c r="N491" i="16"/>
  <c r="T491" i="16" s="1"/>
  <c r="U491" i="16" s="1"/>
  <c r="M491" i="16"/>
  <c r="N488" i="16"/>
  <c r="T488" i="16" s="1"/>
  <c r="U488" i="16" s="1"/>
  <c r="M488" i="16"/>
  <c r="N493" i="16"/>
  <c r="T493" i="16" s="1"/>
  <c r="U493" i="16" s="1"/>
  <c r="M493" i="16"/>
  <c r="N486" i="16"/>
  <c r="T486" i="16" s="1"/>
  <c r="U486" i="16" s="1"/>
  <c r="M486" i="16"/>
  <c r="N487" i="16"/>
  <c r="T487" i="16" s="1"/>
  <c r="U487" i="16" s="1"/>
  <c r="M487" i="16"/>
  <c r="N386" i="16"/>
  <c r="T386" i="16" s="1"/>
  <c r="U386" i="16" s="1"/>
  <c r="M386" i="16"/>
  <c r="N383" i="16"/>
  <c r="T383" i="16" s="1"/>
  <c r="U383" i="16" s="1"/>
  <c r="M383" i="16"/>
  <c r="N382" i="16"/>
  <c r="T382" i="16" s="1"/>
  <c r="U382" i="16" s="1"/>
  <c r="M382" i="16"/>
  <c r="N384" i="16"/>
  <c r="T384" i="16" s="1"/>
  <c r="U384" i="16" s="1"/>
  <c r="M384" i="16"/>
  <c r="N381" i="16"/>
  <c r="T381" i="16" s="1"/>
  <c r="U381" i="16" s="1"/>
  <c r="M381" i="16"/>
  <c r="N385" i="16"/>
  <c r="T385" i="16" s="1"/>
  <c r="U385" i="16" s="1"/>
  <c r="M385" i="16"/>
  <c r="N380" i="16"/>
  <c r="T380" i="16" s="1"/>
  <c r="U380" i="16" s="1"/>
  <c r="M380" i="16"/>
  <c r="N190" i="16"/>
  <c r="T190" i="16" s="1"/>
  <c r="U190" i="16" s="1"/>
  <c r="M190" i="16"/>
  <c r="N189" i="16"/>
  <c r="T189" i="16" s="1"/>
  <c r="U189" i="16" s="1"/>
  <c r="M189" i="16"/>
  <c r="N188" i="16"/>
  <c r="T188" i="16" s="1"/>
  <c r="U188" i="16" s="1"/>
  <c r="M188" i="16"/>
  <c r="N187" i="16"/>
  <c r="T187" i="16" s="1"/>
  <c r="U187" i="16" s="1"/>
  <c r="M187" i="16"/>
  <c r="S523" i="16"/>
  <c r="N523" i="16"/>
  <c r="M523" i="16"/>
  <c r="N537" i="16"/>
  <c r="T537" i="16" s="1"/>
  <c r="U537" i="16" s="1"/>
  <c r="M537" i="16"/>
  <c r="N216" i="16"/>
  <c r="T216" i="16" s="1"/>
  <c r="U216" i="16" s="1"/>
  <c r="M216" i="16"/>
  <c r="T523" i="16" l="1"/>
  <c r="U523" i="16" s="1"/>
  <c r="H12" i="16"/>
  <c r="M779" i="16" l="1"/>
  <c r="N779" i="16"/>
  <c r="T779" i="16" s="1"/>
  <c r="U779" i="16" s="1"/>
  <c r="M780" i="16"/>
  <c r="N780" i="16"/>
  <c r="T780" i="16" s="1"/>
  <c r="U780" i="16" s="1"/>
  <c r="M781" i="16"/>
  <c r="N781" i="16"/>
  <c r="T781" i="16" s="1"/>
  <c r="U781" i="16" s="1"/>
  <c r="M782" i="16"/>
  <c r="N782" i="16"/>
  <c r="T782" i="16" s="1"/>
  <c r="U782" i="16" s="1"/>
  <c r="M783" i="16"/>
  <c r="N783" i="16"/>
  <c r="T783" i="16" s="1"/>
  <c r="U783" i="16" s="1"/>
  <c r="M784" i="16"/>
  <c r="N784" i="16"/>
  <c r="T784" i="16" s="1"/>
  <c r="U784" i="16" s="1"/>
  <c r="M785" i="16"/>
  <c r="N785" i="16"/>
  <c r="T785" i="16" s="1"/>
  <c r="U785" i="16" s="1"/>
  <c r="M786" i="16"/>
  <c r="N786" i="16"/>
  <c r="T786" i="16" s="1"/>
  <c r="U786" i="16" s="1"/>
  <c r="M787" i="16"/>
  <c r="N787" i="16"/>
  <c r="T787" i="16" s="1"/>
  <c r="U787" i="16" s="1"/>
  <c r="M788" i="16"/>
  <c r="N788" i="16"/>
  <c r="T788" i="16" s="1"/>
  <c r="U788" i="16" s="1"/>
  <c r="M789" i="16"/>
  <c r="N789" i="16"/>
  <c r="T789" i="16" s="1"/>
  <c r="U789" i="16" s="1"/>
  <c r="M790" i="16"/>
  <c r="N790" i="16"/>
  <c r="T790" i="16" s="1"/>
  <c r="U790" i="16" s="1"/>
  <c r="M791" i="16"/>
  <c r="N791" i="16"/>
  <c r="T791" i="16" s="1"/>
  <c r="U791" i="16" s="1"/>
  <c r="M792" i="16"/>
  <c r="N792" i="16"/>
  <c r="T792" i="16" s="1"/>
  <c r="U792" i="16" s="1"/>
  <c r="M793" i="16"/>
  <c r="N793" i="16"/>
  <c r="T793" i="16" s="1"/>
  <c r="U793" i="16" s="1"/>
  <c r="M794" i="16"/>
  <c r="N794" i="16"/>
  <c r="T794" i="16" s="1"/>
  <c r="U794" i="16" s="1"/>
  <c r="M795" i="16"/>
  <c r="N795" i="16"/>
  <c r="T795" i="16" s="1"/>
  <c r="U795" i="16" s="1"/>
  <c r="M796" i="16"/>
  <c r="N796" i="16"/>
  <c r="T796" i="16" s="1"/>
  <c r="U796" i="16" s="1"/>
  <c r="M797" i="16"/>
  <c r="N797" i="16"/>
  <c r="T797" i="16" s="1"/>
  <c r="U797" i="16" s="1"/>
  <c r="N798" i="16"/>
  <c r="T798" i="16" s="1"/>
  <c r="U798" i="16" s="1"/>
  <c r="N778" i="16"/>
  <c r="M778" i="16"/>
  <c r="M470" i="16"/>
  <c r="N470" i="16"/>
  <c r="T470" i="16" s="1"/>
  <c r="U470" i="16" s="1"/>
  <c r="M471" i="16"/>
  <c r="N471" i="16"/>
  <c r="T471" i="16" s="1"/>
  <c r="U471" i="16" s="1"/>
  <c r="M472" i="16"/>
  <c r="N472" i="16"/>
  <c r="T472" i="16" s="1"/>
  <c r="U472" i="16" s="1"/>
  <c r="M473" i="16"/>
  <c r="N473" i="16"/>
  <c r="T473" i="16" s="1"/>
  <c r="U473" i="16" s="1"/>
  <c r="M474" i="16"/>
  <c r="N474" i="16"/>
  <c r="T474" i="16" s="1"/>
  <c r="U474" i="16" s="1"/>
  <c r="M475" i="16"/>
  <c r="N475" i="16"/>
  <c r="T475" i="16" s="1"/>
  <c r="U475" i="16" s="1"/>
  <c r="M476" i="16"/>
  <c r="N476" i="16"/>
  <c r="T476" i="16" s="1"/>
  <c r="U476" i="16" s="1"/>
  <c r="M477" i="16"/>
  <c r="N477" i="16"/>
  <c r="T477" i="16" s="1"/>
  <c r="U477" i="16" s="1"/>
  <c r="M478" i="16"/>
  <c r="N478" i="16"/>
  <c r="T478" i="16" s="1"/>
  <c r="U478" i="16" s="1"/>
  <c r="M479" i="16"/>
  <c r="N479" i="16"/>
  <c r="T479" i="16" s="1"/>
  <c r="U479" i="16" s="1"/>
  <c r="M480" i="16"/>
  <c r="N480" i="16"/>
  <c r="T480" i="16" s="1"/>
  <c r="U480" i="16" s="1"/>
  <c r="M481" i="16"/>
  <c r="N481" i="16"/>
  <c r="T481" i="16" s="1"/>
  <c r="U481" i="16" s="1"/>
  <c r="M482" i="16"/>
  <c r="N482" i="16"/>
  <c r="T482" i="16" s="1"/>
  <c r="U482" i="16" s="1"/>
  <c r="M483" i="16"/>
  <c r="N483" i="16"/>
  <c r="T483" i="16" s="1"/>
  <c r="U483" i="16" s="1"/>
  <c r="M484" i="16"/>
  <c r="N484" i="16"/>
  <c r="T484" i="16" s="1"/>
  <c r="U484" i="16" s="1"/>
  <c r="M485" i="16"/>
  <c r="N485" i="16"/>
  <c r="T485" i="16" s="1"/>
  <c r="U485" i="16" s="1"/>
  <c r="M494" i="16"/>
  <c r="N494" i="16"/>
  <c r="T494" i="16" s="1"/>
  <c r="U494" i="16" s="1"/>
  <c r="M495" i="16"/>
  <c r="N495" i="16"/>
  <c r="T495" i="16" s="1"/>
  <c r="U495" i="16" s="1"/>
  <c r="M496" i="16"/>
  <c r="N496" i="16"/>
  <c r="T496" i="16" s="1"/>
  <c r="U496" i="16" s="1"/>
  <c r="M497" i="16"/>
  <c r="N497" i="16"/>
  <c r="T497" i="16" s="1"/>
  <c r="U497" i="16" s="1"/>
  <c r="M498" i="16"/>
  <c r="N498" i="16"/>
  <c r="T498" i="16" s="1"/>
  <c r="U498" i="16" s="1"/>
  <c r="M499" i="16"/>
  <c r="N499" i="16"/>
  <c r="T499" i="16" s="1"/>
  <c r="U499" i="16" s="1"/>
  <c r="M501" i="16"/>
  <c r="T501" i="16"/>
  <c r="U501" i="16" s="1"/>
  <c r="M503" i="16"/>
  <c r="N503" i="16"/>
  <c r="T503" i="16" s="1"/>
  <c r="U503" i="16" s="1"/>
  <c r="M504" i="16"/>
  <c r="N504" i="16"/>
  <c r="T504" i="16" s="1"/>
  <c r="U504" i="16" s="1"/>
  <c r="M505" i="16"/>
  <c r="N505" i="16"/>
  <c r="T505" i="16" s="1"/>
  <c r="U505" i="16" s="1"/>
  <c r="M506" i="16"/>
  <c r="N506" i="16"/>
  <c r="T506" i="16" s="1"/>
  <c r="U506" i="16" s="1"/>
  <c r="M507" i="16"/>
  <c r="N507" i="16"/>
  <c r="T507" i="16" s="1"/>
  <c r="U507" i="16" s="1"/>
  <c r="M508" i="16"/>
  <c r="N508" i="16"/>
  <c r="T508" i="16" s="1"/>
  <c r="U508" i="16" s="1"/>
  <c r="M509" i="16"/>
  <c r="N509" i="16"/>
  <c r="T509" i="16" s="1"/>
  <c r="U509" i="16" s="1"/>
  <c r="M510" i="16"/>
  <c r="N510" i="16"/>
  <c r="M511" i="16"/>
  <c r="N511" i="16"/>
  <c r="M512" i="16"/>
  <c r="N512" i="16"/>
  <c r="M513" i="16"/>
  <c r="N513" i="16"/>
  <c r="M514" i="16"/>
  <c r="N514" i="16"/>
  <c r="M515" i="16"/>
  <c r="N515" i="16"/>
  <c r="M516" i="16"/>
  <c r="N516" i="16"/>
  <c r="M517" i="16"/>
  <c r="N517" i="16"/>
  <c r="M518" i="16"/>
  <c r="N518" i="16"/>
  <c r="M519" i="16"/>
  <c r="N519" i="16"/>
  <c r="M520" i="16"/>
  <c r="N520" i="16"/>
  <c r="M521" i="16"/>
  <c r="N521" i="16"/>
  <c r="M522" i="16"/>
  <c r="N522" i="16"/>
  <c r="M524" i="16"/>
  <c r="N524" i="16"/>
  <c r="M525" i="16"/>
  <c r="N525" i="16"/>
  <c r="M526" i="16"/>
  <c r="N526" i="16"/>
  <c r="M527" i="16"/>
  <c r="N527" i="16"/>
  <c r="M528" i="16"/>
  <c r="N528" i="16"/>
  <c r="T528" i="16" s="1"/>
  <c r="U528" i="16" s="1"/>
  <c r="M529" i="16"/>
  <c r="N529" i="16"/>
  <c r="T529" i="16" s="1"/>
  <c r="U529" i="16" s="1"/>
  <c r="M530" i="16"/>
  <c r="N530" i="16"/>
  <c r="T530" i="16" s="1"/>
  <c r="U530" i="16" s="1"/>
  <c r="M531" i="16"/>
  <c r="N531" i="16"/>
  <c r="T531" i="16" s="1"/>
  <c r="U531" i="16" s="1"/>
  <c r="M532" i="16"/>
  <c r="N532" i="16"/>
  <c r="T532" i="16" s="1"/>
  <c r="U532" i="16" s="1"/>
  <c r="M533" i="16"/>
  <c r="N533" i="16"/>
  <c r="T533" i="16" s="1"/>
  <c r="U533" i="16" s="1"/>
  <c r="M534" i="16"/>
  <c r="N534" i="16"/>
  <c r="T534" i="16" s="1"/>
  <c r="U534" i="16" s="1"/>
  <c r="M535" i="16"/>
  <c r="N535" i="16"/>
  <c r="T535" i="16" s="1"/>
  <c r="U535" i="16" s="1"/>
  <c r="M536" i="16"/>
  <c r="N536" i="16"/>
  <c r="T536" i="16" s="1"/>
  <c r="U536" i="16" s="1"/>
  <c r="M538" i="16"/>
  <c r="N538" i="16"/>
  <c r="T538" i="16" s="1"/>
  <c r="U538" i="16" s="1"/>
  <c r="M539" i="16"/>
  <c r="N539" i="16"/>
  <c r="T539" i="16" s="1"/>
  <c r="U539" i="16" s="1"/>
  <c r="M540" i="16"/>
  <c r="N540" i="16"/>
  <c r="T540" i="16" s="1"/>
  <c r="U540" i="16" s="1"/>
  <c r="M541" i="16"/>
  <c r="N541" i="16"/>
  <c r="T541" i="16" s="1"/>
  <c r="U541" i="16" s="1"/>
  <c r="M542" i="16"/>
  <c r="N542" i="16"/>
  <c r="T542" i="16" s="1"/>
  <c r="U542" i="16" s="1"/>
  <c r="M543" i="16"/>
  <c r="N543" i="16"/>
  <c r="T543" i="16" s="1"/>
  <c r="U543" i="16" s="1"/>
  <c r="M544" i="16"/>
  <c r="N544" i="16"/>
  <c r="T544" i="16" s="1"/>
  <c r="U544" i="16" s="1"/>
  <c r="M545" i="16"/>
  <c r="N545" i="16"/>
  <c r="T545" i="16" s="1"/>
  <c r="U545" i="16" s="1"/>
  <c r="M546" i="16"/>
  <c r="N546" i="16"/>
  <c r="T546" i="16" s="1"/>
  <c r="U546" i="16" s="1"/>
  <c r="M547" i="16"/>
  <c r="N547" i="16"/>
  <c r="T547" i="16" s="1"/>
  <c r="U547" i="16" s="1"/>
  <c r="M550" i="16"/>
  <c r="N550" i="16"/>
  <c r="M551" i="16"/>
  <c r="N551" i="16"/>
  <c r="M552" i="16"/>
  <c r="N552" i="16"/>
  <c r="M553" i="16"/>
  <c r="N553" i="16"/>
  <c r="M554" i="16"/>
  <c r="N554" i="16"/>
  <c r="M555" i="16"/>
  <c r="N555" i="16"/>
  <c r="M556" i="16"/>
  <c r="N556" i="16"/>
  <c r="M557" i="16"/>
  <c r="N557" i="16"/>
  <c r="M558" i="16"/>
  <c r="N558" i="16"/>
  <c r="M559" i="16"/>
  <c r="N559" i="16"/>
  <c r="M560" i="16"/>
  <c r="N560" i="16"/>
  <c r="M561" i="16"/>
  <c r="N561" i="16"/>
  <c r="M562" i="16"/>
  <c r="N562" i="16"/>
  <c r="M563" i="16"/>
  <c r="N563" i="16"/>
  <c r="M564" i="16"/>
  <c r="N564" i="16"/>
  <c r="M565" i="16"/>
  <c r="N565" i="16"/>
  <c r="M566" i="16"/>
  <c r="N566" i="16"/>
  <c r="M567" i="16"/>
  <c r="N567" i="16"/>
  <c r="M568" i="16"/>
  <c r="N568" i="16"/>
  <c r="M569" i="16"/>
  <c r="N569" i="16"/>
  <c r="M387" i="16"/>
  <c r="N387" i="16"/>
  <c r="T387" i="16" s="1"/>
  <c r="U387" i="16" s="1"/>
  <c r="M388" i="16"/>
  <c r="N388" i="16"/>
  <c r="T388" i="16" s="1"/>
  <c r="U388" i="16" s="1"/>
  <c r="M389" i="16"/>
  <c r="N389" i="16"/>
  <c r="T389" i="16" s="1"/>
  <c r="U389" i="16" s="1"/>
  <c r="M390" i="16"/>
  <c r="N390" i="16"/>
  <c r="T390" i="16" s="1"/>
  <c r="U390" i="16" s="1"/>
  <c r="M391" i="16"/>
  <c r="N391" i="16"/>
  <c r="T391" i="16" s="1"/>
  <c r="U391" i="16" s="1"/>
  <c r="M392" i="16"/>
  <c r="N392" i="16"/>
  <c r="T392" i="16" s="1"/>
  <c r="U392" i="16" s="1"/>
  <c r="M393" i="16"/>
  <c r="N393" i="16"/>
  <c r="T393" i="16" s="1"/>
  <c r="U393" i="16" s="1"/>
  <c r="M394" i="16"/>
  <c r="N394" i="16"/>
  <c r="T394" i="16" s="1"/>
  <c r="U394" i="16" s="1"/>
  <c r="M395" i="16"/>
  <c r="N395" i="16"/>
  <c r="T395" i="16" s="1"/>
  <c r="U395" i="16" s="1"/>
  <c r="M396" i="16"/>
  <c r="N396" i="16"/>
  <c r="T396" i="16" s="1"/>
  <c r="U396" i="16" s="1"/>
  <c r="M397" i="16"/>
  <c r="N397" i="16"/>
  <c r="T397" i="16" s="1"/>
  <c r="U397" i="16" s="1"/>
  <c r="M398" i="16"/>
  <c r="N398" i="16"/>
  <c r="T398" i="16" s="1"/>
  <c r="U398" i="16" s="1"/>
  <c r="M399" i="16"/>
  <c r="N399" i="16"/>
  <c r="T399" i="16" s="1"/>
  <c r="U399" i="16" s="1"/>
  <c r="M400" i="16"/>
  <c r="N400" i="16"/>
  <c r="T400" i="16" s="1"/>
  <c r="U400" i="16" s="1"/>
  <c r="M401" i="16"/>
  <c r="N401" i="16"/>
  <c r="T401" i="16" s="1"/>
  <c r="U401" i="16" s="1"/>
  <c r="M402" i="16"/>
  <c r="N402" i="16"/>
  <c r="T402" i="16" s="1"/>
  <c r="U402" i="16" s="1"/>
  <c r="M403" i="16"/>
  <c r="N403" i="16"/>
  <c r="T403" i="16" s="1"/>
  <c r="U403" i="16" s="1"/>
  <c r="M404" i="16"/>
  <c r="N404" i="16"/>
  <c r="T404" i="16" s="1"/>
  <c r="U404" i="16" s="1"/>
  <c r="M405" i="16"/>
  <c r="N405" i="16"/>
  <c r="T405" i="16" s="1"/>
  <c r="U405" i="16" s="1"/>
  <c r="M406" i="16"/>
  <c r="N406" i="16"/>
  <c r="T406" i="16" s="1"/>
  <c r="U406" i="16" s="1"/>
  <c r="M407" i="16"/>
  <c r="N407" i="16"/>
  <c r="T407" i="16" s="1"/>
  <c r="U407" i="16" s="1"/>
  <c r="M408" i="16"/>
  <c r="N408" i="16"/>
  <c r="T408" i="16" s="1"/>
  <c r="U408" i="16" s="1"/>
  <c r="M409" i="16"/>
  <c r="N409" i="16"/>
  <c r="T409" i="16" s="1"/>
  <c r="U409" i="16" s="1"/>
  <c r="M410" i="16"/>
  <c r="N410" i="16"/>
  <c r="T410" i="16" s="1"/>
  <c r="U410" i="16" s="1"/>
  <c r="M411" i="16"/>
  <c r="N411" i="16"/>
  <c r="T411" i="16" s="1"/>
  <c r="U411" i="16" s="1"/>
  <c r="M412" i="16"/>
  <c r="N412" i="16"/>
  <c r="T412" i="16" s="1"/>
  <c r="U412" i="16" s="1"/>
  <c r="M413" i="16"/>
  <c r="N413" i="16"/>
  <c r="T413" i="16" s="1"/>
  <c r="U413" i="16" s="1"/>
  <c r="M414" i="16"/>
  <c r="N414" i="16"/>
  <c r="T414" i="16" s="1"/>
  <c r="U414" i="16" s="1"/>
  <c r="M415" i="16"/>
  <c r="N415" i="16"/>
  <c r="T415" i="16" s="1"/>
  <c r="U415" i="16" s="1"/>
  <c r="M416" i="16"/>
  <c r="N416" i="16"/>
  <c r="T416" i="16" s="1"/>
  <c r="U416" i="16" s="1"/>
  <c r="M417" i="16"/>
  <c r="N417" i="16"/>
  <c r="T417" i="16" s="1"/>
  <c r="U417" i="16" s="1"/>
  <c r="M418" i="16"/>
  <c r="N418" i="16"/>
  <c r="T418" i="16" s="1"/>
  <c r="U418" i="16" s="1"/>
  <c r="M419" i="16"/>
  <c r="N419" i="16"/>
  <c r="T419" i="16" s="1"/>
  <c r="U419" i="16" s="1"/>
  <c r="M420" i="16"/>
  <c r="N420" i="16"/>
  <c r="T420" i="16" s="1"/>
  <c r="U420" i="16" s="1"/>
  <c r="M421" i="16"/>
  <c r="N421" i="16"/>
  <c r="T421" i="16" s="1"/>
  <c r="U421" i="16" s="1"/>
  <c r="M422" i="16"/>
  <c r="N422" i="16"/>
  <c r="T422" i="16" s="1"/>
  <c r="U422" i="16" s="1"/>
  <c r="M423" i="16"/>
  <c r="N423" i="16"/>
  <c r="T423" i="16" s="1"/>
  <c r="U423" i="16" s="1"/>
  <c r="M424" i="16"/>
  <c r="N424" i="16"/>
  <c r="T424" i="16" s="1"/>
  <c r="U424" i="16" s="1"/>
  <c r="M425" i="16"/>
  <c r="N425" i="16"/>
  <c r="T425" i="16" s="1"/>
  <c r="U425" i="16" s="1"/>
  <c r="M426" i="16"/>
  <c r="N426" i="16"/>
  <c r="T426" i="16" s="1"/>
  <c r="U426" i="16" s="1"/>
  <c r="M427" i="16"/>
  <c r="N427" i="16"/>
  <c r="T427" i="16" s="1"/>
  <c r="U427" i="16" s="1"/>
  <c r="M428" i="16"/>
  <c r="N428" i="16"/>
  <c r="T428" i="16" s="1"/>
  <c r="U428" i="16" s="1"/>
  <c r="M429" i="16"/>
  <c r="N429" i="16"/>
  <c r="T429" i="16" s="1"/>
  <c r="U429" i="16" s="1"/>
  <c r="M430" i="16"/>
  <c r="N430" i="16"/>
  <c r="T430" i="16" s="1"/>
  <c r="U430" i="16" s="1"/>
  <c r="M431" i="16"/>
  <c r="N431" i="16"/>
  <c r="T431" i="16" s="1"/>
  <c r="U431" i="16" s="1"/>
  <c r="M432" i="16"/>
  <c r="N432" i="16"/>
  <c r="T432" i="16" s="1"/>
  <c r="U432" i="16" s="1"/>
  <c r="M433" i="16"/>
  <c r="N433" i="16"/>
  <c r="T433" i="16" s="1"/>
  <c r="U433" i="16" s="1"/>
  <c r="M434" i="16"/>
  <c r="N434" i="16"/>
  <c r="T434" i="16" s="1"/>
  <c r="U434" i="16" s="1"/>
  <c r="M435" i="16"/>
  <c r="N435" i="16"/>
  <c r="T435" i="16" s="1"/>
  <c r="U435" i="16" s="1"/>
  <c r="M436" i="16"/>
  <c r="N436" i="16"/>
  <c r="T436" i="16" s="1"/>
  <c r="U436" i="16" s="1"/>
  <c r="M437" i="16"/>
  <c r="N437" i="16"/>
  <c r="T437" i="16" s="1"/>
  <c r="U437" i="16" s="1"/>
  <c r="M438" i="16"/>
  <c r="N438" i="16"/>
  <c r="T438" i="16" s="1"/>
  <c r="U438" i="16" s="1"/>
  <c r="M439" i="16"/>
  <c r="N439" i="16"/>
  <c r="T439" i="16" s="1"/>
  <c r="U439" i="16" s="1"/>
  <c r="M440" i="16"/>
  <c r="N440" i="16"/>
  <c r="T440" i="16" s="1"/>
  <c r="U440" i="16" s="1"/>
  <c r="M441" i="16"/>
  <c r="N441" i="16"/>
  <c r="T441" i="16" s="1"/>
  <c r="U441" i="16" s="1"/>
  <c r="M442" i="16"/>
  <c r="N442" i="16"/>
  <c r="T442" i="16" s="1"/>
  <c r="U442" i="16" s="1"/>
  <c r="M443" i="16"/>
  <c r="N443" i="16"/>
  <c r="T443" i="16" s="1"/>
  <c r="U443" i="16" s="1"/>
  <c r="M444" i="16"/>
  <c r="N444" i="16"/>
  <c r="T444" i="16" s="1"/>
  <c r="U444" i="16" s="1"/>
  <c r="M445" i="16"/>
  <c r="N445" i="16"/>
  <c r="T445" i="16" s="1"/>
  <c r="U445" i="16" s="1"/>
  <c r="M446" i="16"/>
  <c r="N446" i="16"/>
  <c r="T446" i="16" s="1"/>
  <c r="U446" i="16" s="1"/>
  <c r="M447" i="16"/>
  <c r="N447" i="16"/>
  <c r="T447" i="16" s="1"/>
  <c r="U447" i="16" s="1"/>
  <c r="M448" i="16"/>
  <c r="N448" i="16"/>
  <c r="T448" i="16" s="1"/>
  <c r="U448" i="16" s="1"/>
  <c r="M449" i="16"/>
  <c r="N449" i="16"/>
  <c r="T449" i="16" s="1"/>
  <c r="U449" i="16" s="1"/>
  <c r="M450" i="16"/>
  <c r="N450" i="16"/>
  <c r="T450" i="16" s="1"/>
  <c r="U450" i="16" s="1"/>
  <c r="M451" i="16"/>
  <c r="N451" i="16"/>
  <c r="T451" i="16" s="1"/>
  <c r="U451" i="16" s="1"/>
  <c r="M452" i="16"/>
  <c r="N452" i="16"/>
  <c r="T452" i="16" s="1"/>
  <c r="U452" i="16" s="1"/>
  <c r="M453" i="16"/>
  <c r="N453" i="16"/>
  <c r="T453" i="16" s="1"/>
  <c r="U453" i="16" s="1"/>
  <c r="M454" i="16"/>
  <c r="N454" i="16"/>
  <c r="T454" i="16" s="1"/>
  <c r="U454" i="16" s="1"/>
  <c r="M455" i="16"/>
  <c r="N455" i="16"/>
  <c r="T455" i="16" s="1"/>
  <c r="U455" i="16" s="1"/>
  <c r="M456" i="16"/>
  <c r="N456" i="16"/>
  <c r="T456" i="16" s="1"/>
  <c r="U456" i="16" s="1"/>
  <c r="M457" i="16"/>
  <c r="N457" i="16"/>
  <c r="T457" i="16" s="1"/>
  <c r="U457" i="16" s="1"/>
  <c r="M458" i="16"/>
  <c r="N458" i="16"/>
  <c r="T458" i="16" s="1"/>
  <c r="U458" i="16" s="1"/>
  <c r="M459" i="16"/>
  <c r="N459" i="16"/>
  <c r="T459" i="16" s="1"/>
  <c r="U459" i="16" s="1"/>
  <c r="M460" i="16"/>
  <c r="N460" i="16"/>
  <c r="T460" i="16" s="1"/>
  <c r="U460" i="16" s="1"/>
  <c r="M461" i="16"/>
  <c r="N461" i="16"/>
  <c r="T461" i="16" s="1"/>
  <c r="U461" i="16" s="1"/>
  <c r="M318" i="16"/>
  <c r="N318" i="16"/>
  <c r="T318" i="16" s="1"/>
  <c r="U318" i="16" s="1"/>
  <c r="M319" i="16"/>
  <c r="N319" i="16"/>
  <c r="T319" i="16" s="1"/>
  <c r="U319" i="16" s="1"/>
  <c r="M320" i="16"/>
  <c r="N320" i="16"/>
  <c r="T320" i="16" s="1"/>
  <c r="U320" i="16" s="1"/>
  <c r="M321" i="16"/>
  <c r="N321" i="16"/>
  <c r="T321" i="16" s="1"/>
  <c r="U321" i="16" s="1"/>
  <c r="M322" i="16"/>
  <c r="N322" i="16"/>
  <c r="T322" i="16" s="1"/>
  <c r="U322" i="16" s="1"/>
  <c r="M323" i="16"/>
  <c r="N323" i="16"/>
  <c r="T323" i="16" s="1"/>
  <c r="U323" i="16" s="1"/>
  <c r="M324" i="16"/>
  <c r="N324" i="16"/>
  <c r="T324" i="16" s="1"/>
  <c r="U324" i="16" s="1"/>
  <c r="M325" i="16"/>
  <c r="N325" i="16"/>
  <c r="T325" i="16" s="1"/>
  <c r="U325" i="16" s="1"/>
  <c r="M326" i="16"/>
  <c r="N326" i="16"/>
  <c r="T326" i="16" s="1"/>
  <c r="U326" i="16" s="1"/>
  <c r="M327" i="16"/>
  <c r="N327" i="16"/>
  <c r="T327" i="16" s="1"/>
  <c r="U327" i="16" s="1"/>
  <c r="M328" i="16"/>
  <c r="N328" i="16"/>
  <c r="T328" i="16" s="1"/>
  <c r="U328" i="16" s="1"/>
  <c r="M329" i="16"/>
  <c r="N329" i="16"/>
  <c r="T329" i="16" s="1"/>
  <c r="U329" i="16" s="1"/>
  <c r="M330" i="16"/>
  <c r="N330" i="16"/>
  <c r="T330" i="16" s="1"/>
  <c r="U330" i="16" s="1"/>
  <c r="M331" i="16"/>
  <c r="N331" i="16"/>
  <c r="T331" i="16" s="1"/>
  <c r="U331" i="16" s="1"/>
  <c r="M332" i="16"/>
  <c r="N332" i="16"/>
  <c r="T332" i="16" s="1"/>
  <c r="U332" i="16" s="1"/>
  <c r="M333" i="16"/>
  <c r="N333" i="16"/>
  <c r="T333" i="16" s="1"/>
  <c r="U333" i="16" s="1"/>
  <c r="M334" i="16"/>
  <c r="N334" i="16"/>
  <c r="T334" i="16" s="1"/>
  <c r="U334" i="16" s="1"/>
  <c r="M335" i="16"/>
  <c r="N335" i="16"/>
  <c r="T335" i="16" s="1"/>
  <c r="U335" i="16" s="1"/>
  <c r="M336" i="16"/>
  <c r="N336" i="16"/>
  <c r="T336" i="16" s="1"/>
  <c r="U336" i="16" s="1"/>
  <c r="M337" i="16"/>
  <c r="N337" i="16"/>
  <c r="T337" i="16" s="1"/>
  <c r="U337" i="16" s="1"/>
  <c r="M338" i="16"/>
  <c r="N338" i="16"/>
  <c r="T338" i="16" s="1"/>
  <c r="U338" i="16" s="1"/>
  <c r="M339" i="16"/>
  <c r="N339" i="16"/>
  <c r="T339" i="16" s="1"/>
  <c r="U339" i="16" s="1"/>
  <c r="M340" i="16"/>
  <c r="N340" i="16"/>
  <c r="T340" i="16" s="1"/>
  <c r="U340" i="16" s="1"/>
  <c r="M341" i="16"/>
  <c r="N341" i="16"/>
  <c r="T341" i="16" s="1"/>
  <c r="U341" i="16" s="1"/>
  <c r="M342" i="16"/>
  <c r="N342" i="16"/>
  <c r="T342" i="16" s="1"/>
  <c r="U342" i="16" s="1"/>
  <c r="M343" i="16"/>
  <c r="N343" i="16"/>
  <c r="T343" i="16" s="1"/>
  <c r="U343" i="16" s="1"/>
  <c r="M344" i="16"/>
  <c r="N344" i="16"/>
  <c r="T344" i="16" s="1"/>
  <c r="U344" i="16" s="1"/>
  <c r="M345" i="16"/>
  <c r="N345" i="16"/>
  <c r="T345" i="16" s="1"/>
  <c r="U345" i="16" s="1"/>
  <c r="M346" i="16"/>
  <c r="N346" i="16"/>
  <c r="T346" i="16" s="1"/>
  <c r="U346" i="16" s="1"/>
  <c r="M347" i="16"/>
  <c r="N347" i="16"/>
  <c r="T347" i="16" s="1"/>
  <c r="U347" i="16" s="1"/>
  <c r="M348" i="16"/>
  <c r="N348" i="16"/>
  <c r="T348" i="16" s="1"/>
  <c r="U348" i="16" s="1"/>
  <c r="M349" i="16"/>
  <c r="N349" i="16"/>
  <c r="T349" i="16" s="1"/>
  <c r="U349" i="16" s="1"/>
  <c r="M350" i="16"/>
  <c r="N350" i="16"/>
  <c r="T350" i="16" s="1"/>
  <c r="U350" i="16" s="1"/>
  <c r="M351" i="16"/>
  <c r="N351" i="16"/>
  <c r="T351" i="16" s="1"/>
  <c r="U351" i="16" s="1"/>
  <c r="M352" i="16"/>
  <c r="N352" i="16"/>
  <c r="T352" i="16" s="1"/>
  <c r="U352" i="16" s="1"/>
  <c r="M353" i="16"/>
  <c r="N353" i="16"/>
  <c r="T353" i="16" s="1"/>
  <c r="U353" i="16" s="1"/>
  <c r="M354" i="16"/>
  <c r="N354" i="16"/>
  <c r="T354" i="16" s="1"/>
  <c r="U354" i="16" s="1"/>
  <c r="M355" i="16"/>
  <c r="N355" i="16"/>
  <c r="T355" i="16" s="1"/>
  <c r="U355" i="16" s="1"/>
  <c r="M356" i="16"/>
  <c r="N356" i="16"/>
  <c r="T356" i="16" s="1"/>
  <c r="U356" i="16" s="1"/>
  <c r="M357" i="16"/>
  <c r="N357" i="16"/>
  <c r="T357" i="16" s="1"/>
  <c r="U357" i="16" s="1"/>
  <c r="M358" i="16"/>
  <c r="N358" i="16"/>
  <c r="T358" i="16" s="1"/>
  <c r="U358" i="16" s="1"/>
  <c r="M359" i="16"/>
  <c r="N359" i="16"/>
  <c r="T359" i="16" s="1"/>
  <c r="U359" i="16" s="1"/>
  <c r="M360" i="16"/>
  <c r="N360" i="16"/>
  <c r="T360" i="16" s="1"/>
  <c r="U360" i="16" s="1"/>
  <c r="M361" i="16"/>
  <c r="N361" i="16"/>
  <c r="T361" i="16" s="1"/>
  <c r="U361" i="16" s="1"/>
  <c r="M362" i="16"/>
  <c r="N362" i="16"/>
  <c r="T362" i="16" s="1"/>
  <c r="U362" i="16" s="1"/>
  <c r="M363" i="16"/>
  <c r="N363" i="16"/>
  <c r="T363" i="16" s="1"/>
  <c r="U363" i="16" s="1"/>
  <c r="M364" i="16"/>
  <c r="N364" i="16"/>
  <c r="T364" i="16" s="1"/>
  <c r="U364" i="16" s="1"/>
  <c r="M365" i="16"/>
  <c r="N365" i="16"/>
  <c r="T365" i="16" s="1"/>
  <c r="U365" i="16" s="1"/>
  <c r="M366" i="16"/>
  <c r="N366" i="16"/>
  <c r="T366" i="16" s="1"/>
  <c r="U366" i="16" s="1"/>
  <c r="M367" i="16"/>
  <c r="N367" i="16"/>
  <c r="T367" i="16" s="1"/>
  <c r="U367" i="16" s="1"/>
  <c r="M368" i="16"/>
  <c r="N368" i="16"/>
  <c r="T368" i="16" s="1"/>
  <c r="U368" i="16" s="1"/>
  <c r="M369" i="16"/>
  <c r="N369" i="16"/>
  <c r="T369" i="16" s="1"/>
  <c r="U369" i="16" s="1"/>
  <c r="M370" i="16"/>
  <c r="N370" i="16"/>
  <c r="T370" i="16" s="1"/>
  <c r="U370" i="16" s="1"/>
  <c r="M371" i="16"/>
  <c r="N371" i="16"/>
  <c r="T371" i="16" s="1"/>
  <c r="U371" i="16" s="1"/>
  <c r="M372" i="16"/>
  <c r="N372" i="16"/>
  <c r="T372" i="16" s="1"/>
  <c r="U372" i="16" s="1"/>
  <c r="M272" i="16"/>
  <c r="N272" i="16"/>
  <c r="T272" i="16" s="1"/>
  <c r="U272" i="16" s="1"/>
  <c r="M273" i="16"/>
  <c r="N273" i="16"/>
  <c r="T273" i="16" s="1"/>
  <c r="U273" i="16" s="1"/>
  <c r="M274" i="16"/>
  <c r="N274" i="16"/>
  <c r="T274" i="16" s="1"/>
  <c r="U274" i="16" s="1"/>
  <c r="M275" i="16"/>
  <c r="N275" i="16"/>
  <c r="T275" i="16" s="1"/>
  <c r="U275" i="16" s="1"/>
  <c r="M276" i="16"/>
  <c r="N276" i="16"/>
  <c r="T276" i="16" s="1"/>
  <c r="U276" i="16" s="1"/>
  <c r="M277" i="16"/>
  <c r="N277" i="16"/>
  <c r="T277" i="16" s="1"/>
  <c r="U277" i="16" s="1"/>
  <c r="M278" i="16"/>
  <c r="N278" i="16"/>
  <c r="T278" i="16" s="1"/>
  <c r="U278" i="16" s="1"/>
  <c r="M279" i="16"/>
  <c r="N279" i="16"/>
  <c r="T279" i="16" s="1"/>
  <c r="U279" i="16" s="1"/>
  <c r="M280" i="16"/>
  <c r="N280" i="16"/>
  <c r="T280" i="16" s="1"/>
  <c r="U280" i="16" s="1"/>
  <c r="M281" i="16"/>
  <c r="N281" i="16"/>
  <c r="T281" i="16" s="1"/>
  <c r="U281" i="16" s="1"/>
  <c r="M282" i="16"/>
  <c r="N282" i="16"/>
  <c r="T282" i="16" s="1"/>
  <c r="U282" i="16" s="1"/>
  <c r="M283" i="16"/>
  <c r="N283" i="16"/>
  <c r="T283" i="16" s="1"/>
  <c r="U283" i="16" s="1"/>
  <c r="M284" i="16"/>
  <c r="N284" i="16"/>
  <c r="T284" i="16" s="1"/>
  <c r="U284" i="16" s="1"/>
  <c r="M285" i="16"/>
  <c r="N285" i="16"/>
  <c r="T285" i="16" s="1"/>
  <c r="U285" i="16" s="1"/>
  <c r="M286" i="16"/>
  <c r="N286" i="16"/>
  <c r="T286" i="16" s="1"/>
  <c r="U286" i="16" s="1"/>
  <c r="M287" i="16"/>
  <c r="N287" i="16"/>
  <c r="T287" i="16" s="1"/>
  <c r="U287" i="16" s="1"/>
  <c r="M288" i="16"/>
  <c r="N288" i="16"/>
  <c r="T288" i="16" s="1"/>
  <c r="U288" i="16" s="1"/>
  <c r="M289" i="16"/>
  <c r="N289" i="16"/>
  <c r="T289" i="16" s="1"/>
  <c r="U289" i="16" s="1"/>
  <c r="M290" i="16"/>
  <c r="N290" i="16"/>
  <c r="T290" i="16" s="1"/>
  <c r="U290" i="16" s="1"/>
  <c r="M291" i="16"/>
  <c r="N291" i="16"/>
  <c r="T291" i="16" s="1"/>
  <c r="U291" i="16" s="1"/>
  <c r="M292" i="16"/>
  <c r="N292" i="16"/>
  <c r="T292" i="16" s="1"/>
  <c r="U292" i="16" s="1"/>
  <c r="M293" i="16"/>
  <c r="N293" i="16"/>
  <c r="T293" i="16" s="1"/>
  <c r="U293" i="16" s="1"/>
  <c r="M294" i="16"/>
  <c r="N294" i="16"/>
  <c r="T294" i="16" s="1"/>
  <c r="U294" i="16" s="1"/>
  <c r="M295" i="16"/>
  <c r="N295" i="16"/>
  <c r="T295" i="16" s="1"/>
  <c r="U295" i="16" s="1"/>
  <c r="M296" i="16"/>
  <c r="N296" i="16"/>
  <c r="T296" i="16" s="1"/>
  <c r="U296" i="16" s="1"/>
  <c r="M297" i="16"/>
  <c r="N297" i="16"/>
  <c r="T297" i="16" s="1"/>
  <c r="U297" i="16" s="1"/>
  <c r="M298" i="16"/>
  <c r="N298" i="16"/>
  <c r="T298" i="16" s="1"/>
  <c r="U298" i="16" s="1"/>
  <c r="M299" i="16"/>
  <c r="N299" i="16"/>
  <c r="T299" i="16" s="1"/>
  <c r="U299" i="16" s="1"/>
  <c r="M300" i="16"/>
  <c r="N300" i="16"/>
  <c r="T300" i="16" s="1"/>
  <c r="U300" i="16" s="1"/>
  <c r="M301" i="16"/>
  <c r="N301" i="16"/>
  <c r="T301" i="16" s="1"/>
  <c r="U301" i="16" s="1"/>
  <c r="M302" i="16"/>
  <c r="N302" i="16"/>
  <c r="T302" i="16" s="1"/>
  <c r="U302" i="16" s="1"/>
  <c r="M303" i="16"/>
  <c r="N303" i="16"/>
  <c r="T303" i="16" s="1"/>
  <c r="U303" i="16" s="1"/>
  <c r="M304" i="16"/>
  <c r="N304" i="16"/>
  <c r="T304" i="16" s="1"/>
  <c r="U304" i="16" s="1"/>
  <c r="M305" i="16"/>
  <c r="N305" i="16"/>
  <c r="T305" i="16" s="1"/>
  <c r="U305" i="16" s="1"/>
  <c r="M306" i="16"/>
  <c r="N306" i="16"/>
  <c r="T306" i="16" s="1"/>
  <c r="U306" i="16" s="1"/>
  <c r="M307" i="16"/>
  <c r="N307" i="16"/>
  <c r="T307" i="16" s="1"/>
  <c r="U307" i="16" s="1"/>
  <c r="M308" i="16"/>
  <c r="N308" i="16"/>
  <c r="T308" i="16" s="1"/>
  <c r="U308" i="16" s="1"/>
  <c r="M309" i="16"/>
  <c r="N309" i="16"/>
  <c r="T309" i="16" s="1"/>
  <c r="U309" i="16" s="1"/>
  <c r="M165" i="16"/>
  <c r="N165" i="16"/>
  <c r="M166" i="16"/>
  <c r="N166" i="16"/>
  <c r="M167" i="16"/>
  <c r="N167" i="16"/>
  <c r="M168" i="16"/>
  <c r="N168" i="16"/>
  <c r="T168" i="16" s="1"/>
  <c r="U168" i="16" s="1"/>
  <c r="M169" i="16"/>
  <c r="N169" i="16"/>
  <c r="T169" i="16" s="1"/>
  <c r="U169" i="16" s="1"/>
  <c r="M170" i="16"/>
  <c r="N170" i="16"/>
  <c r="T170" i="16" s="1"/>
  <c r="U170" i="16" s="1"/>
  <c r="M171" i="16"/>
  <c r="N171" i="16"/>
  <c r="T171" i="16" s="1"/>
  <c r="U171" i="16" s="1"/>
  <c r="M172" i="16"/>
  <c r="N172" i="16"/>
  <c r="T172" i="16" s="1"/>
  <c r="U172" i="16" s="1"/>
  <c r="M173" i="16"/>
  <c r="N173" i="16"/>
  <c r="T173" i="16" s="1"/>
  <c r="U173" i="16" s="1"/>
  <c r="M174" i="16"/>
  <c r="N174" i="16"/>
  <c r="T174" i="16" s="1"/>
  <c r="U174" i="16" s="1"/>
  <c r="M175" i="16"/>
  <c r="N175" i="16"/>
  <c r="T175" i="16" s="1"/>
  <c r="U175" i="16" s="1"/>
  <c r="M176" i="16"/>
  <c r="N176" i="16"/>
  <c r="T176" i="16" s="1"/>
  <c r="U176" i="16" s="1"/>
  <c r="M177" i="16"/>
  <c r="N177" i="16"/>
  <c r="T177" i="16" s="1"/>
  <c r="U177" i="16" s="1"/>
  <c r="M178" i="16"/>
  <c r="N178" i="16"/>
  <c r="T178" i="16" s="1"/>
  <c r="U178" i="16" s="1"/>
  <c r="M179" i="16"/>
  <c r="N179" i="16"/>
  <c r="T179" i="16" s="1"/>
  <c r="U179" i="16" s="1"/>
  <c r="M180" i="16"/>
  <c r="N180" i="16"/>
  <c r="T180" i="16" s="1"/>
  <c r="U180" i="16" s="1"/>
  <c r="M181" i="16"/>
  <c r="N181" i="16"/>
  <c r="T181" i="16" s="1"/>
  <c r="U181" i="16" s="1"/>
  <c r="M182" i="16"/>
  <c r="N182" i="16"/>
  <c r="T182" i="16" s="1"/>
  <c r="U182" i="16" s="1"/>
  <c r="M183" i="16"/>
  <c r="N183" i="16"/>
  <c r="T183" i="16" s="1"/>
  <c r="U183" i="16" s="1"/>
  <c r="M184" i="16"/>
  <c r="N184" i="16"/>
  <c r="T184" i="16" s="1"/>
  <c r="U184" i="16" s="1"/>
  <c r="M185" i="16"/>
  <c r="N185" i="16"/>
  <c r="T185" i="16" s="1"/>
  <c r="U185" i="16" s="1"/>
  <c r="M186" i="16"/>
  <c r="N186" i="16"/>
  <c r="T186" i="16" s="1"/>
  <c r="U186" i="16" s="1"/>
  <c r="M191" i="16"/>
  <c r="N191" i="16"/>
  <c r="T191" i="16" s="1"/>
  <c r="U191" i="16" s="1"/>
  <c r="M192" i="16"/>
  <c r="N192" i="16"/>
  <c r="T192" i="16" s="1"/>
  <c r="U192" i="16" s="1"/>
  <c r="M193" i="16"/>
  <c r="N193" i="16"/>
  <c r="T193" i="16" s="1"/>
  <c r="U193" i="16" s="1"/>
  <c r="M194" i="16"/>
  <c r="N194" i="16"/>
  <c r="T194" i="16" s="1"/>
  <c r="U194" i="16" s="1"/>
  <c r="M195" i="16"/>
  <c r="N195" i="16"/>
  <c r="T195" i="16" s="1"/>
  <c r="U195" i="16" s="1"/>
  <c r="M196" i="16"/>
  <c r="N196" i="16"/>
  <c r="T196" i="16" s="1"/>
  <c r="U196" i="16" s="1"/>
  <c r="M197" i="16"/>
  <c r="N197" i="16"/>
  <c r="T197" i="16" s="1"/>
  <c r="U197" i="16" s="1"/>
  <c r="M198" i="16"/>
  <c r="N198" i="16"/>
  <c r="T198" i="16" s="1"/>
  <c r="U198" i="16" s="1"/>
  <c r="M199" i="16"/>
  <c r="N199" i="16"/>
  <c r="T199" i="16" s="1"/>
  <c r="U199" i="16" s="1"/>
  <c r="M200" i="16"/>
  <c r="N200" i="16"/>
  <c r="T200" i="16" s="1"/>
  <c r="U200" i="16" s="1"/>
  <c r="M201" i="16"/>
  <c r="N201" i="16"/>
  <c r="T201" i="16" s="1"/>
  <c r="U201" i="16" s="1"/>
  <c r="M202" i="16"/>
  <c r="N202" i="16"/>
  <c r="T202" i="16" s="1"/>
  <c r="U202" i="16" s="1"/>
  <c r="M203" i="16"/>
  <c r="N203" i="16"/>
  <c r="T203" i="16" s="1"/>
  <c r="U203" i="16" s="1"/>
  <c r="M204" i="16"/>
  <c r="N204" i="16"/>
  <c r="T204" i="16" s="1"/>
  <c r="U204" i="16" s="1"/>
  <c r="M205" i="16"/>
  <c r="N205" i="16"/>
  <c r="T205" i="16" s="1"/>
  <c r="U205" i="16" s="1"/>
  <c r="M206" i="16"/>
  <c r="N206" i="16"/>
  <c r="T206" i="16" s="1"/>
  <c r="U206" i="16" s="1"/>
  <c r="M207" i="16"/>
  <c r="N207" i="16"/>
  <c r="T207" i="16" s="1"/>
  <c r="U207" i="16" s="1"/>
  <c r="M208" i="16"/>
  <c r="N208" i="16"/>
  <c r="T208" i="16" s="1"/>
  <c r="U208" i="16" s="1"/>
  <c r="M209" i="16"/>
  <c r="N209" i="16"/>
  <c r="T209" i="16" s="1"/>
  <c r="U209" i="16" s="1"/>
  <c r="M210" i="16"/>
  <c r="N210" i="16"/>
  <c r="T210" i="16" s="1"/>
  <c r="U210" i="16" s="1"/>
  <c r="M211" i="16"/>
  <c r="N211" i="16"/>
  <c r="T211" i="16" s="1"/>
  <c r="U211" i="16" s="1"/>
  <c r="M212" i="16"/>
  <c r="N212" i="16"/>
  <c r="T212" i="16" s="1"/>
  <c r="U212" i="16" s="1"/>
  <c r="M213" i="16"/>
  <c r="N213" i="16"/>
  <c r="T213" i="16" s="1"/>
  <c r="U213" i="16" s="1"/>
  <c r="M214" i="16"/>
  <c r="N214" i="16"/>
  <c r="T214" i="16" s="1"/>
  <c r="U214" i="16" s="1"/>
  <c r="M215" i="16"/>
  <c r="N215" i="16"/>
  <c r="T215" i="16" s="1"/>
  <c r="U215" i="16" s="1"/>
  <c r="M217" i="16"/>
  <c r="N217" i="16"/>
  <c r="T217" i="16" s="1"/>
  <c r="U217" i="16" s="1"/>
  <c r="M218" i="16"/>
  <c r="N218" i="16"/>
  <c r="T218" i="16" s="1"/>
  <c r="U218" i="16" s="1"/>
  <c r="M219" i="16"/>
  <c r="N219" i="16"/>
  <c r="T219" i="16" s="1"/>
  <c r="U219" i="16" s="1"/>
  <c r="M220" i="16"/>
  <c r="N220" i="16"/>
  <c r="T220" i="16" s="1"/>
  <c r="U220" i="16" s="1"/>
  <c r="M221" i="16"/>
  <c r="N221" i="16"/>
  <c r="T221" i="16" s="1"/>
  <c r="U221" i="16" s="1"/>
  <c r="M222" i="16"/>
  <c r="N222" i="16"/>
  <c r="T222" i="16" s="1"/>
  <c r="U222" i="16" s="1"/>
  <c r="M223" i="16"/>
  <c r="N223" i="16"/>
  <c r="T223" i="16" s="1"/>
  <c r="U223" i="16" s="1"/>
  <c r="M224" i="16"/>
  <c r="N224" i="16"/>
  <c r="T224" i="16" s="1"/>
  <c r="U224" i="16" s="1"/>
  <c r="M225" i="16"/>
  <c r="N225" i="16"/>
  <c r="T225" i="16" s="1"/>
  <c r="U225" i="16" s="1"/>
  <c r="M226" i="16"/>
  <c r="N226" i="16"/>
  <c r="T226" i="16" s="1"/>
  <c r="U226" i="16" s="1"/>
  <c r="M227" i="16"/>
  <c r="N227" i="16"/>
  <c r="T227" i="16" s="1"/>
  <c r="U227" i="16" s="1"/>
  <c r="M228" i="16"/>
  <c r="N228" i="16"/>
  <c r="T228" i="16" s="1"/>
  <c r="U228" i="16" s="1"/>
  <c r="M229" i="16"/>
  <c r="N229" i="16"/>
  <c r="T229" i="16" s="1"/>
  <c r="U229" i="16" s="1"/>
  <c r="M230" i="16"/>
  <c r="N230" i="16"/>
  <c r="T230" i="16" s="1"/>
  <c r="U230" i="16" s="1"/>
  <c r="M231" i="16"/>
  <c r="N231" i="16"/>
  <c r="T231" i="16" s="1"/>
  <c r="U231" i="16" s="1"/>
  <c r="M232" i="16"/>
  <c r="N232" i="16"/>
  <c r="T232" i="16" s="1"/>
  <c r="U232" i="16" s="1"/>
  <c r="M233" i="16"/>
  <c r="N233" i="16"/>
  <c r="T233" i="16" s="1"/>
  <c r="U233" i="16" s="1"/>
  <c r="M234" i="16"/>
  <c r="N234" i="16"/>
  <c r="T234" i="16" s="1"/>
  <c r="U234" i="16" s="1"/>
  <c r="M235" i="16"/>
  <c r="N235" i="16"/>
  <c r="T235" i="16" s="1"/>
  <c r="U235" i="16" s="1"/>
  <c r="M236" i="16"/>
  <c r="N236" i="16"/>
  <c r="T236" i="16" s="1"/>
  <c r="U236" i="16" s="1"/>
  <c r="M237" i="16"/>
  <c r="N237" i="16"/>
  <c r="T237" i="16" s="1"/>
  <c r="U237" i="16" s="1"/>
  <c r="M238" i="16"/>
  <c r="N238" i="16"/>
  <c r="T238" i="16" s="1"/>
  <c r="U238" i="16" s="1"/>
  <c r="M239" i="16"/>
  <c r="N239" i="16"/>
  <c r="T239" i="16" s="1"/>
  <c r="U239" i="16" s="1"/>
  <c r="M240" i="16"/>
  <c r="N240" i="16"/>
  <c r="T240" i="16" s="1"/>
  <c r="U240" i="16" s="1"/>
  <c r="M241" i="16"/>
  <c r="N241" i="16"/>
  <c r="T241" i="16" s="1"/>
  <c r="U241" i="16" s="1"/>
  <c r="M16" i="16"/>
  <c r="N16" i="16"/>
  <c r="M17" i="16"/>
  <c r="N17" i="16"/>
  <c r="M18" i="16"/>
  <c r="N18" i="16"/>
  <c r="M19" i="16"/>
  <c r="N19" i="16"/>
  <c r="M20" i="16"/>
  <c r="N20" i="16"/>
  <c r="M21" i="16"/>
  <c r="N21" i="16"/>
  <c r="T21" i="16" s="1"/>
  <c r="U21" i="16" s="1"/>
  <c r="M22" i="16"/>
  <c r="N22" i="16"/>
  <c r="T22" i="16" s="1"/>
  <c r="U22" i="16" s="1"/>
  <c r="M23" i="16"/>
  <c r="N23" i="16"/>
  <c r="T23" i="16" s="1"/>
  <c r="U23" i="16" s="1"/>
  <c r="M24" i="16"/>
  <c r="N24" i="16"/>
  <c r="T24" i="16" s="1"/>
  <c r="U24" i="16" s="1"/>
  <c r="M25" i="16"/>
  <c r="N25" i="16"/>
  <c r="T25" i="16" s="1"/>
  <c r="U25" i="16" s="1"/>
  <c r="M26" i="16"/>
  <c r="N26" i="16"/>
  <c r="T26" i="16" s="1"/>
  <c r="U26" i="16" s="1"/>
  <c r="M27" i="16"/>
  <c r="N27" i="16"/>
  <c r="T27" i="16" s="1"/>
  <c r="U27" i="16" s="1"/>
  <c r="M28" i="16"/>
  <c r="N28" i="16"/>
  <c r="T28" i="16" s="1"/>
  <c r="U28" i="16" s="1"/>
  <c r="M29" i="16"/>
  <c r="N29" i="16"/>
  <c r="T29" i="16" s="1"/>
  <c r="U29" i="16" s="1"/>
  <c r="M30" i="16"/>
  <c r="N30" i="16"/>
  <c r="T30" i="16" s="1"/>
  <c r="U30" i="16" s="1"/>
  <c r="M31" i="16"/>
  <c r="N31" i="16"/>
  <c r="M32" i="16"/>
  <c r="N32" i="16"/>
  <c r="M33" i="16"/>
  <c r="N33" i="16"/>
  <c r="M34" i="16"/>
  <c r="N34" i="16"/>
  <c r="M35" i="16"/>
  <c r="N35" i="16"/>
  <c r="M36" i="16"/>
  <c r="N36" i="16"/>
  <c r="M37" i="16"/>
  <c r="N37" i="16"/>
  <c r="M38" i="16"/>
  <c r="N38" i="16"/>
  <c r="M39" i="16"/>
  <c r="N39" i="16"/>
  <c r="M40" i="16"/>
  <c r="N40" i="16"/>
  <c r="M41" i="16"/>
  <c r="N41" i="16"/>
  <c r="M42" i="16"/>
  <c r="N42" i="16"/>
  <c r="M43" i="16"/>
  <c r="N43" i="16"/>
  <c r="M44" i="16"/>
  <c r="N44" i="16"/>
  <c r="M45" i="16"/>
  <c r="N45" i="16"/>
  <c r="M46" i="16"/>
  <c r="N46" i="16"/>
  <c r="M47" i="16"/>
  <c r="N47" i="16"/>
  <c r="M48" i="16"/>
  <c r="N48" i="16"/>
  <c r="M49" i="16"/>
  <c r="N49" i="16"/>
  <c r="M50" i="16"/>
  <c r="N50" i="16"/>
  <c r="M51" i="16"/>
  <c r="N51" i="16"/>
  <c r="M52" i="16"/>
  <c r="N52" i="16"/>
  <c r="M53" i="16"/>
  <c r="N53" i="16"/>
  <c r="M54" i="16"/>
  <c r="N54" i="16"/>
  <c r="M55" i="16"/>
  <c r="N55" i="16"/>
  <c r="M56" i="16"/>
  <c r="N56" i="16"/>
  <c r="M57" i="16"/>
  <c r="N57" i="16"/>
  <c r="M58" i="16"/>
  <c r="N58" i="16"/>
  <c r="M59" i="16"/>
  <c r="N59" i="16"/>
  <c r="M60" i="16"/>
  <c r="N60" i="16"/>
  <c r="M61" i="16"/>
  <c r="N61" i="16"/>
  <c r="M62" i="16"/>
  <c r="N62" i="16"/>
  <c r="M63" i="16"/>
  <c r="N63" i="16"/>
  <c r="M64" i="16"/>
  <c r="N64" i="16"/>
  <c r="M65" i="16"/>
  <c r="N65" i="16"/>
  <c r="M66" i="16"/>
  <c r="N66" i="16"/>
  <c r="M67" i="16"/>
  <c r="N67" i="16"/>
  <c r="M69" i="16"/>
  <c r="N69" i="16"/>
  <c r="T69" i="16" s="1"/>
  <c r="U69" i="16" s="1"/>
  <c r="M70" i="16"/>
  <c r="N70" i="16"/>
  <c r="T70" i="16" s="1"/>
  <c r="U70" i="16" s="1"/>
  <c r="M71" i="16"/>
  <c r="N71" i="16"/>
  <c r="T71" i="16" s="1"/>
  <c r="U71" i="16" s="1"/>
  <c r="M72" i="16"/>
  <c r="N72" i="16"/>
  <c r="T72" i="16" s="1"/>
  <c r="U72" i="16" s="1"/>
  <c r="M73" i="16"/>
  <c r="N73" i="16"/>
  <c r="T73" i="16" s="1"/>
  <c r="U73" i="16" s="1"/>
  <c r="M74" i="16"/>
  <c r="N74" i="16"/>
  <c r="T74" i="16" s="1"/>
  <c r="U74" i="16" s="1"/>
  <c r="M75" i="16"/>
  <c r="N75" i="16"/>
  <c r="T75" i="16" s="1"/>
  <c r="U75" i="16" s="1"/>
  <c r="M76" i="16"/>
  <c r="N76" i="16"/>
  <c r="T76" i="16" s="1"/>
  <c r="U76" i="16" s="1"/>
  <c r="M77" i="16"/>
  <c r="N77" i="16"/>
  <c r="T77" i="16" s="1"/>
  <c r="U77" i="16" s="1"/>
  <c r="M78" i="16"/>
  <c r="N78" i="16"/>
  <c r="T78" i="16" s="1"/>
  <c r="U78" i="16" s="1"/>
  <c r="M79" i="16"/>
  <c r="N79" i="16"/>
  <c r="T79" i="16" s="1"/>
  <c r="U79" i="16" s="1"/>
  <c r="M80" i="16"/>
  <c r="N80" i="16"/>
  <c r="T80" i="16" s="1"/>
  <c r="U80" i="16" s="1"/>
  <c r="M81" i="16"/>
  <c r="N81" i="16"/>
  <c r="T81" i="16" s="1"/>
  <c r="U81" i="16" s="1"/>
  <c r="M82" i="16"/>
  <c r="N82" i="16"/>
  <c r="T82" i="16" s="1"/>
  <c r="U82" i="16" s="1"/>
  <c r="M83" i="16"/>
  <c r="N83" i="16"/>
  <c r="T83" i="16" s="1"/>
  <c r="U83" i="16" s="1"/>
  <c r="M84" i="16"/>
  <c r="N84" i="16"/>
  <c r="T84" i="16" s="1"/>
  <c r="U84" i="16" s="1"/>
  <c r="M85" i="16"/>
  <c r="N85" i="16"/>
  <c r="T85" i="16" s="1"/>
  <c r="U85" i="16" s="1"/>
  <c r="M86" i="16"/>
  <c r="N86" i="16"/>
  <c r="T86" i="16" s="1"/>
  <c r="U86" i="16" s="1"/>
  <c r="M87" i="16"/>
  <c r="N87" i="16"/>
  <c r="T87" i="16" s="1"/>
  <c r="U87" i="16" s="1"/>
  <c r="M88" i="16"/>
  <c r="N88" i="16"/>
  <c r="T88" i="16" s="1"/>
  <c r="U88" i="16" s="1"/>
  <c r="M89" i="16"/>
  <c r="N89" i="16"/>
  <c r="T89" i="16" s="1"/>
  <c r="U89" i="16" s="1"/>
  <c r="M90" i="16"/>
  <c r="N90" i="16"/>
  <c r="T90" i="16" s="1"/>
  <c r="U90" i="16" s="1"/>
  <c r="M93" i="16"/>
  <c r="N93" i="16"/>
  <c r="M94" i="16"/>
  <c r="N94" i="16"/>
  <c r="M95" i="16"/>
  <c r="N95" i="16"/>
  <c r="M96" i="16"/>
  <c r="N96" i="16"/>
  <c r="M97" i="16"/>
  <c r="N97" i="16"/>
  <c r="M98" i="16"/>
  <c r="N98" i="16"/>
  <c r="M99" i="16"/>
  <c r="N99" i="16"/>
  <c r="M100" i="16"/>
  <c r="N100" i="16"/>
  <c r="M101" i="16"/>
  <c r="N101" i="16"/>
  <c r="M102" i="16"/>
  <c r="N102" i="16"/>
  <c r="M103" i="16"/>
  <c r="N103" i="16"/>
  <c r="M104" i="16"/>
  <c r="N104" i="16"/>
  <c r="T104" i="16" s="1"/>
  <c r="U104" i="16" s="1"/>
  <c r="M105" i="16"/>
  <c r="N105" i="16"/>
  <c r="T105" i="16" s="1"/>
  <c r="U105" i="16" s="1"/>
  <c r="M106" i="16"/>
  <c r="N106" i="16"/>
  <c r="M107" i="16"/>
  <c r="N107" i="16"/>
  <c r="M108" i="16"/>
  <c r="N108" i="16"/>
  <c r="M109" i="16"/>
  <c r="N109" i="16"/>
  <c r="M110" i="16"/>
  <c r="N110" i="16"/>
  <c r="M111" i="16"/>
  <c r="N111" i="16"/>
  <c r="M112" i="16"/>
  <c r="N112" i="16"/>
  <c r="M113" i="16"/>
  <c r="N113" i="16"/>
  <c r="T113" i="16" s="1"/>
  <c r="U113" i="16" s="1"/>
  <c r="M114" i="16"/>
  <c r="N114" i="16"/>
  <c r="T114" i="16" s="1"/>
  <c r="U114" i="16" s="1"/>
  <c r="M115" i="16"/>
  <c r="N115" i="16"/>
  <c r="T115" i="16" s="1"/>
  <c r="U115" i="16" s="1"/>
  <c r="M116" i="16"/>
  <c r="N116" i="16"/>
  <c r="T116" i="16" s="1"/>
  <c r="U116" i="16" s="1"/>
  <c r="M117" i="16"/>
  <c r="N117" i="16"/>
  <c r="T117" i="16" s="1"/>
  <c r="U117" i="16" s="1"/>
  <c r="M118" i="16"/>
  <c r="N118" i="16"/>
  <c r="T118" i="16" s="1"/>
  <c r="U118" i="16" s="1"/>
  <c r="M119" i="16"/>
  <c r="N119" i="16"/>
  <c r="T119" i="16" s="1"/>
  <c r="U119" i="16" s="1"/>
  <c r="M120" i="16"/>
  <c r="N120" i="16"/>
  <c r="T120" i="16" s="1"/>
  <c r="U120" i="16" s="1"/>
  <c r="M121" i="16"/>
  <c r="N121" i="16"/>
  <c r="T121" i="16" s="1"/>
  <c r="U121" i="16" s="1"/>
  <c r="M122" i="16"/>
  <c r="N122" i="16"/>
  <c r="T122" i="16" s="1"/>
  <c r="U122" i="16" s="1"/>
  <c r="M123" i="16"/>
  <c r="N123" i="16"/>
  <c r="T123" i="16" s="1"/>
  <c r="U123" i="16" s="1"/>
  <c r="M124" i="16"/>
  <c r="N124" i="16"/>
  <c r="T124" i="16" s="1"/>
  <c r="U124" i="16" s="1"/>
  <c r="M125" i="16"/>
  <c r="N125" i="16"/>
  <c r="T125" i="16" s="1"/>
  <c r="U125" i="16" s="1"/>
  <c r="M126" i="16"/>
  <c r="N126" i="16"/>
  <c r="T126" i="16" s="1"/>
  <c r="U126" i="16" s="1"/>
  <c r="M127" i="16"/>
  <c r="N127" i="16"/>
  <c r="T127" i="16" s="1"/>
  <c r="U127" i="16" s="1"/>
  <c r="M128" i="16"/>
  <c r="N128" i="16"/>
  <c r="T128" i="16" s="1"/>
  <c r="U128" i="16" s="1"/>
  <c r="M129" i="16"/>
  <c r="N129" i="16"/>
  <c r="T129" i="16" s="1"/>
  <c r="U129" i="16" s="1"/>
  <c r="M130" i="16"/>
  <c r="N130" i="16"/>
  <c r="T130" i="16" s="1"/>
  <c r="U130" i="16" s="1"/>
  <c r="M131" i="16"/>
  <c r="N131" i="16"/>
  <c r="T131" i="16" s="1"/>
  <c r="U131" i="16" s="1"/>
  <c r="M132" i="16"/>
  <c r="N132" i="16"/>
  <c r="T132" i="16" s="1"/>
  <c r="U132" i="16" s="1"/>
  <c r="M133" i="16"/>
  <c r="N133" i="16"/>
  <c r="T133" i="16" s="1"/>
  <c r="U133" i="16" s="1"/>
  <c r="M134" i="16"/>
  <c r="N134" i="16"/>
  <c r="T134" i="16" s="1"/>
  <c r="U134" i="16" s="1"/>
  <c r="M135" i="16"/>
  <c r="N135" i="16"/>
  <c r="T135" i="16" s="1"/>
  <c r="U135" i="16" s="1"/>
  <c r="M136" i="16"/>
  <c r="N136" i="16"/>
  <c r="T136" i="16" s="1"/>
  <c r="U136" i="16" s="1"/>
  <c r="M137" i="16"/>
  <c r="N137" i="16"/>
  <c r="T137" i="16" s="1"/>
  <c r="U137" i="16" s="1"/>
  <c r="M138" i="16"/>
  <c r="N138" i="16"/>
  <c r="T138" i="16" s="1"/>
  <c r="U138" i="16" s="1"/>
  <c r="M139" i="16"/>
  <c r="N139" i="16"/>
  <c r="T139" i="16" s="1"/>
  <c r="U139" i="16" s="1"/>
  <c r="M140" i="16"/>
  <c r="N140" i="16"/>
  <c r="T140" i="16" s="1"/>
  <c r="U140" i="16" s="1"/>
  <c r="M141" i="16"/>
  <c r="N141" i="16"/>
  <c r="T141" i="16" s="1"/>
  <c r="U141" i="16" s="1"/>
  <c r="M142" i="16"/>
  <c r="N142" i="16"/>
  <c r="T142" i="16" s="1"/>
  <c r="U142" i="16" s="1"/>
  <c r="M143" i="16"/>
  <c r="N143" i="16"/>
  <c r="T143" i="16" s="1"/>
  <c r="U143" i="16" s="1"/>
  <c r="M144" i="16"/>
  <c r="N144" i="16"/>
  <c r="T144" i="16" s="1"/>
  <c r="U144" i="16" s="1"/>
  <c r="M145" i="16"/>
  <c r="N145" i="16"/>
  <c r="T145" i="16" s="1"/>
  <c r="U145" i="16" s="1"/>
  <c r="M146" i="16"/>
  <c r="N146" i="16"/>
  <c r="T146" i="16" s="1"/>
  <c r="U146" i="16" s="1"/>
  <c r="M147" i="16"/>
  <c r="N147" i="16"/>
  <c r="T147" i="16" s="1"/>
  <c r="U147" i="16" s="1"/>
  <c r="M148" i="16"/>
  <c r="N148" i="16"/>
  <c r="T148" i="16" s="1"/>
  <c r="U148" i="16" s="1"/>
  <c r="M149" i="16"/>
  <c r="N149" i="16"/>
  <c r="T149" i="16" s="1"/>
  <c r="U149" i="16" s="1"/>
  <c r="M150" i="16"/>
  <c r="N150" i="16"/>
  <c r="T150" i="16" s="1"/>
  <c r="U150" i="16" s="1"/>
  <c r="M151" i="16"/>
  <c r="N151" i="16"/>
  <c r="T151" i="16" s="1"/>
  <c r="U151" i="16" s="1"/>
  <c r="M152" i="16"/>
  <c r="N152" i="16"/>
  <c r="T152" i="16" s="1"/>
  <c r="U152" i="16" s="1"/>
  <c r="M153" i="16"/>
  <c r="N153" i="16"/>
  <c r="T153" i="16" s="1"/>
  <c r="U153" i="16" s="1"/>
  <c r="M154" i="16"/>
  <c r="N154" i="16"/>
  <c r="T154" i="16" s="1"/>
  <c r="U154" i="16" s="1"/>
  <c r="M155" i="16"/>
  <c r="N155" i="16"/>
  <c r="T155" i="16" s="1"/>
  <c r="U155" i="16" s="1"/>
  <c r="M156" i="16"/>
  <c r="N156" i="16"/>
  <c r="T156" i="16" s="1"/>
  <c r="U156" i="16" s="1"/>
  <c r="M157" i="16"/>
  <c r="N157" i="16"/>
  <c r="T157" i="16" s="1"/>
  <c r="U157" i="16" s="1"/>
  <c r="M158" i="16"/>
  <c r="N158" i="16"/>
  <c r="T158" i="16" s="1"/>
  <c r="U158" i="16" s="1"/>
  <c r="M159" i="16"/>
  <c r="N159" i="16"/>
  <c r="T159" i="16" s="1"/>
  <c r="U159" i="16" s="1"/>
  <c r="M160" i="16"/>
  <c r="N160" i="16"/>
  <c r="T160" i="16" s="1"/>
  <c r="U160" i="16" s="1"/>
  <c r="M161" i="16"/>
  <c r="N161" i="16"/>
  <c r="M799" i="16" l="1"/>
  <c r="T778" i="16"/>
  <c r="T799" i="16" s="1"/>
  <c r="U799" i="16" s="1"/>
  <c r="N799" i="16"/>
  <c r="U778" i="16"/>
  <c r="H80" i="16"/>
  <c r="H91" i="16" s="1"/>
  <c r="S527" i="16" l="1"/>
  <c r="S526" i="16"/>
  <c r="S525" i="16"/>
  <c r="S524" i="16"/>
  <c r="S522" i="16"/>
  <c r="S521" i="16"/>
  <c r="S520" i="16"/>
  <c r="S519" i="16"/>
  <c r="S518" i="16"/>
  <c r="S517" i="16"/>
  <c r="S516" i="16"/>
  <c r="S515" i="16"/>
  <c r="S514" i="16"/>
  <c r="S513" i="16"/>
  <c r="S512" i="16"/>
  <c r="S511" i="16"/>
  <c r="S510" i="16"/>
  <c r="S509" i="16"/>
  <c r="S508" i="16"/>
  <c r="S469" i="16"/>
  <c r="R469" i="16"/>
  <c r="N469" i="16"/>
  <c r="M469" i="16"/>
  <c r="S468" i="16"/>
  <c r="R468" i="16"/>
  <c r="N468" i="16"/>
  <c r="M468" i="16"/>
  <c r="S467" i="16"/>
  <c r="R467" i="16"/>
  <c r="N467" i="16"/>
  <c r="M467" i="16"/>
  <c r="S466" i="16"/>
  <c r="R466" i="16"/>
  <c r="N466" i="16"/>
  <c r="M466" i="16"/>
  <c r="S465" i="16"/>
  <c r="R465" i="16"/>
  <c r="N465" i="16"/>
  <c r="M465" i="16"/>
  <c r="S464" i="16"/>
  <c r="R464" i="16"/>
  <c r="N464" i="16"/>
  <c r="M464" i="16"/>
  <c r="H462" i="16"/>
  <c r="S433" i="16"/>
  <c r="S432" i="16"/>
  <c r="S431" i="16"/>
  <c r="S430" i="16"/>
  <c r="S429" i="16"/>
  <c r="S428" i="16"/>
  <c r="S427" i="16"/>
  <c r="S426" i="16"/>
  <c r="S425" i="16"/>
  <c r="S424" i="16"/>
  <c r="S423" i="16"/>
  <c r="S422" i="16"/>
  <c r="S421" i="16"/>
  <c r="S420" i="16"/>
  <c r="S419" i="16"/>
  <c r="S418" i="16"/>
  <c r="S417" i="16"/>
  <c r="S416" i="16"/>
  <c r="S415" i="16"/>
  <c r="S414" i="16"/>
  <c r="S379" i="16"/>
  <c r="R379" i="16"/>
  <c r="N379" i="16"/>
  <c r="T379" i="16" s="1"/>
  <c r="M379" i="16"/>
  <c r="S378" i="16"/>
  <c r="R378" i="16"/>
  <c r="N378" i="16"/>
  <c r="T378" i="16" s="1"/>
  <c r="M378" i="16"/>
  <c r="S377" i="16"/>
  <c r="R377" i="16"/>
  <c r="N377" i="16"/>
  <c r="M377" i="16"/>
  <c r="S376" i="16"/>
  <c r="R376" i="16"/>
  <c r="N376" i="16"/>
  <c r="T376" i="16" s="1"/>
  <c r="M376" i="16"/>
  <c r="S375" i="16"/>
  <c r="R375" i="16"/>
  <c r="N375" i="16"/>
  <c r="M375" i="16"/>
  <c r="J570" i="16"/>
  <c r="K570" i="16"/>
  <c r="M570" i="16"/>
  <c r="N570" i="16"/>
  <c r="P570" i="16"/>
  <c r="R570" i="16"/>
  <c r="S570" i="16"/>
  <c r="T570" i="16"/>
  <c r="U570" i="16"/>
  <c r="M572" i="16"/>
  <c r="N572" i="16"/>
  <c r="R572" i="16"/>
  <c r="S572" i="16"/>
  <c r="M573" i="16"/>
  <c r="N573" i="16"/>
  <c r="R573" i="16"/>
  <c r="S573" i="16"/>
  <c r="M574" i="16"/>
  <c r="N574" i="16"/>
  <c r="R574" i="16"/>
  <c r="S574" i="16"/>
  <c r="M575" i="16"/>
  <c r="N575" i="16"/>
  <c r="R575" i="16"/>
  <c r="S575" i="16"/>
  <c r="M576" i="16"/>
  <c r="N576" i="16"/>
  <c r="R576" i="16"/>
  <c r="S576" i="16"/>
  <c r="M577" i="16"/>
  <c r="N577" i="16"/>
  <c r="R577" i="16"/>
  <c r="S577" i="16"/>
  <c r="M578" i="16"/>
  <c r="N578" i="16"/>
  <c r="R578" i="16"/>
  <c r="S578" i="16"/>
  <c r="M579" i="16"/>
  <c r="N579" i="16"/>
  <c r="R579" i="16"/>
  <c r="S579" i="16"/>
  <c r="M580" i="16"/>
  <c r="N580" i="16"/>
  <c r="R580" i="16"/>
  <c r="S580" i="16"/>
  <c r="H581" i="16"/>
  <c r="J581" i="16"/>
  <c r="K581" i="16"/>
  <c r="P581" i="16"/>
  <c r="M583" i="16"/>
  <c r="N583" i="16"/>
  <c r="R583" i="16"/>
  <c r="S583" i="16"/>
  <c r="M584" i="16"/>
  <c r="N584" i="16"/>
  <c r="R584" i="16"/>
  <c r="S584" i="16"/>
  <c r="M585" i="16"/>
  <c r="N585" i="16"/>
  <c r="R585" i="16"/>
  <c r="S585" i="16"/>
  <c r="M586" i="16"/>
  <c r="N586" i="16"/>
  <c r="R586" i="16"/>
  <c r="S586" i="16"/>
  <c r="M587" i="16"/>
  <c r="N587" i="16"/>
  <c r="R587" i="16"/>
  <c r="S587" i="16"/>
  <c r="M588" i="16"/>
  <c r="N588" i="16"/>
  <c r="R588" i="16"/>
  <c r="S588" i="16"/>
  <c r="M589" i="16"/>
  <c r="N589" i="16"/>
  <c r="R589" i="16"/>
  <c r="S589" i="16"/>
  <c r="M590" i="16"/>
  <c r="N590" i="16"/>
  <c r="R590" i="16"/>
  <c r="S590" i="16"/>
  <c r="M591" i="16"/>
  <c r="N591" i="16"/>
  <c r="R591" i="16"/>
  <c r="S591" i="16"/>
  <c r="M592" i="16"/>
  <c r="N592" i="16"/>
  <c r="R592" i="16"/>
  <c r="S592" i="16"/>
  <c r="M593" i="16"/>
  <c r="N593" i="16"/>
  <c r="R593" i="16"/>
  <c r="S593" i="16"/>
  <c r="M594" i="16"/>
  <c r="N594" i="16"/>
  <c r="R594" i="16"/>
  <c r="S594" i="16"/>
  <c r="M595" i="16"/>
  <c r="N595" i="16"/>
  <c r="R595" i="16"/>
  <c r="S595" i="16"/>
  <c r="M596" i="16"/>
  <c r="N596" i="16"/>
  <c r="R596" i="16"/>
  <c r="S596" i="16"/>
  <c r="M597" i="16"/>
  <c r="N597" i="16"/>
  <c r="R597" i="16"/>
  <c r="S597" i="16"/>
  <c r="M598" i="16"/>
  <c r="N598" i="16"/>
  <c r="R598" i="16"/>
  <c r="S598" i="16"/>
  <c r="M599" i="16"/>
  <c r="N599" i="16"/>
  <c r="R599" i="16"/>
  <c r="S599" i="16"/>
  <c r="M600" i="16"/>
  <c r="N600" i="16"/>
  <c r="R600" i="16"/>
  <c r="S600" i="16"/>
  <c r="H373" i="16"/>
  <c r="H310" i="16"/>
  <c r="H242" i="16"/>
  <c r="H162" i="16"/>
  <c r="R548" i="16" l="1"/>
  <c r="M548" i="16"/>
  <c r="S548" i="16"/>
  <c r="N548" i="16"/>
  <c r="T377" i="16"/>
  <c r="T524" i="16"/>
  <c r="U524" i="16" s="1"/>
  <c r="T526" i="16"/>
  <c r="U526" i="16" s="1"/>
  <c r="T469" i="16"/>
  <c r="U469" i="16" s="1"/>
  <c r="T522" i="16"/>
  <c r="U522" i="16" s="1"/>
  <c r="T525" i="16"/>
  <c r="U525" i="16" s="1"/>
  <c r="T527" i="16"/>
  <c r="U527" i="16" s="1"/>
  <c r="T513" i="16"/>
  <c r="U513" i="16" s="1"/>
  <c r="T464" i="16"/>
  <c r="T468" i="16"/>
  <c r="U468" i="16" s="1"/>
  <c r="T517" i="16"/>
  <c r="U517" i="16" s="1"/>
  <c r="T521" i="16"/>
  <c r="U521" i="16" s="1"/>
  <c r="T511" i="16"/>
  <c r="U511" i="16" s="1"/>
  <c r="T515" i="16"/>
  <c r="U515" i="16" s="1"/>
  <c r="T510" i="16"/>
  <c r="U510" i="16" s="1"/>
  <c r="T512" i="16"/>
  <c r="U512" i="16" s="1"/>
  <c r="T514" i="16"/>
  <c r="U514" i="16" s="1"/>
  <c r="T516" i="16"/>
  <c r="U516" i="16" s="1"/>
  <c r="T466" i="16"/>
  <c r="U466" i="16" s="1"/>
  <c r="T518" i="16"/>
  <c r="U518" i="16" s="1"/>
  <c r="T520" i="16"/>
  <c r="U520" i="16" s="1"/>
  <c r="T465" i="16"/>
  <c r="U465" i="16" s="1"/>
  <c r="T467" i="16"/>
  <c r="U467" i="16" s="1"/>
  <c r="T519" i="16"/>
  <c r="U519" i="16" s="1"/>
  <c r="U377" i="16"/>
  <c r="U376" i="16"/>
  <c r="U379" i="16"/>
  <c r="T375" i="16"/>
  <c r="U378" i="16"/>
  <c r="T578" i="16"/>
  <c r="U578" i="16" s="1"/>
  <c r="T592" i="16"/>
  <c r="U592" i="16" s="1"/>
  <c r="T590" i="16"/>
  <c r="U590" i="16" s="1"/>
  <c r="T585" i="16"/>
  <c r="U585" i="16" s="1"/>
  <c r="T599" i="16"/>
  <c r="U599" i="16" s="1"/>
  <c r="T589" i="16"/>
  <c r="U589" i="16" s="1"/>
  <c r="T586" i="16"/>
  <c r="U586" i="16" s="1"/>
  <c r="T584" i="16"/>
  <c r="U584" i="16" s="1"/>
  <c r="T577" i="16"/>
  <c r="U577" i="16" s="1"/>
  <c r="T575" i="16"/>
  <c r="U575" i="16" s="1"/>
  <c r="T573" i="16"/>
  <c r="U573" i="16" s="1"/>
  <c r="T598" i="16"/>
  <c r="U598" i="16" s="1"/>
  <c r="T574" i="16"/>
  <c r="U574" i="16" s="1"/>
  <c r="T596" i="16"/>
  <c r="U596" i="16" s="1"/>
  <c r="T593" i="16"/>
  <c r="U593" i="16" s="1"/>
  <c r="T579" i="16"/>
  <c r="U579" i="16" s="1"/>
  <c r="T594" i="16"/>
  <c r="U594" i="16" s="1"/>
  <c r="S581" i="16"/>
  <c r="T600" i="16"/>
  <c r="U600" i="16" s="1"/>
  <c r="T588" i="16"/>
  <c r="U588" i="16" s="1"/>
  <c r="T583" i="16"/>
  <c r="U583" i="16" s="1"/>
  <c r="M581" i="16"/>
  <c r="T597" i="16"/>
  <c r="U597" i="16" s="1"/>
  <c r="T580" i="16"/>
  <c r="U580" i="16" s="1"/>
  <c r="T595" i="16"/>
  <c r="U595" i="16" s="1"/>
  <c r="T576" i="16"/>
  <c r="U576" i="16" s="1"/>
  <c r="T587" i="16"/>
  <c r="U587" i="16" s="1"/>
  <c r="R581" i="16"/>
  <c r="T591" i="16"/>
  <c r="U591" i="16" s="1"/>
  <c r="N581" i="16"/>
  <c r="T572" i="16"/>
  <c r="H645" i="16"/>
  <c r="H606" i="16"/>
  <c r="U464" i="16" l="1"/>
  <c r="T548" i="16"/>
  <c r="U548" i="16" s="1"/>
  <c r="U375" i="16"/>
  <c r="T581" i="16"/>
  <c r="U572" i="16"/>
  <c r="U581" i="16" s="1"/>
  <c r="H894" i="16"/>
  <c r="H857" i="16"/>
  <c r="H799" i="16"/>
  <c r="P894" i="16" l="1"/>
  <c r="M894" i="16"/>
  <c r="S894" i="16" l="1"/>
  <c r="R894" i="16"/>
  <c r="N894" i="16" l="1"/>
  <c r="U894" i="16" l="1"/>
  <c r="P776" i="16" l="1"/>
  <c r="K776" i="16"/>
  <c r="J776" i="16"/>
  <c r="H776" i="16"/>
  <c r="R775" i="16"/>
  <c r="N775" i="16"/>
  <c r="M775" i="16"/>
  <c r="S774" i="16"/>
  <c r="R774" i="16"/>
  <c r="N774" i="16"/>
  <c r="M774" i="16"/>
  <c r="S773" i="16"/>
  <c r="R773" i="16"/>
  <c r="N773" i="16"/>
  <c r="M773" i="16"/>
  <c r="S772" i="16"/>
  <c r="R772" i="16"/>
  <c r="N772" i="16"/>
  <c r="M772" i="16"/>
  <c r="S771" i="16"/>
  <c r="R771" i="16"/>
  <c r="N771" i="16"/>
  <c r="M771" i="16"/>
  <c r="S770" i="16"/>
  <c r="R770" i="16"/>
  <c r="N770" i="16"/>
  <c r="M770" i="16"/>
  <c r="S769" i="16"/>
  <c r="R769" i="16"/>
  <c r="N769" i="16"/>
  <c r="M769" i="16"/>
  <c r="S768" i="16"/>
  <c r="R768" i="16"/>
  <c r="N768" i="16"/>
  <c r="M768" i="16"/>
  <c r="S767" i="16"/>
  <c r="R767" i="16"/>
  <c r="N767" i="16"/>
  <c r="M767" i="16"/>
  <c r="S766" i="16"/>
  <c r="R766" i="16"/>
  <c r="N766" i="16"/>
  <c r="M766" i="16"/>
  <c r="S765" i="16"/>
  <c r="R765" i="16"/>
  <c r="N765" i="16"/>
  <c r="M765" i="16"/>
  <c r="S764" i="16"/>
  <c r="R764" i="16"/>
  <c r="N764" i="16"/>
  <c r="M764" i="16"/>
  <c r="S763" i="16"/>
  <c r="R763" i="16"/>
  <c r="N763" i="16"/>
  <c r="M763" i="16"/>
  <c r="S762" i="16"/>
  <c r="R762" i="16"/>
  <c r="N762" i="16"/>
  <c r="M762" i="16"/>
  <c r="S761" i="16"/>
  <c r="R761" i="16"/>
  <c r="N761" i="16"/>
  <c r="M761" i="16"/>
  <c r="S760" i="16"/>
  <c r="R760" i="16"/>
  <c r="N760" i="16"/>
  <c r="M760" i="16"/>
  <c r="P758" i="16"/>
  <c r="K758" i="16"/>
  <c r="J758" i="16"/>
  <c r="H758" i="16"/>
  <c r="S757" i="16"/>
  <c r="R757" i="16"/>
  <c r="N757" i="16"/>
  <c r="M757" i="16"/>
  <c r="S756" i="16"/>
  <c r="R756" i="16"/>
  <c r="N756" i="16"/>
  <c r="M756" i="16"/>
  <c r="S755" i="16"/>
  <c r="R755" i="16"/>
  <c r="N755" i="16"/>
  <c r="M755" i="16"/>
  <c r="S754" i="16"/>
  <c r="R754" i="16"/>
  <c r="N754" i="16"/>
  <c r="M754" i="16"/>
  <c r="S753" i="16"/>
  <c r="R753" i="16"/>
  <c r="N753" i="16"/>
  <c r="M753" i="16"/>
  <c r="S752" i="16"/>
  <c r="R752" i="16"/>
  <c r="N752" i="16"/>
  <c r="M752" i="16"/>
  <c r="S751" i="16"/>
  <c r="R751" i="16"/>
  <c r="N751" i="16"/>
  <c r="M751" i="16"/>
  <c r="S750" i="16"/>
  <c r="R750" i="16"/>
  <c r="N750" i="16"/>
  <c r="M750" i="16"/>
  <c r="S749" i="16"/>
  <c r="R749" i="16"/>
  <c r="N749" i="16"/>
  <c r="M749" i="16"/>
  <c r="S748" i="16"/>
  <c r="R748" i="16"/>
  <c r="N748" i="16"/>
  <c r="M748" i="16"/>
  <c r="S747" i="16"/>
  <c r="R747" i="16"/>
  <c r="N747" i="16"/>
  <c r="M747" i="16"/>
  <c r="S746" i="16"/>
  <c r="R746" i="16"/>
  <c r="N746" i="16"/>
  <c r="M746" i="16"/>
  <c r="S745" i="16"/>
  <c r="R745" i="16"/>
  <c r="N745" i="16"/>
  <c r="M745" i="16"/>
  <c r="S744" i="16"/>
  <c r="R744" i="16"/>
  <c r="N744" i="16"/>
  <c r="M744" i="16"/>
  <c r="S743" i="16"/>
  <c r="R743" i="16"/>
  <c r="N743" i="16"/>
  <c r="M743" i="16"/>
  <c r="S742" i="16"/>
  <c r="R742" i="16"/>
  <c r="N742" i="16"/>
  <c r="M742" i="16"/>
  <c r="S741" i="16"/>
  <c r="R741" i="16"/>
  <c r="N741" i="16"/>
  <c r="M741" i="16"/>
  <c r="S740" i="16"/>
  <c r="R740" i="16"/>
  <c r="N740" i="16"/>
  <c r="M740" i="16"/>
  <c r="S739" i="16"/>
  <c r="R739" i="16"/>
  <c r="N739" i="16"/>
  <c r="M739" i="16"/>
  <c r="S738" i="16"/>
  <c r="R738" i="16"/>
  <c r="N738" i="16"/>
  <c r="M738" i="16"/>
  <c r="S737" i="16"/>
  <c r="R737" i="16"/>
  <c r="N737" i="16"/>
  <c r="M737" i="16"/>
  <c r="S736" i="16"/>
  <c r="R736" i="16"/>
  <c r="N736" i="16"/>
  <c r="M736" i="16"/>
  <c r="S735" i="16"/>
  <c r="R735" i="16"/>
  <c r="N735" i="16"/>
  <c r="M735" i="16"/>
  <c r="P733" i="16"/>
  <c r="K733" i="16"/>
  <c r="J733" i="16"/>
  <c r="H733" i="16"/>
  <c r="S732" i="16"/>
  <c r="R732" i="16"/>
  <c r="N732" i="16"/>
  <c r="M732" i="16"/>
  <c r="S731" i="16"/>
  <c r="R731" i="16"/>
  <c r="N731" i="16"/>
  <c r="M731" i="16"/>
  <c r="S730" i="16"/>
  <c r="R730" i="16"/>
  <c r="N730" i="16"/>
  <c r="M730" i="16"/>
  <c r="S729" i="16"/>
  <c r="R729" i="16"/>
  <c r="N729" i="16"/>
  <c r="M729" i="16"/>
  <c r="S728" i="16"/>
  <c r="R728" i="16"/>
  <c r="N728" i="16"/>
  <c r="M728" i="16"/>
  <c r="S727" i="16"/>
  <c r="R727" i="16"/>
  <c r="N727" i="16"/>
  <c r="M727" i="16"/>
  <c r="S726" i="16"/>
  <c r="R726" i="16"/>
  <c r="N726" i="16"/>
  <c r="M726" i="16"/>
  <c r="S725" i="16"/>
  <c r="R725" i="16"/>
  <c r="N725" i="16"/>
  <c r="M725" i="16"/>
  <c r="S724" i="16"/>
  <c r="R724" i="16"/>
  <c r="N724" i="16"/>
  <c r="M724" i="16"/>
  <c r="S723" i="16"/>
  <c r="R723" i="16"/>
  <c r="N723" i="16"/>
  <c r="M723" i="16"/>
  <c r="S722" i="16"/>
  <c r="R722" i="16"/>
  <c r="N722" i="16"/>
  <c r="M722" i="16"/>
  <c r="S721" i="16"/>
  <c r="R721" i="16"/>
  <c r="N721" i="16"/>
  <c r="M721" i="16"/>
  <c r="S720" i="16"/>
  <c r="R720" i="16"/>
  <c r="N720" i="16"/>
  <c r="M720" i="16"/>
  <c r="S719" i="16"/>
  <c r="R719" i="16"/>
  <c r="N719" i="16"/>
  <c r="M719" i="16"/>
  <c r="S718" i="16"/>
  <c r="R718" i="16"/>
  <c r="N718" i="16"/>
  <c r="M718" i="16"/>
  <c r="S717" i="16"/>
  <c r="R717" i="16"/>
  <c r="N717" i="16"/>
  <c r="M717" i="16"/>
  <c r="S716" i="16"/>
  <c r="R716" i="16"/>
  <c r="N716" i="16"/>
  <c r="M716" i="16"/>
  <c r="S715" i="16"/>
  <c r="R715" i="16"/>
  <c r="N715" i="16"/>
  <c r="M715" i="16"/>
  <c r="S714" i="16"/>
  <c r="R714" i="16"/>
  <c r="N714" i="16"/>
  <c r="M714" i="16"/>
  <c r="S713" i="16"/>
  <c r="R713" i="16"/>
  <c r="N713" i="16"/>
  <c r="M713" i="16"/>
  <c r="S712" i="16"/>
  <c r="R712" i="16"/>
  <c r="N712" i="16"/>
  <c r="M712" i="16"/>
  <c r="S711" i="16"/>
  <c r="R711" i="16"/>
  <c r="N711" i="16"/>
  <c r="M711" i="16"/>
  <c r="S710" i="16"/>
  <c r="R710" i="16"/>
  <c r="N710" i="16"/>
  <c r="M710" i="16"/>
  <c r="S709" i="16"/>
  <c r="R709" i="16"/>
  <c r="N709" i="16"/>
  <c r="M709" i="16"/>
  <c r="S708" i="16"/>
  <c r="R708" i="16"/>
  <c r="N708" i="16"/>
  <c r="M708" i="16"/>
  <c r="S707" i="16"/>
  <c r="R707" i="16"/>
  <c r="N707" i="16"/>
  <c r="M707" i="16"/>
  <c r="S706" i="16"/>
  <c r="R706" i="16"/>
  <c r="N706" i="16"/>
  <c r="M706" i="16"/>
  <c r="S705" i="16"/>
  <c r="R705" i="16"/>
  <c r="N705" i="16"/>
  <c r="M705" i="16"/>
  <c r="S704" i="16"/>
  <c r="R704" i="16"/>
  <c r="N704" i="16"/>
  <c r="M704" i="16"/>
  <c r="S703" i="16"/>
  <c r="R703" i="16"/>
  <c r="N703" i="16"/>
  <c r="M703" i="16"/>
  <c r="P701" i="16"/>
  <c r="K701" i="16"/>
  <c r="J701" i="16"/>
  <c r="H701" i="16"/>
  <c r="S700" i="16"/>
  <c r="R700" i="16"/>
  <c r="N700" i="16"/>
  <c r="M700" i="16"/>
  <c r="S699" i="16"/>
  <c r="R699" i="16"/>
  <c r="N699" i="16"/>
  <c r="M699" i="16"/>
  <c r="S698" i="16"/>
  <c r="R698" i="16"/>
  <c r="N698" i="16"/>
  <c r="M698" i="16"/>
  <c r="S697" i="16"/>
  <c r="R697" i="16"/>
  <c r="N697" i="16"/>
  <c r="M697" i="16"/>
  <c r="S696" i="16"/>
  <c r="R696" i="16"/>
  <c r="N696" i="16"/>
  <c r="M696" i="16"/>
  <c r="S695" i="16"/>
  <c r="R695" i="16"/>
  <c r="N695" i="16"/>
  <c r="M695" i="16"/>
  <c r="S694" i="16"/>
  <c r="R694" i="16"/>
  <c r="N694" i="16"/>
  <c r="M694" i="16"/>
  <c r="S693" i="16"/>
  <c r="R693" i="16"/>
  <c r="N693" i="16"/>
  <c r="M693" i="16"/>
  <c r="S692" i="16"/>
  <c r="R692" i="16"/>
  <c r="N692" i="16"/>
  <c r="M692" i="16"/>
  <c r="S691" i="16"/>
  <c r="R691" i="16"/>
  <c r="N691" i="16"/>
  <c r="M691" i="16"/>
  <c r="S690" i="16"/>
  <c r="R690" i="16"/>
  <c r="N690" i="16"/>
  <c r="M690" i="16"/>
  <c r="S689" i="16"/>
  <c r="R689" i="16"/>
  <c r="N689" i="16"/>
  <c r="M689" i="16"/>
  <c r="S688" i="16"/>
  <c r="R688" i="16"/>
  <c r="N688" i="16"/>
  <c r="M688" i="16"/>
  <c r="S687" i="16"/>
  <c r="R687" i="16"/>
  <c r="N687" i="16"/>
  <c r="M687" i="16"/>
  <c r="S686" i="16"/>
  <c r="R686" i="16"/>
  <c r="N686" i="16"/>
  <c r="M686" i="16"/>
  <c r="S685" i="16"/>
  <c r="R685" i="16"/>
  <c r="N685" i="16"/>
  <c r="M685" i="16"/>
  <c r="S684" i="16"/>
  <c r="R684" i="16"/>
  <c r="N684" i="16"/>
  <c r="M684" i="16"/>
  <c r="S683" i="16"/>
  <c r="R683" i="16"/>
  <c r="N683" i="16"/>
  <c r="M683" i="16"/>
  <c r="S682" i="16"/>
  <c r="R682" i="16"/>
  <c r="N682" i="16"/>
  <c r="M682" i="16"/>
  <c r="S681" i="16"/>
  <c r="R681" i="16"/>
  <c r="N681" i="16"/>
  <c r="M681" i="16"/>
  <c r="S680" i="16"/>
  <c r="R680" i="16"/>
  <c r="N680" i="16"/>
  <c r="M680" i="16"/>
  <c r="S679" i="16"/>
  <c r="R679" i="16"/>
  <c r="N679" i="16"/>
  <c r="M679" i="16"/>
  <c r="S678" i="16"/>
  <c r="R678" i="16"/>
  <c r="N678" i="16"/>
  <c r="M678" i="16"/>
  <c r="S677" i="16"/>
  <c r="R677" i="16"/>
  <c r="N677" i="16"/>
  <c r="M677" i="16"/>
  <c r="S676" i="16"/>
  <c r="R676" i="16"/>
  <c r="N676" i="16"/>
  <c r="M676" i="16"/>
  <c r="S675" i="16"/>
  <c r="R675" i="16"/>
  <c r="N675" i="16"/>
  <c r="M675" i="16"/>
  <c r="S674" i="16"/>
  <c r="R674" i="16"/>
  <c r="N674" i="16"/>
  <c r="M674" i="16"/>
  <c r="S673" i="16"/>
  <c r="R673" i="16"/>
  <c r="N673" i="16"/>
  <c r="M673" i="16"/>
  <c r="S672" i="16"/>
  <c r="R672" i="16"/>
  <c r="N672" i="16"/>
  <c r="M672" i="16"/>
  <c r="S671" i="16"/>
  <c r="R671" i="16"/>
  <c r="N671" i="16"/>
  <c r="M671" i="16"/>
  <c r="S670" i="16"/>
  <c r="R670" i="16"/>
  <c r="N670" i="16"/>
  <c r="M670" i="16"/>
  <c r="S669" i="16"/>
  <c r="R669" i="16"/>
  <c r="N669" i="16"/>
  <c r="M669" i="16"/>
  <c r="S668" i="16"/>
  <c r="R668" i="16"/>
  <c r="N668" i="16"/>
  <c r="M668" i="16"/>
  <c r="S667" i="16"/>
  <c r="R667" i="16"/>
  <c r="N667" i="16"/>
  <c r="M667" i="16"/>
  <c r="S666" i="16"/>
  <c r="R666" i="16"/>
  <c r="N666" i="16"/>
  <c r="M666" i="16"/>
  <c r="S665" i="16"/>
  <c r="R665" i="16"/>
  <c r="N665" i="16"/>
  <c r="M665" i="16"/>
  <c r="S664" i="16"/>
  <c r="R664" i="16"/>
  <c r="N664" i="16"/>
  <c r="M664" i="16"/>
  <c r="S663" i="16"/>
  <c r="R663" i="16"/>
  <c r="N663" i="16"/>
  <c r="M663" i="16"/>
  <c r="S662" i="16"/>
  <c r="R662" i="16"/>
  <c r="N662" i="16"/>
  <c r="M662" i="16"/>
  <c r="S661" i="16"/>
  <c r="R661" i="16"/>
  <c r="N661" i="16"/>
  <c r="M661" i="16"/>
  <c r="S660" i="16"/>
  <c r="R660" i="16"/>
  <c r="N660" i="16"/>
  <c r="M660" i="16"/>
  <c r="S659" i="16"/>
  <c r="R659" i="16"/>
  <c r="N659" i="16"/>
  <c r="M659" i="16"/>
  <c r="S658" i="16"/>
  <c r="R658" i="16"/>
  <c r="N658" i="16"/>
  <c r="M658" i="16"/>
  <c r="S657" i="16"/>
  <c r="R657" i="16"/>
  <c r="N657" i="16"/>
  <c r="M657" i="16"/>
  <c r="S656" i="16"/>
  <c r="R656" i="16"/>
  <c r="N656" i="16"/>
  <c r="M656" i="16"/>
  <c r="S655" i="16"/>
  <c r="R655" i="16"/>
  <c r="N655" i="16"/>
  <c r="M655" i="16"/>
  <c r="S654" i="16"/>
  <c r="R654" i="16"/>
  <c r="N654" i="16"/>
  <c r="M654" i="16"/>
  <c r="S653" i="16"/>
  <c r="R653" i="16"/>
  <c r="N653" i="16"/>
  <c r="M653" i="16"/>
  <c r="S652" i="16"/>
  <c r="R652" i="16"/>
  <c r="N652" i="16"/>
  <c r="M652" i="16"/>
  <c r="S651" i="16"/>
  <c r="R651" i="16"/>
  <c r="N651" i="16"/>
  <c r="M651" i="16"/>
  <c r="S650" i="16"/>
  <c r="R650" i="16"/>
  <c r="N650" i="16"/>
  <c r="M650" i="16"/>
  <c r="S649" i="16"/>
  <c r="R649" i="16"/>
  <c r="N649" i="16"/>
  <c r="M649" i="16"/>
  <c r="S648" i="16"/>
  <c r="R648" i="16"/>
  <c r="N648" i="16"/>
  <c r="M648" i="16"/>
  <c r="S647" i="16"/>
  <c r="R647" i="16"/>
  <c r="N647" i="16"/>
  <c r="M647" i="16"/>
  <c r="T775" i="16" l="1"/>
  <c r="T707" i="16"/>
  <c r="U707" i="16" s="1"/>
  <c r="T709" i="16"/>
  <c r="U709" i="16" s="1"/>
  <c r="T715" i="16"/>
  <c r="U715" i="16" s="1"/>
  <c r="T721" i="16"/>
  <c r="U721" i="16" s="1"/>
  <c r="T725" i="16"/>
  <c r="U725" i="16" s="1"/>
  <c r="T727" i="16"/>
  <c r="U727" i="16" s="1"/>
  <c r="T731" i="16"/>
  <c r="U731" i="16" s="1"/>
  <c r="T740" i="16"/>
  <c r="U740" i="16" s="1"/>
  <c r="T744" i="16"/>
  <c r="U744" i="16" s="1"/>
  <c r="T746" i="16"/>
  <c r="U746" i="16" s="1"/>
  <c r="T750" i="16"/>
  <c r="U750" i="16" s="1"/>
  <c r="T752" i="16"/>
  <c r="U752" i="16" s="1"/>
  <c r="T756" i="16"/>
  <c r="U756" i="16" s="1"/>
  <c r="T763" i="16"/>
  <c r="U763" i="16" s="1"/>
  <c r="T767" i="16"/>
  <c r="U767" i="16" s="1"/>
  <c r="T769" i="16"/>
  <c r="U769" i="16" s="1"/>
  <c r="T773" i="16"/>
  <c r="U773" i="16" s="1"/>
  <c r="T718" i="16"/>
  <c r="U718" i="16" s="1"/>
  <c r="T722" i="16"/>
  <c r="U722" i="16" s="1"/>
  <c r="T724" i="16"/>
  <c r="U724" i="16" s="1"/>
  <c r="T728" i="16"/>
  <c r="U728" i="16" s="1"/>
  <c r="T730" i="16"/>
  <c r="U730" i="16" s="1"/>
  <c r="T760" i="16"/>
  <c r="T762" i="16"/>
  <c r="U762" i="16" s="1"/>
  <c r="T764" i="16"/>
  <c r="U764" i="16" s="1"/>
  <c r="T649" i="16"/>
  <c r="U649" i="16" s="1"/>
  <c r="T651" i="16"/>
  <c r="U651" i="16" s="1"/>
  <c r="T657" i="16"/>
  <c r="U657" i="16" s="1"/>
  <c r="T661" i="16"/>
  <c r="U661" i="16" s="1"/>
  <c r="T663" i="16"/>
  <c r="U663" i="16" s="1"/>
  <c r="T667" i="16"/>
  <c r="U667" i="16" s="1"/>
  <c r="T669" i="16"/>
  <c r="U669" i="16" s="1"/>
  <c r="T675" i="16"/>
  <c r="U675" i="16" s="1"/>
  <c r="T679" i="16"/>
  <c r="U679" i="16" s="1"/>
  <c r="T681" i="16"/>
  <c r="U681" i="16" s="1"/>
  <c r="T685" i="16"/>
  <c r="U685" i="16" s="1"/>
  <c r="T687" i="16"/>
  <c r="U687" i="16" s="1"/>
  <c r="T691" i="16"/>
  <c r="U691" i="16" s="1"/>
  <c r="T693" i="16"/>
  <c r="U693" i="16" s="1"/>
  <c r="T699" i="16"/>
  <c r="U699" i="16" s="1"/>
  <c r="T704" i="16"/>
  <c r="U704" i="16" s="1"/>
  <c r="T706" i="16"/>
  <c r="U706" i="16" s="1"/>
  <c r="T710" i="16"/>
  <c r="U710" i="16" s="1"/>
  <c r="T712" i="16"/>
  <c r="U712" i="16" s="1"/>
  <c r="T772" i="16"/>
  <c r="U772" i="16" s="1"/>
  <c r="T650" i="16"/>
  <c r="U650" i="16" s="1"/>
  <c r="T656" i="16"/>
  <c r="U656" i="16" s="1"/>
  <c r="T662" i="16"/>
  <c r="U662" i="16" s="1"/>
  <c r="T668" i="16"/>
  <c r="U668" i="16" s="1"/>
  <c r="T674" i="16"/>
  <c r="U674" i="16" s="1"/>
  <c r="T680" i="16"/>
  <c r="U680" i="16" s="1"/>
  <c r="T686" i="16"/>
  <c r="U686" i="16" s="1"/>
  <c r="T726" i="16"/>
  <c r="U726" i="16" s="1"/>
  <c r="T655" i="16"/>
  <c r="U655" i="16" s="1"/>
  <c r="T673" i="16"/>
  <c r="U673" i="16" s="1"/>
  <c r="T697" i="16"/>
  <c r="U697" i="16" s="1"/>
  <c r="T713" i="16"/>
  <c r="U713" i="16" s="1"/>
  <c r="T716" i="16"/>
  <c r="U716" i="16" s="1"/>
  <c r="T719" i="16"/>
  <c r="U719" i="16" s="1"/>
  <c r="U775" i="16"/>
  <c r="T771" i="16"/>
  <c r="U771" i="16" s="1"/>
  <c r="T705" i="16"/>
  <c r="U705" i="16" s="1"/>
  <c r="T708" i="16"/>
  <c r="U708" i="16" s="1"/>
  <c r="T711" i="16"/>
  <c r="U711" i="16" s="1"/>
  <c r="T714" i="16"/>
  <c r="U714" i="16" s="1"/>
  <c r="T717" i="16"/>
  <c r="U717" i="16" s="1"/>
  <c r="T729" i="16"/>
  <c r="U729" i="16" s="1"/>
  <c r="T732" i="16"/>
  <c r="U732" i="16" s="1"/>
  <c r="T736" i="16"/>
  <c r="U736" i="16" s="1"/>
  <c r="T742" i="16"/>
  <c r="U742" i="16" s="1"/>
  <c r="T748" i="16"/>
  <c r="U748" i="16" s="1"/>
  <c r="T754" i="16"/>
  <c r="U754" i="16" s="1"/>
  <c r="T761" i="16"/>
  <c r="U761" i="16" s="1"/>
  <c r="T770" i="16"/>
  <c r="U770" i="16" s="1"/>
  <c r="T741" i="16"/>
  <c r="U741" i="16" s="1"/>
  <c r="T747" i="16"/>
  <c r="U747" i="16" s="1"/>
  <c r="T753" i="16"/>
  <c r="U753" i="16" s="1"/>
  <c r="T765" i="16"/>
  <c r="U765" i="16" s="1"/>
  <c r="T768" i="16"/>
  <c r="U768" i="16" s="1"/>
  <c r="T739" i="16"/>
  <c r="U739" i="16" s="1"/>
  <c r="T745" i="16"/>
  <c r="U745" i="16" s="1"/>
  <c r="T751" i="16"/>
  <c r="U751" i="16" s="1"/>
  <c r="T757" i="16"/>
  <c r="U757" i="16" s="1"/>
  <c r="S733" i="16"/>
  <c r="T737" i="16"/>
  <c r="U737" i="16" s="1"/>
  <c r="T743" i="16"/>
  <c r="U743" i="16" s="1"/>
  <c r="T749" i="16"/>
  <c r="U749" i="16" s="1"/>
  <c r="T755" i="16"/>
  <c r="U755" i="16" s="1"/>
  <c r="N758" i="16"/>
  <c r="T738" i="16"/>
  <c r="U738" i="16" s="1"/>
  <c r="M776" i="16"/>
  <c r="R758" i="16"/>
  <c r="R776" i="16"/>
  <c r="T692" i="16"/>
  <c r="U692" i="16" s="1"/>
  <c r="T698" i="16"/>
  <c r="U698" i="16" s="1"/>
  <c r="S758" i="16"/>
  <c r="S776" i="16"/>
  <c r="T720" i="16"/>
  <c r="U720" i="16" s="1"/>
  <c r="T723" i="16"/>
  <c r="U723" i="16" s="1"/>
  <c r="M758" i="16"/>
  <c r="T766" i="16"/>
  <c r="U766" i="16" s="1"/>
  <c r="T774" i="16"/>
  <c r="U774" i="16" s="1"/>
  <c r="S701" i="16"/>
  <c r="M733" i="16"/>
  <c r="T735" i="16"/>
  <c r="R701" i="16"/>
  <c r="T654" i="16"/>
  <c r="U654" i="16" s="1"/>
  <c r="T660" i="16"/>
  <c r="U660" i="16" s="1"/>
  <c r="T672" i="16"/>
  <c r="U672" i="16" s="1"/>
  <c r="T690" i="16"/>
  <c r="U690" i="16" s="1"/>
  <c r="N776" i="16"/>
  <c r="T652" i="16"/>
  <c r="U652" i="16" s="1"/>
  <c r="T658" i="16"/>
  <c r="U658" i="16" s="1"/>
  <c r="T664" i="16"/>
  <c r="U664" i="16" s="1"/>
  <c r="T670" i="16"/>
  <c r="U670" i="16" s="1"/>
  <c r="T676" i="16"/>
  <c r="U676" i="16" s="1"/>
  <c r="T682" i="16"/>
  <c r="U682" i="16" s="1"/>
  <c r="T688" i="16"/>
  <c r="U688" i="16" s="1"/>
  <c r="T694" i="16"/>
  <c r="U694" i="16" s="1"/>
  <c r="T700" i="16"/>
  <c r="U700" i="16" s="1"/>
  <c r="T684" i="16"/>
  <c r="U684" i="16" s="1"/>
  <c r="T678" i="16"/>
  <c r="U678" i="16" s="1"/>
  <c r="T696" i="16"/>
  <c r="U696" i="16" s="1"/>
  <c r="M701" i="16"/>
  <c r="N733" i="16"/>
  <c r="T666" i="16"/>
  <c r="U666" i="16" s="1"/>
  <c r="R733" i="16"/>
  <c r="N701" i="16"/>
  <c r="T653" i="16"/>
  <c r="U653" i="16" s="1"/>
  <c r="T659" i="16"/>
  <c r="U659" i="16" s="1"/>
  <c r="T665" i="16"/>
  <c r="U665" i="16" s="1"/>
  <c r="T671" i="16"/>
  <c r="U671" i="16" s="1"/>
  <c r="T677" i="16"/>
  <c r="U677" i="16" s="1"/>
  <c r="T683" i="16"/>
  <c r="U683" i="16" s="1"/>
  <c r="T689" i="16"/>
  <c r="U689" i="16" s="1"/>
  <c r="T695" i="16"/>
  <c r="U695" i="16" s="1"/>
  <c r="T703" i="16"/>
  <c r="T648" i="16"/>
  <c r="U648" i="16" s="1"/>
  <c r="T647" i="16"/>
  <c r="U760" i="16" l="1"/>
  <c r="U776" i="16" s="1"/>
  <c r="T776" i="16"/>
  <c r="U735" i="16"/>
  <c r="U758" i="16" s="1"/>
  <c r="T758" i="16"/>
  <c r="U647" i="16"/>
  <c r="T701" i="16"/>
  <c r="T733" i="16"/>
  <c r="U703" i="16"/>
  <c r="H28" i="11" l="1"/>
  <c r="K9" i="18"/>
  <c r="K10" i="18"/>
  <c r="K11" i="18"/>
  <c r="K12" i="18"/>
  <c r="K13" i="18"/>
  <c r="K14" i="18"/>
  <c r="K31" i="18"/>
  <c r="K29" i="18"/>
  <c r="K26" i="18"/>
  <c r="K22" i="18"/>
  <c r="K6" i="18"/>
  <c r="H32" i="18"/>
  <c r="G32" i="18"/>
  <c r="N303" i="5"/>
  <c r="J645" i="16"/>
  <c r="K645" i="16"/>
  <c r="P645" i="16"/>
  <c r="J606" i="16"/>
  <c r="K606" i="16"/>
  <c r="P606" i="16"/>
  <c r="J373" i="16"/>
  <c r="K373" i="16"/>
  <c r="J310" i="16"/>
  <c r="K310" i="16"/>
  <c r="P310" i="16"/>
  <c r="J242" i="16"/>
  <c r="K242" i="16"/>
  <c r="P242" i="16"/>
  <c r="J162" i="16"/>
  <c r="K162" i="16"/>
  <c r="P162" i="16"/>
  <c r="J91" i="16"/>
  <c r="K91" i="16"/>
  <c r="P91" i="16"/>
  <c r="S15" i="16"/>
  <c r="R16" i="16"/>
  <c r="S16" i="16"/>
  <c r="R17" i="16"/>
  <c r="S17" i="16"/>
  <c r="R18" i="16"/>
  <c r="S18" i="16"/>
  <c r="R19" i="16"/>
  <c r="S19" i="16"/>
  <c r="R20" i="16"/>
  <c r="S20" i="16"/>
  <c r="R31" i="16"/>
  <c r="S31" i="16"/>
  <c r="R32" i="16"/>
  <c r="S32" i="16"/>
  <c r="R33" i="16"/>
  <c r="S33" i="16"/>
  <c r="R34" i="16"/>
  <c r="S34" i="16"/>
  <c r="R35" i="16"/>
  <c r="S35" i="16"/>
  <c r="R36" i="16"/>
  <c r="S36" i="16"/>
  <c r="R37" i="16"/>
  <c r="S37" i="16"/>
  <c r="R38" i="16"/>
  <c r="S38" i="16"/>
  <c r="R39" i="16"/>
  <c r="S39" i="16"/>
  <c r="R40" i="16"/>
  <c r="S40" i="16"/>
  <c r="R41" i="16"/>
  <c r="S41" i="16"/>
  <c r="R42" i="16"/>
  <c r="S42" i="16"/>
  <c r="R43" i="16"/>
  <c r="S43" i="16"/>
  <c r="R44" i="16"/>
  <c r="S44" i="16"/>
  <c r="R45" i="16"/>
  <c r="S45" i="16"/>
  <c r="R46" i="16"/>
  <c r="S46" i="16"/>
  <c r="R47" i="16"/>
  <c r="S47" i="16"/>
  <c r="R48" i="16"/>
  <c r="S48" i="16"/>
  <c r="R49" i="16"/>
  <c r="S49" i="16"/>
  <c r="R50" i="16"/>
  <c r="S50" i="16"/>
  <c r="R51" i="16"/>
  <c r="S51" i="16"/>
  <c r="R52" i="16"/>
  <c r="S52" i="16"/>
  <c r="R53" i="16"/>
  <c r="S53" i="16"/>
  <c r="R54" i="16"/>
  <c r="S54" i="16"/>
  <c r="R55" i="16"/>
  <c r="S55" i="16"/>
  <c r="R56" i="16"/>
  <c r="S56" i="16"/>
  <c r="R57" i="16"/>
  <c r="S57" i="16"/>
  <c r="R58" i="16"/>
  <c r="S58" i="16"/>
  <c r="R59" i="16"/>
  <c r="S59" i="16"/>
  <c r="R60" i="16"/>
  <c r="S60" i="16"/>
  <c r="R61" i="16"/>
  <c r="S61" i="16"/>
  <c r="R62" i="16"/>
  <c r="S62" i="16"/>
  <c r="R63" i="16"/>
  <c r="S63" i="16"/>
  <c r="R64" i="16"/>
  <c r="S64" i="16"/>
  <c r="R65" i="16"/>
  <c r="S65" i="16"/>
  <c r="R66" i="16"/>
  <c r="S66" i="16"/>
  <c r="R67" i="16"/>
  <c r="S67" i="16"/>
  <c r="R93" i="16"/>
  <c r="S93" i="16"/>
  <c r="R94" i="16"/>
  <c r="S94" i="16"/>
  <c r="R95" i="16"/>
  <c r="S95" i="16"/>
  <c r="R96" i="16"/>
  <c r="S96" i="16"/>
  <c r="R97" i="16"/>
  <c r="S97" i="16"/>
  <c r="R98" i="16"/>
  <c r="S98" i="16"/>
  <c r="R99" i="16"/>
  <c r="S99" i="16"/>
  <c r="R100" i="16"/>
  <c r="S100" i="16"/>
  <c r="R101" i="16"/>
  <c r="S101" i="16"/>
  <c r="R102" i="16"/>
  <c r="S102" i="16"/>
  <c r="R103" i="16"/>
  <c r="S103" i="16"/>
  <c r="R106" i="16"/>
  <c r="S106" i="16"/>
  <c r="R107" i="16"/>
  <c r="S107" i="16"/>
  <c r="R108" i="16"/>
  <c r="S108" i="16"/>
  <c r="R109" i="16"/>
  <c r="S109" i="16"/>
  <c r="R110" i="16"/>
  <c r="S110" i="16"/>
  <c r="R111" i="16"/>
  <c r="S111" i="16"/>
  <c r="R112" i="16"/>
  <c r="S112" i="16"/>
  <c r="R161" i="16"/>
  <c r="S161" i="16"/>
  <c r="M164" i="16"/>
  <c r="N164" i="16"/>
  <c r="R164" i="16"/>
  <c r="S164" i="16"/>
  <c r="R165" i="16"/>
  <c r="S165" i="16"/>
  <c r="R166" i="16"/>
  <c r="S166" i="16"/>
  <c r="R167" i="16"/>
  <c r="S167" i="16"/>
  <c r="M244" i="16"/>
  <c r="N244" i="16"/>
  <c r="R244" i="16"/>
  <c r="S244" i="16"/>
  <c r="M245" i="16"/>
  <c r="N245" i="16"/>
  <c r="R245" i="16"/>
  <c r="S245" i="16"/>
  <c r="M246" i="16"/>
  <c r="N246" i="16"/>
  <c r="R246" i="16"/>
  <c r="S246" i="16"/>
  <c r="M247" i="16"/>
  <c r="N247" i="16"/>
  <c r="R247" i="16"/>
  <c r="S247" i="16"/>
  <c r="M248" i="16"/>
  <c r="N248" i="16"/>
  <c r="R248" i="16"/>
  <c r="S248" i="16"/>
  <c r="M249" i="16"/>
  <c r="N249" i="16"/>
  <c r="R249" i="16"/>
  <c r="S249" i="16"/>
  <c r="M250" i="16"/>
  <c r="N250" i="16"/>
  <c r="R250" i="16"/>
  <c r="S250" i="16"/>
  <c r="M251" i="16"/>
  <c r="N251" i="16"/>
  <c r="R251" i="16"/>
  <c r="S251" i="16"/>
  <c r="M252" i="16"/>
  <c r="N252" i="16"/>
  <c r="R252" i="16"/>
  <c r="S252" i="16"/>
  <c r="M253" i="16"/>
  <c r="N253" i="16"/>
  <c r="R253" i="16"/>
  <c r="S253" i="16"/>
  <c r="M254" i="16"/>
  <c r="N254" i="16"/>
  <c r="R254" i="16"/>
  <c r="S254" i="16"/>
  <c r="M255" i="16"/>
  <c r="N255" i="16"/>
  <c r="R255" i="16"/>
  <c r="S255" i="16"/>
  <c r="M256" i="16"/>
  <c r="N256" i="16"/>
  <c r="R256" i="16"/>
  <c r="S256" i="16"/>
  <c r="M257" i="16"/>
  <c r="N257" i="16"/>
  <c r="R257" i="16"/>
  <c r="S257" i="16"/>
  <c r="M258" i="16"/>
  <c r="N258" i="16"/>
  <c r="R258" i="16"/>
  <c r="S258" i="16"/>
  <c r="M259" i="16"/>
  <c r="N259" i="16"/>
  <c r="R259" i="16"/>
  <c r="S259" i="16"/>
  <c r="M260" i="16"/>
  <c r="N260" i="16"/>
  <c r="R260" i="16"/>
  <c r="S260" i="16"/>
  <c r="M261" i="16"/>
  <c r="N261" i="16"/>
  <c r="R261" i="16"/>
  <c r="S261" i="16"/>
  <c r="M262" i="16"/>
  <c r="N262" i="16"/>
  <c r="R262" i="16"/>
  <c r="S262" i="16"/>
  <c r="M263" i="16"/>
  <c r="N263" i="16"/>
  <c r="R263" i="16"/>
  <c r="S263" i="16"/>
  <c r="M264" i="16"/>
  <c r="N264" i="16"/>
  <c r="R264" i="16"/>
  <c r="S264" i="16"/>
  <c r="M265" i="16"/>
  <c r="N265" i="16"/>
  <c r="R265" i="16"/>
  <c r="S265" i="16"/>
  <c r="M266" i="16"/>
  <c r="N266" i="16"/>
  <c r="R266" i="16"/>
  <c r="S266" i="16"/>
  <c r="M267" i="16"/>
  <c r="N267" i="16"/>
  <c r="R267" i="16"/>
  <c r="S267" i="16"/>
  <c r="M268" i="16"/>
  <c r="N268" i="16"/>
  <c r="R268" i="16"/>
  <c r="S268" i="16"/>
  <c r="M269" i="16"/>
  <c r="N269" i="16"/>
  <c r="R269" i="16"/>
  <c r="S269" i="16"/>
  <c r="M270" i="16"/>
  <c r="N270" i="16"/>
  <c r="R270" i="16"/>
  <c r="S270" i="16"/>
  <c r="M271" i="16"/>
  <c r="N271" i="16"/>
  <c r="R271" i="16"/>
  <c r="S271" i="16"/>
  <c r="M312" i="16"/>
  <c r="N312" i="16"/>
  <c r="R312" i="16"/>
  <c r="S312" i="16"/>
  <c r="M313" i="16"/>
  <c r="N313" i="16"/>
  <c r="R313" i="16"/>
  <c r="S313" i="16"/>
  <c r="M314" i="16"/>
  <c r="N314" i="16"/>
  <c r="R314" i="16"/>
  <c r="S314" i="16"/>
  <c r="M315" i="16"/>
  <c r="N315" i="16"/>
  <c r="R315" i="16"/>
  <c r="S315" i="16"/>
  <c r="M316" i="16"/>
  <c r="N316" i="16"/>
  <c r="R316" i="16"/>
  <c r="S316" i="16"/>
  <c r="M317" i="16"/>
  <c r="N317" i="16"/>
  <c r="R317" i="16"/>
  <c r="S317" i="16"/>
  <c r="M601" i="16"/>
  <c r="N601" i="16"/>
  <c r="R601" i="16"/>
  <c r="S601" i="16"/>
  <c r="M602" i="16"/>
  <c r="N602" i="16"/>
  <c r="R602" i="16"/>
  <c r="S602" i="16"/>
  <c r="M603" i="16"/>
  <c r="N603" i="16"/>
  <c r="R603" i="16"/>
  <c r="S603" i="16"/>
  <c r="M604" i="16"/>
  <c r="N604" i="16"/>
  <c r="R604" i="16"/>
  <c r="S604" i="16"/>
  <c r="M605" i="16"/>
  <c r="N605" i="16"/>
  <c r="R605" i="16"/>
  <c r="S605" i="16"/>
  <c r="M608" i="16"/>
  <c r="N608" i="16"/>
  <c r="R608" i="16"/>
  <c r="S608" i="16"/>
  <c r="M609" i="16"/>
  <c r="N609" i="16"/>
  <c r="R609" i="16"/>
  <c r="S609" i="16"/>
  <c r="M610" i="16"/>
  <c r="N610" i="16"/>
  <c r="R610" i="16"/>
  <c r="S610" i="16"/>
  <c r="M611" i="16"/>
  <c r="N611" i="16"/>
  <c r="R611" i="16"/>
  <c r="S611" i="16"/>
  <c r="M612" i="16"/>
  <c r="N612" i="16"/>
  <c r="R612" i="16"/>
  <c r="S612" i="16"/>
  <c r="M613" i="16"/>
  <c r="N613" i="16"/>
  <c r="R613" i="16"/>
  <c r="S613" i="16"/>
  <c r="M614" i="16"/>
  <c r="N614" i="16"/>
  <c r="R614" i="16"/>
  <c r="S614" i="16"/>
  <c r="M615" i="16"/>
  <c r="N615" i="16"/>
  <c r="R615" i="16"/>
  <c r="S615" i="16"/>
  <c r="M616" i="16"/>
  <c r="N616" i="16"/>
  <c r="R616" i="16"/>
  <c r="S616" i="16"/>
  <c r="M617" i="16"/>
  <c r="N617" i="16"/>
  <c r="R617" i="16"/>
  <c r="S617" i="16"/>
  <c r="M618" i="16"/>
  <c r="N618" i="16"/>
  <c r="R618" i="16"/>
  <c r="S618" i="16"/>
  <c r="M619" i="16"/>
  <c r="N619" i="16"/>
  <c r="R619" i="16"/>
  <c r="S619" i="16"/>
  <c r="M620" i="16"/>
  <c r="N620" i="16"/>
  <c r="R620" i="16"/>
  <c r="S620" i="16"/>
  <c r="M621" i="16"/>
  <c r="N621" i="16"/>
  <c r="R621" i="16"/>
  <c r="S621" i="16"/>
  <c r="M622" i="16"/>
  <c r="N622" i="16"/>
  <c r="R622" i="16"/>
  <c r="S622" i="16"/>
  <c r="M623" i="16"/>
  <c r="N623" i="16"/>
  <c r="R623" i="16"/>
  <c r="S623" i="16"/>
  <c r="M624" i="16"/>
  <c r="N624" i="16"/>
  <c r="R624" i="16"/>
  <c r="S624" i="16"/>
  <c r="M625" i="16"/>
  <c r="N625" i="16"/>
  <c r="R625" i="16"/>
  <c r="S625" i="16"/>
  <c r="M626" i="16"/>
  <c r="N626" i="16"/>
  <c r="R626" i="16"/>
  <c r="S626" i="16"/>
  <c r="M627" i="16"/>
  <c r="N627" i="16"/>
  <c r="R627" i="16"/>
  <c r="S627" i="16"/>
  <c r="M628" i="16"/>
  <c r="N628" i="16"/>
  <c r="R628" i="16"/>
  <c r="S628" i="16"/>
  <c r="M629" i="16"/>
  <c r="N629" i="16"/>
  <c r="R629" i="16"/>
  <c r="S629" i="16"/>
  <c r="M630" i="16"/>
  <c r="N630" i="16"/>
  <c r="R630" i="16"/>
  <c r="S630" i="16"/>
  <c r="M631" i="16"/>
  <c r="N631" i="16"/>
  <c r="R631" i="16"/>
  <c r="S631" i="16"/>
  <c r="M632" i="16"/>
  <c r="N632" i="16"/>
  <c r="R632" i="16"/>
  <c r="S632" i="16"/>
  <c r="M633" i="16"/>
  <c r="N633" i="16"/>
  <c r="R633" i="16"/>
  <c r="S633" i="16"/>
  <c r="M634" i="16"/>
  <c r="N634" i="16"/>
  <c r="R634" i="16"/>
  <c r="S634" i="16"/>
  <c r="M635" i="16"/>
  <c r="N635" i="16"/>
  <c r="R635" i="16"/>
  <c r="S635" i="16"/>
  <c r="M636" i="16"/>
  <c r="N636" i="16"/>
  <c r="R636" i="16"/>
  <c r="S636" i="16"/>
  <c r="M637" i="16"/>
  <c r="N637" i="16"/>
  <c r="R637" i="16"/>
  <c r="S637" i="16"/>
  <c r="M638" i="16"/>
  <c r="N638" i="16"/>
  <c r="R638" i="16"/>
  <c r="S638" i="16"/>
  <c r="M639" i="16"/>
  <c r="N639" i="16"/>
  <c r="R639" i="16"/>
  <c r="S639" i="16"/>
  <c r="M640" i="16"/>
  <c r="N640" i="16"/>
  <c r="R640" i="16"/>
  <c r="S640" i="16"/>
  <c r="M641" i="16"/>
  <c r="N641" i="16"/>
  <c r="R641" i="16"/>
  <c r="S641" i="16"/>
  <c r="M642" i="16"/>
  <c r="N642" i="16"/>
  <c r="R642" i="16"/>
  <c r="S642" i="16"/>
  <c r="M643" i="16"/>
  <c r="N643" i="16"/>
  <c r="R643" i="16"/>
  <c r="S643" i="16"/>
  <c r="M644" i="16"/>
  <c r="N644" i="16"/>
  <c r="R644" i="16"/>
  <c r="S644" i="16"/>
  <c r="R373" i="16" l="1"/>
  <c r="S373" i="16"/>
  <c r="N373" i="16"/>
  <c r="M373" i="16"/>
  <c r="T96" i="16"/>
  <c r="U96" i="16" s="1"/>
  <c r="T41" i="16"/>
  <c r="U41" i="16" s="1"/>
  <c r="T37" i="16"/>
  <c r="U37" i="16" s="1"/>
  <c r="T63" i="16"/>
  <c r="U63" i="16" s="1"/>
  <c r="T604" i="16"/>
  <c r="U604" i="16" s="1"/>
  <c r="T248" i="16"/>
  <c r="U248" i="16" s="1"/>
  <c r="T643" i="16"/>
  <c r="U643" i="16" s="1"/>
  <c r="T106" i="16"/>
  <c r="U106" i="16" s="1"/>
  <c r="T98" i="16"/>
  <c r="U98" i="16" s="1"/>
  <c r="T67" i="16"/>
  <c r="U67" i="16" s="1"/>
  <c r="T55" i="16"/>
  <c r="U55" i="16" s="1"/>
  <c r="T49" i="16"/>
  <c r="U49" i="16" s="1"/>
  <c r="T45" i="16"/>
  <c r="U45" i="16" s="1"/>
  <c r="T43" i="16"/>
  <c r="U43" i="16" s="1"/>
  <c r="T250" i="16"/>
  <c r="U250" i="16" s="1"/>
  <c r="T244" i="16"/>
  <c r="U244" i="16" s="1"/>
  <c r="T312" i="16"/>
  <c r="T268" i="16"/>
  <c r="U268" i="16" s="1"/>
  <c r="T108" i="16"/>
  <c r="U108" i="16" s="1"/>
  <c r="T31" i="16"/>
  <c r="U31" i="16" s="1"/>
  <c r="T616" i="16"/>
  <c r="U616" i="16" s="1"/>
  <c r="T57" i="16"/>
  <c r="U57" i="16" s="1"/>
  <c r="S242" i="16"/>
  <c r="T636" i="16"/>
  <c r="U636" i="16" s="1"/>
  <c r="T627" i="16"/>
  <c r="U627" i="16" s="1"/>
  <c r="T618" i="16"/>
  <c r="U618" i="16" s="1"/>
  <c r="T314" i="16"/>
  <c r="U314" i="16" s="1"/>
  <c r="T264" i="16"/>
  <c r="U264" i="16" s="1"/>
  <c r="T252" i="16"/>
  <c r="U252" i="16" s="1"/>
  <c r="T102" i="16"/>
  <c r="U102" i="16" s="1"/>
  <c r="T65" i="16"/>
  <c r="U65" i="16" s="1"/>
  <c r="T39" i="16"/>
  <c r="U39" i="16" s="1"/>
  <c r="T33" i="16"/>
  <c r="U33" i="16" s="1"/>
  <c r="T59" i="16"/>
  <c r="U59" i="16" s="1"/>
  <c r="T53" i="16"/>
  <c r="U53" i="16" s="1"/>
  <c r="T47" i="16"/>
  <c r="U47" i="16" s="1"/>
  <c r="T35" i="16"/>
  <c r="U35" i="16" s="1"/>
  <c r="T641" i="16"/>
  <c r="U641" i="16" s="1"/>
  <c r="T620" i="16"/>
  <c r="U620" i="16" s="1"/>
  <c r="T617" i="16"/>
  <c r="U617" i="16" s="1"/>
  <c r="T614" i="16"/>
  <c r="U614" i="16" s="1"/>
  <c r="T611" i="16"/>
  <c r="U611" i="16" s="1"/>
  <c r="T166" i="16"/>
  <c r="U166" i="16" s="1"/>
  <c r="T164" i="16"/>
  <c r="U164" i="16" s="1"/>
  <c r="T100" i="16"/>
  <c r="U100" i="16" s="1"/>
  <c r="T61" i="16"/>
  <c r="U61" i="16" s="1"/>
  <c r="T17" i="16"/>
  <c r="U17" i="16" s="1"/>
  <c r="T263" i="16"/>
  <c r="U263" i="16" s="1"/>
  <c r="T254" i="16"/>
  <c r="U254" i="16" s="1"/>
  <c r="T110" i="16"/>
  <c r="U110" i="16" s="1"/>
  <c r="T94" i="16"/>
  <c r="U94" i="16" s="1"/>
  <c r="S645" i="16"/>
  <c r="T315" i="16"/>
  <c r="U315" i="16" s="1"/>
  <c r="S606" i="16"/>
  <c r="S162" i="16"/>
  <c r="S310" i="16"/>
  <c r="N606" i="16"/>
  <c r="T259" i="16"/>
  <c r="U259" i="16" s="1"/>
  <c r="T112" i="16"/>
  <c r="U112" i="16" s="1"/>
  <c r="T51" i="16"/>
  <c r="U51" i="16" s="1"/>
  <c r="T637" i="16"/>
  <c r="U637" i="16" s="1"/>
  <c r="T622" i="16"/>
  <c r="U622" i="16" s="1"/>
  <c r="U15" i="16"/>
  <c r="T605" i="16"/>
  <c r="U605" i="16" s="1"/>
  <c r="R242" i="16"/>
  <c r="T639" i="16"/>
  <c r="U639" i="16" s="1"/>
  <c r="T602" i="16"/>
  <c r="U602" i="16" s="1"/>
  <c r="T638" i="16"/>
  <c r="U638" i="16" s="1"/>
  <c r="T635" i="16"/>
  <c r="U635" i="16" s="1"/>
  <c r="T632" i="16"/>
  <c r="U632" i="16" s="1"/>
  <c r="T626" i="16"/>
  <c r="U626" i="16" s="1"/>
  <c r="T623" i="16"/>
  <c r="U623" i="16" s="1"/>
  <c r="T615" i="16"/>
  <c r="U615" i="16" s="1"/>
  <c r="T609" i="16"/>
  <c r="U609" i="16" s="1"/>
  <c r="T265" i="16"/>
  <c r="U265" i="16" s="1"/>
  <c r="T256" i="16"/>
  <c r="U256" i="16" s="1"/>
  <c r="T610" i="16"/>
  <c r="U610" i="16" s="1"/>
  <c r="R162" i="16"/>
  <c r="T270" i="16"/>
  <c r="U270" i="16" s="1"/>
  <c r="N162" i="16"/>
  <c r="T634" i="16"/>
  <c r="U634" i="16" s="1"/>
  <c r="T625" i="16"/>
  <c r="U625" i="16" s="1"/>
  <c r="R645" i="16"/>
  <c r="T603" i="16"/>
  <c r="U603" i="16" s="1"/>
  <c r="T316" i="16"/>
  <c r="U316" i="16" s="1"/>
  <c r="T258" i="16"/>
  <c r="U258" i="16" s="1"/>
  <c r="M162" i="16"/>
  <c r="T613" i="16"/>
  <c r="U613" i="16" s="1"/>
  <c r="T630" i="16"/>
  <c r="U630" i="16" s="1"/>
  <c r="R606" i="16"/>
  <c r="T269" i="16"/>
  <c r="U269" i="16" s="1"/>
  <c r="T266" i="16"/>
  <c r="U266" i="16" s="1"/>
  <c r="T260" i="16"/>
  <c r="U260" i="16" s="1"/>
  <c r="T19" i="16"/>
  <c r="U19" i="16" s="1"/>
  <c r="T633" i="16"/>
  <c r="U633" i="16" s="1"/>
  <c r="T612" i="16"/>
  <c r="U612" i="16" s="1"/>
  <c r="T317" i="16"/>
  <c r="U317" i="16" s="1"/>
  <c r="T247" i="16"/>
  <c r="U247" i="16" s="1"/>
  <c r="T109" i="16"/>
  <c r="U109" i="16" s="1"/>
  <c r="T99" i="16"/>
  <c r="U99" i="16" s="1"/>
  <c r="T66" i="16"/>
  <c r="U66" i="16" s="1"/>
  <c r="T58" i="16"/>
  <c r="U58" i="16" s="1"/>
  <c r="T50" i="16"/>
  <c r="U50" i="16" s="1"/>
  <c r="T42" i="16"/>
  <c r="U42" i="16" s="1"/>
  <c r="T34" i="16"/>
  <c r="U34" i="16" s="1"/>
  <c r="T16" i="16"/>
  <c r="T255" i="16"/>
  <c r="U255" i="16" s="1"/>
  <c r="T640" i="16"/>
  <c r="U640" i="16" s="1"/>
  <c r="T619" i="16"/>
  <c r="U619" i="16" s="1"/>
  <c r="T608" i="16"/>
  <c r="U608" i="16" s="1"/>
  <c r="T271" i="16"/>
  <c r="U271" i="16" s="1"/>
  <c r="T249" i="16"/>
  <c r="U249" i="16" s="1"/>
  <c r="T111" i="16"/>
  <c r="U111" i="16" s="1"/>
  <c r="T101" i="16"/>
  <c r="U101" i="16" s="1"/>
  <c r="T60" i="16"/>
  <c r="U60" i="16" s="1"/>
  <c r="T52" i="16"/>
  <c r="U52" i="16" s="1"/>
  <c r="T44" i="16"/>
  <c r="U44" i="16" s="1"/>
  <c r="T36" i="16"/>
  <c r="U36" i="16" s="1"/>
  <c r="T18" i="16"/>
  <c r="U18" i="16" s="1"/>
  <c r="R310" i="16"/>
  <c r="T257" i="16"/>
  <c r="U257" i="16" s="1"/>
  <c r="T246" i="16"/>
  <c r="U246" i="16" s="1"/>
  <c r="T629" i="16"/>
  <c r="U629" i="16" s="1"/>
  <c r="T624" i="16"/>
  <c r="U624" i="16" s="1"/>
  <c r="T601" i="16"/>
  <c r="U601" i="16" s="1"/>
  <c r="T642" i="16"/>
  <c r="U642" i="16" s="1"/>
  <c r="T621" i="16"/>
  <c r="U621" i="16" s="1"/>
  <c r="T262" i="16"/>
  <c r="U262" i="16" s="1"/>
  <c r="T251" i="16"/>
  <c r="U251" i="16" s="1"/>
  <c r="T165" i="16"/>
  <c r="U165" i="16" s="1"/>
  <c r="T161" i="16"/>
  <c r="U161" i="16" s="1"/>
  <c r="T103" i="16"/>
  <c r="U103" i="16" s="1"/>
  <c r="T95" i="16"/>
  <c r="U95" i="16" s="1"/>
  <c r="T62" i="16"/>
  <c r="U62" i="16" s="1"/>
  <c r="T54" i="16"/>
  <c r="U54" i="16" s="1"/>
  <c r="T46" i="16"/>
  <c r="U46" i="16" s="1"/>
  <c r="T38" i="16"/>
  <c r="U38" i="16" s="1"/>
  <c r="T20" i="16"/>
  <c r="U20" i="16" s="1"/>
  <c r="T313" i="16"/>
  <c r="U313" i="16" s="1"/>
  <c r="T267" i="16"/>
  <c r="U267" i="16" s="1"/>
  <c r="T245" i="16"/>
  <c r="U245" i="16" s="1"/>
  <c r="T644" i="16"/>
  <c r="U644" i="16" s="1"/>
  <c r="T631" i="16"/>
  <c r="U631" i="16" s="1"/>
  <c r="T628" i="16"/>
  <c r="U628" i="16" s="1"/>
  <c r="T253" i="16"/>
  <c r="U253" i="16" s="1"/>
  <c r="T107" i="16"/>
  <c r="U107" i="16" s="1"/>
  <c r="T97" i="16"/>
  <c r="U97" i="16" s="1"/>
  <c r="T64" i="16"/>
  <c r="U64" i="16" s="1"/>
  <c r="T56" i="16"/>
  <c r="U56" i="16" s="1"/>
  <c r="T48" i="16"/>
  <c r="U48" i="16" s="1"/>
  <c r="T40" i="16"/>
  <c r="U40" i="16" s="1"/>
  <c r="T32" i="16"/>
  <c r="U32" i="16" s="1"/>
  <c r="T261" i="16"/>
  <c r="U261" i="16" s="1"/>
  <c r="T167" i="16"/>
  <c r="U167" i="16" s="1"/>
  <c r="N645" i="16"/>
  <c r="M645" i="16"/>
  <c r="M606" i="16"/>
  <c r="N310" i="16"/>
  <c r="N242" i="16"/>
  <c r="M310" i="16"/>
  <c r="M242" i="16"/>
  <c r="T93" i="16"/>
  <c r="U16" i="16" l="1"/>
  <c r="U312" i="16"/>
  <c r="U373" i="16" s="1"/>
  <c r="U310" i="16"/>
  <c r="U606" i="16"/>
  <c r="T242" i="16"/>
  <c r="U242" i="16"/>
  <c r="T606" i="16"/>
  <c r="T310" i="16"/>
  <c r="T645" i="16"/>
  <c r="U93" i="16"/>
  <c r="U162" i="16" s="1"/>
  <c r="T162" i="16"/>
  <c r="H9" i="17" l="1"/>
  <c r="H10" i="17"/>
  <c r="H11" i="17"/>
  <c r="H12" i="17"/>
  <c r="H13" i="17"/>
  <c r="H14" i="17"/>
  <c r="H15" i="17"/>
  <c r="H16" i="17"/>
  <c r="H17" i="17"/>
  <c r="H18" i="17"/>
  <c r="J9" i="18"/>
  <c r="J10" i="18"/>
  <c r="J11" i="18"/>
  <c r="J12" i="18"/>
  <c r="J13" i="18"/>
  <c r="J14" i="18"/>
  <c r="J31" i="18"/>
  <c r="J29" i="18"/>
  <c r="J26" i="18"/>
  <c r="J22" i="18"/>
  <c r="J6" i="18"/>
  <c r="H27" i="17" l="1"/>
  <c r="O12" i="19"/>
  <c r="N12" i="19"/>
  <c r="C13" i="9"/>
  <c r="B172" i="7"/>
  <c r="B148" i="7"/>
  <c r="B136" i="7"/>
  <c r="B124" i="7"/>
  <c r="B112" i="7"/>
  <c r="B100" i="7"/>
  <c r="B88" i="7"/>
  <c r="B76" i="7"/>
  <c r="B64" i="7"/>
  <c r="B52" i="7"/>
  <c r="B40" i="7"/>
  <c r="B28" i="7"/>
  <c r="C11" i="9" l="1"/>
  <c r="B11" i="9"/>
  <c r="B18" i="9" s="1"/>
  <c r="C12" i="9"/>
  <c r="I14" i="5"/>
  <c r="M18" i="17"/>
  <c r="L18" i="17"/>
  <c r="I18" i="17"/>
  <c r="M17" i="17"/>
  <c r="L17" i="17"/>
  <c r="I17" i="17"/>
  <c r="M16" i="17"/>
  <c r="L16" i="17"/>
  <c r="I16" i="17"/>
  <c r="M15" i="17"/>
  <c r="L15" i="17"/>
  <c r="I15" i="17"/>
  <c r="M14" i="17"/>
  <c r="L14" i="17"/>
  <c r="I14" i="17"/>
  <c r="M13" i="17"/>
  <c r="L13" i="17"/>
  <c r="I13" i="17"/>
  <c r="M12" i="17"/>
  <c r="L12" i="17"/>
  <c r="I12" i="17"/>
  <c r="M11" i="17"/>
  <c r="L11" i="17"/>
  <c r="I11" i="17"/>
  <c r="M10" i="17"/>
  <c r="L10" i="17"/>
  <c r="I10" i="17"/>
  <c r="M9" i="17"/>
  <c r="L9" i="17"/>
  <c r="I9" i="17"/>
  <c r="M8" i="17"/>
  <c r="L8" i="17"/>
  <c r="I8" i="17"/>
  <c r="I27" i="17" l="1"/>
  <c r="M27" i="17"/>
  <c r="L27" i="17"/>
  <c r="N16" i="17"/>
  <c r="O16" i="17" s="1"/>
  <c r="N12" i="17"/>
  <c r="O12" i="17" s="1"/>
  <c r="N9" i="17"/>
  <c r="O9" i="17" s="1"/>
  <c r="N13" i="17"/>
  <c r="O13" i="17" s="1"/>
  <c r="N17" i="17"/>
  <c r="O17" i="17" s="1"/>
  <c r="N18" i="17"/>
  <c r="O18" i="17" s="1"/>
  <c r="N14" i="17"/>
  <c r="O14" i="17" s="1"/>
  <c r="N10" i="17"/>
  <c r="O10" i="17" s="1"/>
  <c r="N11" i="17"/>
  <c r="O11" i="17" s="1"/>
  <c r="N15" i="17"/>
  <c r="O15" i="17" s="1"/>
  <c r="N8" i="17"/>
  <c r="N27" i="17" l="1"/>
  <c r="O8" i="17"/>
  <c r="O27" i="17" s="1"/>
  <c r="C9" i="9" l="1"/>
  <c r="F172" i="7" l="1"/>
  <c r="E172" i="7"/>
  <c r="G171" i="7"/>
  <c r="G170" i="7"/>
  <c r="G169" i="7"/>
  <c r="G168" i="7"/>
  <c r="G167" i="7"/>
  <c r="G166" i="7"/>
  <c r="G165" i="7"/>
  <c r="G164" i="7"/>
  <c r="G163" i="7"/>
  <c r="G162" i="7"/>
  <c r="G159" i="7"/>
  <c r="G158" i="7"/>
  <c r="G157" i="7"/>
  <c r="G156" i="7"/>
  <c r="G155" i="7"/>
  <c r="G154" i="7"/>
  <c r="G153" i="7"/>
  <c r="G152" i="7"/>
  <c r="G151" i="7"/>
  <c r="G150" i="7"/>
  <c r="F148" i="7"/>
  <c r="E148" i="7"/>
  <c r="G147" i="7"/>
  <c r="G146" i="7"/>
  <c r="G145" i="7"/>
  <c r="G144" i="7"/>
  <c r="G143" i="7"/>
  <c r="G142" i="7"/>
  <c r="G141" i="7"/>
  <c r="G140" i="7"/>
  <c r="G139" i="7"/>
  <c r="G138" i="7"/>
  <c r="F136" i="7"/>
  <c r="E136" i="7"/>
  <c r="G135" i="7"/>
  <c r="G134" i="7"/>
  <c r="G133" i="7"/>
  <c r="G132" i="7"/>
  <c r="G131" i="7"/>
  <c r="G130" i="7"/>
  <c r="G129" i="7"/>
  <c r="G128" i="7"/>
  <c r="G127" i="7"/>
  <c r="G126" i="7"/>
  <c r="F124" i="7"/>
  <c r="E124" i="7"/>
  <c r="G123" i="7"/>
  <c r="G122" i="7"/>
  <c r="G121" i="7"/>
  <c r="G120" i="7"/>
  <c r="G119" i="7"/>
  <c r="G118" i="7"/>
  <c r="G117" i="7"/>
  <c r="G116" i="7"/>
  <c r="G115" i="7"/>
  <c r="G114" i="7"/>
  <c r="F112" i="7"/>
  <c r="E112" i="7"/>
  <c r="G111" i="7"/>
  <c r="G110" i="7"/>
  <c r="G109" i="7"/>
  <c r="G108" i="7"/>
  <c r="G107" i="7"/>
  <c r="G106" i="7"/>
  <c r="G105" i="7"/>
  <c r="G104" i="7"/>
  <c r="G103" i="7"/>
  <c r="G102" i="7"/>
  <c r="F100" i="7"/>
  <c r="E100" i="7"/>
  <c r="G99" i="7"/>
  <c r="G98" i="7"/>
  <c r="G97" i="7"/>
  <c r="G96" i="7"/>
  <c r="G95" i="7"/>
  <c r="G94" i="7"/>
  <c r="G93" i="7"/>
  <c r="G92" i="7"/>
  <c r="G91" i="7"/>
  <c r="G90" i="7"/>
  <c r="F88" i="7"/>
  <c r="E88" i="7"/>
  <c r="G87" i="7"/>
  <c r="G86" i="7"/>
  <c r="G85" i="7"/>
  <c r="G84" i="7"/>
  <c r="G83" i="7"/>
  <c r="G82" i="7"/>
  <c r="G81" i="7"/>
  <c r="G80" i="7"/>
  <c r="G79" i="7"/>
  <c r="G78" i="7"/>
  <c r="F76" i="7"/>
  <c r="E76" i="7"/>
  <c r="G75" i="7"/>
  <c r="G74" i="7"/>
  <c r="G73" i="7"/>
  <c r="G72" i="7"/>
  <c r="G71" i="7"/>
  <c r="G70" i="7"/>
  <c r="G69" i="7"/>
  <c r="G68" i="7"/>
  <c r="G67" i="7"/>
  <c r="G66" i="7"/>
  <c r="F64" i="7"/>
  <c r="E64" i="7"/>
  <c r="G63" i="7"/>
  <c r="G62" i="7"/>
  <c r="G61" i="7"/>
  <c r="G60" i="7"/>
  <c r="G59" i="7"/>
  <c r="G58" i="7"/>
  <c r="G57" i="7"/>
  <c r="G56" i="7"/>
  <c r="G55" i="7"/>
  <c r="G54" i="7"/>
  <c r="F52" i="7"/>
  <c r="E52" i="7"/>
  <c r="G51" i="7"/>
  <c r="G50" i="7"/>
  <c r="G49" i="7"/>
  <c r="G48" i="7"/>
  <c r="G47" i="7"/>
  <c r="G46" i="7"/>
  <c r="G45" i="7"/>
  <c r="G44" i="7"/>
  <c r="G43" i="7"/>
  <c r="G42" i="7"/>
  <c r="F40" i="7"/>
  <c r="E40" i="7"/>
  <c r="G39" i="7"/>
  <c r="G38" i="7"/>
  <c r="G37" i="7"/>
  <c r="G36" i="7"/>
  <c r="G35" i="7"/>
  <c r="G34" i="7"/>
  <c r="G33" i="7"/>
  <c r="G32" i="7"/>
  <c r="G31" i="7"/>
  <c r="G30" i="7"/>
  <c r="F28" i="7"/>
  <c r="E28" i="7"/>
  <c r="G27" i="7"/>
  <c r="G26" i="7"/>
  <c r="G25" i="7"/>
  <c r="G24" i="7"/>
  <c r="G23" i="7"/>
  <c r="G22" i="7"/>
  <c r="G21" i="7"/>
  <c r="G20" i="7"/>
  <c r="G19" i="7"/>
  <c r="G18" i="7"/>
  <c r="L306" i="5"/>
  <c r="M306" i="5"/>
  <c r="L294" i="5"/>
  <c r="M294" i="5"/>
  <c r="L282" i="5"/>
  <c r="M282" i="5"/>
  <c r="L270" i="5"/>
  <c r="M270" i="5"/>
  <c r="L258" i="5"/>
  <c r="M258" i="5"/>
  <c r="L246" i="5"/>
  <c r="M246" i="5"/>
  <c r="L234" i="5"/>
  <c r="M234" i="5"/>
  <c r="L222" i="5"/>
  <c r="M222" i="5"/>
  <c r="L210" i="5"/>
  <c r="M210" i="5"/>
  <c r="L198" i="5"/>
  <c r="M198" i="5"/>
  <c r="L186" i="5"/>
  <c r="M186" i="5"/>
  <c r="L174" i="5"/>
  <c r="M174" i="5"/>
  <c r="L162" i="5"/>
  <c r="M162" i="5"/>
  <c r="L150" i="5"/>
  <c r="M150" i="5"/>
  <c r="L138" i="5"/>
  <c r="M138" i="5"/>
  <c r="L126" i="5"/>
  <c r="M126" i="5"/>
  <c r="L114" i="5"/>
  <c r="M114" i="5"/>
  <c r="L102" i="5"/>
  <c r="M102" i="5"/>
  <c r="L90" i="5"/>
  <c r="M90" i="5"/>
  <c r="L78" i="5"/>
  <c r="M78" i="5"/>
  <c r="L66" i="5"/>
  <c r="M66" i="5"/>
  <c r="L54" i="5"/>
  <c r="M54" i="5"/>
  <c r="L42" i="5"/>
  <c r="M42" i="5"/>
  <c r="L30" i="5"/>
  <c r="M30" i="5"/>
  <c r="N300" i="5"/>
  <c r="N299" i="5"/>
  <c r="N298" i="5"/>
  <c r="N285" i="5"/>
  <c r="N286" i="5"/>
  <c r="N287" i="5"/>
  <c r="N288" i="5"/>
  <c r="N289" i="5"/>
  <c r="N290" i="5"/>
  <c r="N291" i="5"/>
  <c r="N292" i="5"/>
  <c r="N293" i="5"/>
  <c r="N275" i="5"/>
  <c r="N276" i="5"/>
  <c r="N277" i="5"/>
  <c r="N278" i="5"/>
  <c r="N279" i="5"/>
  <c r="N280" i="5"/>
  <c r="N281" i="5"/>
  <c r="N261" i="5"/>
  <c r="N262" i="5"/>
  <c r="N263" i="5"/>
  <c r="N264" i="5"/>
  <c r="N265" i="5"/>
  <c r="N266" i="5"/>
  <c r="N267" i="5"/>
  <c r="N268" i="5"/>
  <c r="N269" i="5"/>
  <c r="N251" i="5"/>
  <c r="N252" i="5"/>
  <c r="N253" i="5"/>
  <c r="N254" i="5"/>
  <c r="N255" i="5"/>
  <c r="N256" i="5"/>
  <c r="N257" i="5"/>
  <c r="N237" i="5"/>
  <c r="N238" i="5"/>
  <c r="N239" i="5"/>
  <c r="N240" i="5"/>
  <c r="N241" i="5"/>
  <c r="N242" i="5"/>
  <c r="N243" i="5"/>
  <c r="N244" i="5"/>
  <c r="N245" i="5"/>
  <c r="N217" i="5"/>
  <c r="N218" i="5"/>
  <c r="N201" i="5"/>
  <c r="N202" i="5"/>
  <c r="N203" i="5"/>
  <c r="N204" i="5"/>
  <c r="N205" i="5"/>
  <c r="N206" i="5"/>
  <c r="N207" i="5"/>
  <c r="N208" i="5"/>
  <c r="N209" i="5"/>
  <c r="N189" i="5"/>
  <c r="N190" i="5"/>
  <c r="N191" i="5"/>
  <c r="N192" i="5"/>
  <c r="N193" i="5"/>
  <c r="N194" i="5"/>
  <c r="N195" i="5"/>
  <c r="N196" i="5"/>
  <c r="N197" i="5"/>
  <c r="N178" i="5"/>
  <c r="N179" i="5"/>
  <c r="N180" i="5"/>
  <c r="N181" i="5"/>
  <c r="N182" i="5"/>
  <c r="N183" i="5"/>
  <c r="N184" i="5"/>
  <c r="N185" i="5"/>
  <c r="N165" i="5"/>
  <c r="N166" i="5"/>
  <c r="N167" i="5"/>
  <c r="N168" i="5"/>
  <c r="N169" i="5"/>
  <c r="N170" i="5"/>
  <c r="N171" i="5"/>
  <c r="N172" i="5"/>
  <c r="N173" i="5"/>
  <c r="B162" i="5"/>
  <c r="N147" i="5"/>
  <c r="N129" i="5"/>
  <c r="N130" i="5"/>
  <c r="N131" i="5"/>
  <c r="N132" i="5"/>
  <c r="N133" i="5"/>
  <c r="N134" i="5"/>
  <c r="N135" i="5"/>
  <c r="N136" i="5"/>
  <c r="N137" i="5"/>
  <c r="N123" i="5"/>
  <c r="N124" i="5"/>
  <c r="N125" i="5"/>
  <c r="N28" i="5"/>
  <c r="N86" i="5"/>
  <c r="N94" i="5"/>
  <c r="N95" i="5"/>
  <c r="N96" i="5"/>
  <c r="N97" i="5"/>
  <c r="N98" i="5"/>
  <c r="N99" i="5"/>
  <c r="N100" i="5"/>
  <c r="N101" i="5"/>
  <c r="B66" i="5"/>
  <c r="N65" i="5"/>
  <c r="N64" i="5"/>
  <c r="N63" i="5"/>
  <c r="N62" i="5"/>
  <c r="N61" i="5"/>
  <c r="N60" i="5"/>
  <c r="N59" i="5"/>
  <c r="N58" i="5"/>
  <c r="N57" i="5"/>
  <c r="N56" i="5"/>
  <c r="N70" i="5"/>
  <c r="N69" i="5"/>
  <c r="N73" i="5"/>
  <c r="N72" i="5"/>
  <c r="N71" i="5"/>
  <c r="N75" i="5"/>
  <c r="N74" i="5"/>
  <c r="N76" i="5"/>
  <c r="N48" i="5"/>
  <c r="N47" i="5"/>
  <c r="N46" i="5"/>
  <c r="B306" i="5"/>
  <c r="B294" i="5"/>
  <c r="B282" i="5"/>
  <c r="B270" i="5"/>
  <c r="B258" i="5"/>
  <c r="B246" i="5"/>
  <c r="B234" i="5"/>
  <c r="B222" i="5"/>
  <c r="B210" i="5"/>
  <c r="B198" i="5"/>
  <c r="B186" i="5"/>
  <c r="B174" i="5"/>
  <c r="B150" i="5"/>
  <c r="B138" i="5"/>
  <c r="B126" i="5"/>
  <c r="B114" i="5"/>
  <c r="B102" i="5"/>
  <c r="B90" i="5"/>
  <c r="B78" i="5"/>
  <c r="B54" i="5"/>
  <c r="B42" i="5"/>
  <c r="B30" i="5"/>
  <c r="N32" i="5"/>
  <c r="N33" i="5"/>
  <c r="N34" i="5"/>
  <c r="N35" i="5"/>
  <c r="N36" i="5"/>
  <c r="N37" i="5"/>
  <c r="N38" i="5"/>
  <c r="N39" i="5"/>
  <c r="N40" i="5"/>
  <c r="N41" i="5"/>
  <c r="N44" i="5"/>
  <c r="N45" i="5"/>
  <c r="N49" i="5"/>
  <c r="N50" i="5"/>
  <c r="N51" i="5"/>
  <c r="N52" i="5"/>
  <c r="N53" i="5"/>
  <c r="N68" i="5"/>
  <c r="N77" i="5"/>
  <c r="N80" i="5"/>
  <c r="N81" i="5"/>
  <c r="N82" i="5"/>
  <c r="N83" i="5"/>
  <c r="N84" i="5"/>
  <c r="N85" i="5"/>
  <c r="N87" i="5"/>
  <c r="N88" i="5"/>
  <c r="N89" i="5"/>
  <c r="N92" i="5"/>
  <c r="N93" i="5"/>
  <c r="N104" i="5"/>
  <c r="N105" i="5"/>
  <c r="N106" i="5"/>
  <c r="N107" i="5"/>
  <c r="N108" i="5"/>
  <c r="N109" i="5"/>
  <c r="N110" i="5"/>
  <c r="N111" i="5"/>
  <c r="N112" i="5"/>
  <c r="N113" i="5"/>
  <c r="N116" i="5"/>
  <c r="N117" i="5"/>
  <c r="N118" i="5"/>
  <c r="N119" i="5"/>
  <c r="N120" i="5"/>
  <c r="N121" i="5"/>
  <c r="N122" i="5"/>
  <c r="N128" i="5"/>
  <c r="N140" i="5"/>
  <c r="N141" i="5"/>
  <c r="N142" i="5"/>
  <c r="N143" i="5"/>
  <c r="N144" i="5"/>
  <c r="N145" i="5"/>
  <c r="N146" i="5"/>
  <c r="N148" i="5"/>
  <c r="N149" i="5"/>
  <c r="N152" i="5"/>
  <c r="N153" i="5"/>
  <c r="N154" i="5"/>
  <c r="N155" i="5"/>
  <c r="N156" i="5"/>
  <c r="N157" i="5"/>
  <c r="N158" i="5"/>
  <c r="N159" i="5"/>
  <c r="N160" i="5"/>
  <c r="N161" i="5"/>
  <c r="N164" i="5"/>
  <c r="N176" i="5"/>
  <c r="N177" i="5"/>
  <c r="N188" i="5"/>
  <c r="N200" i="5"/>
  <c r="N212" i="5"/>
  <c r="N213" i="5"/>
  <c r="N214" i="5"/>
  <c r="N215" i="5"/>
  <c r="N216" i="5"/>
  <c r="N219" i="5"/>
  <c r="N220" i="5"/>
  <c r="N221" i="5"/>
  <c r="N224" i="5"/>
  <c r="N225" i="5"/>
  <c r="N226" i="5"/>
  <c r="N227" i="5"/>
  <c r="N228" i="5"/>
  <c r="N229" i="5"/>
  <c r="N230" i="5"/>
  <c r="N231" i="5"/>
  <c r="N232" i="5"/>
  <c r="N233" i="5"/>
  <c r="N236" i="5"/>
  <c r="N248" i="5"/>
  <c r="N249" i="5"/>
  <c r="N250" i="5"/>
  <c r="N260" i="5"/>
  <c r="N272" i="5"/>
  <c r="N273" i="5"/>
  <c r="N274" i="5"/>
  <c r="N284" i="5"/>
  <c r="N296" i="5"/>
  <c r="N297" i="5"/>
  <c r="N301" i="5"/>
  <c r="N302" i="5"/>
  <c r="N304" i="5"/>
  <c r="N305" i="5"/>
  <c r="N20" i="5"/>
  <c r="N21" i="5"/>
  <c r="N22" i="5"/>
  <c r="N23" i="5"/>
  <c r="N24" i="5"/>
  <c r="N25" i="5"/>
  <c r="N26" i="5"/>
  <c r="N27" i="5"/>
  <c r="N29" i="5"/>
  <c r="H12" i="7"/>
  <c r="E62" i="13"/>
  <c r="C17" i="9" s="1"/>
  <c r="F23" i="12"/>
  <c r="C16" i="9" s="1"/>
  <c r="K28" i="11"/>
  <c r="C15" i="9" s="1"/>
  <c r="F23" i="10"/>
  <c r="C14" i="9" s="1"/>
  <c r="G160" i="7" l="1"/>
  <c r="C18" i="9"/>
  <c r="M307" i="5"/>
  <c r="E245" i="7"/>
  <c r="K11" i="7" s="1"/>
  <c r="F245" i="7"/>
  <c r="K10" i="7" s="1"/>
  <c r="G40" i="7"/>
  <c r="G172" i="7"/>
  <c r="G52" i="7"/>
  <c r="G88" i="7"/>
  <c r="G148" i="7"/>
  <c r="G112" i="7"/>
  <c r="B245" i="7"/>
  <c r="G76" i="7"/>
  <c r="G136" i="7"/>
  <c r="G64" i="7"/>
  <c r="G100" i="7"/>
  <c r="G124" i="7"/>
  <c r="G28" i="7"/>
  <c r="L307" i="5"/>
  <c r="B307" i="5"/>
  <c r="N282" i="5"/>
  <c r="N306" i="5"/>
  <c r="N294" i="5"/>
  <c r="N222" i="5"/>
  <c r="N210" i="5"/>
  <c r="N42" i="5"/>
  <c r="N258" i="5"/>
  <c r="N198" i="5"/>
  <c r="N138" i="5"/>
  <c r="N234" i="5"/>
  <c r="N54" i="5"/>
  <c r="N270" i="5"/>
  <c r="N150" i="5"/>
  <c r="N186" i="5"/>
  <c r="N246" i="5"/>
  <c r="N30" i="5"/>
  <c r="N162" i="5"/>
  <c r="N174" i="5"/>
  <c r="N90" i="5"/>
  <c r="N114" i="5"/>
  <c r="N78" i="5"/>
  <c r="N66" i="5"/>
  <c r="N126" i="5"/>
  <c r="N102" i="5"/>
  <c r="L26" i="8"/>
  <c r="L25" i="8"/>
  <c r="L23" i="8"/>
  <c r="L22" i="8"/>
  <c r="L24" i="8" s="1"/>
  <c r="K12" i="7" l="1"/>
  <c r="L27" i="8"/>
  <c r="E27" i="8" s="1"/>
  <c r="N307" i="5"/>
  <c r="G245" i="7"/>
  <c r="E26" i="8"/>
  <c r="J462" i="16" l="1"/>
  <c r="J896" i="16"/>
  <c r="K462" i="16"/>
  <c r="K896" i="16"/>
</calcChain>
</file>

<file path=xl/sharedStrings.xml><?xml version="1.0" encoding="utf-8"?>
<sst xmlns="http://schemas.openxmlformats.org/spreadsheetml/2006/main" count="4102" uniqueCount="810">
  <si>
    <t>Total Annuel</t>
  </si>
  <si>
    <t>Total batiment</t>
  </si>
  <si>
    <t>TOTAL Général</t>
  </si>
  <si>
    <t>ID Batiments</t>
  </si>
  <si>
    <t>Lundi</t>
  </si>
  <si>
    <t>Mardi</t>
  </si>
  <si>
    <t>Mercredi</t>
  </si>
  <si>
    <t>Jeudi</t>
  </si>
  <si>
    <t>Vendredi</t>
  </si>
  <si>
    <t xml:space="preserve">Qualification agents </t>
  </si>
  <si>
    <t>QUALIFICATIONS</t>
  </si>
  <si>
    <t>ENCADREMENT NON-OEUVRANT HORS SITE</t>
  </si>
  <si>
    <t>Hors site</t>
  </si>
  <si>
    <t>Missions / Poste occupé sur le site</t>
  </si>
  <si>
    <t>Nb heures hebdo totales</t>
  </si>
  <si>
    <t>Nombre d'agents sur site</t>
  </si>
  <si>
    <t>Nb heures hebdo</t>
  </si>
  <si>
    <t>SITES</t>
  </si>
  <si>
    <t>ROLES / MISSIONS</t>
  </si>
  <si>
    <t>Nb heures annuelles</t>
  </si>
  <si>
    <t>Samedi</t>
  </si>
  <si>
    <t>Dimanche</t>
  </si>
  <si>
    <t>Nb heures hebdo oeuvrance
Totales</t>
  </si>
  <si>
    <t>Nb heures hebdo encadrement
Totales</t>
  </si>
  <si>
    <t>Jours d'intervention / semaine</t>
  </si>
  <si>
    <t>Total heures</t>
  </si>
  <si>
    <t>Merci de remplir uniquement les cases blanches et jaunes, les cases grises se remplissent automatiquement.</t>
  </si>
  <si>
    <t>Merci de remplir uniquement les cases en jaune.</t>
  </si>
  <si>
    <t>Exemple : A16 10 agents pour un volume de 300 heures oeuvrantes en B16</t>
  </si>
  <si>
    <t>AQS1</t>
  </si>
  <si>
    <t>AQS2</t>
  </si>
  <si>
    <t>AQS3</t>
  </si>
  <si>
    <t>ATQS1</t>
  </si>
  <si>
    <t>ATQS2</t>
  </si>
  <si>
    <t>ATQS3</t>
  </si>
  <si>
    <t>NBRS AGENTS</t>
  </si>
  <si>
    <t>CE 1</t>
  </si>
  <si>
    <t>CE2</t>
  </si>
  <si>
    <t>CE3</t>
  </si>
  <si>
    <t>MP1</t>
  </si>
  <si>
    <t>MP2</t>
  </si>
  <si>
    <t>MP3</t>
  </si>
  <si>
    <t>NBR AGENTS</t>
  </si>
  <si>
    <t>TOTAL AGENTS OEUVRANTS + ENCADRANTS</t>
  </si>
  <si>
    <t>TAUX D'AGENTS OEUVRANTS EN TEMPS PLEIN</t>
  </si>
  <si>
    <t>TAUX D'ENCADREMENT</t>
  </si>
  <si>
    <t>NOMBRE AGENTS SEMI-OEUVRANTS</t>
  </si>
  <si>
    <t>NOMBRE AGENTS OEUVRANTS EN TEMPS PLEIN</t>
  </si>
  <si>
    <t>NOMBRE AGENTS OEUVRANTS EN JOURNEE</t>
  </si>
  <si>
    <t>NOMBRE AGENTS ENCADRANTS  EN TEMPS PLEIN</t>
  </si>
  <si>
    <t>NOMBRE AGENTS OEUVRANTS</t>
  </si>
  <si>
    <t xml:space="preserve">NOMBRE AGENTS ENCADRANTS </t>
  </si>
  <si>
    <t>Nb heures annuelles oeuvrance
Totales</t>
  </si>
  <si>
    <t>Nb heures annuelles encadrement
Totales</t>
  </si>
  <si>
    <t>Nb heures annuelles totales</t>
  </si>
  <si>
    <t>NB D'AGENTS</t>
  </si>
  <si>
    <t>Le nombre d'agents demandé est le nombre réel d'agents par catégorie affecté à l'ensemble du marché.</t>
  </si>
  <si>
    <t xml:space="preserve">ORGANISATION HUMAINE SUR SITE POUR LES REMISES EN ETAT (oeuvrante et non-oeuvrante, semi-oeuvrance) </t>
  </si>
  <si>
    <t>Cet onglet se remplit automatiquement sur la base des données renseignées dans les differents onglets.</t>
  </si>
  <si>
    <t>Superficie Totale en m²</t>
  </si>
  <si>
    <t xml:space="preserve">Montant Annuel HT en € </t>
  </si>
  <si>
    <t>Coût moyens humains oeuvrants</t>
  </si>
  <si>
    <t xml:space="preserve">Coût moyens humains encadrement </t>
  </si>
  <si>
    <t>Coût Petits Materiels pour réalisations des prestations</t>
  </si>
  <si>
    <t>Coût Materiels pour le Suivi du marché</t>
  </si>
  <si>
    <t>Coût Produits</t>
  </si>
  <si>
    <t>A titre indicatif, le petit matériel comprend : Chariot lavage (avec kits de nettoyage), balais et pelles à déchets, pinces à déchets, petits aspirateurs, aspirateurs dorsaux, manches à eau, tuyaux, souffleurs, packs vitrerie, etc.</t>
  </si>
  <si>
    <t>Type et modèle de matériel</t>
  </si>
  <si>
    <t>PRECISIONS SUR UTILISATION 
(ex: zones et/ou missions)</t>
  </si>
  <si>
    <t>DESCRIPTIFS DES CARACTERISTIQUES RSE et QVT 
(réduction des TMS…)</t>
  </si>
  <si>
    <t xml:space="preserve">Quantité totale prévue </t>
  </si>
  <si>
    <t>Prix unitaire HT</t>
  </si>
  <si>
    <t>Tarif annuel en euros HT</t>
  </si>
  <si>
    <t>Ex: Chariot</t>
  </si>
  <si>
    <t>Ex: Balai XX</t>
  </si>
  <si>
    <t>Ex: Aspirateur</t>
  </si>
  <si>
    <t xml:space="preserve">Total </t>
  </si>
  <si>
    <t xml:space="preserve">Merci de préciser ici tous les grands matériels prévus pour la réalisation des prestations pour le lot, en précisant leur utilisation, et leurs descriptifs techniques et RSE. Cette liste sera contractuelle.	</t>
  </si>
  <si>
    <r>
      <t xml:space="preserve">COLONNE G : Bâtiments concernés 
</t>
    </r>
    <r>
      <rPr>
        <b/>
        <sz val="12"/>
        <color theme="1"/>
        <rFont val="Calibri"/>
        <family val="2"/>
        <scheme val="minor"/>
      </rPr>
      <t xml:space="preserve">Correspond au(x) bâtiments sur lesquels sera effectivement déployé et affecté le matériel décrit. Merci d'inscrire :
- Le </t>
    </r>
    <r>
      <rPr>
        <b/>
        <sz val="12"/>
        <color rgb="FFFF0000"/>
        <rFont val="Calibri"/>
        <family val="2"/>
        <scheme val="minor"/>
      </rPr>
      <t>nom du bâtiment</t>
    </r>
    <r>
      <rPr>
        <b/>
        <sz val="12"/>
        <color theme="1"/>
        <rFont val="Calibri"/>
        <family val="2"/>
        <scheme val="minor"/>
      </rPr>
      <t xml:space="preserve"> concerné
- La mention </t>
    </r>
    <r>
      <rPr>
        <b/>
        <sz val="12"/>
        <color rgb="FFFF0000"/>
        <rFont val="Calibri"/>
        <family val="2"/>
        <scheme val="minor"/>
      </rPr>
      <t>TOUS</t>
    </r>
    <r>
      <rPr>
        <b/>
        <sz val="12"/>
        <color theme="1"/>
        <rFont val="Calibri"/>
        <family val="2"/>
        <scheme val="minor"/>
      </rPr>
      <t xml:space="preserve">, si le matériel décrit est mutualisé à l'ensemble des bâtiments
- Les </t>
    </r>
    <r>
      <rPr>
        <b/>
        <sz val="12"/>
        <color rgb="FFFF0000"/>
        <rFont val="Calibri"/>
        <family val="2"/>
        <scheme val="minor"/>
      </rPr>
      <t>noms des bâtiments</t>
    </r>
    <r>
      <rPr>
        <b/>
        <sz val="12"/>
        <color theme="1"/>
        <rFont val="Calibri"/>
        <family val="2"/>
        <scheme val="minor"/>
      </rPr>
      <t xml:space="preserve"> concernés si le matériel décrit est mutualisé sur certains bâtiments mais pas TOUS.</t>
    </r>
  </si>
  <si>
    <t>TYPE MATERIEL</t>
  </si>
  <si>
    <t>MODELES / MARQUES</t>
  </si>
  <si>
    <t>TYPES DE PRESTATIONS 
récurrentes et/ou de remises en état</t>
  </si>
  <si>
    <t>Sur site / Pas sur site</t>
  </si>
  <si>
    <t>Bâtiments concernés (sur le(s)lesquel(s) sera effectivement déployé le matériel)</t>
  </si>
  <si>
    <t>Nb mois d'amortissement</t>
  </si>
  <si>
    <t>Ex: Autolaveuse autoportée</t>
  </si>
  <si>
    <t>Prestations récurrentes</t>
  </si>
  <si>
    <t>Ex : Autolaveuse autotractée</t>
  </si>
  <si>
    <t>Remises en état</t>
  </si>
  <si>
    <t>Ex : Monobrosse</t>
  </si>
  <si>
    <t>Ex : Monobrosse bi-vitesse</t>
  </si>
  <si>
    <t>Ex: Centrale eau ozonée</t>
  </si>
  <si>
    <t>Prestations récurrentes et remises en état</t>
  </si>
  <si>
    <t>PRECISIONS SUR UTILISATION 
(ex: bâtiments, zones et/ou missions)</t>
  </si>
  <si>
    <t xml:space="preserve">Nombre total prévu </t>
  </si>
  <si>
    <t>Ex: Outill de contrôle XX</t>
  </si>
  <si>
    <t>Ex : Outil de traçabilité des prestations XX</t>
  </si>
  <si>
    <t>Ex : Bornes télépointages XX</t>
  </si>
  <si>
    <t>Ex : Téléphones Portables</t>
  </si>
  <si>
    <t>CATEGORIE DE PRODUIT</t>
  </si>
  <si>
    <t>DESCRIPTIF DU PRODUIT</t>
  </si>
  <si>
    <t>DESCRIPTIFS DES CARACTERISTIQUES RSE (ecolabel, ecocert, biotech…)</t>
  </si>
  <si>
    <t>SOLS</t>
  </si>
  <si>
    <t>SAIITAIRES</t>
  </si>
  <si>
    <t>VITRERIE</t>
  </si>
  <si>
    <t>SURFACES</t>
  </si>
  <si>
    <t xml:space="preserve">AUTRES </t>
  </si>
  <si>
    <t>ID</t>
  </si>
  <si>
    <t>Merci de préciser ici tous les petits matériels prévus pour la réalisation des prestations, en précisant leur utilisation, et leurs descriptifs techniques et RSE. 
Cette liste sera contractuelle.</t>
  </si>
  <si>
    <t>Merci de préciser ici tous les produits prévus pour la réalisation des prestations, en précisant leur utilisation, et leurs descriptifs techniques et RSE. Cette liste sera contractuelle.</t>
  </si>
  <si>
    <t>INSTRUCTIONS :</t>
  </si>
  <si>
    <t>Toute réponse manquante sera pénalisée dans le cadre de la notation.</t>
  </si>
  <si>
    <t>ONGLET "HEURES ET COÛTS ENCADREMENT"</t>
  </si>
  <si>
    <t>Merci de suivre les instructions au niveau de l'onglet.</t>
  </si>
  <si>
    <t>ONGLET "ORGANISATION HUMAINE RE"</t>
  </si>
  <si>
    <t>Total</t>
  </si>
  <si>
    <t xml:space="preserve">Prestations de remises en état </t>
  </si>
  <si>
    <t>Nom Batiment</t>
  </si>
  <si>
    <t xml:space="preserve">Désignation des locaux </t>
  </si>
  <si>
    <t>Nature du sol</t>
  </si>
  <si>
    <t>Surface en M²</t>
  </si>
  <si>
    <t>Cadence M²/H</t>
  </si>
  <si>
    <t>Nb d'heures annuelles</t>
  </si>
  <si>
    <t>Taux horaire</t>
  </si>
  <si>
    <t>Tarif annuel HT remises en état</t>
  </si>
  <si>
    <t>Nb heures 
annuelles Totales</t>
  </si>
  <si>
    <t>Prix annuel total HT</t>
  </si>
  <si>
    <t>Prix annuel TTC</t>
  </si>
  <si>
    <t>Carrelage</t>
  </si>
  <si>
    <t>Moquette</t>
  </si>
  <si>
    <t>Merci d'indiquer ici les heures d'encadrement uniquement, les heures oeuvrantes des encadrants doivent apparaitrent dans les heures de réalisation des prestations récurrentes.</t>
  </si>
  <si>
    <t>HEURES ET COUTS OEUVRANCE PAR BATIMENT</t>
  </si>
  <si>
    <t>ASP</t>
  </si>
  <si>
    <t>ASC</t>
  </si>
  <si>
    <t>ASCS</t>
  </si>
  <si>
    <t>NOM DU CANDIAT</t>
  </si>
  <si>
    <t>Coût fournitures sanitaires</t>
  </si>
  <si>
    <r>
      <rPr>
        <b/>
        <u/>
        <sz val="12"/>
        <color theme="1"/>
        <rFont val="Calibri (Corps)"/>
      </rPr>
      <t>ORGANISATION HUMAINE OEUVRANTE ET ENCADRANTE (Y COMPRIS SEMI-OEUVRANCE) SUR SITE POUR UNE SEMAINE TYPE :</t>
    </r>
    <r>
      <rPr>
        <sz val="12"/>
        <color theme="1"/>
        <rFont val="Calibri"/>
        <family val="2"/>
        <scheme val="minor"/>
      </rPr>
      <t xml:space="preserve">
Merci de renseigner dans cet onglet, le détail du nombre d'agents effectifs prévus sur site pour chaque bâtiment, avec le nombre d'heures oeuvrantes et/ou encadrantes et les jours d'intervention prévus. 
</t>
    </r>
  </si>
  <si>
    <r>
      <t>ENCADREMENT NON-OEUVRANT HORS SITE :</t>
    </r>
    <r>
      <rPr>
        <sz val="12"/>
        <color theme="1"/>
        <rFont val="Calibri (Corps)"/>
      </rPr>
      <t xml:space="preserve"> correspond à l'encadrement HORS SITE prévu pour les prestations récurrentes</t>
    </r>
    <r>
      <rPr>
        <b/>
        <sz val="12"/>
        <color theme="1"/>
        <rFont val="Calibri (Corps)"/>
      </rPr>
      <t>.</t>
    </r>
  </si>
  <si>
    <r>
      <rPr>
        <b/>
        <u/>
        <sz val="12"/>
        <color theme="1"/>
        <rFont val="Calibri (Corps)"/>
      </rPr>
      <t>ORGANISATION HUMAINE OEUVRANTE ET ENCADRANTE (Y COMPRIS SEMI-OEUVRANCE) SUR SITE POUR UNE SEMAINE TYPE :</t>
    </r>
    <r>
      <rPr>
        <sz val="12"/>
        <color theme="1"/>
        <rFont val="Calibri"/>
        <family val="2"/>
        <scheme val="minor"/>
      </rPr>
      <t xml:space="preserve">
Merci de renseigner dans cet onglet, le détail du nombre d'agents effectifs prévus sur site pour chaque bâtiment, avec le nombre d'heures oeuvrantes et/ou encadrantes et les jours d'intervention prévus. </t>
    </r>
  </si>
  <si>
    <t>A titre indicatif, le Gros Matériel comprend: Nettoyeur à haute pression, monobrosse, autolaveuse, grands aspirateurs, aspirateurs à eau, balayeuse, rotowash, etc.
Cette liste de gros matériels doit également intégrer tous les types de gros équipements utiles à la réalisation des prestations (machines à laver, etc. y compris centrale de dilution/ eau ozonée)</t>
  </si>
  <si>
    <t>ONGLETS "PETITS MATERIELS", "GROS MATERIELS", "MATERIELS DE SUIVI" et "PRODUITS"</t>
  </si>
  <si>
    <t>Les coûts des petits et gros matériels, materiels de suivi, produits nécessaires à la réalisation des prestations sont à renseigner au niveau des onglets correspondants.</t>
  </si>
  <si>
    <r>
      <rPr>
        <b/>
        <sz val="12"/>
        <color rgb="FFFF0000"/>
        <rFont val="Calibri (Corps)"/>
      </rPr>
      <t xml:space="preserve">Merci de lister vos outils de contrôle et de traçabilité mis en place sur le marché (logiciel, fiche de contrôle, etc.) ainsi que TOUS les équipements nécessaire pour le deploiement, la gestion et le suivi du marché sur le terrain (par exemple les tablettes, téléphones, ordinateurs (pour plateformes extranet), bornes de télépointages, etc). </t>
    </r>
    <r>
      <rPr>
        <b/>
        <sz val="12"/>
        <color theme="1"/>
        <rFont val="Calibri"/>
        <family val="2"/>
        <scheme val="minor"/>
      </rPr>
      <t xml:space="preserve">
Cette liste sera contractuelle.</t>
    </r>
  </si>
  <si>
    <t>Total heures annuelles oeuvrance</t>
  </si>
  <si>
    <t>Recapitulatif des heures sur site</t>
  </si>
  <si>
    <t xml:space="preserve">Total heures annuelles encadrement </t>
  </si>
  <si>
    <t>Total heures annuelles</t>
  </si>
  <si>
    <t>Total des heures</t>
  </si>
  <si>
    <t>Coût Gros Materiels pour réalisations des prestations</t>
  </si>
  <si>
    <r>
      <t>ORGANISATION HUMAINE SUR SITE POUR LA REALISATION DES PRESTATIONS RECURRENTES SUR UNE SEMAINE TYPE (oeuvrante et non-oeuvrante, semi-oeuvrance</t>
    </r>
    <r>
      <rPr>
        <b/>
        <sz val="12"/>
        <color theme="1"/>
        <rFont val="Calibri (Corps)"/>
      </rPr>
      <t xml:space="preserve">) </t>
    </r>
  </si>
  <si>
    <t>HEURES ET COÛTS ENCADREMENT PAR BÂTIMENT</t>
  </si>
  <si>
    <t>PETITS MATERIELS</t>
  </si>
  <si>
    <t>GROS MATERIELS</t>
  </si>
  <si>
    <t>MATERIELS DE SUIVI DU MARCHÉ</t>
  </si>
  <si>
    <t>PRODUITS D'ENTRETIEN</t>
  </si>
  <si>
    <t>ONGLET "SYNTHESE DES COÛTS"</t>
  </si>
  <si>
    <t>Surface totale</t>
  </si>
  <si>
    <t>PVC</t>
  </si>
  <si>
    <t>Sanitaire</t>
  </si>
  <si>
    <t>Vestiaires</t>
  </si>
  <si>
    <t>Escalier</t>
  </si>
  <si>
    <t>Pierre dure</t>
  </si>
  <si>
    <t>Dégagement 1</t>
  </si>
  <si>
    <t>Dégagement 2</t>
  </si>
  <si>
    <t>Dégagement 3</t>
  </si>
  <si>
    <t>Ciment</t>
  </si>
  <si>
    <t>Perron</t>
  </si>
  <si>
    <t>Local entretien</t>
  </si>
  <si>
    <t>Local technique</t>
  </si>
  <si>
    <t>RDC</t>
  </si>
  <si>
    <t xml:space="preserve">Siège social </t>
  </si>
  <si>
    <t>BÂTIMENTS</t>
  </si>
  <si>
    <t xml:space="preserve"> Total </t>
  </si>
  <si>
    <t>NIVEAU</t>
  </si>
  <si>
    <t xml:space="preserve">Dégagement </t>
  </si>
  <si>
    <t>Réserve</t>
  </si>
  <si>
    <t>Entresol</t>
  </si>
  <si>
    <t>1er étage</t>
  </si>
  <si>
    <t>Adjoint</t>
  </si>
  <si>
    <t>Dégagement</t>
  </si>
  <si>
    <t xml:space="preserve">Escalier </t>
  </si>
  <si>
    <t>2ème étage</t>
  </si>
  <si>
    <t>3ème étage</t>
  </si>
  <si>
    <t>4ème étage</t>
  </si>
  <si>
    <t>5ème étage</t>
  </si>
  <si>
    <t>6ème étage</t>
  </si>
  <si>
    <t>7ème étage</t>
  </si>
  <si>
    <t>8ème étage</t>
  </si>
  <si>
    <t>9ème étage</t>
  </si>
  <si>
    <t>10ème étage</t>
  </si>
  <si>
    <t>11ème étage</t>
  </si>
  <si>
    <t>12ème étage</t>
  </si>
  <si>
    <t>13ème étage</t>
  </si>
  <si>
    <t>14ème étage</t>
  </si>
  <si>
    <t>15ème étage</t>
  </si>
  <si>
    <t>16ème étage</t>
  </si>
  <si>
    <t>Vestiaires 1</t>
  </si>
  <si>
    <t>Sanitaires hommes</t>
  </si>
  <si>
    <t>Sanitaires</t>
  </si>
  <si>
    <t>Entretien</t>
  </si>
  <si>
    <t>Salle de réunions 1</t>
  </si>
  <si>
    <t>Salle de réunions 2</t>
  </si>
  <si>
    <t>Salle de réunions 3</t>
  </si>
  <si>
    <t>Sanitaires public</t>
  </si>
  <si>
    <t>Sanitaires femmes</t>
  </si>
  <si>
    <t>Attente</t>
  </si>
  <si>
    <t xml:space="preserve">Restaurant d'entreprise </t>
  </si>
  <si>
    <t>RDC et ETAGE</t>
  </si>
  <si>
    <t xml:space="preserve">Agence Grand Parc </t>
  </si>
  <si>
    <t>Assistante sociale</t>
  </si>
  <si>
    <t>Réfectoire</t>
  </si>
  <si>
    <t>Local informatique</t>
  </si>
  <si>
    <t>Biganos</t>
  </si>
  <si>
    <t xml:space="preserve">Circulation </t>
  </si>
  <si>
    <t>Bureau 1</t>
  </si>
  <si>
    <t xml:space="preserve">Salle de réunion </t>
  </si>
  <si>
    <t>Bureau 2</t>
  </si>
  <si>
    <t>Open Space 1</t>
  </si>
  <si>
    <t>Open Space 2</t>
  </si>
  <si>
    <t>Bureau 3</t>
  </si>
  <si>
    <t xml:space="preserve">Salle de Pause / Impressions </t>
  </si>
  <si>
    <t>Wc handicapés Femmes</t>
  </si>
  <si>
    <t>Wc handicapés Hommes</t>
  </si>
  <si>
    <t>La Teste</t>
  </si>
  <si>
    <t>Accueil Public</t>
  </si>
  <si>
    <t>Box 1</t>
  </si>
  <si>
    <t xml:space="preserve">Box 2 </t>
  </si>
  <si>
    <t xml:space="preserve">Assistante sociale </t>
  </si>
  <si>
    <t xml:space="preserve">Réfectoire </t>
  </si>
  <si>
    <t xml:space="preserve">Local Technique </t>
  </si>
  <si>
    <t>Libourne Pistouley</t>
  </si>
  <si>
    <t>Wc 1</t>
  </si>
  <si>
    <t>Wc 2</t>
  </si>
  <si>
    <t>Archives</t>
  </si>
  <si>
    <t>Balcon 1</t>
  </si>
  <si>
    <t>Balcon 2</t>
  </si>
  <si>
    <t>Caillou lavé</t>
  </si>
  <si>
    <t>Responsable</t>
  </si>
  <si>
    <t>Balcon</t>
  </si>
  <si>
    <t>RDC et ETAGES (1 et 2)</t>
  </si>
  <si>
    <t>Langon</t>
  </si>
  <si>
    <t>Sanitaires public handicapé</t>
  </si>
  <si>
    <t>Sanitaires homme</t>
  </si>
  <si>
    <t>Sanitaires femme</t>
  </si>
  <si>
    <t>Cabinet médical</t>
  </si>
  <si>
    <t>Accueil CAF</t>
  </si>
  <si>
    <t>Sas</t>
  </si>
  <si>
    <t>Détente CAF</t>
  </si>
  <si>
    <t>Local technique CAF</t>
  </si>
  <si>
    <t>Réserve 1</t>
  </si>
  <si>
    <t xml:space="preserve">Salle de formation </t>
  </si>
  <si>
    <t xml:space="preserve">Responsable Agence </t>
  </si>
  <si>
    <t>Box 2</t>
  </si>
  <si>
    <t>Box 3</t>
  </si>
  <si>
    <t>Box 4</t>
  </si>
  <si>
    <t>Traitement</t>
  </si>
  <si>
    <t>Sanitaires handicapés</t>
  </si>
  <si>
    <t>Hall du public</t>
  </si>
  <si>
    <t>Réserve 2</t>
  </si>
  <si>
    <t xml:space="preserve">Langon </t>
  </si>
  <si>
    <t>Niveau</t>
  </si>
  <si>
    <t>Zone Qualité</t>
  </si>
  <si>
    <t>Zones (Fiches Techniques)</t>
  </si>
  <si>
    <t>Nom du site</t>
  </si>
  <si>
    <t>Adresse du site</t>
  </si>
  <si>
    <t>Activité du site</t>
  </si>
  <si>
    <t>Nb de conteneurs par site</t>
  </si>
  <si>
    <t>Fréquences hebdomadaires Manutention conteneurs</t>
  </si>
  <si>
    <t>Siege Social + restaurant</t>
  </si>
  <si>
    <t>Place de l'Europe 33000 Bordeaux</t>
  </si>
  <si>
    <t>administratif +accueil+medical</t>
  </si>
  <si>
    <t>Accueil</t>
  </si>
  <si>
    <t>accueil+administratif</t>
  </si>
  <si>
    <t>Coût annuel en € HT</t>
  </si>
  <si>
    <t>COÛT PRESTATION MANUTENTION DES CONTENEURS</t>
  </si>
  <si>
    <t>Fournitures sanitaires</t>
  </si>
  <si>
    <t>Quantité annuelle estimative de consommation</t>
  </si>
  <si>
    <t>Label</t>
  </si>
  <si>
    <t>Modalités de gestion de l'approvisionnement des consommables</t>
  </si>
  <si>
    <t>Gestion des stocks</t>
  </si>
  <si>
    <t>Suivi des stocks</t>
  </si>
  <si>
    <t>Méthode de remplacement des produits en  rupture de stock</t>
  </si>
  <si>
    <t>Draps lits en papier d’examens médicaux</t>
  </si>
  <si>
    <t>Sachets hygiéniques pour protection féminine</t>
  </si>
  <si>
    <t>Sacs poubelles</t>
  </si>
  <si>
    <t>COÛT PRESTATIONS DE NETTOYAGE VITRERIE CAT 1</t>
  </si>
  <si>
    <t>COÛT GESTION ET APPROVISIONNEMENT FOURNITURES SANITAIRES</t>
  </si>
  <si>
    <t>Types et descriptifs du distributeur (si existant)</t>
  </si>
  <si>
    <t xml:space="preserve">Coût mensuel en euros HT </t>
  </si>
  <si>
    <t>Coût annuel en euros HT</t>
  </si>
  <si>
    <t>TOTAL</t>
  </si>
  <si>
    <t>Coût prestation manutention conteneurs</t>
  </si>
  <si>
    <t>Nb d'heures mensuelles</t>
  </si>
  <si>
    <t>Coût mensuel en € HT</t>
  </si>
  <si>
    <t xml:space="preserve">Tarif mensuel en euros HT </t>
  </si>
  <si>
    <t>Modèles et marques fourniture sanitaire</t>
  </si>
  <si>
    <t>Caractéristiques fourniture sanitaire (types de rouleur, cartouches, capacité, typrs de sachets, etc.)</t>
  </si>
  <si>
    <t>Rechargeable (oui/non)</t>
  </si>
  <si>
    <t>Nb de distributeurs par type de fourniture</t>
  </si>
  <si>
    <t>Savon bureaux et locaux médicaux (hors CSD/CES)</t>
  </si>
  <si>
    <t>Papier hygénique</t>
  </si>
  <si>
    <t>Essuie mains papier à usage unique</t>
  </si>
  <si>
    <r>
      <rPr>
        <b/>
        <sz val="16"/>
        <color theme="0"/>
        <rFont val="Calibri (Corps)"/>
      </rPr>
      <t xml:space="preserve">ORGANISATION HUMAINE HEBDOMADAIRE PREVUE POUR LA REALISATION DES PRESTATIONS RECURRENTES </t>
    </r>
    <r>
      <rPr>
        <b/>
        <sz val="16"/>
        <color theme="1"/>
        <rFont val="Calibri"/>
        <family val="2"/>
        <scheme val="minor"/>
      </rPr>
      <t xml:space="preserve">
</t>
    </r>
    <r>
      <rPr>
        <b/>
        <sz val="16"/>
        <color rgb="FFFF0000"/>
        <rFont val="Calibri (Corps)"/>
      </rPr>
      <t>(HORS REMISES EN ETAT)</t>
    </r>
  </si>
  <si>
    <t>ORGANISATION HUMAINE POUR LA REALISATION DES PRESTATIONS ANNUELLES DE REMISES EN ETAT DES SOLS</t>
  </si>
  <si>
    <t>Administratif</t>
  </si>
  <si>
    <t>Conditionnement</t>
  </si>
  <si>
    <t xml:space="preserve">Prix unitaire en euros HT </t>
  </si>
  <si>
    <t>/</t>
  </si>
  <si>
    <t>ONGLET "DOTATION PERSONNEL PR"</t>
  </si>
  <si>
    <t>ONGLET "ORGANISATION HUMAINE PR"</t>
  </si>
  <si>
    <t xml:space="preserve">ATTENTION : Le nombre total d'heures renseigné dans cet onglet doit correspondre au nombre d'heures hebdo dans les onglets "heures et coûts oeuvrance" et "heures et coûts encadrement" (Hors heures prestations remises en état) </t>
  </si>
  <si>
    <r>
      <t xml:space="preserve">Les réponses se feront </t>
    </r>
    <r>
      <rPr>
        <b/>
        <u/>
        <sz val="12"/>
        <color theme="1"/>
        <rFont val="Calibri"/>
        <family val="2"/>
        <scheme val="minor"/>
      </rPr>
      <t>obligatoirement</t>
    </r>
    <r>
      <rPr>
        <sz val="12"/>
        <color theme="1"/>
        <rFont val="Calibri"/>
        <family val="2"/>
        <scheme val="minor"/>
      </rPr>
      <t xml:space="preserve"> dans ce document et Il faut uniquement remplir les cases en jaune et blanc. Les cases grises et bleues ne sont pas à renseigner ou se remplissent automatiquement.</t>
    </r>
  </si>
  <si>
    <t>Pour le chiffrage ANNUEL des coûts et des nombres d'heures relatifs à chaque site et pour chacun des onglets, merci de tenir compte des informations mentionnées dans l'annexe 1 du CCTP, Base de données.</t>
  </si>
  <si>
    <t xml:space="preserve">Cet onglet se remplit automatiquement sur la base des données renseignées dans les differents onglets. Merci de ne pas apporter de modifications aux cellules, formules et/ou les renvois. </t>
  </si>
  <si>
    <t>ONGLET "HEURES ET COÛTS OEUVRANCE"</t>
  </si>
  <si>
    <t>Les montants renseignés dans cet onglet correspondent au coût de la main d'œuvre oeuvrante nécessaires à la réalisation des prestations récurrentes et de remises en état des sols.</t>
  </si>
  <si>
    <r>
      <t xml:space="preserve">Pour le chiffrage des prestations et pour chaque zone et site,  </t>
    </r>
    <r>
      <rPr>
        <b/>
        <sz val="12"/>
        <color rgb="FFFF0000"/>
        <rFont val="Calibri"/>
        <family val="2"/>
        <scheme val="minor"/>
      </rPr>
      <t>merci de tenir compte des fréquences de passage indiquées dans l'annexe 2 du CCTP, Fiches Techniques.</t>
    </r>
  </si>
  <si>
    <t>Il s'agit du prévisionnel de dotation annuelle en personnel sur site pour la réalisation des prestations récurrentes. Merci de suivre les instructions au niveau de l'onglet.</t>
  </si>
  <si>
    <t>Il s'agit de l'organisation humaine prévsionnelle hebdomadaire pour les prestations récurrentes. Merci de suivre les instructions au niveau de l'onglet.</t>
  </si>
  <si>
    <t>Il s'agit de l'organisation humaine annuelle prévsionnelle pour les prestations de remises en état. Merci de suivre les instructions au niveau de l'onglet.</t>
  </si>
  <si>
    <t>ONGLET "VITRERIE CAT.1"</t>
  </si>
  <si>
    <t>Les montants relatifs à la prestation de nettoyage des vitreries Cat.1 sont à renseigner dans cet onglet.</t>
  </si>
  <si>
    <t>ONGLET "MANUTENTION DES CONTENEURS"</t>
  </si>
  <si>
    <t>Les montants relatifs à la prestation de manutention des conteneurs sont à renseigner dans cet onglet.</t>
  </si>
  <si>
    <t>ONGLET "FOURNITURES SANITAIRES"</t>
  </si>
  <si>
    <t>Les montants relatifs à la prestation de fourniture en consommables sanitaires sur l'ensemble des sites sont à renseigner dans cet onglet.</t>
  </si>
  <si>
    <r>
      <rPr>
        <b/>
        <sz val="12"/>
        <color rgb="FFFF0000"/>
        <rFont val="Calibri (Corps)"/>
      </rPr>
      <t>Merci de remettre ce document en version EXCEL et NON SCANNEE ainsi qu'en version PDF.</t>
    </r>
    <r>
      <rPr>
        <b/>
        <sz val="12"/>
        <color theme="1"/>
        <rFont val="Calibri"/>
        <family val="2"/>
        <scheme val="minor"/>
      </rPr>
      <t xml:space="preserve">
Aucun autre document financier ne sera pris en compte,</t>
    </r>
    <r>
      <rPr>
        <b/>
        <sz val="12"/>
        <color rgb="FFFF0000"/>
        <rFont val="Calibri"/>
        <family val="2"/>
        <scheme val="minor"/>
      </rPr>
      <t xml:space="preserve"> </t>
    </r>
    <r>
      <rPr>
        <b/>
        <u/>
        <sz val="12"/>
        <color rgb="FFFF0000"/>
        <rFont val="Calibri"/>
        <family val="2"/>
        <scheme val="minor"/>
      </rPr>
      <t>les renvois à une offre financière annexe sont interdits</t>
    </r>
    <r>
      <rPr>
        <b/>
        <sz val="12"/>
        <color rgb="FFFF0000"/>
        <rFont val="Calibri"/>
        <family val="2"/>
        <scheme val="minor"/>
      </rPr>
      <t>.</t>
    </r>
  </si>
  <si>
    <r>
      <rPr>
        <b/>
        <sz val="12"/>
        <rFont val="Calibri"/>
        <family val="2"/>
        <scheme val="minor"/>
      </rPr>
      <t>Les montants renseignés dans cet onglet correspondent au coût de la main d'œuvre oeuvrante nécessaire à la réalisation des prestations récurrentes et de remises en état des sols. Les heures semi-oeuvrantes doivent être inclues au niveau de cet onglet.</t>
    </r>
    <r>
      <rPr>
        <sz val="12"/>
        <rFont val="Calibri"/>
        <family val="2"/>
        <scheme val="minor"/>
      </rPr>
      <t xml:space="preserve">
</t>
    </r>
    <r>
      <rPr>
        <sz val="12"/>
        <color rgb="FFFF0000"/>
        <rFont val="Calibri"/>
        <family val="2"/>
        <scheme val="minor"/>
      </rPr>
      <t>Pour le chiffrage des prestations et pour chaque zone et bâtiment, merci de tenir compte des fréquences de passage indiquées dans l'annexe 2 du CCTP, Fiches Techniques ainsi que des informatione mentionnées dans l'annexe 1 du CCT</t>
    </r>
    <r>
      <rPr>
        <sz val="12"/>
        <color rgb="FFFF0000"/>
        <rFont val="Calibri (Corps)"/>
      </rPr>
      <t>P, Base de données.</t>
    </r>
    <r>
      <rPr>
        <sz val="12"/>
        <rFont val="Calibri"/>
        <family val="2"/>
        <scheme val="minor"/>
      </rPr>
      <t xml:space="preserve">
</t>
    </r>
  </si>
  <si>
    <t>HEURES annuelles</t>
  </si>
  <si>
    <t>HEURES OEUVRANTES annuelles</t>
  </si>
  <si>
    <t>HEURES ENCADREMENTS annuelles</t>
  </si>
  <si>
    <t>TOTAL HEURES OEUVRANTES annuelles</t>
  </si>
  <si>
    <t>TOTAL HEURES ENCADREMENTS annuelles</t>
  </si>
  <si>
    <t>TOTAL HEURES annuelles (OEUVRANTS+ ENCADRANTS)</t>
  </si>
  <si>
    <t>Cette organisation humaine prévisionnelle doit comprendre le nb d'agents oeuvrants et non-oeuvrants  sur site et les heures relatives aux prestations récurrentes pour toutes les zones des sites (cf. Annexe 2_Fiches techniques), HORS REMISES EN ETAT.</t>
  </si>
  <si>
    <t>Le nombre d'heures annuelles demandées est le nombre TOTAL d'heures pour la totalité des agents (par catégorie) et non pas un nombres d'heures par agent.</t>
  </si>
  <si>
    <t>Les Totaux des Nombres Heures renseignés dans cet onglet doivent correspondre au volume total d'heures annuelles renseignés dans les onglets "Heures et coûts oeuvrance" et "Heures et coûts encadrement".</t>
  </si>
  <si>
    <r>
      <t xml:space="preserve">PREVSIONNEL DE DOTATION ANNUELLE EN PERSONNEL SUR SITE POUR LA REALISATION DES PRESTATIONS RECURRENTES 
</t>
    </r>
    <r>
      <rPr>
        <b/>
        <sz val="16"/>
        <color rgb="FFFF0000"/>
        <rFont val="Calibri (Corps)"/>
      </rPr>
      <t>(Hors remises en état)</t>
    </r>
  </si>
  <si>
    <r>
      <t xml:space="preserve">DOTATION HUMAINE ANNUELLE sur site prévue pour la réalisation des prestations récurrentes </t>
    </r>
    <r>
      <rPr>
        <b/>
        <sz val="14"/>
        <color rgb="FFFF0000"/>
        <rFont val="Calibri (Corps)"/>
      </rPr>
      <t>(Hors remises en état)</t>
    </r>
  </si>
  <si>
    <r>
      <rPr>
        <b/>
        <sz val="12"/>
        <color theme="1"/>
        <rFont val="Calibri"/>
        <family val="2"/>
        <scheme val="minor"/>
      </rPr>
      <t>COLONNE E à K</t>
    </r>
    <r>
      <rPr>
        <sz val="12"/>
        <color theme="1"/>
        <rFont val="Calibri"/>
        <family val="2"/>
        <scheme val="minor"/>
      </rPr>
      <t xml:space="preserve"> : merci de mettre un "x" pour chaque jour d'intervention prévus par les agents.</t>
    </r>
  </si>
  <si>
    <r>
      <t>ENCADREMENT NON-OEUVRANT HORS SITE :</t>
    </r>
    <r>
      <rPr>
        <sz val="12"/>
        <color theme="1"/>
        <rFont val="Calibri (Corps)"/>
      </rPr>
      <t xml:space="preserve"> correspond à l'encadrement HORS SITE prévu pour les prestations annuelles de remises en état.</t>
    </r>
  </si>
  <si>
    <t>Cet onglet comprend le coût de la presation de manutention des conteneurs par site. Les cases en gris ne sont pas à remplir car les sites ne nécessitent pas des prestations de manutention, conformément au CCTP.</t>
  </si>
  <si>
    <r>
      <t>Tarif Mensuel HT Prestations récurrantes</t>
    </r>
    <r>
      <rPr>
        <b/>
        <sz val="12"/>
        <color rgb="FFFF0000"/>
        <rFont val="Calibri"/>
        <family val="2"/>
        <scheme val="minor"/>
      </rPr>
      <t xml:space="preserve">  </t>
    </r>
  </si>
  <si>
    <r>
      <t>Tarif Annuel HT Prestations récurrantes</t>
    </r>
    <r>
      <rPr>
        <b/>
        <sz val="12"/>
        <color rgb="FFFF0000"/>
        <rFont val="Calibri"/>
        <family val="2"/>
        <scheme val="minor"/>
      </rPr>
      <t xml:space="preserve">  </t>
    </r>
  </si>
  <si>
    <t>800 bobines</t>
  </si>
  <si>
    <t xml:space="preserve">Montant Annuel TTC en € </t>
  </si>
  <si>
    <t xml:space="preserve">TOTAL </t>
  </si>
  <si>
    <t>SYNTHESE DES COÛTS FORFAITAIRES (DPGF)</t>
  </si>
  <si>
    <t>200 rouleaux</t>
  </si>
  <si>
    <t xml:space="preserve">Stockage </t>
  </si>
  <si>
    <t>Escalier 1</t>
  </si>
  <si>
    <t>Escalier 2</t>
  </si>
  <si>
    <t>Porche</t>
  </si>
  <si>
    <t xml:space="preserve">Local ménage </t>
  </si>
  <si>
    <t>CES Bègles</t>
  </si>
  <si>
    <t>Entrée du public et du personnel</t>
  </si>
  <si>
    <t>Sas d'entrée public</t>
  </si>
  <si>
    <t xml:space="preserve">TAPIS BROSSE </t>
  </si>
  <si>
    <t>Ciment peint</t>
  </si>
  <si>
    <t>Local Entretien</t>
  </si>
  <si>
    <t xml:space="preserve">Local Poubelles </t>
  </si>
  <si>
    <t>Sas d'entrée perso</t>
  </si>
  <si>
    <t xml:space="preserve">Local Chauffage </t>
  </si>
  <si>
    <t>Local CFO</t>
  </si>
  <si>
    <t>1er étage (secteur 1)</t>
  </si>
  <si>
    <t>Box</t>
  </si>
  <si>
    <t>prélèvement</t>
  </si>
  <si>
    <t>dentiste</t>
  </si>
  <si>
    <t>IDE</t>
  </si>
  <si>
    <t>médecin</t>
  </si>
  <si>
    <t>Psy</t>
  </si>
  <si>
    <t>WC</t>
  </si>
  <si>
    <t>1e étage (secteur 2)</t>
  </si>
  <si>
    <t>1e étage (secteur 3)</t>
  </si>
  <si>
    <t>1e étage (Plateau accueil)</t>
  </si>
  <si>
    <t>Dieteticienne</t>
  </si>
  <si>
    <t>cardio</t>
  </si>
  <si>
    <t>Petit dej 1+2</t>
  </si>
  <si>
    <t>Petit dej 3</t>
  </si>
  <si>
    <t>Local techn</t>
  </si>
  <si>
    <t>salles de réunion</t>
  </si>
  <si>
    <t>Bureaux</t>
  </si>
  <si>
    <t>Réserves</t>
  </si>
  <si>
    <t xml:space="preserve"> Bègles Terres Neuves</t>
  </si>
  <si>
    <t>Box 01</t>
  </si>
  <si>
    <t>Box 02</t>
  </si>
  <si>
    <t>Box 03</t>
  </si>
  <si>
    <t>Box 04</t>
  </si>
  <si>
    <t>Box 05</t>
  </si>
  <si>
    <t>Box 06</t>
  </si>
  <si>
    <t>Référents</t>
  </si>
  <si>
    <t>Fournitures</t>
  </si>
  <si>
    <t xml:space="preserve">Bureau </t>
  </si>
  <si>
    <t>Wc PMR</t>
  </si>
  <si>
    <t>Douche</t>
  </si>
  <si>
    <t>Sas d'entrée</t>
  </si>
  <si>
    <t>Circulation</t>
  </si>
  <si>
    <t>Back office</t>
  </si>
  <si>
    <t>Local poubelles</t>
  </si>
  <si>
    <t>Open space</t>
  </si>
  <si>
    <t>MOQUETTE</t>
  </si>
  <si>
    <t>Point café</t>
  </si>
  <si>
    <t>WC PMR</t>
  </si>
  <si>
    <t>Cenon Grand Angle</t>
  </si>
  <si>
    <t>Assistant Technique</t>
  </si>
  <si>
    <t>Référent</t>
  </si>
  <si>
    <t>Assistante Sociale</t>
  </si>
  <si>
    <t>Sanitaire personnel 1</t>
  </si>
  <si>
    <t>Faience</t>
  </si>
  <si>
    <t>Sanitaire personnel 2</t>
  </si>
  <si>
    <t>dégagement 2</t>
  </si>
  <si>
    <t>Sanitaires Public</t>
  </si>
  <si>
    <t xml:space="preserve">Entrée personnel </t>
  </si>
  <si>
    <t>Tapis brosse</t>
  </si>
  <si>
    <t>Accès extérieur Réfectoire</t>
  </si>
  <si>
    <t>Accés extérieur hall public</t>
  </si>
  <si>
    <t>Local Fournitures</t>
  </si>
  <si>
    <t>Canejan</t>
  </si>
  <si>
    <t>Vestiaire Homme</t>
  </si>
  <si>
    <t>sanitaire</t>
  </si>
  <si>
    <t>Vestiaire Femme</t>
  </si>
  <si>
    <t>sanitaire 1</t>
  </si>
  <si>
    <t>sanitaire 2</t>
  </si>
  <si>
    <t>Sanitaire Handicapés</t>
  </si>
  <si>
    <t>Entrée</t>
  </si>
  <si>
    <t>Bureau Cadre</t>
  </si>
  <si>
    <t>Box 5</t>
  </si>
  <si>
    <t>Accueil Attente</t>
  </si>
  <si>
    <t xml:space="preserve">Local informatique </t>
  </si>
  <si>
    <t>Dégagement chemin de fuite</t>
  </si>
  <si>
    <t>Sanitaire mixte 1</t>
  </si>
  <si>
    <t>Sanitaire mixte 2</t>
  </si>
  <si>
    <t xml:space="preserve">Sanitaire PMR </t>
  </si>
  <si>
    <t>1 er étage</t>
  </si>
  <si>
    <t xml:space="preserve">Palier </t>
  </si>
  <si>
    <t xml:space="preserve">Cage d'escalier </t>
  </si>
  <si>
    <t xml:space="preserve">Salle commune </t>
  </si>
  <si>
    <t>Cuisine</t>
  </si>
  <si>
    <t xml:space="preserve">Lormont </t>
  </si>
  <si>
    <t xml:space="preserve">PARQUET BOIS </t>
  </si>
  <si>
    <t xml:space="preserve">Espace de convivialité </t>
  </si>
  <si>
    <t>Hall entrée</t>
  </si>
  <si>
    <t xml:space="preserve">Formation </t>
  </si>
  <si>
    <t>Réunion</t>
  </si>
  <si>
    <t xml:space="preserve">Adjoint </t>
  </si>
  <si>
    <t xml:space="preserve">SI </t>
  </si>
  <si>
    <t>Pole hospitalisation</t>
  </si>
  <si>
    <t xml:space="preserve">Fontaine à eau </t>
  </si>
  <si>
    <t xml:space="preserve">Restauration </t>
  </si>
  <si>
    <t xml:space="preserve">Reprographie </t>
  </si>
  <si>
    <t>Bois</t>
  </si>
  <si>
    <t xml:space="preserve">Local Informatique </t>
  </si>
  <si>
    <t xml:space="preserve">PVC </t>
  </si>
  <si>
    <t xml:space="preserve">Entretien </t>
  </si>
  <si>
    <t xml:space="preserve">Sanitaire Femme </t>
  </si>
  <si>
    <t xml:space="preserve">Sanitaire Homme </t>
  </si>
  <si>
    <t xml:space="preserve">TAPIS </t>
  </si>
  <si>
    <t>Poles flux</t>
  </si>
  <si>
    <t>Responsable 1</t>
  </si>
  <si>
    <t>Bulle</t>
  </si>
  <si>
    <t xml:space="preserve">Réunion </t>
  </si>
  <si>
    <t>Reprographie 1</t>
  </si>
  <si>
    <t>Reprographie 2</t>
  </si>
  <si>
    <t>Box 0</t>
  </si>
  <si>
    <t xml:space="preserve">dégagement </t>
  </si>
  <si>
    <t>Béton</t>
  </si>
  <si>
    <t>Espace colaboratif 3</t>
  </si>
  <si>
    <t xml:space="preserve">Casiers </t>
  </si>
  <si>
    <t>Espace collaboratif 2</t>
  </si>
  <si>
    <t>Espace collaboratif 1</t>
  </si>
  <si>
    <t>Pole gestion du risque</t>
  </si>
  <si>
    <t xml:space="preserve">Rangement </t>
  </si>
  <si>
    <t xml:space="preserve">Sanitaires Homme </t>
  </si>
  <si>
    <t xml:space="preserve">Sanitaires Femme </t>
  </si>
  <si>
    <t xml:space="preserve">Escalier entretien </t>
  </si>
  <si>
    <t>Château des Lauriers</t>
  </si>
  <si>
    <t>Local traiteur</t>
  </si>
  <si>
    <t>Parquet bois</t>
  </si>
  <si>
    <t xml:space="preserve">Wc </t>
  </si>
  <si>
    <t>Wc handicapés</t>
  </si>
  <si>
    <t>Ascenseur</t>
  </si>
  <si>
    <t>Vérandas</t>
  </si>
  <si>
    <t>Trottoir + rampe H.</t>
  </si>
  <si>
    <t>Hall de réception</t>
  </si>
  <si>
    <t>Tapis</t>
  </si>
  <si>
    <t>Tapis et parquet bois</t>
  </si>
  <si>
    <t>Salle 1</t>
  </si>
  <si>
    <t>Salle 2</t>
  </si>
  <si>
    <t>Salle 3</t>
  </si>
  <si>
    <t>Salle 4</t>
  </si>
  <si>
    <t>Salle 5</t>
  </si>
  <si>
    <t>Salle 6</t>
  </si>
  <si>
    <t>Salle 7</t>
  </si>
  <si>
    <t>Salle 8</t>
  </si>
  <si>
    <t>Salle 9</t>
  </si>
  <si>
    <t>RDC et ETAGES</t>
  </si>
  <si>
    <t>RDC et étage</t>
  </si>
  <si>
    <t>RDC/ CAF</t>
  </si>
  <si>
    <t>Open space CAF</t>
  </si>
  <si>
    <t>bureau cadre</t>
  </si>
  <si>
    <t>bureau back office</t>
  </si>
  <si>
    <t>box controleur</t>
  </si>
  <si>
    <t>espace accueil</t>
  </si>
  <si>
    <t>box accueil</t>
  </si>
  <si>
    <t>cabinet médicaux  1</t>
  </si>
  <si>
    <t>cabinet médicaux  2</t>
  </si>
  <si>
    <t>cabinet médicaux  3</t>
  </si>
  <si>
    <t>cabinet médicaux  4</t>
  </si>
  <si>
    <t>cabinet médicaux  5</t>
  </si>
  <si>
    <t>cabinet médicaux  6</t>
  </si>
  <si>
    <t>cabinet médicaux  7</t>
  </si>
  <si>
    <t>cabinet médicaux  8</t>
  </si>
  <si>
    <t>cabinet médicaux  10</t>
  </si>
  <si>
    <t>cabinet médicaux  11</t>
  </si>
  <si>
    <t>cabinet médicaux  14</t>
  </si>
  <si>
    <t>cabinet médicaux  9 PMR</t>
  </si>
  <si>
    <t>cabinet médicaux  13 PMR</t>
  </si>
  <si>
    <t>salle de reunion 1</t>
  </si>
  <si>
    <t>moquette</t>
  </si>
  <si>
    <t>stockage</t>
  </si>
  <si>
    <t>pvc</t>
  </si>
  <si>
    <t>salle d archive</t>
  </si>
  <si>
    <t>bureau asm</t>
  </si>
  <si>
    <t>bureau utaac</t>
  </si>
  <si>
    <t>open space utaa a et b</t>
  </si>
  <si>
    <t>bureau direction adjoint medical</t>
  </si>
  <si>
    <t>bureau direction medical</t>
  </si>
  <si>
    <t>open space médical</t>
  </si>
  <si>
    <t>bureau USA B3</t>
  </si>
  <si>
    <t>bureau usa B2</t>
  </si>
  <si>
    <t xml:space="preserve">bureau UTF </t>
  </si>
  <si>
    <t>cafétaria</t>
  </si>
  <si>
    <t>agora</t>
  </si>
  <si>
    <t>salle de rangement agora</t>
  </si>
  <si>
    <t>carrière center</t>
  </si>
  <si>
    <t>labo tv</t>
  </si>
  <si>
    <t>bureau responsable entretien</t>
  </si>
  <si>
    <t>logistique bureau</t>
  </si>
  <si>
    <t xml:space="preserve">bureau espace partagé </t>
  </si>
  <si>
    <t>bulle d'échange 1</t>
  </si>
  <si>
    <t xml:space="preserve">vestiaire </t>
  </si>
  <si>
    <t>vestiaire femme</t>
  </si>
  <si>
    <t>carrelage</t>
  </si>
  <si>
    <t>palier escalier</t>
  </si>
  <si>
    <t>local imprimerie</t>
  </si>
  <si>
    <t>bureau tfe B&amp;</t>
  </si>
  <si>
    <t xml:space="preserve">espace production </t>
  </si>
  <si>
    <t>zone de rangement</t>
  </si>
  <si>
    <t>bureau partagé</t>
  </si>
  <si>
    <t>bureau</t>
  </si>
  <si>
    <t>bureau TFE DM</t>
  </si>
  <si>
    <t>bureau dessin iprimerie</t>
  </si>
  <si>
    <t>LOG DM</t>
  </si>
  <si>
    <t>bulle B1</t>
  </si>
  <si>
    <t>Bulle B1</t>
  </si>
  <si>
    <t>bloc sanitaire</t>
  </si>
  <si>
    <t>palier ascenseur</t>
  </si>
  <si>
    <t>bureau ism</t>
  </si>
  <si>
    <t>open space</t>
  </si>
  <si>
    <t>bureau dm</t>
  </si>
  <si>
    <t>circulation</t>
  </si>
  <si>
    <t>open space maîtrise des risques</t>
  </si>
  <si>
    <t>bureau individuel</t>
  </si>
  <si>
    <t>bureau maîtrise des risques</t>
  </si>
  <si>
    <t>zone de latence</t>
  </si>
  <si>
    <t>Bureau ACF CNGP</t>
  </si>
  <si>
    <t>serrvice CNGP ACF</t>
  </si>
  <si>
    <t>service ACF</t>
  </si>
  <si>
    <t>bureau ACF B2</t>
  </si>
  <si>
    <t>service CNGP ACF</t>
  </si>
  <si>
    <t>bureau ACF B1</t>
  </si>
  <si>
    <t>point multiservice</t>
  </si>
  <si>
    <t>espace prjet</t>
  </si>
  <si>
    <t>SDR</t>
  </si>
  <si>
    <t>salon</t>
  </si>
  <si>
    <t>bulle</t>
  </si>
  <si>
    <t>salle</t>
  </si>
  <si>
    <t>local ménage</t>
  </si>
  <si>
    <t>point café</t>
  </si>
  <si>
    <t>service RCT</t>
  </si>
  <si>
    <t>service RCT FRAUDE</t>
  </si>
  <si>
    <t>service lutte contre la faude</t>
  </si>
  <si>
    <t>salle réunion</t>
  </si>
  <si>
    <t>salle formation</t>
  </si>
  <si>
    <t>archives</t>
  </si>
  <si>
    <t>zone bureaux partagés</t>
  </si>
  <si>
    <t>bureau pôle AT MP</t>
  </si>
  <si>
    <t>pôle AT MP</t>
  </si>
  <si>
    <t>bule</t>
  </si>
  <si>
    <t>tisanerie</t>
  </si>
  <si>
    <t>service AERRSSI</t>
  </si>
  <si>
    <t>service contentieux</t>
  </si>
  <si>
    <t xml:space="preserve">zone AT MP </t>
  </si>
  <si>
    <t>espace management visuel</t>
  </si>
  <si>
    <t>plateforme de services</t>
  </si>
  <si>
    <t>espace silence plateforme de service</t>
  </si>
  <si>
    <t>bureau syndical</t>
  </si>
  <si>
    <t>salle de commission</t>
  </si>
  <si>
    <t>CSE</t>
  </si>
  <si>
    <t>salle d attente</t>
  </si>
  <si>
    <t>CSE accueil</t>
  </si>
  <si>
    <t>CSE secrétaire</t>
  </si>
  <si>
    <t>espaCe repos</t>
  </si>
  <si>
    <t>salle de réunion</t>
  </si>
  <si>
    <t>DSI accueil</t>
  </si>
  <si>
    <t>stock</t>
  </si>
  <si>
    <t>labo prépa</t>
  </si>
  <si>
    <t>DSI SSI</t>
  </si>
  <si>
    <t>DSI SESI/STI</t>
  </si>
  <si>
    <t>DSI SAGES2 MOE</t>
  </si>
  <si>
    <t>bloque sanitaire</t>
  </si>
  <si>
    <t>local serveur</t>
  </si>
  <si>
    <t>espace agile</t>
  </si>
  <si>
    <t>espace projet</t>
  </si>
  <si>
    <t>local cse</t>
  </si>
  <si>
    <t>local drsm</t>
  </si>
  <si>
    <t>point cafe</t>
  </si>
  <si>
    <t>salle serveurs</t>
  </si>
  <si>
    <t>pVC</t>
  </si>
  <si>
    <t>DSI SESI STI</t>
  </si>
  <si>
    <t>bureau DADS</t>
  </si>
  <si>
    <t>DADS</t>
  </si>
  <si>
    <t>pôle solidarité</t>
  </si>
  <si>
    <t>pôle PI</t>
  </si>
  <si>
    <t>salle reunion</t>
  </si>
  <si>
    <t>espace formation</t>
  </si>
  <si>
    <t>pôle ij haussmann pessac</t>
  </si>
  <si>
    <t>point multiservices</t>
  </si>
  <si>
    <t xml:space="preserve">GDB </t>
  </si>
  <si>
    <t>espace manager</t>
  </si>
  <si>
    <t>assistante</t>
  </si>
  <si>
    <t>agent de direction</t>
  </si>
  <si>
    <t>directeur</t>
  </si>
  <si>
    <t>beton</t>
  </si>
  <si>
    <t>agent DRSM</t>
  </si>
  <si>
    <t>assistante DRSM</t>
  </si>
  <si>
    <t>agent dcgdr</t>
  </si>
  <si>
    <t>assistante direction</t>
  </si>
  <si>
    <t xml:space="preserve">cellule apui </t>
  </si>
  <si>
    <t>direction medical DCDGR</t>
  </si>
  <si>
    <t>formation professionnelle</t>
  </si>
  <si>
    <t>poste secrétaire</t>
  </si>
  <si>
    <t>RH CNGP</t>
  </si>
  <si>
    <t>CNGP</t>
  </si>
  <si>
    <t>RH GAP</t>
  </si>
  <si>
    <t>RH ADJOINTE</t>
  </si>
  <si>
    <t>GAP</t>
  </si>
  <si>
    <t>archives vivantes</t>
  </si>
  <si>
    <t xml:space="preserve">espace </t>
  </si>
  <si>
    <t>cabine téléphonique</t>
  </si>
  <si>
    <t>RH DARH</t>
  </si>
  <si>
    <t xml:space="preserve">salle agile </t>
  </si>
  <si>
    <t>MC santé publique</t>
  </si>
  <si>
    <t>direction médicale</t>
  </si>
  <si>
    <t>salle du conseil</t>
  </si>
  <si>
    <t>AOS</t>
  </si>
  <si>
    <t>pilotage numérique santé</t>
  </si>
  <si>
    <t>promation santé</t>
  </si>
  <si>
    <t>RCOS</t>
  </si>
  <si>
    <t>salle de reunion</t>
  </si>
  <si>
    <t>salle de formation</t>
  </si>
  <si>
    <t>salle de créativité</t>
  </si>
  <si>
    <t>service gestion des risques</t>
  </si>
  <si>
    <t>département PAS</t>
  </si>
  <si>
    <t>espace responsable</t>
  </si>
  <si>
    <t>PRA</t>
  </si>
  <si>
    <t>médiation</t>
  </si>
  <si>
    <t>direction adjoint perstation</t>
  </si>
  <si>
    <t>zone bureau partagé</t>
  </si>
  <si>
    <t>espace échange</t>
  </si>
  <si>
    <t>poste nomade</t>
  </si>
  <si>
    <t>sdr</t>
  </si>
  <si>
    <t>local cassette</t>
  </si>
  <si>
    <t>OPEN SPACE</t>
  </si>
  <si>
    <t>bulle d'échange 2</t>
  </si>
  <si>
    <t>local menage</t>
  </si>
  <si>
    <t xml:space="preserve">archive </t>
  </si>
  <si>
    <t xml:space="preserve">bureau président </t>
  </si>
  <si>
    <t>local dechets</t>
  </si>
  <si>
    <t>sas entree</t>
  </si>
  <si>
    <t>hall personnel</t>
  </si>
  <si>
    <t>medecin du travail</t>
  </si>
  <si>
    <t>infirmière</t>
  </si>
  <si>
    <t xml:space="preserve">local aep ecs </t>
  </si>
  <si>
    <t>point multiservice elsm</t>
  </si>
  <si>
    <t>box ELSM</t>
  </si>
  <si>
    <t>espace attente ELSM</t>
  </si>
  <si>
    <t>8,248,24</t>
  </si>
  <si>
    <t xml:space="preserve">box accueil </t>
  </si>
  <si>
    <t>attente accueil</t>
  </si>
  <si>
    <t>hall</t>
  </si>
  <si>
    <t xml:space="preserve">zone accueil </t>
  </si>
  <si>
    <t>sas publique</t>
  </si>
  <si>
    <t xml:space="preserve">banque d accueil </t>
  </si>
  <si>
    <t>zone restauration  repas</t>
  </si>
  <si>
    <t>zone distribution et circulation</t>
  </si>
  <si>
    <t>pc securite</t>
  </si>
  <si>
    <t>local dasri</t>
  </si>
  <si>
    <t>hall livraison</t>
  </si>
  <si>
    <t>local dsi</t>
  </si>
  <si>
    <t>local magasin stock logistique</t>
  </si>
  <si>
    <t>terrasse extérieur restaurant</t>
  </si>
  <si>
    <t>cabinet médicaux  12 PMR</t>
  </si>
  <si>
    <t>Entrée  collaborateur</t>
  </si>
  <si>
    <t xml:space="preserve">bureau responsable </t>
  </si>
  <si>
    <t>espace collaboratif</t>
  </si>
  <si>
    <t>salle de conférence</t>
  </si>
  <si>
    <t xml:space="preserve">Pessac </t>
  </si>
  <si>
    <t>Pessac</t>
  </si>
  <si>
    <t>salle de reunion 2</t>
  </si>
  <si>
    <t>bureau zone de latence</t>
  </si>
  <si>
    <t>cage escalier sud</t>
  </si>
  <si>
    <t>cage escalier nord</t>
  </si>
  <si>
    <t>salle de ré créativité "salle de sport"</t>
  </si>
  <si>
    <t>zone accueil ps et salle d atteente</t>
  </si>
  <si>
    <t>vestiaire homme</t>
  </si>
  <si>
    <t>cafetariat</t>
  </si>
  <si>
    <t>Parking Siège social Silo</t>
  </si>
  <si>
    <t>local velo</t>
  </si>
  <si>
    <t>ascenceur</t>
  </si>
  <si>
    <t>parking</t>
  </si>
  <si>
    <t>bloc sanitaire + douche</t>
  </si>
  <si>
    <t>cafetariat Agora</t>
  </si>
  <si>
    <t>loggia</t>
  </si>
  <si>
    <t>surface escalier (total)</t>
  </si>
  <si>
    <t>ascenseurs + mirroir</t>
  </si>
  <si>
    <t>béton</t>
  </si>
  <si>
    <t>terrasse exterieur</t>
  </si>
  <si>
    <t>dalles béton</t>
  </si>
  <si>
    <t>salle restaurant n°1 (petit dej matin)</t>
  </si>
  <si>
    <t>tapis intégré</t>
  </si>
  <si>
    <t>escaliers et paliers</t>
  </si>
  <si>
    <t>Lormont</t>
  </si>
  <si>
    <t>CES Begles</t>
  </si>
  <si>
    <t>Cenon Grand angle</t>
  </si>
  <si>
    <t>Begles Terres Neuves</t>
  </si>
  <si>
    <t>RDC et 1er étage</t>
  </si>
  <si>
    <t>RDC et étages</t>
  </si>
  <si>
    <t>Château Musée</t>
  </si>
  <si>
    <t>SAS assurés</t>
  </si>
  <si>
    <t>SAS employés</t>
  </si>
  <si>
    <t>Frequence</t>
  </si>
  <si>
    <t>Patio RDC</t>
  </si>
  <si>
    <t>Patio 1er au 6eme</t>
  </si>
  <si>
    <t>hebdo</t>
  </si>
  <si>
    <t>RDC cloisons et portes vitrées</t>
  </si>
  <si>
    <t>RDC (exterieur+interieur)</t>
  </si>
  <si>
    <t>Montant mensuel HT en €</t>
  </si>
  <si>
    <t>Montant mensuel TTC en €</t>
  </si>
  <si>
    <t>Sites</t>
  </si>
  <si>
    <t>Nettoyage</t>
  </si>
  <si>
    <t>Vitrerie</t>
  </si>
  <si>
    <t>CRACOVIE</t>
  </si>
  <si>
    <t>BIGANOS</t>
  </si>
  <si>
    <t>LA TESTE</t>
  </si>
  <si>
    <t>LANGON</t>
  </si>
  <si>
    <t>LIBOURNE</t>
  </si>
  <si>
    <t>CES DE BEGLES</t>
  </si>
  <si>
    <t>BEGLES TERRES NEUVES</t>
  </si>
  <si>
    <t xml:space="preserve">CENON GRAND ANGLE </t>
  </si>
  <si>
    <t xml:space="preserve">CANEJAN </t>
  </si>
  <si>
    <t>PESSAC</t>
  </si>
  <si>
    <t>LORMONT</t>
  </si>
  <si>
    <t>CHÂTEAU DES LAURIERS</t>
  </si>
  <si>
    <t>Forfait</t>
  </si>
  <si>
    <t>COUTS FORFAITAIES PAR SITES</t>
  </si>
  <si>
    <t>1er au 6eme (cloisons interieurs vitrées ou semi vitrées)</t>
  </si>
  <si>
    <t>CES de Bègles</t>
  </si>
  <si>
    <t>DIB =&gt;  2/semaine
Papier - Carton =&gt; 1/semaine
Plastique =&gt; 1/semaine</t>
  </si>
  <si>
    <t>Bègles Terres neuves</t>
  </si>
  <si>
    <t>DIB =&gt; 1/semaine
Papier-Carton =&gt; 1/semaine
Plastique =&gt; 1/Trimestre</t>
  </si>
  <si>
    <t>DIB =&gt; 1 fois par semaine
Papier-Carton =&gt; 1er jeudi de chaque mois
Plastique =&gt; 1 fois par Trimestre</t>
  </si>
  <si>
    <t>DIB =&gt; 2 fois par semaine 
Papier-Carton =&gt; 2 fois par mois 
Plastique =&gt; 1 fois par mois</t>
  </si>
  <si>
    <t>Cité administrative, Avenue Pierre Whien 33600 Pessac</t>
  </si>
  <si>
    <t>accueil</t>
  </si>
  <si>
    <t>14 rue de la Bachellerie 33310 Lormont</t>
  </si>
  <si>
    <t>5 avenue robert schuman 33130 Bègles</t>
  </si>
  <si>
    <t>16  Allée Jean Dubuffet 33130 Bègles</t>
  </si>
  <si>
    <t>accueil +bilan de santé+administratif</t>
  </si>
  <si>
    <t>CADRE DE REPONSE FINANCIER
DECOMPOSITION DU PRIX GLOBAL FORFAITAIRE (DPGF)</t>
  </si>
  <si>
    <r>
      <t xml:space="preserve">MARCHE DE PRESTATIONS DE NETTOYAGE DES LOCAUX ET VITRERIES DES BÂTIMENTS DE LA CPAM-Gironde
</t>
    </r>
    <r>
      <rPr>
        <b/>
        <sz val="18"/>
        <color rgb="FFFF0000"/>
        <rFont val="Calibri (Corps)"/>
      </rPr>
      <t xml:space="preserve">Marché n°34_2026PS </t>
    </r>
  </si>
  <si>
    <t>mensuelle</t>
  </si>
  <si>
    <t xml:space="preserve">mensuelle </t>
  </si>
  <si>
    <t xml:space="preserve">trimestrielle </t>
  </si>
  <si>
    <t>1er étage (vitrerie intérieur et extérieur)</t>
  </si>
  <si>
    <t>Surfaces m2 (&lt;3,5m)
Vitrerie intérieur et extérieur</t>
  </si>
  <si>
    <t xml:space="preserve">Surfaces m2 (&lt;2,5m)
Vitrerie intérieur et extéireur </t>
  </si>
  <si>
    <t xml:space="preserve">Surfaces m2 (&gt;2,5m)
Vitrerie </t>
  </si>
  <si>
    <t xml:space="preserve">Prestations Vitrerie </t>
  </si>
  <si>
    <t>Prestations Vitrerie</t>
  </si>
  <si>
    <t>PRESTATIONS SUPPLEMENTAIRES EVENTUELLES</t>
  </si>
  <si>
    <t xml:space="preserve">Commentaires </t>
  </si>
  <si>
    <t xml:space="preserve">kit de nettoyage autonome comprenant un ensemble d'accessoires proposés librement par le titulaire </t>
  </si>
  <si>
    <t>Contenu (Composition, marques, matériaux=</t>
  </si>
  <si>
    <r>
      <rPr>
        <b/>
        <sz val="14"/>
        <color rgb="FFFF0000"/>
        <rFont val="Calibri"/>
        <family val="2"/>
        <scheme val="minor"/>
      </rPr>
      <t>PSE facultatives : Kit de nettoyage autonome</t>
    </r>
    <r>
      <rPr>
        <b/>
        <sz val="12"/>
        <color theme="1"/>
        <rFont val="Calibri"/>
        <family val="2"/>
        <scheme val="minor"/>
      </rPr>
      <t xml:space="preserve">
Le candidat doit, ensuite, obligatoirement indiquer :
-	Le prix qui résulte de la PSE considérée à la solution de base 
-	Le détail de l’offre technique de la PSE 
</t>
    </r>
    <r>
      <rPr>
        <b/>
        <sz val="12"/>
        <color rgb="FFFF0000"/>
        <rFont val="Calibri"/>
        <family val="2"/>
        <scheme val="minor"/>
      </rPr>
      <t>Le détail des éléments attendus figure dans l'article 10 du Règlement de la consultation.</t>
    </r>
    <r>
      <rPr>
        <b/>
        <sz val="12"/>
        <color theme="1"/>
        <rFont val="Calibri"/>
        <family val="2"/>
        <scheme val="minor"/>
      </rPr>
      <t xml:space="preserve">
Le pouvoir adjudicateur n’impose aucun contenu minimal. Le titulaire propose librement la composition du kit de nettoyage autonome. La composition détaillée devra être jointe à la DPGF et au mémoire technique.</t>
    </r>
  </si>
  <si>
    <t>prix unitaire HT</t>
  </si>
  <si>
    <t>Montant total du Kit HT</t>
  </si>
  <si>
    <r>
      <t xml:space="preserve">Surfaces m2 (&gt;3,5m)
Vitrerie 
</t>
    </r>
    <r>
      <rPr>
        <b/>
        <sz val="8"/>
        <color theme="1"/>
        <rFont val="Calibri"/>
        <family val="2"/>
        <scheme val="minor"/>
      </rPr>
      <t>Pour réaliser la prestation de vitrerie extérieur sur le siège social CRACOVIE, le titulaire devra prendre compte les spécificités du site (points d’ancrage en toiture…) afin de chiffrer et réaliser sa prestation.</t>
    </r>
  </si>
  <si>
    <t>Coût prestation vitrerie</t>
  </si>
  <si>
    <t>Consommable</t>
  </si>
  <si>
    <t xml:space="preserve">CHATEAUX DES LAURIERS </t>
  </si>
  <si>
    <t>Parking</t>
  </si>
  <si>
    <t>PARKING</t>
  </si>
  <si>
    <t>CES</t>
  </si>
  <si>
    <t xml:space="preserve">CENON GRAND ANGLES </t>
  </si>
  <si>
    <t>Canéjan</t>
  </si>
  <si>
    <t>Chateaux des Lauriers</t>
  </si>
  <si>
    <t xml:space="preserve">les types de distributeurs sont décrits dans l'annexe 4 au CCTP : Docuemnts techniques </t>
  </si>
  <si>
    <r>
      <rPr>
        <sz val="12"/>
        <color theme="1"/>
        <rFont val="Calibri (Corps)"/>
      </rPr>
      <t xml:space="preserve">Cet onglet comprend le coût de la prestation de fourniture et de gestion des consommables sanitaires. 
Merci de renseigner les cases en jaune clair et en blanc, avec notamment les détails et caractéristiques de chaque distributeur et consommable et les modalités de gestion de l'approvisionnement des consommables. Les cases grises ne sont pas à remplir.
lL'ensemble des distributeurs sont fournis par la CPAM
</t>
    </r>
    <r>
      <rPr>
        <sz val="12"/>
        <color rgb="FFFF0000"/>
        <rFont val="Calibri"/>
        <family val="2"/>
        <scheme val="minor"/>
      </rPr>
      <t>Lorsque la quantité annuelle estimative de consommation n'est pas renseignée, elle est à estimer et à renseigner sur la base du nombre de distributeurs, des effectifs mensuels sur site et de l'estimation de fréquentation annuelle par site, tels que renseignés en annexe 1 du CCTP, Tableau Base de données.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</si>
</sst>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 #,##0.00_)\ &quot;MAD&quot;_ ;_ * \(#,##0.00\)\ &quot;MAD&quot;_ ;_ * &quot;-&quot;??_)\ &quot;MAD&quot;_ ;_ @_ "/>
    <numFmt numFmtId="165" formatCode="General\ &quot;€&quot;"/>
    <numFmt numFmtId="166" formatCode="#,##0.00\ &quot;€&quot;"/>
    <numFmt numFmtId="167" formatCode="_ * #,##0.00_)\ &quot;€&quot;_ ;_ * \(#,##0.00\)\ &quot;€&quot;_ ;_ * &quot;-&quot;??_)\ &quot;€&quot;_ ;_ @_ "/>
    <numFmt numFmtId="168" formatCode="_ * #,##0.0_)\ &quot;€&quot;_ ;_ * \(#,##0.0\)\ &quot;€&quot;_ ;_ * &quot;-&quot;??_)\ &quot;€&quot;_ ;_ @_ "/>
    <numFmt numFmtId="169" formatCode="0.00&quot; m²&quot;"/>
    <numFmt numFmtId="170" formatCode="General\ &quot;m²&quot;"/>
    <numFmt numFmtId="171" formatCode="0.000"/>
    <numFmt numFmtId="172" formatCode="#,##0\ [$€-40C]"/>
    <numFmt numFmtId="173" formatCode="#,##0&quot; m²/h&quot;"/>
    <numFmt numFmtId="174" formatCode="#,##0.00&quot; h&quot;"/>
  </numFmts>
  <fonts count="67">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0"/>
      <color theme="1"/>
      <name val="Arial"/>
      <family val="2"/>
    </font>
    <font>
      <sz val="8"/>
      <name val="Calibri"/>
      <family val="2"/>
      <scheme val="minor"/>
    </font>
    <font>
      <sz val="11"/>
      <color theme="1"/>
      <name val="Calibri"/>
      <family val="2"/>
      <scheme val="minor"/>
    </font>
    <font>
      <sz val="12"/>
      <color theme="1"/>
      <name val="Calibri"/>
      <family val="2"/>
      <scheme val="minor"/>
    </font>
    <font>
      <b/>
      <sz val="12"/>
      <name val="Calibri"/>
      <family val="2"/>
      <scheme val="minor"/>
    </font>
    <font>
      <b/>
      <sz val="14"/>
      <color theme="0"/>
      <name val="Calibri"/>
      <family val="2"/>
      <scheme val="minor"/>
    </font>
    <font>
      <b/>
      <sz val="12"/>
      <color theme="1"/>
      <name val="Calibri"/>
      <family val="2"/>
      <scheme val="minor"/>
    </font>
    <font>
      <sz val="11"/>
      <color rgb="FF000000"/>
      <name val="Arial1"/>
    </font>
    <font>
      <b/>
      <sz val="12"/>
      <color theme="0"/>
      <name val="Calibri"/>
      <family val="2"/>
      <scheme val="minor"/>
    </font>
    <font>
      <sz val="11"/>
      <color indexed="8"/>
      <name val="Calibri"/>
      <family val="2"/>
    </font>
    <font>
      <sz val="11"/>
      <color indexed="8"/>
      <name val="Calibri"/>
      <family val="2"/>
      <scheme val="minor"/>
    </font>
    <font>
      <sz val="11"/>
      <color rgb="FFFF0000"/>
      <name val="Calibri"/>
      <family val="2"/>
      <scheme val="minor"/>
    </font>
    <font>
      <sz val="10"/>
      <name val="Calibri"/>
      <family val="2"/>
      <scheme val="minor"/>
    </font>
    <font>
      <b/>
      <sz val="10"/>
      <name val="Calibri"/>
      <family val="2"/>
      <scheme val="minor"/>
    </font>
    <font>
      <b/>
      <sz val="10"/>
      <color theme="1"/>
      <name val="Calibri"/>
      <family val="2"/>
      <scheme val="minor"/>
    </font>
    <font>
      <b/>
      <sz val="12"/>
      <color rgb="FFFF0000"/>
      <name val="Calibri (Corps)"/>
    </font>
    <font>
      <sz val="12"/>
      <color rgb="FFFF0000"/>
      <name val="Calibri"/>
      <family val="2"/>
      <scheme val="minor"/>
    </font>
    <font>
      <sz val="12"/>
      <name val="Calibri"/>
      <family val="2"/>
      <scheme val="minor"/>
    </font>
    <font>
      <b/>
      <sz val="12"/>
      <color rgb="FFFF0000"/>
      <name val="Calibri"/>
      <family val="2"/>
      <scheme val="minor"/>
    </font>
    <font>
      <i/>
      <sz val="12"/>
      <color theme="1"/>
      <name val="Calibri"/>
      <family val="2"/>
      <scheme val="minor"/>
    </font>
    <font>
      <sz val="10"/>
      <name val="Arial"/>
      <family val="2"/>
    </font>
    <font>
      <b/>
      <sz val="8"/>
      <color theme="1"/>
      <name val="Arial"/>
      <family val="2"/>
    </font>
    <font>
      <sz val="8"/>
      <color theme="0"/>
      <name val="Arial"/>
      <family val="2"/>
    </font>
    <font>
      <sz val="8"/>
      <color theme="1"/>
      <name val="Arial"/>
      <family val="2"/>
    </font>
    <font>
      <sz val="11"/>
      <color theme="0"/>
      <name val="Calibri Light"/>
      <family val="2"/>
      <scheme val="major"/>
    </font>
    <font>
      <sz val="11"/>
      <color theme="0"/>
      <name val="Calibri"/>
      <family val="2"/>
      <scheme val="minor"/>
    </font>
    <font>
      <b/>
      <sz val="11"/>
      <color theme="0"/>
      <name val="Calibri"/>
      <family val="2"/>
      <scheme val="minor"/>
    </font>
    <font>
      <b/>
      <u/>
      <sz val="12"/>
      <color theme="1"/>
      <name val="Calibri (Corps)"/>
    </font>
    <font>
      <sz val="12"/>
      <color theme="1"/>
      <name val="Calibri (Corps)"/>
    </font>
    <font>
      <b/>
      <sz val="12"/>
      <color theme="1"/>
      <name val="Calibri (Corps)"/>
    </font>
    <font>
      <b/>
      <sz val="16"/>
      <color theme="0"/>
      <name val="Calibri"/>
      <family val="2"/>
      <scheme val="minor"/>
    </font>
    <font>
      <b/>
      <sz val="11"/>
      <color rgb="FFFF0000"/>
      <name val="Calibri"/>
      <family val="2"/>
      <scheme val="minor"/>
    </font>
    <font>
      <b/>
      <u/>
      <sz val="12"/>
      <color theme="1"/>
      <name val="Calibri"/>
      <family val="2"/>
      <scheme val="minor"/>
    </font>
    <font>
      <sz val="11"/>
      <name val="Calibri"/>
      <family val="2"/>
      <scheme val="minor"/>
    </font>
    <font>
      <sz val="14"/>
      <name val="Calibri"/>
      <family val="2"/>
      <scheme val="minor"/>
    </font>
    <font>
      <sz val="14"/>
      <color theme="1"/>
      <name val="Calibri"/>
      <family val="2"/>
      <scheme val="minor"/>
    </font>
    <font>
      <b/>
      <sz val="18"/>
      <color rgb="FF008E7A"/>
      <name val="Calibri"/>
      <family val="2"/>
      <scheme val="minor"/>
    </font>
    <font>
      <b/>
      <u/>
      <sz val="12"/>
      <name val="Calibri"/>
      <family val="2"/>
      <scheme val="minor"/>
    </font>
    <font>
      <b/>
      <u/>
      <sz val="12"/>
      <color rgb="FFFF0000"/>
      <name val="Calibri"/>
      <family val="2"/>
      <scheme val="minor"/>
    </font>
    <font>
      <b/>
      <sz val="18"/>
      <color rgb="FFFF0000"/>
      <name val="Calibri (Corps)"/>
    </font>
    <font>
      <u/>
      <sz val="12"/>
      <color theme="1"/>
      <name val="Calibri"/>
      <family val="2"/>
      <scheme val="minor"/>
    </font>
    <font>
      <u/>
      <sz val="12"/>
      <name val="Calibri"/>
      <family val="2"/>
      <scheme val="minor"/>
    </font>
    <font>
      <b/>
      <sz val="14"/>
      <color rgb="FFFF0000"/>
      <name val="Calibri (Corps)"/>
    </font>
    <font>
      <b/>
      <sz val="16"/>
      <color theme="1"/>
      <name val="Calibri"/>
      <family val="2"/>
      <scheme val="minor"/>
    </font>
    <font>
      <b/>
      <sz val="16"/>
      <color rgb="FFFF0000"/>
      <name val="Calibri (Corps)"/>
    </font>
    <font>
      <b/>
      <sz val="16"/>
      <color theme="0"/>
      <name val="Calibri (Corps)"/>
    </font>
    <font>
      <b/>
      <i/>
      <sz val="14"/>
      <color theme="1"/>
      <name val="Calibri"/>
      <family val="2"/>
      <scheme val="minor"/>
    </font>
    <font>
      <b/>
      <sz val="11"/>
      <name val="Calibri"/>
      <family val="2"/>
      <scheme val="minor"/>
    </font>
    <font>
      <sz val="16"/>
      <color theme="0"/>
      <name val="Calibri"/>
      <family val="2"/>
      <scheme val="minor"/>
    </font>
    <font>
      <sz val="12"/>
      <color rgb="FFFF0000"/>
      <name val="Calibri (Corps)"/>
    </font>
    <font>
      <b/>
      <sz val="12"/>
      <color rgb="FFFFC000"/>
      <name val="Calibri"/>
      <family val="2"/>
      <scheme val="minor"/>
    </font>
    <font>
      <sz val="12"/>
      <color theme="0"/>
      <name val="Calibri"/>
      <family val="2"/>
      <scheme val="minor"/>
    </font>
    <font>
      <b/>
      <sz val="14"/>
      <color rgb="FFFF0000"/>
      <name val="Calibri"/>
      <family val="2"/>
      <scheme val="minor"/>
    </font>
    <font>
      <b/>
      <sz val="8"/>
      <color theme="1"/>
      <name val="Calibri"/>
      <family val="2"/>
      <scheme val="minor"/>
    </font>
    <font>
      <b/>
      <sz val="10"/>
      <color rgb="FFFF0000"/>
      <name val="Calibri"/>
      <family val="2"/>
      <scheme val="minor"/>
    </font>
  </fonts>
  <fills count="22">
    <fill>
      <patternFill patternType="none"/>
    </fill>
    <fill>
      <patternFill patternType="gray125"/>
    </fill>
    <fill>
      <patternFill patternType="solid">
        <fgColor rgb="FF389396"/>
        <bgColor indexed="64"/>
      </patternFill>
    </fill>
    <fill>
      <patternFill patternType="solid">
        <fgColor rgb="FF215868"/>
        <bgColor indexed="64"/>
      </patternFill>
    </fill>
    <fill>
      <patternFill patternType="solid">
        <fgColor rgb="FFF9FACA"/>
        <bgColor indexed="64"/>
      </patternFill>
    </fill>
    <fill>
      <patternFill patternType="solid">
        <fgColor theme="2"/>
        <bgColor indexed="64"/>
      </patternFill>
    </fill>
    <fill>
      <patternFill patternType="solid">
        <fgColor rgb="FF009999"/>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3C8893"/>
        <bgColor indexed="64"/>
      </patternFill>
    </fill>
    <fill>
      <patternFill patternType="solid">
        <fgColor rgb="FFFFFFC9"/>
        <bgColor indexed="64"/>
      </patternFill>
    </fill>
    <fill>
      <patternFill patternType="solid">
        <fgColor rgb="FF25BDA7"/>
        <bgColor indexed="64"/>
      </patternFill>
    </fill>
    <fill>
      <patternFill patternType="solid">
        <fgColor rgb="FF00CC99"/>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2" tint="-9.9948118533890809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medium">
        <color theme="0"/>
      </left>
      <right style="medium">
        <color theme="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theme="0"/>
      </left>
      <right style="medium">
        <color theme="0"/>
      </right>
      <top/>
      <bottom style="medium">
        <color theme="0"/>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28">
    <xf numFmtId="0" fontId="0" fillId="0" borderId="0"/>
    <xf numFmtId="0" fontId="15" fillId="0" borderId="0"/>
    <xf numFmtId="0" fontId="19" fillId="0" borderId="0"/>
    <xf numFmtId="44" fontId="15" fillId="0" borderId="0" applyFont="0" applyFill="0" applyBorder="0" applyAlignment="0" applyProtection="0"/>
    <xf numFmtId="0" fontId="21" fillId="0" borderId="0"/>
    <xf numFmtId="0" fontId="14" fillId="0" borderId="0"/>
    <xf numFmtId="0" fontId="14" fillId="0" borderId="0"/>
    <xf numFmtId="0" fontId="10" fillId="0" borderId="0"/>
    <xf numFmtId="0" fontId="32" fillId="0" borderId="0"/>
    <xf numFmtId="0" fontId="9" fillId="0" borderId="0"/>
    <xf numFmtId="0" fontId="32" fillId="0" borderId="0"/>
    <xf numFmtId="0" fontId="9" fillId="0" borderId="0"/>
    <xf numFmtId="167" fontId="14" fillId="0" borderId="0" applyFont="0" applyFill="0" applyBorder="0" applyAlignment="0" applyProtection="0"/>
    <xf numFmtId="0" fontId="14" fillId="0" borderId="0"/>
    <xf numFmtId="0" fontId="8" fillId="0" borderId="0"/>
    <xf numFmtId="164" fontId="8"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21" fillId="0" borderId="0"/>
    <xf numFmtId="0" fontId="5" fillId="0" borderId="0"/>
    <xf numFmtId="0" fontId="14" fillId="0" borderId="0"/>
    <xf numFmtId="0" fontId="5" fillId="0" borderId="0"/>
    <xf numFmtId="44" fontId="5"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4" fontId="14" fillId="0" borderId="0" applyFont="0" applyFill="0" applyBorder="0" applyAlignment="0" applyProtection="0"/>
  </cellStyleXfs>
  <cellXfs count="616">
    <xf numFmtId="0" fontId="0" fillId="0" borderId="0" xfId="0"/>
    <xf numFmtId="0" fontId="15" fillId="0" borderId="0" xfId="1" applyAlignment="1">
      <alignment wrapText="1"/>
    </xf>
    <xf numFmtId="0" fontId="15" fillId="0" borderId="0" xfId="1" applyAlignment="1">
      <alignment horizontal="center" wrapText="1"/>
    </xf>
    <xf numFmtId="0" fontId="20" fillId="3" borderId="1" xfId="2" applyFont="1" applyFill="1" applyBorder="1" applyAlignment="1">
      <alignment horizontal="left" vertical="center"/>
    </xf>
    <xf numFmtId="0" fontId="20" fillId="3" borderId="1" xfId="2" applyFont="1" applyFill="1" applyBorder="1" applyAlignment="1">
      <alignment vertical="center"/>
    </xf>
    <xf numFmtId="0" fontId="22" fillId="4" borderId="1" xfId="4" applyFont="1" applyFill="1" applyBorder="1" applyAlignment="1">
      <alignment horizontal="center" vertical="center"/>
    </xf>
    <xf numFmtId="0" fontId="20" fillId="3" borderId="2" xfId="2" applyFont="1" applyFill="1" applyBorder="1" applyAlignment="1">
      <alignment vertical="center"/>
    </xf>
    <xf numFmtId="0" fontId="12" fillId="0" borderId="1" xfId="5" applyFont="1" applyBorder="1" applyAlignment="1">
      <alignment horizontal="center" vertical="center"/>
    </xf>
    <xf numFmtId="0" fontId="15" fillId="0" borderId="0" xfId="1" applyAlignment="1">
      <alignment vertical="center" wrapText="1"/>
    </xf>
    <xf numFmtId="165" fontId="15" fillId="0" borderId="0" xfId="1" applyNumberFormat="1" applyAlignment="1">
      <alignment horizontal="center" vertical="center" wrapText="1"/>
    </xf>
    <xf numFmtId="0" fontId="15" fillId="0" borderId="0" xfId="1"/>
    <xf numFmtId="0" fontId="20" fillId="3" borderId="1" xfId="2" applyFont="1" applyFill="1" applyBorder="1" applyAlignment="1">
      <alignment horizontal="center" vertical="center"/>
    </xf>
    <xf numFmtId="0" fontId="20" fillId="3" borderId="2" xfId="2" applyFont="1" applyFill="1" applyBorder="1" applyAlignment="1">
      <alignment horizontal="center" vertical="center"/>
    </xf>
    <xf numFmtId="0" fontId="15" fillId="0" borderId="0" xfId="1" applyAlignment="1">
      <alignment horizontal="center"/>
    </xf>
    <xf numFmtId="0" fontId="12" fillId="0" borderId="1" xfId="5" applyFont="1" applyBorder="1" applyAlignment="1">
      <alignment vertical="center"/>
    </xf>
    <xf numFmtId="0" fontId="16" fillId="0" borderId="0" xfId="1" applyFont="1" applyAlignment="1">
      <alignment horizontal="center" vertical="center"/>
    </xf>
    <xf numFmtId="0" fontId="16" fillId="0" borderId="0" xfId="1" applyFont="1" applyAlignment="1">
      <alignment vertical="center"/>
    </xf>
    <xf numFmtId="0" fontId="17" fillId="2" borderId="4" xfId="1" applyFont="1" applyFill="1" applyBorder="1" applyAlignment="1">
      <alignment horizontal="centerContinuous" vertical="center" wrapText="1"/>
    </xf>
    <xf numFmtId="0" fontId="17" fillId="2" borderId="5" xfId="1" applyFont="1" applyFill="1" applyBorder="1" applyAlignment="1">
      <alignment horizontal="centerContinuous" vertical="center" wrapText="1"/>
    </xf>
    <xf numFmtId="0" fontId="17" fillId="2" borderId="6" xfId="1" applyFont="1" applyFill="1" applyBorder="1" applyAlignment="1">
      <alignment horizontal="centerContinuous"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4" fillId="0" borderId="0" xfId="0" applyFont="1" applyAlignment="1">
      <alignment horizontal="center" vertical="center"/>
    </xf>
    <xf numFmtId="2" fontId="24" fillId="0" borderId="0" xfId="0" applyNumberFormat="1" applyFont="1" applyAlignment="1">
      <alignment horizontal="center" vertical="center" wrapText="1"/>
    </xf>
    <xf numFmtId="0" fontId="24" fillId="9" borderId="1" xfId="0" applyFont="1" applyFill="1" applyBorder="1" applyAlignment="1">
      <alignment horizontal="center" vertical="center" wrapText="1"/>
    </xf>
    <xf numFmtId="2" fontId="24" fillId="0" borderId="1" xfId="0" applyNumberFormat="1" applyFont="1" applyBorder="1" applyAlignment="1">
      <alignment horizontal="center" vertical="center" wrapText="1"/>
    </xf>
    <xf numFmtId="0" fontId="25" fillId="0" borderId="1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 xfId="0" applyFont="1" applyBorder="1" applyAlignment="1">
      <alignment vertical="center" wrapText="1"/>
    </xf>
    <xf numFmtId="0" fontId="25" fillId="0" borderId="3" xfId="0" applyFont="1" applyBorder="1" applyAlignment="1">
      <alignment horizontal="center" vertical="center" wrapText="1"/>
    </xf>
    <xf numFmtId="0" fontId="18" fillId="9" borderId="1" xfId="1" applyFont="1" applyFill="1" applyBorder="1" applyAlignment="1">
      <alignment horizontal="center" vertical="center" wrapText="1"/>
    </xf>
    <xf numFmtId="0" fontId="18" fillId="9" borderId="1" xfId="1" applyFont="1" applyFill="1" applyBorder="1" applyAlignment="1">
      <alignment horizontal="center" vertical="center"/>
    </xf>
    <xf numFmtId="0" fontId="18" fillId="11" borderId="7" xfId="1" applyFont="1" applyFill="1" applyBorder="1" applyAlignment="1">
      <alignment horizontal="center" vertical="center" wrapText="1"/>
    </xf>
    <xf numFmtId="2" fontId="18" fillId="11" borderId="1" xfId="1" applyNumberFormat="1" applyFont="1" applyFill="1" applyBorder="1" applyAlignment="1">
      <alignment horizontal="center" vertical="center" wrapText="1"/>
    </xf>
    <xf numFmtId="0" fontId="18" fillId="11" borderId="1" xfId="1" applyFont="1" applyFill="1" applyBorder="1" applyAlignment="1">
      <alignment horizontal="center" vertical="center" wrapText="1"/>
    </xf>
    <xf numFmtId="165" fontId="18" fillId="11" borderId="8" xfId="1" applyNumberFormat="1" applyFont="1" applyFill="1" applyBorder="1" applyAlignment="1">
      <alignment horizontal="center" vertical="center" wrapText="1"/>
    </xf>
    <xf numFmtId="165" fontId="16" fillId="9" borderId="7" xfId="1" applyNumberFormat="1" applyFont="1" applyFill="1" applyBorder="1" applyAlignment="1">
      <alignment horizontal="center" vertical="center" wrapText="1"/>
    </xf>
    <xf numFmtId="165" fontId="16" fillId="9" borderId="8" xfId="1" applyNumberFormat="1" applyFont="1" applyFill="1" applyBorder="1" applyAlignment="1">
      <alignment horizontal="center" vertical="center" wrapText="1"/>
    </xf>
    <xf numFmtId="0" fontId="26" fillId="10" borderId="1" xfId="0" applyFont="1" applyFill="1" applyBorder="1" applyAlignment="1">
      <alignment horizontal="center" vertical="center" wrapText="1"/>
    </xf>
    <xf numFmtId="0" fontId="14" fillId="0" borderId="0" xfId="6"/>
    <xf numFmtId="0" fontId="10" fillId="0" borderId="0" xfId="7"/>
    <xf numFmtId="0" fontId="14" fillId="0" borderId="0" xfId="5" applyAlignment="1">
      <alignment horizontal="left"/>
    </xf>
    <xf numFmtId="0" fontId="18" fillId="0" borderId="0" xfId="5" applyFont="1" applyAlignment="1">
      <alignment horizontal="left"/>
    </xf>
    <xf numFmtId="0" fontId="31" fillId="0" borderId="0" xfId="7" applyFont="1"/>
    <xf numFmtId="0" fontId="23" fillId="0" borderId="0" xfId="6" applyFont="1" applyAlignment="1">
      <alignment horizontal="center" vertical="center"/>
    </xf>
    <xf numFmtId="0" fontId="35" fillId="14" borderId="10" xfId="6" applyFont="1" applyFill="1" applyBorder="1" applyAlignment="1">
      <alignment horizontal="center" vertical="center"/>
    </xf>
    <xf numFmtId="0" fontId="35" fillId="14" borderId="12" xfId="6" applyFont="1" applyFill="1" applyBorder="1" applyAlignment="1">
      <alignment horizontal="center" vertical="center"/>
    </xf>
    <xf numFmtId="0" fontId="35" fillId="14" borderId="11" xfId="6" applyFont="1" applyFill="1" applyBorder="1" applyAlignment="1">
      <alignment horizontal="center" vertical="center"/>
    </xf>
    <xf numFmtId="0" fontId="35" fillId="14" borderId="20" xfId="6" applyFont="1" applyFill="1" applyBorder="1" applyAlignment="1">
      <alignment horizontal="center" vertical="center"/>
    </xf>
    <xf numFmtId="0" fontId="14" fillId="0" borderId="0" xfId="6" applyAlignment="1">
      <alignment horizontal="left" vertical="center"/>
    </xf>
    <xf numFmtId="0" fontId="14" fillId="8" borderId="20" xfId="6" applyFill="1" applyBorder="1" applyAlignment="1">
      <alignment horizontal="center" vertical="center"/>
    </xf>
    <xf numFmtId="0" fontId="35" fillId="14" borderId="8" xfId="6" applyFont="1" applyFill="1" applyBorder="1" applyAlignment="1">
      <alignment horizontal="center" vertical="center"/>
    </xf>
    <xf numFmtId="0" fontId="14" fillId="8" borderId="8" xfId="6" applyFill="1" applyBorder="1" applyAlignment="1">
      <alignment horizontal="center" vertical="center"/>
    </xf>
    <xf numFmtId="9" fontId="18" fillId="8" borderId="8" xfId="6" applyNumberFormat="1" applyFont="1" applyFill="1" applyBorder="1" applyAlignment="1">
      <alignment horizontal="center" vertical="center"/>
    </xf>
    <xf numFmtId="9" fontId="18" fillId="8" borderId="12" xfId="6" applyNumberFormat="1" applyFont="1" applyFill="1" applyBorder="1" applyAlignment="1">
      <alignment horizontal="center" vertical="center"/>
    </xf>
    <xf numFmtId="0" fontId="14" fillId="0" borderId="0" xfId="6" applyAlignment="1">
      <alignment horizontal="center" vertical="center"/>
    </xf>
    <xf numFmtId="166" fontId="20" fillId="0" borderId="0" xfId="0" applyNumberFormat="1" applyFont="1" applyAlignment="1">
      <alignment horizontal="center" vertical="center" wrapText="1"/>
    </xf>
    <xf numFmtId="2" fontId="20" fillId="0" borderId="0" xfId="0" applyNumberFormat="1" applyFont="1" applyAlignment="1">
      <alignment horizontal="center" vertical="center" wrapText="1"/>
    </xf>
    <xf numFmtId="166" fontId="16" fillId="0" borderId="24" xfId="0" applyNumberFormat="1" applyFont="1" applyBorder="1" applyAlignment="1">
      <alignment horizontal="left" vertical="center" wrapText="1"/>
    </xf>
    <xf numFmtId="0" fontId="18" fillId="0" borderId="0" xfId="0" applyFont="1" applyAlignment="1">
      <alignment horizontal="center" vertical="center" wrapText="1"/>
    </xf>
    <xf numFmtId="0" fontId="18" fillId="0" borderId="29" xfId="0" applyFont="1" applyBorder="1" applyAlignment="1">
      <alignment horizontal="left" vertical="center" wrapText="1"/>
    </xf>
    <xf numFmtId="0" fontId="18" fillId="0" borderId="30" xfId="0" applyFont="1" applyBorder="1" applyAlignment="1">
      <alignment horizontal="left" vertical="center" wrapText="1"/>
    </xf>
    <xf numFmtId="166" fontId="0" fillId="0" borderId="0" xfId="0" applyNumberFormat="1"/>
    <xf numFmtId="0" fontId="14" fillId="0" borderId="0" xfId="5"/>
    <xf numFmtId="0" fontId="18" fillId="0" borderId="0" xfId="11" applyFont="1"/>
    <xf numFmtId="0" fontId="9" fillId="0" borderId="0" xfId="11"/>
    <xf numFmtId="0" fontId="23" fillId="0" borderId="0" xfId="11" applyFont="1" applyAlignment="1">
      <alignment vertical="center" wrapText="1"/>
    </xf>
    <xf numFmtId="166" fontId="14" fillId="0" borderId="0" xfId="5" applyNumberFormat="1"/>
    <xf numFmtId="2" fontId="23" fillId="14" borderId="1" xfId="12" applyNumberFormat="1" applyFont="1" applyFill="1" applyBorder="1" applyAlignment="1">
      <alignment horizontal="center" vertical="center"/>
    </xf>
    <xf numFmtId="2" fontId="14" fillId="14" borderId="1" xfId="12" applyNumberFormat="1" applyFont="1" applyFill="1" applyBorder="1" applyAlignment="1">
      <alignment horizontal="center" vertical="center"/>
    </xf>
    <xf numFmtId="0" fontId="14" fillId="14" borderId="1" xfId="12" applyNumberFormat="1" applyFont="1" applyFill="1" applyBorder="1" applyAlignment="1">
      <alignment horizontal="center" vertical="center"/>
    </xf>
    <xf numFmtId="166" fontId="14" fillId="14" borderId="1" xfId="12" applyNumberFormat="1" applyFont="1" applyFill="1" applyBorder="1" applyAlignment="1">
      <alignment horizontal="center" vertical="center"/>
    </xf>
    <xf numFmtId="166" fontId="9" fillId="0" borderId="0" xfId="11" applyNumberFormat="1"/>
    <xf numFmtId="0" fontId="44" fillId="0" borderId="0" xfId="5" applyFont="1" applyAlignment="1">
      <alignment horizontal="left" vertical="center" wrapText="1"/>
    </xf>
    <xf numFmtId="0" fontId="18" fillId="0" borderId="0" xfId="5" applyFont="1"/>
    <xf numFmtId="0" fontId="9" fillId="0" borderId="0" xfId="13" applyFont="1" applyAlignment="1">
      <alignment horizontal="left" vertical="center"/>
    </xf>
    <xf numFmtId="0" fontId="14" fillId="0" borderId="0" xfId="11" applyFont="1"/>
    <xf numFmtId="0" fontId="43" fillId="0" borderId="0" xfId="5" applyFont="1" applyAlignment="1">
      <alignment horizontal="left" vertical="center" wrapText="1"/>
    </xf>
    <xf numFmtId="0" fontId="18" fillId="0" borderId="0" xfId="11" applyFont="1" applyAlignment="1">
      <alignment wrapText="1"/>
    </xf>
    <xf numFmtId="0" fontId="11" fillId="10" borderId="2" xfId="13" applyFont="1" applyFill="1" applyBorder="1" applyAlignment="1">
      <alignment horizontal="center" vertical="center"/>
    </xf>
    <xf numFmtId="0" fontId="14" fillId="14" borderId="1" xfId="13" applyFill="1" applyBorder="1"/>
    <xf numFmtId="2" fontId="46" fillId="0" borderId="0" xfId="5" applyNumberFormat="1" applyFont="1" applyAlignment="1">
      <alignment horizontal="center" vertical="center"/>
    </xf>
    <xf numFmtId="2" fontId="17" fillId="0" borderId="0" xfId="5" applyNumberFormat="1" applyFont="1" applyAlignment="1">
      <alignment horizontal="center" vertical="center"/>
    </xf>
    <xf numFmtId="0" fontId="8" fillId="0" borderId="0" xfId="14"/>
    <xf numFmtId="0" fontId="47" fillId="0" borderId="0" xfId="5" applyFont="1"/>
    <xf numFmtId="0" fontId="14" fillId="0" borderId="0" xfId="0" applyFont="1"/>
    <xf numFmtId="0" fontId="14" fillId="0" borderId="0" xfId="5" applyAlignment="1">
      <alignment horizontal="left" vertical="center"/>
    </xf>
    <xf numFmtId="0" fontId="23" fillId="0" borderId="0" xfId="5" applyFont="1"/>
    <xf numFmtId="0" fontId="45" fillId="0" borderId="0" xfId="5" applyFont="1"/>
    <xf numFmtId="0" fontId="7" fillId="0" borderId="0" xfId="16" applyAlignment="1">
      <alignment wrapText="1"/>
    </xf>
    <xf numFmtId="0" fontId="14" fillId="0" borderId="1" xfId="16" applyFont="1" applyBorder="1" applyAlignment="1">
      <alignment horizontal="center" vertical="center"/>
    </xf>
    <xf numFmtId="0" fontId="14" fillId="0" borderId="0" xfId="16" applyFont="1" applyAlignment="1">
      <alignment wrapText="1"/>
    </xf>
    <xf numFmtId="0" fontId="0" fillId="0" borderId="1" xfId="16" applyFont="1" applyBorder="1" applyAlignment="1">
      <alignment horizontal="center" vertical="center"/>
    </xf>
    <xf numFmtId="0" fontId="7" fillId="7" borderId="0" xfId="16" applyFill="1" applyAlignment="1">
      <alignment wrapText="1"/>
    </xf>
    <xf numFmtId="2" fontId="20" fillId="3" borderId="1" xfId="2" applyNumberFormat="1" applyFont="1" applyFill="1" applyBorder="1" applyAlignment="1">
      <alignment horizontal="left" vertical="center"/>
    </xf>
    <xf numFmtId="0" fontId="7" fillId="2" borderId="2" xfId="16" applyFill="1" applyBorder="1" applyAlignment="1">
      <alignment horizontal="center" vertical="center"/>
    </xf>
    <xf numFmtId="2" fontId="20" fillId="3" borderId="1" xfId="2" applyNumberFormat="1" applyFont="1" applyFill="1" applyBorder="1" applyAlignment="1">
      <alignment vertical="center"/>
    </xf>
    <xf numFmtId="2" fontId="20" fillId="3" borderId="14" xfId="2" applyNumberFormat="1" applyFont="1" applyFill="1" applyBorder="1" applyAlignment="1">
      <alignment vertical="center"/>
    </xf>
    <xf numFmtId="0" fontId="17" fillId="3" borderId="2" xfId="16" applyFont="1" applyFill="1" applyBorder="1" applyAlignment="1">
      <alignment horizontal="left" vertical="center"/>
    </xf>
    <xf numFmtId="2" fontId="0" fillId="0" borderId="0" xfId="0" applyNumberFormat="1"/>
    <xf numFmtId="2" fontId="15" fillId="0" borderId="0" xfId="1" applyNumberFormat="1" applyAlignment="1">
      <alignment horizontal="center" vertical="center" wrapText="1"/>
    </xf>
    <xf numFmtId="2" fontId="17" fillId="2" borderId="6" xfId="1" applyNumberFormat="1" applyFont="1" applyFill="1" applyBorder="1" applyAlignment="1">
      <alignment horizontal="centerContinuous" vertical="center" wrapText="1"/>
    </xf>
    <xf numFmtId="2" fontId="17" fillId="2" borderId="4" xfId="1" applyNumberFormat="1" applyFont="1" applyFill="1" applyBorder="1" applyAlignment="1">
      <alignment horizontal="centerContinuous" vertical="center" wrapText="1"/>
    </xf>
    <xf numFmtId="2" fontId="17" fillId="2" borderId="5" xfId="1" applyNumberFormat="1" applyFont="1" applyFill="1" applyBorder="1" applyAlignment="1">
      <alignment horizontal="centerContinuous" vertical="center" wrapText="1"/>
    </xf>
    <xf numFmtId="0" fontId="22" fillId="4" borderId="39" xfId="4" applyFont="1" applyFill="1" applyBorder="1" applyAlignment="1">
      <alignment horizontal="center" vertical="center"/>
    </xf>
    <xf numFmtId="0" fontId="18" fillId="11" borderId="3" xfId="1" applyFont="1" applyFill="1" applyBorder="1" applyAlignment="1">
      <alignment horizontal="center" vertical="center" wrapText="1"/>
    </xf>
    <xf numFmtId="165" fontId="18" fillId="11" borderId="1" xfId="1" applyNumberFormat="1" applyFont="1" applyFill="1" applyBorder="1" applyAlignment="1">
      <alignment horizontal="center" vertical="center" wrapText="1"/>
    </xf>
    <xf numFmtId="2" fontId="16" fillId="9" borderId="39" xfId="1" applyNumberFormat="1" applyFont="1" applyFill="1" applyBorder="1" applyAlignment="1">
      <alignment horizontal="center" vertical="center" wrapText="1"/>
    </xf>
    <xf numFmtId="2" fontId="16" fillId="9" borderId="1" xfId="1" applyNumberFormat="1" applyFont="1" applyFill="1" applyBorder="1" applyAlignment="1">
      <alignment horizontal="center" vertical="center" wrapText="1"/>
    </xf>
    <xf numFmtId="2" fontId="14" fillId="4" borderId="39" xfId="3" applyNumberFormat="1" applyFont="1" applyFill="1" applyBorder="1" applyAlignment="1">
      <alignment horizontal="center" vertical="center" wrapText="1"/>
    </xf>
    <xf numFmtId="2" fontId="16" fillId="9" borderId="40" xfId="1" applyNumberFormat="1" applyFont="1" applyFill="1" applyBorder="1" applyAlignment="1">
      <alignment horizontal="center" vertical="center" wrapText="1"/>
    </xf>
    <xf numFmtId="2" fontId="14" fillId="5" borderId="15" xfId="3" applyNumberFormat="1" applyFont="1" applyFill="1" applyBorder="1" applyAlignment="1">
      <alignment horizontal="center" vertical="center" wrapText="1"/>
    </xf>
    <xf numFmtId="2" fontId="14" fillId="4" borderId="1" xfId="3" applyNumberFormat="1" applyFont="1" applyFill="1" applyBorder="1" applyAlignment="1">
      <alignment horizontal="center" vertical="center" wrapText="1"/>
    </xf>
    <xf numFmtId="0" fontId="18" fillId="9" borderId="2" xfId="1" applyFont="1" applyFill="1" applyBorder="1" applyAlignment="1">
      <alignment horizontal="center" vertical="center" wrapText="1"/>
    </xf>
    <xf numFmtId="0" fontId="14" fillId="0" borderId="2" xfId="1" applyFont="1" applyBorder="1" applyAlignment="1">
      <alignment vertical="center"/>
    </xf>
    <xf numFmtId="2" fontId="20" fillId="3" borderId="2" xfId="2" applyNumberFormat="1" applyFont="1" applyFill="1" applyBorder="1" applyAlignment="1">
      <alignment horizontal="left" vertical="center"/>
    </xf>
    <xf numFmtId="2" fontId="20" fillId="3" borderId="2" xfId="2" applyNumberFormat="1" applyFont="1" applyFill="1" applyBorder="1" applyAlignment="1">
      <alignment vertical="center"/>
    </xf>
    <xf numFmtId="2" fontId="20" fillId="3" borderId="23" xfId="2" applyNumberFormat="1" applyFont="1" applyFill="1" applyBorder="1" applyAlignment="1">
      <alignment vertical="center"/>
    </xf>
    <xf numFmtId="0" fontId="22" fillId="4" borderId="8" xfId="4" applyFont="1" applyFill="1" applyBorder="1" applyAlignment="1">
      <alignment horizontal="center" vertical="center"/>
    </xf>
    <xf numFmtId="2" fontId="20" fillId="3" borderId="7" xfId="2" applyNumberFormat="1" applyFont="1" applyFill="1" applyBorder="1" applyAlignment="1">
      <alignment horizontal="left" vertical="center"/>
    </xf>
    <xf numFmtId="2" fontId="20" fillId="3" borderId="8" xfId="2" applyNumberFormat="1" applyFont="1" applyFill="1" applyBorder="1" applyAlignment="1">
      <alignment horizontal="left" vertical="center"/>
    </xf>
    <xf numFmtId="2" fontId="20" fillId="3" borderId="7" xfId="2" applyNumberFormat="1" applyFont="1" applyFill="1" applyBorder="1" applyAlignment="1">
      <alignment vertical="center"/>
    </xf>
    <xf numFmtId="2" fontId="20" fillId="3" borderId="8" xfId="2" applyNumberFormat="1" applyFont="1" applyFill="1" applyBorder="1" applyAlignment="1">
      <alignment vertical="center"/>
    </xf>
    <xf numFmtId="2" fontId="20" fillId="3" borderId="26" xfId="2" applyNumberFormat="1" applyFont="1" applyFill="1" applyBorder="1" applyAlignment="1">
      <alignment vertical="center"/>
    </xf>
    <xf numFmtId="2" fontId="20" fillId="3" borderId="27" xfId="2" applyNumberFormat="1" applyFont="1" applyFill="1" applyBorder="1" applyAlignment="1">
      <alignment vertical="center"/>
    </xf>
    <xf numFmtId="0" fontId="14" fillId="0" borderId="1" xfId="16" applyFont="1" applyBorder="1" applyAlignment="1">
      <alignment vertical="center"/>
    </xf>
    <xf numFmtId="0" fontId="18" fillId="2" borderId="2" xfId="16" applyFont="1" applyFill="1" applyBorder="1" applyAlignment="1">
      <alignment horizontal="center" vertical="center" wrapText="1"/>
    </xf>
    <xf numFmtId="0" fontId="45" fillId="0" borderId="1" xfId="16" applyFont="1" applyBorder="1" applyAlignment="1">
      <alignment vertical="center"/>
    </xf>
    <xf numFmtId="0" fontId="23" fillId="0" borderId="1" xfId="16" applyFont="1" applyBorder="1" applyAlignment="1">
      <alignment vertical="center"/>
    </xf>
    <xf numFmtId="0" fontId="20" fillId="3" borderId="17" xfId="16" applyFont="1" applyFill="1" applyBorder="1" applyAlignment="1">
      <alignment horizontal="center" vertical="center" wrapText="1"/>
    </xf>
    <xf numFmtId="0" fontId="14" fillId="0" borderId="2" xfId="16" applyFont="1" applyBorder="1" applyAlignment="1">
      <alignment horizontal="center" vertical="center"/>
    </xf>
    <xf numFmtId="0" fontId="18" fillId="2" borderId="39" xfId="16" applyFont="1" applyFill="1" applyBorder="1" applyAlignment="1">
      <alignment horizontal="center" vertical="center" wrapText="1"/>
    </xf>
    <xf numFmtId="0" fontId="18" fillId="2" borderId="8" xfId="16" applyFont="1" applyFill="1" applyBorder="1" applyAlignment="1">
      <alignment horizontal="center" vertical="center" wrapText="1"/>
    </xf>
    <xf numFmtId="0" fontId="20" fillId="3" borderId="41" xfId="16" applyFont="1" applyFill="1" applyBorder="1" applyAlignment="1">
      <alignment horizontal="center" vertical="center" wrapText="1"/>
    </xf>
    <xf numFmtId="0" fontId="20" fillId="3" borderId="12" xfId="16" applyFont="1" applyFill="1" applyBorder="1" applyAlignment="1">
      <alignment horizontal="center" vertical="center" wrapText="1"/>
    </xf>
    <xf numFmtId="2" fontId="14" fillId="5" borderId="40" xfId="3" applyNumberFormat="1" applyFont="1" applyFill="1" applyBorder="1" applyAlignment="1">
      <alignment horizontal="center" vertical="center" wrapText="1"/>
    </xf>
    <xf numFmtId="169" fontId="20" fillId="3" borderId="2" xfId="16" applyNumberFormat="1" applyFont="1" applyFill="1" applyBorder="1" applyAlignment="1">
      <alignment horizontal="center" vertical="center"/>
    </xf>
    <xf numFmtId="166" fontId="7" fillId="0" borderId="0" xfId="16" applyNumberFormat="1" applyAlignment="1">
      <alignment vertical="center" wrapText="1"/>
    </xf>
    <xf numFmtId="0" fontId="16" fillId="0" borderId="0" xfId="16" applyFont="1" applyAlignment="1">
      <alignment horizontal="center" vertical="center"/>
    </xf>
    <xf numFmtId="0" fontId="16" fillId="0" borderId="13" xfId="16" applyFont="1" applyBorder="1" applyAlignment="1">
      <alignment horizontal="center" vertical="center"/>
    </xf>
    <xf numFmtId="0" fontId="16" fillId="0" borderId="13" xfId="16" applyFont="1" applyBorder="1" applyAlignment="1">
      <alignment horizontal="left" vertical="center"/>
    </xf>
    <xf numFmtId="0" fontId="7" fillId="0" borderId="0" xfId="16" applyAlignment="1">
      <alignment horizontal="center" wrapText="1"/>
    </xf>
    <xf numFmtId="0" fontId="18" fillId="0" borderId="1" xfId="16" applyFont="1" applyBorder="1" applyAlignment="1">
      <alignment horizontal="center" vertical="center"/>
    </xf>
    <xf numFmtId="0" fontId="18" fillId="0" borderId="1" xfId="16" applyFont="1" applyBorder="1" applyAlignment="1">
      <alignment horizontal="center" vertical="center" wrapText="1"/>
    </xf>
    <xf numFmtId="170" fontId="18" fillId="0" borderId="2" xfId="16" applyNumberFormat="1" applyFont="1" applyBorder="1" applyAlignment="1">
      <alignment horizontal="center" vertical="center"/>
    </xf>
    <xf numFmtId="2" fontId="18" fillId="0" borderId="7" xfId="16" applyNumberFormat="1" applyFont="1" applyBorder="1" applyAlignment="1">
      <alignment horizontal="center" vertical="center" wrapText="1"/>
    </xf>
    <xf numFmtId="2" fontId="18" fillId="0" borderId="1" xfId="16" applyNumberFormat="1" applyFont="1" applyBorder="1" applyAlignment="1">
      <alignment horizontal="center" vertical="center" wrapText="1"/>
    </xf>
    <xf numFmtId="166" fontId="18" fillId="0" borderId="1" xfId="16" applyNumberFormat="1" applyFont="1" applyBorder="1" applyAlignment="1">
      <alignment horizontal="center" vertical="center" wrapText="1"/>
    </xf>
    <xf numFmtId="2" fontId="16" fillId="0" borderId="7" xfId="16" applyNumberFormat="1" applyFont="1" applyBorder="1" applyAlignment="1">
      <alignment horizontal="center" vertical="center" wrapText="1"/>
    </xf>
    <xf numFmtId="166" fontId="16" fillId="0" borderId="1" xfId="16" applyNumberFormat="1" applyFont="1" applyBorder="1" applyAlignment="1">
      <alignment horizontal="center" vertical="center" wrapText="1"/>
    </xf>
    <xf numFmtId="166" fontId="16" fillId="0" borderId="8" xfId="16" applyNumberFormat="1" applyFont="1" applyBorder="1" applyAlignment="1">
      <alignment horizontal="center" vertical="center" wrapText="1"/>
    </xf>
    <xf numFmtId="169" fontId="20" fillId="3" borderId="2" xfId="2" applyNumberFormat="1" applyFont="1" applyFill="1" applyBorder="1" applyAlignment="1">
      <alignment horizontal="center" vertical="center"/>
    </xf>
    <xf numFmtId="166" fontId="20" fillId="3" borderId="1" xfId="2" applyNumberFormat="1" applyFont="1" applyFill="1" applyBorder="1" applyAlignment="1">
      <alignment horizontal="left" vertical="center"/>
    </xf>
    <xf numFmtId="166" fontId="20" fillId="3" borderId="8" xfId="17" applyNumberFormat="1" applyFont="1" applyFill="1" applyBorder="1" applyAlignment="1">
      <alignment horizontal="center" vertical="center"/>
    </xf>
    <xf numFmtId="2" fontId="20" fillId="3" borderId="7" xfId="17" applyNumberFormat="1" applyFont="1" applyFill="1" applyBorder="1" applyAlignment="1">
      <alignment horizontal="center" vertical="center"/>
    </xf>
    <xf numFmtId="166" fontId="20" fillId="3" borderId="1" xfId="17" applyNumberFormat="1" applyFont="1" applyFill="1" applyBorder="1" applyAlignment="1">
      <alignment horizontal="center" vertical="center"/>
    </xf>
    <xf numFmtId="0" fontId="14" fillId="0" borderId="1" xfId="16" applyFont="1" applyBorder="1" applyAlignment="1">
      <alignment horizontal="left" vertical="center"/>
    </xf>
    <xf numFmtId="169" fontId="14" fillId="0" borderId="2" xfId="16" applyNumberFormat="1" applyFont="1" applyBorder="1" applyAlignment="1">
      <alignment horizontal="center" vertical="center"/>
    </xf>
    <xf numFmtId="2" fontId="22" fillId="4" borderId="7" xfId="4" applyNumberFormat="1" applyFont="1" applyFill="1" applyBorder="1" applyAlignment="1">
      <alignment horizontal="center" vertical="center"/>
    </xf>
    <xf numFmtId="2" fontId="22" fillId="4" borderId="1" xfId="4" applyNumberFormat="1" applyFont="1" applyFill="1" applyBorder="1" applyAlignment="1">
      <alignment horizontal="center" vertical="center"/>
    </xf>
    <xf numFmtId="166" fontId="22" fillId="4" borderId="1" xfId="4" applyNumberFormat="1" applyFont="1" applyFill="1" applyBorder="1" applyAlignment="1">
      <alignment horizontal="center" vertical="center"/>
    </xf>
    <xf numFmtId="166" fontId="14" fillId="5" borderId="8" xfId="17" applyNumberFormat="1" applyFont="1" applyFill="1" applyBorder="1" applyAlignment="1">
      <alignment horizontal="center" vertical="center" wrapText="1"/>
    </xf>
    <xf numFmtId="2" fontId="14" fillId="5" borderId="7" xfId="17" applyNumberFormat="1" applyFont="1" applyFill="1" applyBorder="1" applyAlignment="1">
      <alignment horizontal="center" vertical="center" wrapText="1"/>
    </xf>
    <xf numFmtId="166" fontId="22" fillId="6" borderId="1" xfId="17" applyNumberFormat="1" applyFont="1" applyFill="1" applyBorder="1" applyAlignment="1">
      <alignment horizontal="center" vertical="center"/>
    </xf>
    <xf numFmtId="166" fontId="22" fillId="6" borderId="8" xfId="17" applyNumberFormat="1" applyFont="1" applyFill="1" applyBorder="1" applyAlignment="1">
      <alignment horizontal="center" vertical="center"/>
    </xf>
    <xf numFmtId="0" fontId="7" fillId="2" borderId="1" xfId="16" applyFill="1" applyBorder="1" applyAlignment="1">
      <alignment vertical="center"/>
    </xf>
    <xf numFmtId="0" fontId="7" fillId="2" borderId="1" xfId="16" applyFill="1" applyBorder="1" applyAlignment="1">
      <alignment horizontal="center" vertical="center"/>
    </xf>
    <xf numFmtId="0" fontId="7" fillId="2" borderId="1" xfId="16" applyFill="1" applyBorder="1" applyAlignment="1">
      <alignment horizontal="left" vertical="center"/>
    </xf>
    <xf numFmtId="169" fontId="18" fillId="2" borderId="2" xfId="16" applyNumberFormat="1" applyFont="1" applyFill="1" applyBorder="1" applyAlignment="1">
      <alignment horizontal="center" vertical="center"/>
    </xf>
    <xf numFmtId="2" fontId="18" fillId="2" borderId="1" xfId="16" applyNumberFormat="1" applyFont="1" applyFill="1" applyBorder="1" applyAlignment="1">
      <alignment horizontal="center" vertical="center"/>
    </xf>
    <xf numFmtId="166" fontId="18" fillId="2" borderId="1" xfId="16" applyNumberFormat="1" applyFont="1" applyFill="1" applyBorder="1" applyAlignment="1">
      <alignment horizontal="center" vertical="center"/>
    </xf>
    <xf numFmtId="0" fontId="17" fillId="3" borderId="1" xfId="16" applyFont="1" applyFill="1" applyBorder="1" applyAlignment="1">
      <alignment vertical="center"/>
    </xf>
    <xf numFmtId="0" fontId="17" fillId="3" borderId="1" xfId="16" applyFont="1" applyFill="1" applyBorder="1" applyAlignment="1">
      <alignment horizontal="center" vertical="center"/>
    </xf>
    <xf numFmtId="0" fontId="17" fillId="3" borderId="1" xfId="16" applyFont="1" applyFill="1" applyBorder="1" applyAlignment="1">
      <alignment horizontal="left" vertical="center"/>
    </xf>
    <xf numFmtId="2" fontId="20" fillId="3" borderId="11" xfId="16" applyNumberFormat="1" applyFont="1" applyFill="1" applyBorder="1" applyAlignment="1">
      <alignment horizontal="center" vertical="center"/>
    </xf>
    <xf numFmtId="166" fontId="20" fillId="3" borderId="11" xfId="16" applyNumberFormat="1" applyFont="1" applyFill="1" applyBorder="1" applyAlignment="1">
      <alignment horizontal="center" vertical="center"/>
    </xf>
    <xf numFmtId="0" fontId="7" fillId="0" borderId="0" xfId="16" applyAlignment="1">
      <alignment horizontal="center"/>
    </xf>
    <xf numFmtId="0" fontId="7" fillId="0" borderId="0" xfId="16"/>
    <xf numFmtId="170" fontId="7" fillId="0" borderId="0" xfId="16" applyNumberFormat="1" applyAlignment="1">
      <alignment horizontal="center" vertical="center"/>
    </xf>
    <xf numFmtId="0" fontId="7" fillId="0" borderId="0" xfId="16" applyAlignment="1">
      <alignment horizontal="left" vertical="center"/>
    </xf>
    <xf numFmtId="2" fontId="7" fillId="0" borderId="0" xfId="16" applyNumberFormat="1" applyAlignment="1">
      <alignment vertical="center" wrapText="1"/>
    </xf>
    <xf numFmtId="166" fontId="7" fillId="0" borderId="0" xfId="16" applyNumberFormat="1" applyAlignment="1">
      <alignment horizontal="center" vertical="center" wrapText="1"/>
    </xf>
    <xf numFmtId="2" fontId="7" fillId="0" borderId="0" xfId="16" applyNumberFormat="1" applyAlignment="1">
      <alignment horizontal="center" vertical="center" wrapText="1"/>
    </xf>
    <xf numFmtId="169" fontId="7" fillId="2" borderId="2" xfId="16" applyNumberFormat="1" applyFill="1" applyBorder="1" applyAlignment="1">
      <alignment horizontal="center" vertical="center"/>
    </xf>
    <xf numFmtId="0" fontId="34" fillId="2" borderId="7" xfId="6" applyFont="1" applyFill="1" applyBorder="1" applyAlignment="1">
      <alignment horizontal="center" vertical="center" wrapText="1"/>
    </xf>
    <xf numFmtId="0" fontId="34" fillId="2" borderId="8" xfId="6" applyFont="1" applyFill="1" applyBorder="1" applyAlignment="1">
      <alignment horizontal="center" vertical="center" wrapText="1"/>
    </xf>
    <xf numFmtId="0" fontId="34" fillId="2" borderId="1" xfId="6" applyFont="1" applyFill="1" applyBorder="1" applyAlignment="1">
      <alignment horizontal="center" vertical="center" wrapText="1"/>
    </xf>
    <xf numFmtId="0" fontId="28" fillId="0" borderId="0" xfId="18" applyFont="1" applyAlignment="1">
      <alignment vertical="center" wrapText="1"/>
    </xf>
    <xf numFmtId="0" fontId="28" fillId="0" borderId="34" xfId="18" applyFont="1" applyBorder="1" applyAlignment="1">
      <alignment vertical="center" wrapText="1"/>
    </xf>
    <xf numFmtId="0" fontId="28" fillId="0" borderId="35" xfId="18" applyFont="1" applyBorder="1" applyAlignment="1">
      <alignment vertical="center" wrapText="1"/>
    </xf>
    <xf numFmtId="0" fontId="28" fillId="0" borderId="36" xfId="18" applyFont="1" applyBorder="1" applyAlignment="1">
      <alignment vertical="center" wrapText="1"/>
    </xf>
    <xf numFmtId="0" fontId="29" fillId="0" borderId="0" xfId="9" applyFont="1" applyAlignment="1">
      <alignment vertical="center"/>
    </xf>
    <xf numFmtId="0" fontId="20" fillId="13" borderId="28" xfId="0" applyFont="1" applyFill="1" applyBorder="1" applyAlignment="1">
      <alignment horizontal="center" vertical="center" wrapText="1"/>
    </xf>
    <xf numFmtId="166" fontId="9" fillId="2" borderId="30" xfId="0" applyNumberFormat="1" applyFont="1" applyFill="1" applyBorder="1" applyAlignment="1">
      <alignment horizontal="center" vertical="center" wrapText="1"/>
    </xf>
    <xf numFmtId="2" fontId="18" fillId="0" borderId="14" xfId="16" applyNumberFormat="1" applyFont="1" applyBorder="1" applyAlignment="1">
      <alignment horizontal="center" vertical="center" wrapText="1"/>
    </xf>
    <xf numFmtId="166" fontId="18" fillId="0" borderId="14" xfId="16" applyNumberFormat="1" applyFont="1" applyBorder="1" applyAlignment="1">
      <alignment horizontal="center" vertical="center" wrapText="1"/>
    </xf>
    <xf numFmtId="166" fontId="18" fillId="0" borderId="27" xfId="16" applyNumberFormat="1" applyFont="1" applyBorder="1" applyAlignment="1">
      <alignment horizontal="center" vertical="center" wrapText="1"/>
    </xf>
    <xf numFmtId="2" fontId="16" fillId="0" borderId="26" xfId="16" applyNumberFormat="1" applyFont="1" applyBorder="1" applyAlignment="1">
      <alignment horizontal="center" vertical="center" wrapText="1"/>
    </xf>
    <xf numFmtId="166" fontId="16" fillId="0" borderId="14" xfId="16" applyNumberFormat="1" applyFont="1" applyBorder="1" applyAlignment="1">
      <alignment horizontal="center" vertical="center" wrapText="1"/>
    </xf>
    <xf numFmtId="166" fontId="16" fillId="0" borderId="27" xfId="16" applyNumberFormat="1" applyFont="1" applyBorder="1" applyAlignment="1">
      <alignment horizontal="center" vertical="center" wrapText="1"/>
    </xf>
    <xf numFmtId="0" fontId="0" fillId="0" borderId="0" xfId="0" applyAlignment="1">
      <alignment vertical="center"/>
    </xf>
    <xf numFmtId="0" fontId="20" fillId="2" borderId="1" xfId="5" applyFont="1" applyFill="1" applyBorder="1" applyAlignment="1">
      <alignment horizontal="center" vertical="center" wrapText="1"/>
    </xf>
    <xf numFmtId="0" fontId="20" fillId="2" borderId="9" xfId="5" applyFont="1" applyFill="1" applyBorder="1" applyAlignment="1">
      <alignment horizontal="center" vertical="center"/>
    </xf>
    <xf numFmtId="0" fontId="20" fillId="2" borderId="9" xfId="5" applyFont="1" applyFill="1" applyBorder="1" applyAlignment="1">
      <alignment horizontal="center" vertical="center" wrapText="1"/>
    </xf>
    <xf numFmtId="166" fontId="20" fillId="2" borderId="9" xfId="5" applyNumberFormat="1" applyFont="1" applyFill="1" applyBorder="1" applyAlignment="1">
      <alignment horizontal="center" vertical="center" wrapText="1"/>
    </xf>
    <xf numFmtId="0" fontId="43" fillId="0" borderId="0" xfId="5" applyFont="1" applyAlignment="1">
      <alignment horizontal="left"/>
    </xf>
    <xf numFmtId="0" fontId="23" fillId="0" borderId="0" xfId="11" applyFont="1" applyAlignment="1">
      <alignment horizontal="left" vertical="center" wrapText="1"/>
    </xf>
    <xf numFmtId="0" fontId="20" fillId="13" borderId="15" xfId="5" applyFont="1" applyFill="1" applyBorder="1" applyAlignment="1">
      <alignment horizontal="center" vertical="center"/>
    </xf>
    <xf numFmtId="166" fontId="20" fillId="13" borderId="1" xfId="5" applyNumberFormat="1" applyFont="1" applyFill="1" applyBorder="1" applyAlignment="1">
      <alignment horizontal="center" vertical="center"/>
    </xf>
    <xf numFmtId="0" fontId="20" fillId="13" borderId="15" xfId="5" applyFont="1" applyFill="1" applyBorder="1" applyAlignment="1">
      <alignment horizontal="center" vertical="center" wrapText="1"/>
    </xf>
    <xf numFmtId="166" fontId="20" fillId="13" borderId="1" xfId="0" applyNumberFormat="1" applyFont="1" applyFill="1" applyBorder="1" applyAlignment="1">
      <alignment vertical="center" wrapText="1"/>
    </xf>
    <xf numFmtId="166" fontId="38" fillId="13" borderId="1" xfId="0" applyNumberFormat="1" applyFont="1" applyFill="1" applyBorder="1" applyAlignment="1">
      <alignment vertical="center" wrapText="1"/>
    </xf>
    <xf numFmtId="0" fontId="15" fillId="0" borderId="0" xfId="1" applyAlignment="1">
      <alignment horizontal="left" vertical="center" wrapText="1"/>
    </xf>
    <xf numFmtId="0" fontId="10" fillId="0" borderId="0" xfId="1" applyFont="1" applyAlignment="1">
      <alignment horizontal="center"/>
    </xf>
    <xf numFmtId="2" fontId="20" fillId="13" borderId="1" xfId="5" applyNumberFormat="1" applyFont="1" applyFill="1" applyBorder="1" applyAlignment="1">
      <alignment horizontal="center" vertical="center"/>
    </xf>
    <xf numFmtId="0" fontId="20" fillId="0" borderId="0" xfId="2" applyFont="1" applyAlignment="1">
      <alignment vertical="center"/>
    </xf>
    <xf numFmtId="0" fontId="20" fillId="0" borderId="0" xfId="2" applyFont="1" applyAlignment="1">
      <alignment horizontal="center" vertical="center"/>
    </xf>
    <xf numFmtId="169" fontId="20" fillId="0" borderId="0" xfId="2" applyNumberFormat="1" applyFont="1" applyAlignment="1">
      <alignment horizontal="center" vertical="center"/>
    </xf>
    <xf numFmtId="0" fontId="20" fillId="0" borderId="0" xfId="2" applyFont="1" applyAlignment="1">
      <alignment horizontal="left" vertical="center"/>
    </xf>
    <xf numFmtId="0" fontId="0" fillId="0" borderId="0" xfId="16" applyFont="1" applyAlignment="1">
      <alignment vertical="center"/>
    </xf>
    <xf numFmtId="0" fontId="14" fillId="0" borderId="0" xfId="16" applyFont="1" applyAlignment="1">
      <alignment horizontal="center" vertical="center"/>
    </xf>
    <xf numFmtId="0" fontId="14" fillId="0" borderId="0" xfId="16" applyFont="1" applyAlignment="1">
      <alignment horizontal="left" vertical="center"/>
    </xf>
    <xf numFmtId="169" fontId="23" fillId="0" borderId="0" xfId="16" applyNumberFormat="1" applyFont="1" applyAlignment="1">
      <alignment horizontal="center" vertical="center"/>
    </xf>
    <xf numFmtId="0" fontId="23" fillId="0" borderId="0" xfId="16" applyFont="1" applyAlignment="1">
      <alignment horizontal="left" vertical="center"/>
    </xf>
    <xf numFmtId="0" fontId="14" fillId="0" borderId="0" xfId="16" applyFont="1" applyAlignment="1">
      <alignment vertical="center"/>
    </xf>
    <xf numFmtId="0" fontId="0" fillId="0" borderId="0" xfId="16" applyFont="1" applyAlignment="1">
      <alignment horizontal="left" vertical="center"/>
    </xf>
    <xf numFmtId="169" fontId="7" fillId="0" borderId="0" xfId="16" applyNumberFormat="1" applyAlignment="1">
      <alignment horizontal="center" vertical="center"/>
    </xf>
    <xf numFmtId="0" fontId="10" fillId="0" borderId="0" xfId="1" applyFont="1" applyAlignment="1">
      <alignment horizontal="left" vertical="center"/>
    </xf>
    <xf numFmtId="0" fontId="0" fillId="13" borderId="1" xfId="0" applyFill="1" applyBorder="1" applyAlignment="1">
      <alignment horizontal="center" vertical="center" wrapText="1"/>
    </xf>
    <xf numFmtId="0" fontId="11" fillId="13" borderId="1" xfId="0" applyFont="1" applyFill="1" applyBorder="1" applyAlignment="1">
      <alignment horizontal="center" vertical="center" wrapText="1"/>
    </xf>
    <xf numFmtId="0" fontId="58" fillId="0" borderId="16" xfId="16" applyFont="1" applyBorder="1" applyAlignment="1">
      <alignment horizontal="left" vertical="center"/>
    </xf>
    <xf numFmtId="0" fontId="28" fillId="0" borderId="37" xfId="18" applyFont="1" applyBorder="1" applyAlignment="1">
      <alignment vertical="center" wrapText="1"/>
    </xf>
    <xf numFmtId="0" fontId="14" fillId="0" borderId="1" xfId="5" applyBorder="1" applyAlignment="1">
      <alignment horizontal="left" vertical="center"/>
    </xf>
    <xf numFmtId="3" fontId="15" fillId="10" borderId="1" xfId="1" applyNumberFormat="1" applyFill="1" applyBorder="1" applyAlignment="1">
      <alignment horizontal="center" vertical="center" wrapText="1"/>
    </xf>
    <xf numFmtId="3" fontId="24" fillId="8" borderId="1" xfId="0" applyNumberFormat="1" applyFont="1" applyFill="1" applyBorder="1" applyAlignment="1">
      <alignment horizontal="center" vertical="center" wrapText="1"/>
    </xf>
    <xf numFmtId="1" fontId="7" fillId="0" borderId="0" xfId="16" applyNumberFormat="1" applyAlignment="1">
      <alignment horizontal="center" vertical="center"/>
    </xf>
    <xf numFmtId="1" fontId="16" fillId="0" borderId="13" xfId="16" applyNumberFormat="1" applyFont="1" applyBorder="1" applyAlignment="1">
      <alignment horizontal="center" vertical="center"/>
    </xf>
    <xf numFmtId="1" fontId="20" fillId="3" borderId="1" xfId="2" applyNumberFormat="1" applyFont="1" applyFill="1" applyBorder="1" applyAlignment="1">
      <alignment horizontal="center" vertical="center"/>
    </xf>
    <xf numFmtId="1" fontId="14" fillId="0" borderId="1" xfId="16" applyNumberFormat="1" applyFont="1" applyBorder="1" applyAlignment="1">
      <alignment horizontal="center" vertical="center"/>
    </xf>
    <xf numFmtId="1" fontId="18" fillId="2" borderId="1" xfId="16" applyNumberFormat="1" applyFont="1" applyFill="1" applyBorder="1" applyAlignment="1">
      <alignment horizontal="center" vertical="center"/>
    </xf>
    <xf numFmtId="1" fontId="20" fillId="3" borderId="1" xfId="16" applyNumberFormat="1" applyFont="1" applyFill="1" applyBorder="1" applyAlignment="1">
      <alignment horizontal="center" vertical="center"/>
    </xf>
    <xf numFmtId="1" fontId="20" fillId="0" borderId="0" xfId="2" applyNumberFormat="1" applyFont="1" applyAlignment="1">
      <alignment horizontal="center" vertical="center"/>
    </xf>
    <xf numFmtId="0" fontId="14" fillId="0" borderId="0" xfId="21"/>
    <xf numFmtId="0" fontId="11" fillId="0" borderId="1" xfId="22" applyFont="1" applyBorder="1" applyAlignment="1">
      <alignment horizontal="center" vertical="center" wrapText="1"/>
    </xf>
    <xf numFmtId="165" fontId="11" fillId="0" borderId="1" xfId="22" applyNumberFormat="1" applyFont="1" applyBorder="1" applyAlignment="1">
      <alignment horizontal="center" vertical="center" wrapText="1"/>
    </xf>
    <xf numFmtId="165" fontId="59" fillId="0" borderId="1" xfId="22" applyNumberFormat="1" applyFont="1" applyBorder="1" applyAlignment="1">
      <alignment horizontal="center" vertical="center" wrapText="1"/>
    </xf>
    <xf numFmtId="0" fontId="11" fillId="0" borderId="1" xfId="21" applyFont="1" applyBorder="1" applyAlignment="1">
      <alignment horizontal="center" vertical="center" wrapText="1"/>
    </xf>
    <xf numFmtId="2" fontId="14" fillId="0" borderId="1" xfId="21" applyNumberFormat="1" applyBorder="1" applyAlignment="1">
      <alignment horizontal="center" vertical="center"/>
    </xf>
    <xf numFmtId="166" fontId="14" fillId="5" borderId="1" xfId="23" applyNumberFormat="1" applyFont="1" applyFill="1" applyBorder="1" applyAlignment="1">
      <alignment horizontal="right" vertical="center" wrapText="1"/>
    </xf>
    <xf numFmtId="166" fontId="22" fillId="6" borderId="1" xfId="23" applyNumberFormat="1" applyFont="1" applyFill="1" applyBorder="1" applyAlignment="1">
      <alignment horizontal="right" vertical="center"/>
    </xf>
    <xf numFmtId="0" fontId="5" fillId="0" borderId="0" xfId="21" applyFont="1"/>
    <xf numFmtId="0" fontId="14" fillId="0" borderId="0" xfId="21" applyAlignment="1">
      <alignment horizontal="center" vertical="center"/>
    </xf>
    <xf numFmtId="2" fontId="14" fillId="0" borderId="0" xfId="21" applyNumberFormat="1" applyAlignment="1">
      <alignment horizontal="center" vertical="center"/>
    </xf>
    <xf numFmtId="0" fontId="18" fillId="0" borderId="0" xfId="22" applyFont="1" applyAlignment="1">
      <alignment horizontal="center" vertical="center" wrapText="1"/>
    </xf>
    <xf numFmtId="171" fontId="18" fillId="0" borderId="0" xfId="22" applyNumberFormat="1" applyFont="1" applyAlignment="1">
      <alignment horizontal="center" vertical="center" wrapText="1"/>
    </xf>
    <xf numFmtId="166" fontId="18" fillId="0" borderId="0" xfId="23" applyNumberFormat="1" applyFont="1" applyFill="1" applyBorder="1" applyAlignment="1">
      <alignment horizontal="center" vertical="center" wrapText="1"/>
    </xf>
    <xf numFmtId="0" fontId="11" fillId="0" borderId="0" xfId="21" applyFont="1" applyAlignment="1">
      <alignment horizontal="center" vertical="center" wrapText="1"/>
    </xf>
    <xf numFmtId="0" fontId="23" fillId="0" borderId="0" xfId="21" applyFont="1" applyAlignment="1">
      <alignment horizontal="center" vertical="center"/>
    </xf>
    <xf numFmtId="2" fontId="5" fillId="16" borderId="1" xfId="21" applyNumberFormat="1" applyFont="1" applyFill="1" applyBorder="1" applyAlignment="1">
      <alignment horizontal="center" vertical="center"/>
    </xf>
    <xf numFmtId="0" fontId="18" fillId="8" borderId="1" xfId="22" applyFont="1" applyFill="1" applyBorder="1" applyAlignment="1">
      <alignment horizontal="center" vertical="center" wrapText="1"/>
    </xf>
    <xf numFmtId="0" fontId="18" fillId="2" borderId="1" xfId="22" applyFont="1" applyFill="1" applyBorder="1" applyAlignment="1">
      <alignment horizontal="center" vertical="center" wrapText="1"/>
    </xf>
    <xf numFmtId="166" fontId="18" fillId="2" borderId="1" xfId="23" applyNumberFormat="1" applyFont="1" applyFill="1" applyBorder="1" applyAlignment="1">
      <alignment horizontal="right" vertical="center" wrapText="1"/>
    </xf>
    <xf numFmtId="0" fontId="0" fillId="0" borderId="1" xfId="16" applyFont="1" applyBorder="1" applyAlignment="1">
      <alignment horizontal="left" vertical="center"/>
    </xf>
    <xf numFmtId="169" fontId="14" fillId="7" borderId="2" xfId="16" applyNumberFormat="1" applyFont="1" applyFill="1" applyBorder="1" applyAlignment="1">
      <alignment horizontal="center" vertical="center"/>
    </xf>
    <xf numFmtId="0" fontId="0" fillId="0" borderId="2" xfId="1" applyFont="1" applyBorder="1" applyAlignment="1">
      <alignment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center" vertical="center" wrapText="1"/>
    </xf>
    <xf numFmtId="0" fontId="18" fillId="13" borderId="23" xfId="16" applyFont="1" applyFill="1" applyBorder="1" applyAlignment="1">
      <alignment horizontal="center" vertical="center" wrapText="1"/>
    </xf>
    <xf numFmtId="0" fontId="4" fillId="0" borderId="0" xfId="24"/>
    <xf numFmtId="168" fontId="0" fillId="14" borderId="1" xfId="26" applyNumberFormat="1" applyFont="1" applyFill="1" applyBorder="1" applyProtection="1">
      <protection locked="0"/>
    </xf>
    <xf numFmtId="0" fontId="26" fillId="0" borderId="1" xfId="24" applyFont="1" applyBorder="1" applyAlignment="1">
      <alignment vertical="center" wrapText="1"/>
    </xf>
    <xf numFmtId="0" fontId="18" fillId="0" borderId="1" xfId="24" applyFont="1" applyBorder="1" applyAlignment="1">
      <alignment horizontal="center" vertical="center" wrapText="1"/>
    </xf>
    <xf numFmtId="0" fontId="26" fillId="0" borderId="1" xfId="24" applyFont="1" applyBorder="1" applyAlignment="1">
      <alignment horizontal="center" vertical="center" wrapText="1"/>
    </xf>
    <xf numFmtId="0" fontId="4" fillId="0" borderId="1" xfId="24" applyBorder="1" applyAlignment="1">
      <alignment horizontal="center" vertical="center" wrapText="1"/>
    </xf>
    <xf numFmtId="0" fontId="18" fillId="18" borderId="1" xfId="24" applyFont="1" applyFill="1" applyBorder="1" applyAlignment="1">
      <alignment horizontal="center" vertical="center" wrapText="1"/>
    </xf>
    <xf numFmtId="0" fontId="4" fillId="2" borderId="1" xfId="24" applyFill="1" applyBorder="1"/>
    <xf numFmtId="168" fontId="4" fillId="2" borderId="1" xfId="24" applyNumberFormat="1" applyFill="1" applyBorder="1"/>
    <xf numFmtId="3" fontId="18" fillId="2" borderId="1" xfId="22" applyNumberFormat="1" applyFont="1" applyFill="1" applyBorder="1" applyAlignment="1">
      <alignment horizontal="center" vertical="center" wrapText="1"/>
    </xf>
    <xf numFmtId="1" fontId="16" fillId="0" borderId="0" xfId="16" applyNumberFormat="1" applyFont="1" applyAlignment="1">
      <alignment horizontal="center" vertical="center"/>
    </xf>
    <xf numFmtId="1" fontId="18" fillId="0" borderId="1" xfId="16" applyNumberFormat="1" applyFont="1" applyBorder="1" applyAlignment="1">
      <alignment horizontal="center" vertical="center" wrapText="1"/>
    </xf>
    <xf numFmtId="1" fontId="18" fillId="0" borderId="3" xfId="16" applyNumberFormat="1" applyFont="1" applyBorder="1" applyAlignment="1">
      <alignment horizontal="center" vertical="center" wrapText="1"/>
    </xf>
    <xf numFmtId="1" fontId="7" fillId="2" borderId="1" xfId="16" applyNumberFormat="1" applyFill="1" applyBorder="1" applyAlignment="1">
      <alignment horizontal="center" vertical="center"/>
    </xf>
    <xf numFmtId="1" fontId="17" fillId="3" borderId="1" xfId="16" applyNumberFormat="1" applyFont="1" applyFill="1" applyBorder="1" applyAlignment="1">
      <alignment horizontal="center" vertical="center"/>
    </xf>
    <xf numFmtId="1" fontId="14" fillId="0" borderId="0" xfId="16" applyNumberFormat="1" applyFont="1" applyAlignment="1">
      <alignment horizontal="center" vertical="center"/>
    </xf>
    <xf numFmtId="1" fontId="12" fillId="0" borderId="0" xfId="5" applyNumberFormat="1" applyFont="1" applyAlignment="1">
      <alignment horizontal="center" vertical="center"/>
    </xf>
    <xf numFmtId="172" fontId="18" fillId="13" borderId="23" xfId="16" applyNumberFormat="1" applyFont="1" applyFill="1" applyBorder="1" applyAlignment="1">
      <alignment horizontal="center" vertical="center" wrapText="1"/>
    </xf>
    <xf numFmtId="0" fontId="3" fillId="0" borderId="1" xfId="24" applyFont="1" applyBorder="1" applyAlignment="1">
      <alignment horizontal="center" vertical="center" wrapText="1"/>
    </xf>
    <xf numFmtId="0" fontId="3" fillId="8" borderId="1" xfId="24" applyFont="1" applyFill="1" applyBorder="1" applyAlignment="1">
      <alignment horizontal="center" vertical="center" wrapText="1"/>
    </xf>
    <xf numFmtId="0" fontId="29" fillId="0" borderId="37" xfId="16" applyFont="1" applyBorder="1" applyAlignment="1">
      <alignment horizontal="left" vertical="center"/>
    </xf>
    <xf numFmtId="0" fontId="29" fillId="0" borderId="0" xfId="16" applyFont="1" applyAlignment="1">
      <alignment horizontal="left" vertical="center"/>
    </xf>
    <xf numFmtId="0" fontId="29" fillId="0" borderId="38" xfId="16" applyFont="1" applyBorder="1" applyAlignment="1">
      <alignment horizontal="left" vertical="center"/>
    </xf>
    <xf numFmtId="0" fontId="7" fillId="0" borderId="0" xfId="16" applyAlignment="1">
      <alignment vertical="center"/>
    </xf>
    <xf numFmtId="0" fontId="7" fillId="0" borderId="38" xfId="16" applyBorder="1" applyAlignment="1">
      <alignment vertical="center"/>
    </xf>
    <xf numFmtId="0" fontId="7" fillId="0" borderId="37" xfId="16" applyBorder="1" applyAlignment="1">
      <alignment vertical="center"/>
    </xf>
    <xf numFmtId="0" fontId="29" fillId="0" borderId="37" xfId="16" applyFont="1" applyBorder="1" applyAlignment="1">
      <alignment vertical="center"/>
    </xf>
    <xf numFmtId="0" fontId="29" fillId="0" borderId="0" xfId="16" applyFont="1" applyAlignment="1">
      <alignment vertical="center"/>
    </xf>
    <xf numFmtId="0" fontId="29" fillId="0" borderId="38" xfId="16" applyFont="1" applyBorder="1" applyAlignment="1">
      <alignment vertical="center"/>
    </xf>
    <xf numFmtId="0" fontId="39" fillId="0" borderId="0" xfId="1" applyFont="1" applyAlignment="1">
      <alignment horizontal="left" vertical="center"/>
    </xf>
    <xf numFmtId="0" fontId="30" fillId="0" borderId="0" xfId="5" applyFont="1" applyAlignment="1">
      <alignment horizontal="left" vertical="center"/>
    </xf>
    <xf numFmtId="0" fontId="28" fillId="0" borderId="0" xfId="5" applyFont="1" applyAlignment="1">
      <alignment horizontal="left" vertical="center" wrapText="1"/>
    </xf>
    <xf numFmtId="0" fontId="2" fillId="0" borderId="37" xfId="16" applyFont="1" applyBorder="1" applyAlignment="1">
      <alignment vertical="center"/>
    </xf>
    <xf numFmtId="0" fontId="2" fillId="0" borderId="0" xfId="5" applyFont="1" applyAlignment="1">
      <alignment horizontal="left"/>
    </xf>
    <xf numFmtId="0" fontId="2" fillId="0" borderId="0" xfId="7" applyFont="1"/>
    <xf numFmtId="0" fontId="2" fillId="0" borderId="0" xfId="1" applyFont="1" applyAlignment="1">
      <alignment horizontal="left" vertical="center"/>
    </xf>
    <xf numFmtId="166" fontId="18" fillId="0" borderId="2" xfId="16" applyNumberFormat="1" applyFont="1" applyBorder="1" applyAlignment="1">
      <alignment horizontal="center" vertical="center" wrapText="1"/>
    </xf>
    <xf numFmtId="166" fontId="14" fillId="5" borderId="40" xfId="17" applyNumberFormat="1" applyFont="1" applyFill="1" applyBorder="1" applyAlignment="1">
      <alignment horizontal="center" vertical="center" wrapText="1"/>
    </xf>
    <xf numFmtId="166" fontId="14" fillId="5" borderId="1" xfId="17" applyNumberFormat="1" applyFont="1" applyFill="1" applyBorder="1" applyAlignment="1">
      <alignment horizontal="center" vertical="center" wrapText="1"/>
    </xf>
    <xf numFmtId="166" fontId="18" fillId="0" borderId="43" xfId="16" applyNumberFormat="1" applyFont="1" applyBorder="1" applyAlignment="1">
      <alignment horizontal="center" vertical="center" wrapText="1"/>
    </xf>
    <xf numFmtId="0" fontId="45" fillId="0" borderId="2" xfId="16" applyFont="1" applyFill="1" applyBorder="1" applyAlignment="1">
      <alignment horizontal="center" vertical="center"/>
    </xf>
    <xf numFmtId="0" fontId="45" fillId="0" borderId="1" xfId="16" applyFont="1" applyFill="1" applyBorder="1" applyAlignment="1">
      <alignment vertical="center"/>
    </xf>
    <xf numFmtId="0" fontId="45" fillId="0" borderId="1" xfId="16" applyFont="1" applyFill="1" applyBorder="1" applyAlignment="1">
      <alignment horizontal="center" vertical="center"/>
    </xf>
    <xf numFmtId="166" fontId="18" fillId="2" borderId="2" xfId="16" applyNumberFormat="1" applyFont="1" applyFill="1" applyBorder="1" applyAlignment="1">
      <alignment horizontal="center" vertical="center"/>
    </xf>
    <xf numFmtId="166" fontId="20" fillId="3" borderId="2" xfId="2" applyNumberFormat="1" applyFont="1" applyFill="1" applyBorder="1" applyAlignment="1">
      <alignment horizontal="center" vertical="center"/>
    </xf>
    <xf numFmtId="2" fontId="20" fillId="3" borderId="1" xfId="2" applyNumberFormat="1" applyFont="1" applyFill="1" applyBorder="1" applyAlignment="1">
      <alignment horizontal="center" vertical="center"/>
    </xf>
    <xf numFmtId="166" fontId="20" fillId="3" borderId="1" xfId="2" applyNumberFormat="1" applyFont="1" applyFill="1" applyBorder="1" applyAlignment="1">
      <alignment horizontal="center" vertical="center"/>
    </xf>
    <xf numFmtId="2" fontId="17" fillId="2" borderId="19" xfId="16" applyNumberFormat="1" applyFont="1" applyFill="1" applyBorder="1" applyAlignment="1">
      <alignment horizontal="centerContinuous" vertical="center" wrapText="1"/>
    </xf>
    <xf numFmtId="2" fontId="17" fillId="2" borderId="22" xfId="16" applyNumberFormat="1" applyFont="1" applyFill="1" applyBorder="1" applyAlignment="1">
      <alignment horizontal="centerContinuous" vertical="center" wrapText="1"/>
    </xf>
    <xf numFmtId="166" fontId="17" fillId="2" borderId="22" xfId="16" applyNumberFormat="1" applyFont="1" applyFill="1" applyBorder="1" applyAlignment="1">
      <alignment horizontal="centerContinuous" vertical="center" wrapText="1"/>
    </xf>
    <xf numFmtId="166" fontId="17" fillId="2" borderId="20" xfId="16" applyNumberFormat="1" applyFont="1" applyFill="1" applyBorder="1" applyAlignment="1">
      <alignment horizontal="centerContinuous" vertical="center" wrapText="1"/>
    </xf>
    <xf numFmtId="2" fontId="18" fillId="2" borderId="7" xfId="16" applyNumberFormat="1" applyFont="1" applyFill="1" applyBorder="1" applyAlignment="1">
      <alignment horizontal="center" vertical="center"/>
    </xf>
    <xf numFmtId="166" fontId="18" fillId="2" borderId="8" xfId="16" applyNumberFormat="1" applyFont="1" applyFill="1" applyBorder="1" applyAlignment="1">
      <alignment horizontal="center" vertical="center"/>
    </xf>
    <xf numFmtId="2" fontId="20" fillId="3" borderId="7" xfId="2" applyNumberFormat="1" applyFont="1" applyFill="1" applyBorder="1" applyAlignment="1">
      <alignment horizontal="center" vertical="center"/>
    </xf>
    <xf numFmtId="166" fontId="20" fillId="3" borderId="8" xfId="2" applyNumberFormat="1" applyFont="1" applyFill="1" applyBorder="1" applyAlignment="1">
      <alignment horizontal="center" vertical="center"/>
    </xf>
    <xf numFmtId="2" fontId="20" fillId="3" borderId="10" xfId="16" applyNumberFormat="1" applyFont="1" applyFill="1" applyBorder="1" applyAlignment="1">
      <alignment horizontal="center" vertical="center"/>
    </xf>
    <xf numFmtId="166" fontId="17" fillId="2" borderId="44" xfId="16" applyNumberFormat="1" applyFont="1" applyFill="1" applyBorder="1" applyAlignment="1">
      <alignment horizontal="centerContinuous" vertical="center" wrapText="1"/>
    </xf>
    <xf numFmtId="166" fontId="20" fillId="3" borderId="2" xfId="17" applyNumberFormat="1" applyFont="1" applyFill="1" applyBorder="1" applyAlignment="1">
      <alignment horizontal="center" vertical="center"/>
    </xf>
    <xf numFmtId="166" fontId="14" fillId="5" borderId="2" xfId="17" applyNumberFormat="1" applyFont="1" applyFill="1" applyBorder="1" applyAlignment="1">
      <alignment horizontal="center" vertical="center" wrapText="1"/>
    </xf>
    <xf numFmtId="166" fontId="20" fillId="3" borderId="17" xfId="16" applyNumberFormat="1" applyFont="1" applyFill="1" applyBorder="1" applyAlignment="1">
      <alignment horizontal="center" vertical="center"/>
    </xf>
    <xf numFmtId="0" fontId="62" fillId="13" borderId="1" xfId="16" applyFont="1" applyFill="1" applyBorder="1" applyAlignment="1">
      <alignment horizontal="left" vertical="center"/>
    </xf>
    <xf numFmtId="170" fontId="62" fillId="2" borderId="1" xfId="16" applyNumberFormat="1" applyFont="1" applyFill="1" applyBorder="1" applyAlignment="1">
      <alignment horizontal="center" vertical="center"/>
    </xf>
    <xf numFmtId="4" fontId="17" fillId="13" borderId="25" xfId="0" applyNumberFormat="1" applyFont="1" applyFill="1" applyBorder="1" applyAlignment="1">
      <alignment horizontal="center" vertical="center" wrapText="1"/>
    </xf>
    <xf numFmtId="2" fontId="18" fillId="0" borderId="26" xfId="16" applyNumberFormat="1" applyFont="1" applyBorder="1" applyAlignment="1">
      <alignment horizontal="center" vertical="center" wrapText="1"/>
    </xf>
    <xf numFmtId="0" fontId="26" fillId="18" borderId="1" xfId="24" applyFont="1" applyFill="1" applyBorder="1" applyAlignment="1">
      <alignment horizontal="center" vertical="center" wrapText="1"/>
    </xf>
    <xf numFmtId="0" fontId="20" fillId="3" borderId="39" xfId="2" applyFont="1" applyFill="1" applyBorder="1" applyAlignment="1">
      <alignment horizontal="center" vertical="center"/>
    </xf>
    <xf numFmtId="0" fontId="14" fillId="0" borderId="39" xfId="16" applyFont="1" applyBorder="1" applyAlignment="1">
      <alignment horizontal="center" vertical="center"/>
    </xf>
    <xf numFmtId="0" fontId="7" fillId="2" borderId="39" xfId="16" applyFill="1" applyBorder="1" applyAlignment="1">
      <alignment horizontal="center" vertical="center"/>
    </xf>
    <xf numFmtId="2" fontId="18" fillId="2" borderId="46" xfId="16" applyNumberFormat="1" applyFont="1" applyFill="1" applyBorder="1" applyAlignment="1">
      <alignment horizontal="center" vertical="center"/>
    </xf>
    <xf numFmtId="2" fontId="18" fillId="2" borderId="9" xfId="16" applyNumberFormat="1" applyFont="1" applyFill="1" applyBorder="1" applyAlignment="1">
      <alignment horizontal="center" vertical="center"/>
    </xf>
    <xf numFmtId="166" fontId="18" fillId="2" borderId="9" xfId="16" applyNumberFormat="1" applyFont="1" applyFill="1" applyBorder="1" applyAlignment="1">
      <alignment horizontal="center" vertical="center"/>
    </xf>
    <xf numFmtId="166" fontId="18" fillId="2" borderId="47" xfId="16" applyNumberFormat="1" applyFont="1" applyFill="1" applyBorder="1" applyAlignment="1">
      <alignment horizontal="center" vertical="center"/>
    </xf>
    <xf numFmtId="166" fontId="18" fillId="2" borderId="48" xfId="16" applyNumberFormat="1" applyFont="1" applyFill="1" applyBorder="1" applyAlignment="1">
      <alignment horizontal="center" vertical="center"/>
    </xf>
    <xf numFmtId="169" fontId="18" fillId="2" borderId="7" xfId="16" applyNumberFormat="1" applyFont="1" applyFill="1" applyBorder="1" applyAlignment="1">
      <alignment horizontal="center" vertical="center"/>
    </xf>
    <xf numFmtId="166" fontId="20" fillId="3" borderId="2" xfId="2" applyNumberFormat="1" applyFont="1" applyFill="1" applyBorder="1" applyAlignment="1">
      <alignment horizontal="left" vertical="center"/>
    </xf>
    <xf numFmtId="166" fontId="20" fillId="3" borderId="8" xfId="2" applyNumberFormat="1" applyFont="1" applyFill="1" applyBorder="1" applyAlignment="1">
      <alignment horizontal="left" vertical="center"/>
    </xf>
    <xf numFmtId="0" fontId="1" fillId="2" borderId="1" xfId="16" applyFont="1" applyFill="1" applyBorder="1" applyAlignment="1">
      <alignment vertical="center"/>
    </xf>
    <xf numFmtId="0" fontId="14" fillId="7" borderId="1" xfId="16" applyFont="1" applyFill="1" applyBorder="1" applyAlignment="1">
      <alignment horizontal="left" vertical="center"/>
    </xf>
    <xf numFmtId="169" fontId="20" fillId="3" borderId="7" xfId="2" applyNumberFormat="1" applyFont="1" applyFill="1" applyBorder="1" applyAlignment="1">
      <alignment horizontal="center" vertical="center"/>
    </xf>
    <xf numFmtId="0" fontId="14" fillId="13" borderId="39" xfId="16" applyFont="1" applyFill="1" applyBorder="1" applyAlignment="1">
      <alignment horizontal="center" vertical="center"/>
    </xf>
    <xf numFmtId="0" fontId="14" fillId="13" borderId="1" xfId="16" applyFont="1" applyFill="1" applyBorder="1" applyAlignment="1">
      <alignment horizontal="left" vertical="center"/>
    </xf>
    <xf numFmtId="1" fontId="14" fillId="13" borderId="1" xfId="16" applyNumberFormat="1" applyFont="1" applyFill="1" applyBorder="1" applyAlignment="1">
      <alignment horizontal="center" vertical="center"/>
    </xf>
    <xf numFmtId="169" fontId="14" fillId="13" borderId="2" xfId="16" applyNumberFormat="1" applyFont="1" applyFill="1" applyBorder="1" applyAlignment="1">
      <alignment horizontal="center" vertical="center"/>
    </xf>
    <xf numFmtId="2" fontId="22" fillId="13" borderId="7" xfId="4" applyNumberFormat="1" applyFont="1" applyFill="1" applyBorder="1" applyAlignment="1">
      <alignment horizontal="center" vertical="center"/>
    </xf>
    <xf numFmtId="2" fontId="22" fillId="13" borderId="1" xfId="4" applyNumberFormat="1" applyFont="1" applyFill="1" applyBorder="1" applyAlignment="1">
      <alignment horizontal="center" vertical="center"/>
    </xf>
    <xf numFmtId="166" fontId="22" fillId="13" borderId="1" xfId="4" applyNumberFormat="1" applyFont="1" applyFill="1" applyBorder="1" applyAlignment="1">
      <alignment horizontal="center" vertical="center"/>
    </xf>
    <xf numFmtId="166" fontId="14" fillId="13" borderId="1" xfId="17" applyNumberFormat="1" applyFont="1" applyFill="1" applyBorder="1" applyAlignment="1">
      <alignment horizontal="center" vertical="center" wrapText="1"/>
    </xf>
    <xf numFmtId="166" fontId="14" fillId="13" borderId="2" xfId="17" applyNumberFormat="1" applyFont="1" applyFill="1" applyBorder="1" applyAlignment="1">
      <alignment horizontal="center" vertical="center" wrapText="1"/>
    </xf>
    <xf numFmtId="2" fontId="14" fillId="13" borderId="7" xfId="17" applyNumberFormat="1" applyFont="1" applyFill="1" applyBorder="1" applyAlignment="1">
      <alignment horizontal="center" vertical="center" wrapText="1"/>
    </xf>
    <xf numFmtId="166" fontId="22" fillId="13" borderId="1" xfId="17" applyNumberFormat="1" applyFont="1" applyFill="1" applyBorder="1" applyAlignment="1">
      <alignment horizontal="center" vertical="center"/>
    </xf>
    <xf numFmtId="166" fontId="22" fillId="13" borderId="8" xfId="17" applyNumberFormat="1" applyFont="1" applyFill="1" applyBorder="1" applyAlignment="1">
      <alignment horizontal="center" vertical="center"/>
    </xf>
    <xf numFmtId="0" fontId="7" fillId="2" borderId="0" xfId="16" applyFill="1" applyAlignment="1">
      <alignment horizontal="center"/>
    </xf>
    <xf numFmtId="0" fontId="1" fillId="2" borderId="0" xfId="16" applyFont="1" applyFill="1"/>
    <xf numFmtId="0" fontId="7" fillId="2" borderId="0" xfId="16" applyFill="1" applyAlignment="1">
      <alignment horizontal="left"/>
    </xf>
    <xf numFmtId="1" fontId="7" fillId="2" borderId="0" xfId="16" applyNumberFormat="1" applyFill="1" applyAlignment="1">
      <alignment horizontal="center" vertical="center"/>
    </xf>
    <xf numFmtId="0" fontId="7" fillId="2" borderId="0" xfId="16" applyFill="1" applyAlignment="1">
      <alignment horizontal="left" vertical="center"/>
    </xf>
    <xf numFmtId="170" fontId="7" fillId="2" borderId="0" xfId="16" applyNumberFormat="1" applyFill="1" applyAlignment="1">
      <alignment horizontal="center" vertical="center"/>
    </xf>
    <xf numFmtId="2" fontId="7" fillId="2" borderId="0" xfId="16" applyNumberFormat="1" applyFill="1" applyAlignment="1">
      <alignment vertical="center" wrapText="1"/>
    </xf>
    <xf numFmtId="166" fontId="7" fillId="2" borderId="0" xfId="16" applyNumberFormat="1" applyFill="1" applyAlignment="1">
      <alignment vertical="center" wrapText="1"/>
    </xf>
    <xf numFmtId="166" fontId="7" fillId="2" borderId="0" xfId="16" applyNumberFormat="1" applyFill="1" applyAlignment="1">
      <alignment horizontal="center" vertical="center" wrapText="1"/>
    </xf>
    <xf numFmtId="2" fontId="22" fillId="4" borderId="46" xfId="4" applyNumberFormat="1" applyFont="1" applyFill="1" applyBorder="1" applyAlignment="1">
      <alignment horizontal="center" vertical="center"/>
    </xf>
    <xf numFmtId="2" fontId="22" fillId="4" borderId="9" xfId="4" applyNumberFormat="1" applyFont="1" applyFill="1" applyBorder="1" applyAlignment="1">
      <alignment horizontal="center" vertical="center"/>
    </xf>
    <xf numFmtId="166" fontId="22" fillId="4" borderId="9" xfId="4" applyNumberFormat="1" applyFont="1" applyFill="1" applyBorder="1" applyAlignment="1">
      <alignment horizontal="center" vertical="center"/>
    </xf>
    <xf numFmtId="0" fontId="0" fillId="0" borderId="1" xfId="16" applyFont="1" applyBorder="1" applyAlignment="1">
      <alignment vertical="center" wrapText="1"/>
    </xf>
    <xf numFmtId="173" fontId="22" fillId="4" borderId="7" xfId="13" applyNumberFormat="1" applyFont="1" applyFill="1" applyBorder="1" applyAlignment="1">
      <alignment vertical="center"/>
    </xf>
    <xf numFmtId="174" fontId="22" fillId="4" borderId="1" xfId="13" applyNumberFormat="1" applyFont="1" applyFill="1" applyBorder="1" applyAlignment="1">
      <alignment horizontal="right" vertical="center"/>
    </xf>
    <xf numFmtId="166" fontId="22" fillId="4" borderId="1" xfId="13" applyNumberFormat="1" applyFont="1" applyFill="1" applyBorder="1" applyAlignment="1">
      <alignment horizontal="center" vertical="center"/>
    </xf>
    <xf numFmtId="173" fontId="23" fillId="4" borderId="7" xfId="13" applyNumberFormat="1" applyFont="1" applyFill="1" applyBorder="1" applyAlignment="1">
      <alignment vertical="center"/>
    </xf>
    <xf numFmtId="174" fontId="23" fillId="4" borderId="1" xfId="13" applyNumberFormat="1" applyFont="1" applyFill="1" applyBorder="1" applyAlignment="1">
      <alignment horizontal="right" vertical="center"/>
    </xf>
    <xf numFmtId="166" fontId="23" fillId="4" borderId="1" xfId="13" applyNumberFormat="1" applyFont="1" applyFill="1" applyBorder="1" applyAlignment="1">
      <alignment horizontal="center" vertical="center"/>
    </xf>
    <xf numFmtId="169" fontId="0" fillId="0" borderId="2" xfId="16" applyNumberFormat="1" applyFont="1" applyBorder="1" applyAlignment="1">
      <alignment horizontal="center" vertical="center"/>
    </xf>
    <xf numFmtId="1" fontId="16" fillId="13" borderId="1" xfId="16" applyNumberFormat="1" applyFont="1" applyFill="1" applyBorder="1" applyAlignment="1">
      <alignment horizontal="center" vertical="center"/>
    </xf>
    <xf numFmtId="0" fontId="29" fillId="13" borderId="1" xfId="16" applyFont="1" applyFill="1" applyBorder="1" applyAlignment="1">
      <alignment horizontal="left" vertical="center"/>
    </xf>
    <xf numFmtId="169" fontId="16" fillId="13" borderId="2" xfId="16" applyNumberFormat="1" applyFont="1" applyFill="1" applyBorder="1" applyAlignment="1">
      <alignment horizontal="center" vertical="center"/>
    </xf>
    <xf numFmtId="0" fontId="0" fillId="0" borderId="1" xfId="16" applyFont="1" applyBorder="1" applyAlignment="1">
      <alignment vertical="center"/>
    </xf>
    <xf numFmtId="0" fontId="0" fillId="19" borderId="1" xfId="16" applyFont="1" applyFill="1" applyBorder="1" applyAlignment="1">
      <alignment horizontal="left" vertical="center"/>
    </xf>
    <xf numFmtId="0" fontId="14" fillId="19" borderId="1" xfId="16" applyFont="1" applyFill="1" applyBorder="1" applyAlignment="1">
      <alignment horizontal="left" vertical="center"/>
    </xf>
    <xf numFmtId="0" fontId="14" fillId="20" borderId="1" xfId="16" applyFont="1" applyFill="1" applyBorder="1" applyAlignment="1">
      <alignment horizontal="left" vertical="center"/>
    </xf>
    <xf numFmtId="169" fontId="0" fillId="0" borderId="2" xfId="16" quotePrefix="1" applyNumberFormat="1" applyFont="1" applyBorder="1" applyAlignment="1">
      <alignment horizontal="center" vertical="center"/>
    </xf>
    <xf numFmtId="0" fontId="0" fillId="7" borderId="1" xfId="16" applyFont="1" applyFill="1" applyBorder="1" applyAlignment="1">
      <alignment horizontal="left" vertical="center"/>
    </xf>
    <xf numFmtId="0" fontId="1" fillId="2" borderId="1" xfId="16" applyFont="1" applyFill="1" applyBorder="1" applyAlignment="1">
      <alignment horizontal="left" vertical="center"/>
    </xf>
    <xf numFmtId="0" fontId="14" fillId="13" borderId="1" xfId="16" applyFont="1" applyFill="1" applyBorder="1" applyAlignment="1">
      <alignment vertical="center"/>
    </xf>
    <xf numFmtId="1" fontId="14" fillId="7" borderId="1" xfId="16" applyNumberFormat="1" applyFont="1" applyFill="1" applyBorder="1" applyAlignment="1">
      <alignment horizontal="center" vertical="center"/>
    </xf>
    <xf numFmtId="1" fontId="45" fillId="7" borderId="1" xfId="16" applyNumberFormat="1" applyFont="1" applyFill="1" applyBorder="1" applyAlignment="1">
      <alignment horizontal="center" vertical="center"/>
    </xf>
    <xf numFmtId="0" fontId="45" fillId="7" borderId="1" xfId="16" applyFont="1" applyFill="1" applyBorder="1" applyAlignment="1">
      <alignment horizontal="left" vertical="center"/>
    </xf>
    <xf numFmtId="1" fontId="14" fillId="7" borderId="9" xfId="16" applyNumberFormat="1" applyFont="1" applyFill="1" applyBorder="1" applyAlignment="1">
      <alignment horizontal="center" vertical="center"/>
    </xf>
    <xf numFmtId="1" fontId="0" fillId="7" borderId="42" xfId="16" applyNumberFormat="1" applyFont="1" applyFill="1" applyBorder="1" applyAlignment="1">
      <alignment horizontal="center" vertical="center"/>
    </xf>
    <xf numFmtId="0" fontId="0" fillId="13" borderId="39" xfId="16" applyFont="1" applyFill="1" applyBorder="1" applyAlignment="1">
      <alignment horizontal="center" vertical="center"/>
    </xf>
    <xf numFmtId="0" fontId="0" fillId="7" borderId="39" xfId="16" applyFont="1" applyFill="1" applyBorder="1" applyAlignment="1">
      <alignment horizontal="center" vertical="center"/>
    </xf>
    <xf numFmtId="0" fontId="0" fillId="7" borderId="1" xfId="16" applyFont="1" applyFill="1" applyBorder="1" applyAlignment="1">
      <alignment vertical="center"/>
    </xf>
    <xf numFmtId="169" fontId="0" fillId="7" borderId="2" xfId="16" applyNumberFormat="1" applyFont="1" applyFill="1" applyBorder="1" applyAlignment="1">
      <alignment horizontal="center" vertical="center"/>
    </xf>
    <xf numFmtId="0" fontId="23" fillId="7" borderId="1" xfId="16" applyFont="1" applyFill="1" applyBorder="1" applyAlignment="1">
      <alignment horizontal="left" vertical="center"/>
    </xf>
    <xf numFmtId="0" fontId="14" fillId="0" borderId="1" xfId="16" applyFont="1" applyBorder="1" applyAlignment="1">
      <alignment horizontal="center" vertical="center" wrapText="1"/>
    </xf>
    <xf numFmtId="1" fontId="14" fillId="0" borderId="1" xfId="16" applyNumberFormat="1" applyFont="1" applyBorder="1" applyAlignment="1">
      <alignment horizontal="center" vertical="center" wrapText="1"/>
    </xf>
    <xf numFmtId="1" fontId="14" fillId="0" borderId="3" xfId="16" applyNumberFormat="1" applyFont="1" applyBorder="1" applyAlignment="1">
      <alignment horizontal="center" vertical="center" wrapText="1"/>
    </xf>
    <xf numFmtId="0" fontId="0" fillId="0" borderId="1" xfId="16" applyFont="1" applyBorder="1" applyAlignment="1">
      <alignment horizontal="center" vertical="center" wrapText="1"/>
    </xf>
    <xf numFmtId="170" fontId="1" fillId="0" borderId="2" xfId="16" applyNumberFormat="1" applyFont="1" applyBorder="1" applyAlignment="1">
      <alignment horizontal="center" vertical="center"/>
    </xf>
    <xf numFmtId="0" fontId="63" fillId="3" borderId="2" xfId="2" applyFont="1" applyFill="1" applyBorder="1" applyAlignment="1">
      <alignment horizontal="center" vertical="center"/>
    </xf>
    <xf numFmtId="0" fontId="1" fillId="0" borderId="2" xfId="16" applyFont="1" applyBorder="1" applyAlignment="1">
      <alignment horizontal="center" vertical="center"/>
    </xf>
    <xf numFmtId="0" fontId="0" fillId="0" borderId="1" xfId="16" applyFont="1" applyFill="1" applyBorder="1" applyAlignment="1">
      <alignment horizontal="left" vertical="center"/>
    </xf>
    <xf numFmtId="0" fontId="0" fillId="0" borderId="0" xfId="16" applyFont="1" applyFill="1" applyAlignment="1">
      <alignment wrapText="1"/>
    </xf>
    <xf numFmtId="0" fontId="14" fillId="0" borderId="1" xfId="16" applyFont="1" applyFill="1" applyBorder="1" applyAlignment="1">
      <alignment horizontal="left" vertical="center"/>
    </xf>
    <xf numFmtId="0" fontId="11" fillId="0" borderId="0" xfId="21" applyFont="1" applyAlignment="1">
      <alignment horizontal="center" vertical="center"/>
    </xf>
    <xf numFmtId="2" fontId="0" fillId="0" borderId="1" xfId="21" applyNumberFormat="1" applyFont="1" applyBorder="1" applyAlignment="1">
      <alignment horizontal="center" vertical="center"/>
    </xf>
    <xf numFmtId="0" fontId="18" fillId="0" borderId="0" xfId="0" applyFont="1" applyFill="1" applyBorder="1" applyAlignment="1">
      <alignment horizontal="left" vertical="center" wrapText="1"/>
    </xf>
    <xf numFmtId="166" fontId="9" fillId="0" borderId="0" xfId="0" applyNumberFormat="1" applyFont="1" applyFill="1" applyBorder="1" applyAlignment="1">
      <alignment horizontal="center" vertical="center" wrapText="1"/>
    </xf>
    <xf numFmtId="0" fontId="0" fillId="0" borderId="0" xfId="0" applyFill="1" applyBorder="1"/>
    <xf numFmtId="166" fontId="9" fillId="2" borderId="29" xfId="0" applyNumberFormat="1" applyFont="1" applyFill="1" applyBorder="1" applyAlignment="1">
      <alignment horizontal="center" vertical="center" wrapText="1"/>
    </xf>
    <xf numFmtId="0" fontId="18" fillId="0" borderId="50" xfId="0" applyFont="1" applyBorder="1" applyAlignment="1">
      <alignment horizontal="left" vertical="center" wrapText="1"/>
    </xf>
    <xf numFmtId="166" fontId="9" fillId="2" borderId="50" xfId="0" applyNumberFormat="1" applyFont="1" applyFill="1" applyBorder="1" applyAlignment="1">
      <alignment horizontal="center" vertical="center" wrapText="1"/>
    </xf>
    <xf numFmtId="44" fontId="0" fillId="0" borderId="30" xfId="27" applyFont="1" applyBorder="1"/>
    <xf numFmtId="0" fontId="0" fillId="0" borderId="1" xfId="16" applyFont="1" applyBorder="1" applyAlignment="1">
      <alignment horizontal="left" vertical="center" wrapText="1"/>
    </xf>
    <xf numFmtId="0" fontId="14" fillId="0" borderId="1" xfId="16" applyFont="1" applyBorder="1" applyAlignment="1">
      <alignment horizontal="left" vertical="center" wrapText="1"/>
    </xf>
    <xf numFmtId="0" fontId="18" fillId="17"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0" xfId="25" applyFont="1" applyAlignment="1">
      <alignment vertical="center"/>
    </xf>
    <xf numFmtId="0" fontId="42" fillId="2" borderId="0" xfId="14" applyFont="1" applyFill="1" applyAlignment="1">
      <alignment vertical="center" wrapText="1"/>
    </xf>
    <xf numFmtId="0" fontId="1" fillId="0" borderId="1" xfId="14" applyFont="1" applyBorder="1" applyAlignment="1">
      <alignment wrapText="1"/>
    </xf>
    <xf numFmtId="0" fontId="45" fillId="0" borderId="1" xfId="0" applyFont="1" applyFill="1" applyBorder="1" applyAlignment="1">
      <alignment horizontal="center" vertical="center"/>
    </xf>
    <xf numFmtId="172" fontId="45" fillId="0" borderId="1" xfId="0" applyNumberFormat="1" applyFont="1" applyFill="1" applyBorder="1" applyAlignment="1">
      <alignment horizontal="center" vertical="center"/>
    </xf>
    <xf numFmtId="2" fontId="14" fillId="21" borderId="1" xfId="21" applyNumberFormat="1" applyFill="1" applyBorder="1" applyAlignment="1">
      <alignment horizontal="center" vertical="center"/>
    </xf>
    <xf numFmtId="2" fontId="14" fillId="12" borderId="1" xfId="21" applyNumberFormat="1" applyFill="1" applyBorder="1" applyAlignment="1">
      <alignment horizontal="center" vertical="center"/>
    </xf>
    <xf numFmtId="0" fontId="20" fillId="13" borderId="15" xfId="5" applyFont="1" applyFill="1" applyBorder="1" applyAlignment="1">
      <alignment horizontal="center" vertical="center" wrapText="1"/>
    </xf>
    <xf numFmtId="0" fontId="0" fillId="0" borderId="40" xfId="0" applyBorder="1" applyAlignment="1">
      <alignment vertical="center"/>
    </xf>
    <xf numFmtId="0" fontId="11" fillId="0" borderId="0" xfId="0" applyFont="1" applyBorder="1" applyAlignment="1">
      <alignment vertical="center"/>
    </xf>
    <xf numFmtId="166" fontId="0" fillId="0" borderId="0" xfId="0" applyNumberFormat="1" applyBorder="1"/>
    <xf numFmtId="0" fontId="20" fillId="13" borderId="36" xfId="0" applyFont="1" applyFill="1" applyBorder="1" applyAlignment="1">
      <alignment horizontal="center" vertical="center" wrapText="1"/>
    </xf>
    <xf numFmtId="0" fontId="45" fillId="0" borderId="1" xfId="16" applyFont="1" applyBorder="1" applyAlignment="1">
      <alignment horizontal="center" vertical="center"/>
    </xf>
    <xf numFmtId="1" fontId="45" fillId="0" borderId="1" xfId="16" applyNumberFormat="1" applyFont="1" applyBorder="1" applyAlignment="1">
      <alignment horizontal="center" vertical="center"/>
    </xf>
    <xf numFmtId="0" fontId="45" fillId="0" borderId="1" xfId="16" applyFont="1" applyBorder="1" applyAlignment="1">
      <alignment horizontal="left" vertical="center"/>
    </xf>
    <xf numFmtId="169" fontId="45" fillId="0" borderId="2" xfId="16" applyNumberFormat="1" applyFont="1" applyBorder="1" applyAlignment="1">
      <alignment horizontal="center" vertical="center"/>
    </xf>
    <xf numFmtId="166" fontId="14" fillId="2" borderId="1" xfId="17" applyNumberFormat="1" applyFont="1" applyFill="1" applyBorder="1" applyAlignment="1">
      <alignment horizontal="center" vertical="center" wrapText="1"/>
    </xf>
    <xf numFmtId="166" fontId="14" fillId="2" borderId="2" xfId="17" applyNumberFormat="1" applyFont="1" applyFill="1" applyBorder="1" applyAlignment="1">
      <alignment horizontal="center" vertical="center" wrapText="1"/>
    </xf>
    <xf numFmtId="166" fontId="11" fillId="2" borderId="2" xfId="17" applyNumberFormat="1" applyFont="1" applyFill="1" applyBorder="1" applyAlignment="1">
      <alignment horizontal="center" vertical="center" wrapText="1"/>
    </xf>
    <xf numFmtId="166" fontId="11" fillId="2" borderId="1" xfId="17" applyNumberFormat="1" applyFont="1" applyFill="1" applyBorder="1" applyAlignment="1">
      <alignment horizontal="center" vertical="center" wrapText="1"/>
    </xf>
    <xf numFmtId="0" fontId="18" fillId="0" borderId="2" xfId="16" applyFont="1" applyBorder="1" applyAlignment="1">
      <alignment horizontal="center" vertical="center"/>
    </xf>
    <xf numFmtId="0" fontId="17" fillId="13" borderId="0" xfId="2" applyFont="1" applyFill="1" applyAlignment="1">
      <alignment horizontal="center" vertical="center" wrapText="1"/>
    </xf>
    <xf numFmtId="0" fontId="17" fillId="13" borderId="0" xfId="2" applyFont="1" applyFill="1" applyAlignment="1">
      <alignment horizontal="center" vertical="center"/>
    </xf>
    <xf numFmtId="0" fontId="30" fillId="0" borderId="37" xfId="16" applyFont="1" applyBorder="1" applyAlignment="1">
      <alignment horizontal="left" vertical="center"/>
    </xf>
    <xf numFmtId="0" fontId="30" fillId="0" borderId="0" xfId="16" applyFont="1" applyAlignment="1">
      <alignment horizontal="left" vertical="center"/>
    </xf>
    <xf numFmtId="0" fontId="30" fillId="2" borderId="0" xfId="16" applyFont="1" applyFill="1" applyAlignment="1">
      <alignment horizontal="left" vertical="center"/>
    </xf>
    <xf numFmtId="0" fontId="30" fillId="0" borderId="38" xfId="16" applyFont="1" applyBorder="1" applyAlignment="1">
      <alignment horizontal="left" vertical="center"/>
    </xf>
    <xf numFmtId="0" fontId="44" fillId="0" borderId="37" xfId="16" applyFont="1" applyBorder="1" applyAlignment="1">
      <alignment vertical="center"/>
    </xf>
    <xf numFmtId="0" fontId="44" fillId="0" borderId="0" xfId="16" applyFont="1" applyAlignment="1">
      <alignment vertical="center"/>
    </xf>
    <xf numFmtId="0" fontId="52" fillId="2" borderId="0" xfId="16" applyFont="1" applyFill="1" applyAlignment="1">
      <alignment vertical="center"/>
    </xf>
    <xf numFmtId="0" fontId="44" fillId="0" borderId="38" xfId="16" applyFont="1" applyBorder="1" applyAlignment="1">
      <alignment vertical="center"/>
    </xf>
    <xf numFmtId="0" fontId="6" fillId="4" borderId="1" xfId="18" applyFont="1" applyFill="1" applyBorder="1" applyAlignment="1">
      <alignment horizontal="center" vertical="center" wrapText="1"/>
    </xf>
    <xf numFmtId="0" fontId="48" fillId="0" borderId="32" xfId="2" applyFont="1" applyBorder="1" applyAlignment="1">
      <alignment horizontal="center" vertical="center" wrapText="1"/>
    </xf>
    <xf numFmtId="0" fontId="48" fillId="0" borderId="31" xfId="2" applyFont="1" applyBorder="1" applyAlignment="1">
      <alignment horizontal="center" vertical="center" wrapText="1"/>
    </xf>
    <xf numFmtId="0" fontId="48" fillId="0" borderId="33" xfId="2" applyFont="1" applyBorder="1" applyAlignment="1">
      <alignment horizontal="center" vertical="center" wrapText="1"/>
    </xf>
    <xf numFmtId="0" fontId="2" fillId="14" borderId="34" xfId="16" applyFont="1" applyFill="1" applyBorder="1" applyAlignment="1">
      <alignment vertical="center"/>
    </xf>
    <xf numFmtId="0" fontId="7" fillId="14" borderId="35" xfId="16" applyFill="1" applyBorder="1" applyAlignment="1">
      <alignment vertical="center"/>
    </xf>
    <xf numFmtId="0" fontId="7" fillId="2" borderId="35" xfId="16" applyFill="1" applyBorder="1" applyAlignment="1">
      <alignment vertical="center"/>
    </xf>
    <xf numFmtId="0" fontId="7" fillId="14" borderId="36" xfId="16" applyFill="1" applyBorder="1" applyAlignment="1">
      <alignment vertical="center"/>
    </xf>
    <xf numFmtId="0" fontId="7" fillId="0" borderId="37" xfId="16" applyBorder="1" applyAlignment="1">
      <alignment vertical="center"/>
    </xf>
    <xf numFmtId="0" fontId="7" fillId="0" borderId="0" xfId="16" applyAlignment="1">
      <alignment vertical="center"/>
    </xf>
    <xf numFmtId="0" fontId="7" fillId="2" borderId="0" xfId="16" applyFill="1" applyAlignment="1">
      <alignment vertical="center"/>
    </xf>
    <xf numFmtId="0" fontId="7" fillId="0" borderId="38" xfId="16" applyBorder="1" applyAlignment="1">
      <alignment vertical="center"/>
    </xf>
    <xf numFmtId="0" fontId="30" fillId="0" borderId="37" xfId="16" applyFont="1" applyBorder="1" applyAlignment="1">
      <alignment vertical="center" wrapText="1"/>
    </xf>
    <xf numFmtId="0" fontId="30" fillId="0" borderId="0" xfId="16" applyFont="1" applyAlignment="1">
      <alignment vertical="center" wrapText="1"/>
    </xf>
    <xf numFmtId="0" fontId="28" fillId="2" borderId="0" xfId="16" applyFont="1" applyFill="1" applyAlignment="1">
      <alignment vertical="center" wrapText="1"/>
    </xf>
    <xf numFmtId="0" fontId="30" fillId="0" borderId="38" xfId="16" applyFont="1" applyBorder="1" applyAlignment="1">
      <alignment vertical="center" wrapText="1"/>
    </xf>
    <xf numFmtId="0" fontId="49" fillId="0" borderId="37" xfId="16" applyFont="1" applyBorder="1" applyAlignment="1">
      <alignment vertical="center"/>
    </xf>
    <xf numFmtId="0" fontId="49" fillId="0" borderId="0" xfId="16" applyFont="1" applyAlignment="1">
      <alignment vertical="center"/>
    </xf>
    <xf numFmtId="0" fontId="53" fillId="2" borderId="0" xfId="16" applyFont="1" applyFill="1" applyAlignment="1">
      <alignment vertical="center"/>
    </xf>
    <xf numFmtId="0" fontId="49" fillId="0" borderId="38" xfId="16" applyFont="1" applyBorder="1" applyAlignment="1">
      <alignment vertical="center"/>
    </xf>
    <xf numFmtId="0" fontId="2" fillId="0" borderId="37" xfId="16" applyFont="1" applyBorder="1" applyAlignment="1">
      <alignment vertical="center"/>
    </xf>
    <xf numFmtId="0" fontId="2" fillId="0" borderId="37" xfId="16" applyFont="1" applyBorder="1" applyAlignment="1">
      <alignment vertical="center" wrapText="1"/>
    </xf>
    <xf numFmtId="0" fontId="7" fillId="0" borderId="0" xfId="16" applyAlignment="1">
      <alignment vertical="center" wrapText="1"/>
    </xf>
    <xf numFmtId="0" fontId="7" fillId="2" borderId="0" xfId="16" applyFill="1" applyAlignment="1">
      <alignment vertical="center" wrapText="1"/>
    </xf>
    <xf numFmtId="0" fontId="7" fillId="0" borderId="38" xfId="16" applyBorder="1" applyAlignment="1">
      <alignment vertical="center" wrapText="1"/>
    </xf>
    <xf numFmtId="0" fontId="29" fillId="0" borderId="37" xfId="16" applyFont="1" applyBorder="1" applyAlignment="1">
      <alignment vertical="center"/>
    </xf>
    <xf numFmtId="0" fontId="29" fillId="0" borderId="0" xfId="16" applyFont="1" applyAlignment="1">
      <alignment vertical="center"/>
    </xf>
    <xf numFmtId="0" fontId="29" fillId="2" borderId="0" xfId="16" applyFont="1" applyFill="1" applyAlignment="1">
      <alignment vertical="center"/>
    </xf>
    <xf numFmtId="0" fontId="29" fillId="0" borderId="38" xfId="16" applyFont="1" applyBorder="1" applyAlignment="1">
      <alignment vertical="center"/>
    </xf>
    <xf numFmtId="0" fontId="30" fillId="0" borderId="32" xfId="16" applyFont="1" applyBorder="1" applyAlignment="1">
      <alignment vertical="center" wrapText="1"/>
    </xf>
    <xf numFmtId="0" fontId="30" fillId="0" borderId="31" xfId="16" applyFont="1" applyBorder="1" applyAlignment="1">
      <alignment vertical="center"/>
    </xf>
    <xf numFmtId="0" fontId="28" fillId="2" borderId="31" xfId="16" applyFont="1" applyFill="1" applyBorder="1" applyAlignment="1">
      <alignment vertical="center"/>
    </xf>
    <xf numFmtId="0" fontId="30" fillId="0" borderId="33" xfId="16" applyFont="1" applyBorder="1" applyAlignment="1">
      <alignment vertical="center"/>
    </xf>
    <xf numFmtId="0" fontId="11" fillId="0" borderId="49" xfId="0" applyFont="1" applyBorder="1" applyAlignment="1">
      <alignment horizontal="center" vertical="center"/>
    </xf>
    <xf numFmtId="0" fontId="11" fillId="0" borderId="56" xfId="0" applyFont="1" applyBorder="1" applyAlignment="1">
      <alignment horizontal="center" vertical="center"/>
    </xf>
    <xf numFmtId="0" fontId="11" fillId="0" borderId="52" xfId="0" applyFont="1" applyBorder="1" applyAlignment="1">
      <alignment horizontal="center" vertical="center"/>
    </xf>
    <xf numFmtId="0" fontId="11" fillId="0" borderId="51" xfId="0" applyFont="1" applyBorder="1" applyAlignment="1">
      <alignment horizontal="center" vertical="center"/>
    </xf>
    <xf numFmtId="0" fontId="28" fillId="0" borderId="0" xfId="9" applyFont="1" applyAlignment="1">
      <alignment horizontal="left" vertical="center" wrapText="1"/>
    </xf>
    <xf numFmtId="166" fontId="42" fillId="2" borderId="0" xfId="0" applyNumberFormat="1" applyFont="1" applyFill="1" applyAlignment="1">
      <alignment horizontal="center" vertical="center" wrapText="1"/>
    </xf>
    <xf numFmtId="0" fontId="20" fillId="13" borderId="53" xfId="0" applyFont="1" applyFill="1" applyBorder="1" applyAlignment="1">
      <alignment horizontal="center" vertical="center" wrapText="1"/>
    </xf>
    <xf numFmtId="0" fontId="20" fillId="13" borderId="54" xfId="0" applyFont="1" applyFill="1" applyBorder="1" applyAlignment="1">
      <alignment horizontal="center" vertical="center" wrapText="1"/>
    </xf>
    <xf numFmtId="0" fontId="20" fillId="13" borderId="55" xfId="0" applyFont="1" applyFill="1" applyBorder="1" applyAlignment="1">
      <alignment horizontal="center" vertical="center" wrapText="1"/>
    </xf>
    <xf numFmtId="0" fontId="42" fillId="2" borderId="0" xfId="16" applyFont="1" applyFill="1" applyAlignment="1">
      <alignment horizontal="center" vertical="center" wrapText="1"/>
    </xf>
    <xf numFmtId="0" fontId="29" fillId="0" borderId="32" xfId="16" applyFont="1" applyBorder="1" applyAlignment="1">
      <alignment horizontal="left" vertical="center" wrapText="1"/>
    </xf>
    <xf numFmtId="0" fontId="29" fillId="0" borderId="31" xfId="16" applyFont="1" applyBorder="1" applyAlignment="1">
      <alignment horizontal="left" vertical="center" wrapText="1"/>
    </xf>
    <xf numFmtId="0" fontId="29" fillId="0" borderId="0" xfId="16" applyFont="1" applyBorder="1" applyAlignment="1">
      <alignment horizontal="left" vertical="center" wrapText="1"/>
    </xf>
    <xf numFmtId="0" fontId="29" fillId="0" borderId="45" xfId="16" applyFont="1" applyBorder="1" applyAlignment="1">
      <alignment horizontal="left" vertical="center" wrapText="1"/>
    </xf>
    <xf numFmtId="0" fontId="18" fillId="0" borderId="37" xfId="18" applyFont="1" applyBorder="1" applyAlignment="1">
      <alignment horizontal="left" vertical="center" wrapText="1"/>
    </xf>
    <xf numFmtId="0" fontId="18" fillId="0" borderId="0" xfId="18" applyFont="1" applyAlignment="1">
      <alignment horizontal="left" vertical="center" wrapText="1"/>
    </xf>
    <xf numFmtId="2" fontId="17" fillId="2" borderId="19" xfId="16" applyNumberFormat="1" applyFont="1" applyFill="1" applyBorder="1" applyAlignment="1">
      <alignment horizontal="center" vertical="center" wrapText="1"/>
    </xf>
    <xf numFmtId="2" fontId="17" fillId="2" borderId="22" xfId="16" applyNumberFormat="1" applyFont="1" applyFill="1" applyBorder="1" applyAlignment="1">
      <alignment horizontal="center" vertical="center" wrapText="1"/>
    </xf>
    <xf numFmtId="2" fontId="17" fillId="2" borderId="20" xfId="16" applyNumberFormat="1" applyFont="1" applyFill="1" applyBorder="1" applyAlignment="1">
      <alignment horizontal="center" vertical="center" wrapText="1"/>
    </xf>
    <xf numFmtId="0" fontId="42" fillId="2" borderId="37" xfId="16" applyFont="1" applyFill="1" applyBorder="1" applyAlignment="1">
      <alignment horizontal="center" vertical="center" wrapText="1"/>
    </xf>
    <xf numFmtId="0" fontId="28" fillId="0" borderId="0" xfId="8" applyFont="1" applyAlignment="1">
      <alignment horizontal="left" vertical="center" wrapText="1"/>
    </xf>
    <xf numFmtId="0" fontId="18" fillId="0" borderId="0" xfId="5" applyFont="1" applyAlignment="1">
      <alignment horizontal="left" vertical="center" wrapText="1"/>
    </xf>
    <xf numFmtId="0" fontId="57" fillId="2" borderId="0" xfId="6" applyFont="1" applyFill="1" applyAlignment="1">
      <alignment horizontal="center" vertical="center" wrapText="1"/>
    </xf>
    <xf numFmtId="0" fontId="42" fillId="2" borderId="0" xfId="6" applyFont="1" applyFill="1" applyAlignment="1">
      <alignment horizontal="center" vertical="center" wrapText="1"/>
    </xf>
    <xf numFmtId="0" fontId="30" fillId="0" borderId="0" xfId="5" applyFont="1" applyAlignment="1">
      <alignment horizontal="left" vertical="center"/>
    </xf>
    <xf numFmtId="0" fontId="28" fillId="0" borderId="0" xfId="5" applyFont="1" applyAlignment="1">
      <alignment horizontal="left" vertical="center" wrapText="1"/>
    </xf>
    <xf numFmtId="0" fontId="2" fillId="0" borderId="0" xfId="7" applyFont="1" applyAlignment="1">
      <alignment horizontal="left"/>
    </xf>
    <xf numFmtId="0" fontId="17" fillId="2" borderId="0" xfId="6" applyFont="1" applyFill="1" applyAlignment="1">
      <alignment horizontal="left" vertical="center" wrapText="1"/>
    </xf>
    <xf numFmtId="0" fontId="33" fillId="7" borderId="18" xfId="6" applyFont="1" applyFill="1" applyBorder="1" applyAlignment="1">
      <alignment horizontal="center" vertical="center"/>
    </xf>
    <xf numFmtId="0" fontId="34" fillId="2" borderId="19" xfId="6" applyFont="1" applyFill="1" applyBorder="1" applyAlignment="1">
      <alignment horizontal="center" vertical="center"/>
    </xf>
    <xf numFmtId="0" fontId="34" fillId="2" borderId="20" xfId="6" applyFont="1" applyFill="1" applyBorder="1" applyAlignment="1">
      <alignment horizontal="center" vertical="center"/>
    </xf>
    <xf numFmtId="0" fontId="25" fillId="0" borderId="21" xfId="6" applyFont="1" applyBorder="1" applyAlignment="1">
      <alignment horizontal="center" vertical="center" wrapText="1"/>
    </xf>
    <xf numFmtId="0" fontId="34" fillId="2" borderId="22" xfId="6" applyFont="1" applyFill="1" applyBorder="1" applyAlignment="1">
      <alignment horizontal="center" vertical="center"/>
    </xf>
    <xf numFmtId="0" fontId="36" fillId="2" borderId="19" xfId="6" applyFont="1" applyFill="1" applyBorder="1" applyAlignment="1">
      <alignment horizontal="left" vertical="center"/>
    </xf>
    <xf numFmtId="0" fontId="36" fillId="2" borderId="22" xfId="6" applyFont="1" applyFill="1" applyBorder="1" applyAlignment="1">
      <alignment horizontal="left" vertical="center"/>
    </xf>
    <xf numFmtId="0" fontId="37" fillId="2" borderId="19" xfId="6" applyFont="1" applyFill="1" applyBorder="1" applyAlignment="1">
      <alignment horizontal="left" vertical="center"/>
    </xf>
    <xf numFmtId="0" fontId="37" fillId="2" borderId="22" xfId="6" applyFont="1" applyFill="1" applyBorder="1" applyAlignment="1">
      <alignment horizontal="left" vertical="center"/>
    </xf>
    <xf numFmtId="0" fontId="36" fillId="2" borderId="7" xfId="6" applyFont="1" applyFill="1" applyBorder="1" applyAlignment="1">
      <alignment horizontal="left" vertical="center"/>
    </xf>
    <xf numFmtId="0" fontId="36" fillId="2" borderId="1" xfId="6" applyFont="1" applyFill="1" applyBorder="1" applyAlignment="1">
      <alignment horizontal="left" vertical="center"/>
    </xf>
    <xf numFmtId="0" fontId="37" fillId="2" borderId="7" xfId="6" applyFont="1" applyFill="1" applyBorder="1" applyAlignment="1">
      <alignment horizontal="left" vertical="center"/>
    </xf>
    <xf numFmtId="0" fontId="37" fillId="2" borderId="1" xfId="6" applyFont="1" applyFill="1" applyBorder="1" applyAlignment="1">
      <alignment horizontal="left" vertical="center"/>
    </xf>
    <xf numFmtId="0" fontId="38" fillId="2" borderId="7" xfId="6" applyFont="1" applyFill="1" applyBorder="1" applyAlignment="1">
      <alignment horizontal="left" vertical="center"/>
    </xf>
    <xf numFmtId="0" fontId="38" fillId="2" borderId="1" xfId="6" applyFont="1" applyFill="1" applyBorder="1" applyAlignment="1">
      <alignment horizontal="left" vertical="center"/>
    </xf>
    <xf numFmtId="0" fontId="36" fillId="0" borderId="0" xfId="6" applyFont="1" applyAlignment="1">
      <alignment horizontal="left" vertical="center"/>
    </xf>
    <xf numFmtId="0" fontId="38" fillId="0" borderId="0" xfId="6" applyFont="1" applyAlignment="1">
      <alignment horizontal="left" vertical="center"/>
    </xf>
    <xf numFmtId="0" fontId="36" fillId="2" borderId="10" xfId="6" applyFont="1" applyFill="1" applyBorder="1" applyAlignment="1">
      <alignment horizontal="left" vertical="center"/>
    </xf>
    <xf numFmtId="0" fontId="36" fillId="2" borderId="11" xfId="6" applyFont="1" applyFill="1" applyBorder="1" applyAlignment="1">
      <alignment horizontal="left" vertical="center"/>
    </xf>
    <xf numFmtId="0" fontId="55" fillId="2" borderId="16" xfId="0" applyFont="1" applyFill="1" applyBorder="1" applyAlignment="1">
      <alignment horizontal="center" vertical="center" wrapText="1"/>
    </xf>
    <xf numFmtId="0" fontId="55" fillId="2" borderId="0" xfId="0" applyFont="1" applyFill="1" applyAlignment="1">
      <alignment horizontal="center" vertical="center" wrapText="1"/>
    </xf>
    <xf numFmtId="0" fontId="17" fillId="2" borderId="4"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28" fillId="0" borderId="0" xfId="1" applyFont="1" applyAlignment="1">
      <alignment horizontal="left"/>
    </xf>
    <xf numFmtId="0" fontId="2" fillId="0" borderId="0" xfId="1" applyFont="1" applyAlignment="1">
      <alignment horizontal="left" vertical="center" wrapText="1"/>
    </xf>
    <xf numFmtId="0" fontId="2" fillId="0" borderId="0" xfId="1" applyFont="1" applyAlignment="1">
      <alignment horizontal="left" vertical="center"/>
    </xf>
    <xf numFmtId="0" fontId="16" fillId="9" borderId="2" xfId="0" applyFont="1" applyFill="1" applyBorder="1" applyAlignment="1">
      <alignment horizontal="right" vertical="center" wrapText="1"/>
    </xf>
    <xf numFmtId="0" fontId="16" fillId="9" borderId="3" xfId="0" applyFont="1" applyFill="1" applyBorder="1" applyAlignment="1">
      <alignment horizontal="right" vertical="center" wrapText="1"/>
    </xf>
    <xf numFmtId="0" fontId="16" fillId="9" borderId="15" xfId="0" applyFont="1" applyFill="1" applyBorder="1" applyAlignment="1">
      <alignment horizontal="right" vertical="center" wrapText="1"/>
    </xf>
    <xf numFmtId="0" fontId="39" fillId="0" borderId="0" xfId="1" applyFont="1" applyAlignment="1">
      <alignment horizontal="left" vertical="center"/>
    </xf>
    <xf numFmtId="0" fontId="18" fillId="2" borderId="23"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0" xfId="0" applyFont="1" applyFill="1" applyAlignment="1">
      <alignment horizontal="center" vertical="center" wrapText="1"/>
    </xf>
    <xf numFmtId="0" fontId="26" fillId="10" borderId="2" xfId="0" applyFont="1" applyFill="1" applyBorder="1" applyAlignment="1">
      <alignment horizontal="center" vertical="center" wrapText="1"/>
    </xf>
    <xf numFmtId="0" fontId="26" fillId="10" borderId="3" xfId="0" applyFont="1" applyFill="1" applyBorder="1" applyAlignment="1">
      <alignment horizontal="center" vertical="center" wrapText="1"/>
    </xf>
    <xf numFmtId="0" fontId="26" fillId="10" borderId="15" xfId="0"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15" xfId="0" applyFont="1" applyBorder="1" applyAlignment="1">
      <alignment horizontal="center" vertical="center" wrapText="1"/>
    </xf>
    <xf numFmtId="0" fontId="18" fillId="2" borderId="1" xfId="0" applyFont="1" applyFill="1" applyBorder="1" applyAlignment="1">
      <alignment horizontal="center" vertical="center" wrapText="1"/>
    </xf>
    <xf numFmtId="0" fontId="57" fillId="2" borderId="0" xfId="0" applyFont="1" applyFill="1" applyAlignment="1">
      <alignment horizontal="center" vertical="center" wrapText="1"/>
    </xf>
    <xf numFmtId="0" fontId="28" fillId="0" borderId="0" xfId="1" applyFont="1" applyAlignment="1">
      <alignment horizontal="left" vertical="center"/>
    </xf>
    <xf numFmtId="0" fontId="16" fillId="9" borderId="1" xfId="0" applyFont="1" applyFill="1" applyBorder="1" applyAlignment="1">
      <alignment horizontal="right" vertical="center" wrapText="1"/>
    </xf>
    <xf numFmtId="0" fontId="11" fillId="15" borderId="9" xfId="21" applyFont="1" applyFill="1" applyBorder="1" applyAlignment="1">
      <alignment horizontal="center" vertical="center" wrapText="1"/>
    </xf>
    <xf numFmtId="0" fontId="11" fillId="15" borderId="14" xfId="21" applyFont="1" applyFill="1" applyBorder="1" applyAlignment="1">
      <alignment horizontal="center" vertical="center" wrapText="1"/>
    </xf>
    <xf numFmtId="0" fontId="11" fillId="0" borderId="0" xfId="21" applyFont="1" applyAlignment="1">
      <alignment horizontal="center" vertical="center"/>
    </xf>
    <xf numFmtId="0" fontId="38" fillId="2" borderId="2" xfId="22" applyFont="1" applyFill="1" applyBorder="1" applyAlignment="1">
      <alignment horizontal="center" vertical="center" wrapText="1"/>
    </xf>
    <xf numFmtId="0" fontId="38" fillId="2" borderId="15" xfId="22" applyFont="1" applyFill="1" applyBorder="1" applyAlignment="1">
      <alignment horizontal="center" vertical="center" wrapText="1"/>
    </xf>
    <xf numFmtId="0" fontId="11" fillId="15" borderId="2" xfId="21" applyFont="1" applyFill="1" applyBorder="1" applyAlignment="1">
      <alignment horizontal="center" vertical="center"/>
    </xf>
    <xf numFmtId="0" fontId="11" fillId="15" borderId="3" xfId="21" applyFont="1" applyFill="1" applyBorder="1" applyAlignment="1">
      <alignment horizontal="center" vertical="center"/>
    </xf>
    <xf numFmtId="0" fontId="11" fillId="15" borderId="15" xfId="21" applyFont="1" applyFill="1" applyBorder="1" applyAlignment="1">
      <alignment horizontal="center" vertical="center"/>
    </xf>
    <xf numFmtId="0" fontId="42" fillId="2" borderId="0" xfId="20" applyFont="1" applyFill="1" applyAlignment="1">
      <alignment horizontal="center" vertical="center" wrapText="1"/>
    </xf>
    <xf numFmtId="0" fontId="11" fillId="12" borderId="9" xfId="21" applyFont="1" applyFill="1" applyBorder="1" applyAlignment="1">
      <alignment horizontal="center" vertical="center" wrapText="1"/>
    </xf>
    <xf numFmtId="0" fontId="11" fillId="12" borderId="14" xfId="21" applyFont="1" applyFill="1" applyBorder="1" applyAlignment="1">
      <alignment horizontal="center" vertical="center" wrapText="1"/>
    </xf>
    <xf numFmtId="0" fontId="18" fillId="16" borderId="2" xfId="21" applyFont="1" applyFill="1" applyBorder="1" applyAlignment="1">
      <alignment horizontal="center" vertical="center"/>
    </xf>
    <xf numFmtId="0" fontId="18" fillId="16" borderId="15" xfId="21" applyFont="1" applyFill="1" applyBorder="1" applyAlignment="1">
      <alignment horizontal="center" vertical="center"/>
    </xf>
    <xf numFmtId="0" fontId="11" fillId="15" borderId="1" xfId="21" applyFont="1" applyFill="1" applyBorder="1" applyAlignment="1">
      <alignment horizontal="center" vertical="center" wrapText="1"/>
    </xf>
    <xf numFmtId="172" fontId="45" fillId="8" borderId="1" xfId="0" applyNumberFormat="1" applyFont="1" applyFill="1" applyBorder="1" applyAlignment="1">
      <alignment horizontal="center" vertical="center"/>
    </xf>
    <xf numFmtId="0" fontId="16" fillId="17" borderId="1" xfId="0" applyFont="1" applyFill="1" applyBorder="1" applyAlignment="1">
      <alignment horizontal="center" vertical="center" wrapText="1"/>
    </xf>
    <xf numFmtId="0" fontId="0" fillId="0" borderId="1" xfId="0" applyBorder="1" applyAlignment="1">
      <alignment horizontal="center" vertical="center" wrapText="1"/>
    </xf>
    <xf numFmtId="0" fontId="45" fillId="8" borderId="1" xfId="0" applyFont="1" applyFill="1" applyBorder="1" applyAlignment="1">
      <alignment horizontal="center" vertical="center"/>
    </xf>
    <xf numFmtId="0" fontId="18" fillId="18" borderId="9" xfId="24" applyFont="1" applyFill="1" applyBorder="1" applyAlignment="1">
      <alignment horizontal="center" vertical="center" wrapText="1"/>
    </xf>
    <xf numFmtId="0" fontId="18" fillId="18" borderId="14" xfId="24" applyFont="1" applyFill="1" applyBorder="1" applyAlignment="1">
      <alignment horizontal="center" vertical="center" wrapText="1"/>
    </xf>
    <xf numFmtId="0" fontId="20" fillId="2" borderId="42" xfId="25" applyFont="1" applyFill="1" applyBorder="1" applyAlignment="1">
      <alignment horizontal="center" vertical="center" wrapText="1"/>
    </xf>
    <xf numFmtId="0" fontId="20" fillId="2" borderId="14" xfId="25" applyFont="1" applyFill="1" applyBorder="1" applyAlignment="1">
      <alignment horizontal="center" vertical="center" wrapText="1"/>
    </xf>
    <xf numFmtId="0" fontId="28" fillId="0" borderId="13" xfId="24" applyFont="1" applyBorder="1" applyAlignment="1">
      <alignment horizontal="left" vertical="center" wrapText="1"/>
    </xf>
    <xf numFmtId="0" fontId="26" fillId="0" borderId="1" xfId="24" applyFont="1" applyBorder="1" applyAlignment="1">
      <alignment horizontal="center" vertical="center" wrapText="1"/>
    </xf>
    <xf numFmtId="0" fontId="60" fillId="2" borderId="0" xfId="24" applyFont="1" applyFill="1" applyAlignment="1">
      <alignment horizontal="center" vertical="center"/>
    </xf>
    <xf numFmtId="0" fontId="18" fillId="18" borderId="1" xfId="24" applyFont="1" applyFill="1" applyBorder="1" applyAlignment="1">
      <alignment horizontal="center" vertical="center" wrapText="1"/>
    </xf>
    <xf numFmtId="0" fontId="42" fillId="2" borderId="0" xfId="9" applyFont="1" applyFill="1" applyAlignment="1">
      <alignment horizontal="center" vertical="center" wrapText="1"/>
    </xf>
    <xf numFmtId="0" fontId="6" fillId="0" borderId="0" xfId="11" applyFont="1" applyAlignment="1">
      <alignment horizontal="left" vertical="center" wrapText="1"/>
    </xf>
    <xf numFmtId="0" fontId="28" fillId="0" borderId="0" xfId="11" applyFont="1" applyAlignment="1">
      <alignment horizontal="left" vertical="center" wrapText="1"/>
    </xf>
    <xf numFmtId="0" fontId="20" fillId="13" borderId="2" xfId="5" applyFont="1" applyFill="1" applyBorder="1" applyAlignment="1">
      <alignment horizontal="center" vertical="center"/>
    </xf>
    <xf numFmtId="0" fontId="20" fillId="13" borderId="3" xfId="5" applyFont="1" applyFill="1" applyBorder="1" applyAlignment="1">
      <alignment horizontal="center" vertical="center"/>
    </xf>
    <xf numFmtId="0" fontId="20" fillId="13" borderId="15" xfId="5" applyFont="1" applyFill="1" applyBorder="1" applyAlignment="1">
      <alignment horizontal="center" vertical="center"/>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20" fillId="13" borderId="15" xfId="0" applyFont="1" applyFill="1" applyBorder="1" applyAlignment="1">
      <alignment horizontal="center" vertical="center" wrapText="1"/>
    </xf>
    <xf numFmtId="0" fontId="42" fillId="2" borderId="16" xfId="9" applyFont="1" applyFill="1" applyBorder="1" applyAlignment="1">
      <alignment horizontal="center" vertical="center" wrapText="1"/>
    </xf>
    <xf numFmtId="0" fontId="6" fillId="0" borderId="0" xfId="5" applyFont="1" applyAlignment="1">
      <alignment horizontal="left"/>
    </xf>
    <xf numFmtId="0" fontId="44" fillId="0" borderId="0" xfId="5" applyFont="1" applyAlignment="1">
      <alignment horizontal="left" vertical="center" wrapText="1"/>
    </xf>
    <xf numFmtId="0" fontId="20" fillId="13" borderId="2" xfId="5" applyFont="1" applyFill="1" applyBorder="1" applyAlignment="1">
      <alignment horizontal="center" vertical="center" wrapText="1"/>
    </xf>
    <xf numFmtId="0" fontId="20" fillId="13" borderId="3" xfId="5" applyFont="1" applyFill="1" applyBorder="1" applyAlignment="1">
      <alignment horizontal="center" vertical="center" wrapText="1"/>
    </xf>
    <xf numFmtId="0" fontId="20" fillId="13" borderId="15" xfId="5" applyFont="1" applyFill="1" applyBorder="1" applyAlignment="1">
      <alignment horizontal="center" vertical="center" wrapText="1"/>
    </xf>
    <xf numFmtId="0" fontId="43" fillId="0" borderId="0" xfId="11" applyFont="1" applyAlignment="1">
      <alignment horizontal="left" vertical="center" wrapText="1"/>
    </xf>
    <xf numFmtId="0" fontId="38" fillId="13" borderId="1" xfId="0" applyFont="1" applyFill="1" applyBorder="1" applyAlignment="1">
      <alignment horizontal="center" vertical="center" wrapText="1"/>
    </xf>
    <xf numFmtId="0" fontId="18" fillId="0" borderId="2" xfId="5" applyFont="1" applyBorder="1" applyAlignment="1">
      <alignment horizontal="left" vertical="center" wrapText="1"/>
    </xf>
    <xf numFmtId="0" fontId="18" fillId="0" borderId="3" xfId="5" applyFont="1" applyBorder="1" applyAlignment="1">
      <alignment horizontal="left" vertical="center" wrapText="1"/>
    </xf>
    <xf numFmtId="0" fontId="18" fillId="0" borderId="15" xfId="5" applyFont="1" applyBorder="1" applyAlignment="1">
      <alignment horizontal="left" vertical="center" wrapText="1"/>
    </xf>
    <xf numFmtId="0" fontId="20" fillId="2" borderId="9" xfId="5" applyFont="1" applyFill="1" applyBorder="1" applyAlignment="1">
      <alignment horizontal="center" vertical="center" wrapText="1"/>
    </xf>
    <xf numFmtId="0" fontId="20" fillId="2" borderId="42" xfId="5" applyFont="1" applyFill="1" applyBorder="1" applyAlignment="1">
      <alignment horizontal="center" vertical="center" wrapText="1"/>
    </xf>
    <xf numFmtId="0" fontId="20" fillId="2" borderId="14" xfId="5" applyFont="1" applyFill="1" applyBorder="1" applyAlignment="1">
      <alignment horizontal="center" vertical="center" wrapText="1"/>
    </xf>
    <xf numFmtId="2" fontId="14" fillId="14" borderId="9" xfId="12" applyNumberFormat="1" applyFont="1" applyFill="1" applyBorder="1" applyAlignment="1">
      <alignment horizontal="center" vertical="center"/>
    </xf>
    <xf numFmtId="2" fontId="14" fillId="14" borderId="42" xfId="12" applyNumberFormat="1" applyFont="1" applyFill="1" applyBorder="1" applyAlignment="1">
      <alignment horizontal="center" vertical="center"/>
    </xf>
    <xf numFmtId="2" fontId="14" fillId="14" borderId="14" xfId="12" applyNumberFormat="1" applyFont="1" applyFill="1" applyBorder="1" applyAlignment="1">
      <alignment horizontal="center" vertical="center"/>
    </xf>
    <xf numFmtId="0" fontId="66" fillId="0" borderId="9" xfId="24" applyFont="1" applyBorder="1" applyAlignment="1">
      <alignment horizontal="center" vertical="center" wrapText="1"/>
    </xf>
    <xf numFmtId="0" fontId="66" fillId="0" borderId="42" xfId="24" applyFont="1" applyBorder="1" applyAlignment="1">
      <alignment horizontal="center" vertical="center" wrapText="1"/>
    </xf>
    <xf numFmtId="0" fontId="66" fillId="0" borderId="14" xfId="24" applyFont="1" applyBorder="1" applyAlignment="1">
      <alignment horizontal="center" vertical="center" wrapText="1"/>
    </xf>
  </cellXfs>
  <cellStyles count="28">
    <cellStyle name="Excel Built-in Normal" xfId="19" xr:uid="{00000000-0005-0000-0000-000000000000}"/>
    <cellStyle name="Monétaire" xfId="27" builtinId="4"/>
    <cellStyle name="Monétaire 2" xfId="3" xr:uid="{00000000-0005-0000-0000-000002000000}"/>
    <cellStyle name="Monétaire 2 2" xfId="17" xr:uid="{00000000-0005-0000-0000-000003000000}"/>
    <cellStyle name="Monétaire 2 2 2" xfId="23" xr:uid="{00000000-0005-0000-0000-000004000000}"/>
    <cellStyle name="Monétaire 3" xfId="12" xr:uid="{00000000-0005-0000-0000-000005000000}"/>
    <cellStyle name="Monétaire 4" xfId="15" xr:uid="{00000000-0005-0000-0000-000006000000}"/>
    <cellStyle name="Monétaire 4 2" xfId="26" xr:uid="{00000000-0005-0000-0000-000007000000}"/>
    <cellStyle name="Normal" xfId="0" builtinId="0"/>
    <cellStyle name="Normal 2" xfId="1" xr:uid="{00000000-0005-0000-0000-000009000000}"/>
    <cellStyle name="Normal 2 2" xfId="2" xr:uid="{00000000-0005-0000-0000-00000A000000}"/>
    <cellStyle name="Normal 2 2 2" xfId="8" xr:uid="{00000000-0005-0000-0000-00000B000000}"/>
    <cellStyle name="Normal 2 2 2 2" xfId="11" xr:uid="{00000000-0005-0000-0000-00000C000000}"/>
    <cellStyle name="Normal 2 2 2 2 2" xfId="22" xr:uid="{00000000-0005-0000-0000-00000D000000}"/>
    <cellStyle name="Normal 2 2 3" xfId="10" xr:uid="{00000000-0005-0000-0000-00000E000000}"/>
    <cellStyle name="Normal 2 3" xfId="7" xr:uid="{00000000-0005-0000-0000-00000F000000}"/>
    <cellStyle name="Normal 2 3 2" xfId="21" xr:uid="{00000000-0005-0000-0000-000010000000}"/>
    <cellStyle name="Normal 2 4" xfId="9" xr:uid="{00000000-0005-0000-0000-000011000000}"/>
    <cellStyle name="Normal 2 4 2" xfId="16" xr:uid="{00000000-0005-0000-0000-000012000000}"/>
    <cellStyle name="Normal 2 4 3" xfId="20" xr:uid="{00000000-0005-0000-0000-000013000000}"/>
    <cellStyle name="Normal 3" xfId="4" xr:uid="{00000000-0005-0000-0000-000014000000}"/>
    <cellStyle name="Normal 3 2" xfId="13" xr:uid="{00000000-0005-0000-0000-000015000000}"/>
    <cellStyle name="Normal 4" xfId="5" xr:uid="{00000000-0005-0000-0000-000016000000}"/>
    <cellStyle name="Normal 4 2" xfId="6" xr:uid="{00000000-0005-0000-0000-000017000000}"/>
    <cellStyle name="Normal 5" xfId="14" xr:uid="{00000000-0005-0000-0000-000018000000}"/>
    <cellStyle name="Normal 5 2" xfId="18" xr:uid="{00000000-0005-0000-0000-000019000000}"/>
    <cellStyle name="Normal 5 3" xfId="25" xr:uid="{00000000-0005-0000-0000-00001A000000}"/>
    <cellStyle name="Normal 6" xfId="24" xr:uid="{00000000-0005-0000-0000-00001B000000}"/>
  </cellStyles>
  <dxfs count="2">
    <dxf>
      <font>
        <b/>
        <i val="0"/>
        <color theme="0"/>
      </font>
      <fill>
        <patternFill>
          <bgColor theme="0" tint="-0.499984740745262"/>
        </patternFill>
      </fill>
    </dxf>
    <dxf>
      <font>
        <b/>
        <i val="0"/>
        <color theme="0"/>
      </font>
      <fill>
        <patternFill>
          <bgColor theme="0" tint="-0.499984740745262"/>
        </patternFill>
      </fill>
    </dxf>
  </dxfs>
  <tableStyles count="0" defaultTableStyle="TableStyleMedium2" defaultPivotStyle="PivotStyleLight16"/>
  <colors>
    <mruColors>
      <color rgb="FF389396"/>
      <color rgb="FF3C8893"/>
      <color rgb="FFF9FACA"/>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278192</xdr:colOff>
      <xdr:row>0</xdr:row>
      <xdr:rowOff>447525</xdr:rowOff>
    </xdr:from>
    <xdr:to>
      <xdr:col>1</xdr:col>
      <xdr:colOff>2422917</xdr:colOff>
      <xdr:row>1</xdr:row>
      <xdr:rowOff>483810</xdr:rowOff>
    </xdr:to>
    <xdr:pic>
      <xdr:nvPicPr>
        <xdr:cNvPr id="3" name="Image 2">
          <a:extLst>
            <a:ext uri="{FF2B5EF4-FFF2-40B4-BE49-F238E27FC236}">
              <a16:creationId xmlns:a16="http://schemas.microsoft.com/office/drawing/2014/main" id="{EE4AA951-874F-1D4C-9EDB-F51DE13A1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192" y="447525"/>
          <a:ext cx="5337868" cy="967618"/>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s-cui\Dossiers%20travail\Users\camro\Desktop\nego%20partner\Tr&#233;ves\tREMOIS\ATS\Tr&#233;ves\Neoness\AO%20Montparnasse\Analyse%20besoins%20Chabrillan%20-%20d&#233;finiti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s-cui\Dossiers%20travail\MARCHES\ATELIERS%20MARCHES\JULIE\March&#233;%20STE%20NETTOYAGE\APPELS%20D'OFFRES\AO%20-%20LYCEE%20MYRIAM\Pour%20envoi%20AO\analyse%20besoins%20-%20definiti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èces &amp; Revêt."/>
      <sheetName val="Superficies et sols"/>
      <sheetName val="Surfaces Vitrerie"/>
      <sheetName val="Prestations et fréquence"/>
      <sheetName val="Feuil1"/>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le &amp; revêt"/>
      <sheetName val="Superficies et sols"/>
      <sheetName val="Pièces &amp; Revêt."/>
      <sheetName val="Surfaces Vitrerie"/>
      <sheetName val="Prestations et fréquence"/>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sheetPr>
  <dimension ref="A1:T41"/>
  <sheetViews>
    <sheetView showGridLines="0" topLeftCell="A29" zoomScaleNormal="100" workbookViewId="0">
      <selection activeCell="E5" sqref="E5"/>
    </sheetView>
  </sheetViews>
  <sheetFormatPr baseColWidth="10" defaultColWidth="12" defaultRowHeight="14.4"/>
  <cols>
    <col min="1" max="1" width="41.88671875" style="63" customWidth="1"/>
    <col min="2" max="2" width="36.88671875" style="63" bestFit="1" customWidth="1"/>
    <col min="3" max="3" width="32.44140625" style="63" bestFit="1" customWidth="1"/>
    <col min="4" max="4" width="33.109375" style="63" customWidth="1"/>
    <col min="5" max="5" width="12" style="63"/>
    <col min="6" max="6" width="20.44140625" style="63" customWidth="1"/>
    <col min="7" max="7" width="20" style="63" customWidth="1"/>
    <col min="8" max="16384" width="12" style="63"/>
  </cols>
  <sheetData>
    <row r="1" spans="1:20" ht="72.900000000000006" customHeight="1">
      <c r="A1" s="188"/>
      <c r="B1" s="189"/>
      <c r="C1" s="189"/>
      <c r="D1" s="189"/>
      <c r="E1" s="189"/>
      <c r="F1" s="189"/>
      <c r="G1" s="189"/>
      <c r="H1" s="189"/>
      <c r="I1" s="189"/>
      <c r="J1" s="189"/>
      <c r="K1" s="190"/>
      <c r="L1" s="187"/>
      <c r="M1" s="187"/>
      <c r="N1" s="187"/>
      <c r="O1" s="187"/>
      <c r="P1" s="187"/>
    </row>
    <row r="2" spans="1:20" ht="72.900000000000006" customHeight="1">
      <c r="A2" s="231"/>
      <c r="B2" s="187"/>
      <c r="C2" s="187"/>
      <c r="D2" s="187"/>
      <c r="E2" s="455" t="s">
        <v>135</v>
      </c>
      <c r="F2" s="455"/>
      <c r="G2" s="455"/>
      <c r="H2" s="455"/>
      <c r="I2" s="455"/>
      <c r="J2" s="455"/>
      <c r="K2" s="455"/>
      <c r="L2" s="187"/>
      <c r="M2" s="187"/>
      <c r="N2" s="187"/>
      <c r="O2" s="187"/>
      <c r="P2" s="187"/>
    </row>
    <row r="3" spans="1:20" customFormat="1" ht="51.9" customHeight="1">
      <c r="A3" s="445" t="s">
        <v>780</v>
      </c>
      <c r="B3" s="446"/>
      <c r="C3" s="446"/>
      <c r="D3" s="446"/>
      <c r="E3" s="446"/>
      <c r="F3" s="446"/>
      <c r="G3" s="446"/>
      <c r="H3" s="446"/>
      <c r="I3" s="446"/>
      <c r="J3" s="446"/>
      <c r="K3" s="446"/>
      <c r="L3" s="187"/>
      <c r="M3" s="187"/>
      <c r="N3" s="187"/>
      <c r="O3" s="187"/>
      <c r="P3" s="187"/>
      <c r="Q3" s="63"/>
      <c r="R3" s="63"/>
      <c r="S3" s="63"/>
      <c r="T3" s="63"/>
    </row>
    <row r="4" spans="1:20" s="85" customFormat="1" ht="102" customHeight="1" thickBot="1">
      <c r="A4" s="456" t="s">
        <v>781</v>
      </c>
      <c r="B4" s="457"/>
      <c r="C4" s="457"/>
      <c r="D4" s="457"/>
      <c r="E4" s="457"/>
      <c r="F4" s="457"/>
      <c r="G4" s="457"/>
      <c r="H4" s="457"/>
      <c r="I4" s="457"/>
      <c r="J4" s="457"/>
      <c r="K4" s="458"/>
      <c r="L4" s="84"/>
      <c r="M4" s="84"/>
      <c r="N4" s="84"/>
      <c r="O4" s="84"/>
      <c r="P4" s="84"/>
      <c r="Q4" s="84"/>
      <c r="R4" s="84"/>
      <c r="S4" s="84"/>
      <c r="T4" s="84"/>
    </row>
    <row r="5" spans="1:20">
      <c r="A5" s="86"/>
    </row>
    <row r="6" spans="1:20" ht="18.600000000000001" thickBot="1">
      <c r="A6" s="230" t="s">
        <v>110</v>
      </c>
    </row>
    <row r="7" spans="1:20" ht="26.1" customHeight="1">
      <c r="A7" s="459" t="s">
        <v>312</v>
      </c>
      <c r="B7" s="460"/>
      <c r="C7" s="460"/>
      <c r="D7" s="461"/>
      <c r="E7" s="460"/>
      <c r="F7" s="460"/>
      <c r="G7" s="460"/>
      <c r="H7" s="460"/>
      <c r="I7" s="460"/>
      <c r="J7" s="460"/>
      <c r="K7" s="462"/>
    </row>
    <row r="8" spans="1:20" ht="15.6">
      <c r="A8" s="463" t="s">
        <v>111</v>
      </c>
      <c r="B8" s="464"/>
      <c r="C8" s="464"/>
      <c r="D8" s="465"/>
      <c r="E8" s="464"/>
      <c r="F8" s="464"/>
      <c r="G8" s="464"/>
      <c r="H8" s="464"/>
      <c r="I8" s="464"/>
      <c r="J8" s="464"/>
      <c r="K8" s="466"/>
    </row>
    <row r="9" spans="1:20" ht="15.6" customHeight="1">
      <c r="A9" s="467" t="s">
        <v>313</v>
      </c>
      <c r="B9" s="468"/>
      <c r="C9" s="468"/>
      <c r="D9" s="469"/>
      <c r="E9" s="468"/>
      <c r="F9" s="468"/>
      <c r="G9" s="468"/>
      <c r="H9" s="468"/>
      <c r="I9" s="468"/>
      <c r="J9" s="468"/>
      <c r="K9" s="470"/>
    </row>
    <row r="10" spans="1:20" ht="15.6">
      <c r="A10" s="293"/>
      <c r="B10" s="291"/>
      <c r="C10" s="291"/>
      <c r="D10" s="291"/>
      <c r="E10" s="291"/>
      <c r="F10" s="291"/>
      <c r="G10" s="291"/>
      <c r="H10" s="291"/>
      <c r="I10" s="291"/>
      <c r="J10" s="291"/>
      <c r="K10" s="292"/>
    </row>
    <row r="11" spans="1:20" s="88" customFormat="1" ht="15.6">
      <c r="A11" s="471" t="s">
        <v>156</v>
      </c>
      <c r="B11" s="472"/>
      <c r="C11" s="472"/>
      <c r="D11" s="473"/>
      <c r="E11" s="472"/>
      <c r="F11" s="472"/>
      <c r="G11" s="472"/>
      <c r="H11" s="472"/>
      <c r="I11" s="472"/>
      <c r="J11" s="472"/>
      <c r="K11" s="474"/>
    </row>
    <row r="12" spans="1:20" s="88" customFormat="1" ht="15.6">
      <c r="A12" s="447" t="s">
        <v>314</v>
      </c>
      <c r="B12" s="448"/>
      <c r="C12" s="448"/>
      <c r="D12" s="449"/>
      <c r="E12" s="448"/>
      <c r="F12" s="448"/>
      <c r="G12" s="448"/>
      <c r="H12" s="448"/>
      <c r="I12" s="448"/>
      <c r="J12" s="448"/>
      <c r="K12" s="450"/>
    </row>
    <row r="13" spans="1:20" s="88" customFormat="1" ht="15.6">
      <c r="A13" s="288"/>
      <c r="B13" s="289"/>
      <c r="C13" s="289"/>
      <c r="D13" s="289"/>
      <c r="E13" s="289"/>
      <c r="F13" s="289"/>
      <c r="G13" s="289"/>
      <c r="H13" s="289"/>
      <c r="I13" s="289"/>
      <c r="J13" s="289"/>
      <c r="K13" s="290"/>
    </row>
    <row r="14" spans="1:20" ht="15.6" customHeight="1">
      <c r="A14" s="451" t="s">
        <v>315</v>
      </c>
      <c r="B14" s="452"/>
      <c r="C14" s="452"/>
      <c r="D14" s="453"/>
      <c r="E14" s="452"/>
      <c r="F14" s="452"/>
      <c r="G14" s="452"/>
      <c r="H14" s="452"/>
      <c r="I14" s="452"/>
      <c r="J14" s="452"/>
      <c r="K14" s="454"/>
    </row>
    <row r="15" spans="1:20" ht="15.6">
      <c r="A15" s="475" t="s">
        <v>316</v>
      </c>
      <c r="B15" s="464"/>
      <c r="C15" s="464"/>
      <c r="D15" s="465"/>
      <c r="E15" s="464"/>
      <c r="F15" s="464"/>
      <c r="G15" s="464"/>
      <c r="H15" s="464"/>
      <c r="I15" s="464"/>
      <c r="J15" s="464"/>
      <c r="K15" s="466"/>
    </row>
    <row r="16" spans="1:20" ht="33.6" customHeight="1">
      <c r="A16" s="476" t="s">
        <v>317</v>
      </c>
      <c r="B16" s="477"/>
      <c r="C16" s="477"/>
      <c r="D16" s="478"/>
      <c r="E16" s="477"/>
      <c r="F16" s="477"/>
      <c r="G16" s="477"/>
      <c r="H16" s="477"/>
      <c r="I16" s="477"/>
      <c r="J16" s="477"/>
      <c r="K16" s="479"/>
    </row>
    <row r="17" spans="1:11" ht="15.6">
      <c r="A17" s="451" t="s">
        <v>112</v>
      </c>
      <c r="B17" s="452"/>
      <c r="C17" s="452"/>
      <c r="D17" s="453"/>
      <c r="E17" s="452"/>
      <c r="F17" s="452"/>
      <c r="G17" s="452"/>
      <c r="H17" s="452"/>
      <c r="I17" s="452"/>
      <c r="J17" s="452"/>
      <c r="K17" s="454"/>
    </row>
    <row r="18" spans="1:11" ht="15.6">
      <c r="A18" s="463" t="s">
        <v>113</v>
      </c>
      <c r="B18" s="464"/>
      <c r="C18" s="464"/>
      <c r="D18" s="465"/>
      <c r="E18" s="464"/>
      <c r="F18" s="464"/>
      <c r="G18" s="464"/>
      <c r="H18" s="464"/>
      <c r="I18" s="464"/>
      <c r="J18" s="464"/>
      <c r="K18" s="466"/>
    </row>
    <row r="19" spans="1:11" ht="15.6">
      <c r="A19" s="293"/>
      <c r="B19" s="291"/>
      <c r="C19" s="291"/>
      <c r="D19" s="291"/>
      <c r="E19" s="291"/>
      <c r="F19" s="291"/>
      <c r="G19" s="291"/>
      <c r="H19" s="291"/>
      <c r="I19" s="291"/>
      <c r="J19" s="291"/>
      <c r="K19" s="292"/>
    </row>
    <row r="20" spans="1:11" ht="20.100000000000001" customHeight="1">
      <c r="A20" s="451" t="s">
        <v>309</v>
      </c>
      <c r="B20" s="452"/>
      <c r="C20" s="452"/>
      <c r="D20" s="453"/>
      <c r="E20" s="452"/>
      <c r="F20" s="452"/>
      <c r="G20" s="452"/>
      <c r="H20" s="452"/>
      <c r="I20" s="452"/>
      <c r="J20" s="452"/>
      <c r="K20" s="454"/>
    </row>
    <row r="21" spans="1:11" s="87" customFormat="1" ht="15.6">
      <c r="A21" s="475" t="s">
        <v>318</v>
      </c>
      <c r="B21" s="464"/>
      <c r="C21" s="464"/>
      <c r="D21" s="465"/>
      <c r="E21" s="464"/>
      <c r="F21" s="464"/>
      <c r="G21" s="464"/>
      <c r="H21" s="464"/>
      <c r="I21" s="464"/>
      <c r="J21" s="464"/>
      <c r="K21" s="466"/>
    </row>
    <row r="22" spans="1:11" ht="15.6">
      <c r="A22" s="293"/>
      <c r="B22" s="291"/>
      <c r="C22" s="291"/>
      <c r="D22" s="291"/>
      <c r="E22" s="291"/>
      <c r="F22" s="291"/>
      <c r="G22" s="291"/>
      <c r="H22" s="291"/>
      <c r="I22" s="291"/>
      <c r="J22" s="291"/>
      <c r="K22" s="292"/>
    </row>
    <row r="23" spans="1:11" ht="15.6">
      <c r="A23" s="451" t="s">
        <v>310</v>
      </c>
      <c r="B23" s="452"/>
      <c r="C23" s="452"/>
      <c r="D23" s="453"/>
      <c r="E23" s="452"/>
      <c r="F23" s="452"/>
      <c r="G23" s="452"/>
      <c r="H23" s="452"/>
      <c r="I23" s="452"/>
      <c r="J23" s="452"/>
      <c r="K23" s="454"/>
    </row>
    <row r="24" spans="1:11" ht="15.6">
      <c r="A24" s="475" t="s">
        <v>319</v>
      </c>
      <c r="B24" s="464"/>
      <c r="C24" s="464"/>
      <c r="D24" s="465"/>
      <c r="E24" s="464"/>
      <c r="F24" s="464"/>
      <c r="G24" s="464"/>
      <c r="H24" s="464"/>
      <c r="I24" s="464"/>
      <c r="J24" s="464"/>
      <c r="K24" s="466"/>
    </row>
    <row r="25" spans="1:11" ht="36" customHeight="1">
      <c r="A25" s="467" t="s">
        <v>311</v>
      </c>
      <c r="B25" s="468"/>
      <c r="C25" s="468"/>
      <c r="D25" s="469"/>
      <c r="E25" s="468"/>
      <c r="F25" s="468"/>
      <c r="G25" s="468"/>
      <c r="H25" s="468"/>
      <c r="I25" s="468"/>
      <c r="J25" s="468"/>
      <c r="K25" s="470"/>
    </row>
    <row r="26" spans="1:11" ht="20.100000000000001" customHeight="1">
      <c r="A26" s="451" t="s">
        <v>114</v>
      </c>
      <c r="B26" s="452"/>
      <c r="C26" s="452"/>
      <c r="D26" s="453"/>
      <c r="E26" s="452"/>
      <c r="F26" s="452"/>
      <c r="G26" s="452"/>
      <c r="H26" s="452"/>
      <c r="I26" s="452"/>
      <c r="J26" s="452"/>
      <c r="K26" s="454"/>
    </row>
    <row r="27" spans="1:11" s="87" customFormat="1" ht="15.6">
      <c r="A27" s="475" t="s">
        <v>320</v>
      </c>
      <c r="B27" s="464"/>
      <c r="C27" s="464"/>
      <c r="D27" s="465"/>
      <c r="E27" s="464"/>
      <c r="F27" s="464"/>
      <c r="G27" s="464"/>
      <c r="H27" s="464"/>
      <c r="I27" s="464"/>
      <c r="J27" s="464"/>
      <c r="K27" s="466"/>
    </row>
    <row r="28" spans="1:11" s="87" customFormat="1" ht="15.6">
      <c r="A28" s="300"/>
      <c r="B28" s="291"/>
      <c r="C28" s="291"/>
      <c r="D28" s="291"/>
      <c r="E28" s="291"/>
      <c r="F28" s="291"/>
      <c r="G28" s="291"/>
      <c r="H28" s="291"/>
      <c r="I28" s="291"/>
      <c r="J28" s="291"/>
      <c r="K28" s="292"/>
    </row>
    <row r="29" spans="1:11" s="87" customFormat="1" ht="15.6">
      <c r="A29" s="451" t="s">
        <v>321</v>
      </c>
      <c r="B29" s="452"/>
      <c r="C29" s="452"/>
      <c r="D29" s="453"/>
      <c r="E29" s="452"/>
      <c r="F29" s="452"/>
      <c r="G29" s="452"/>
      <c r="H29" s="452"/>
      <c r="I29" s="452"/>
      <c r="J29" s="452"/>
      <c r="K29" s="454"/>
    </row>
    <row r="30" spans="1:11" s="87" customFormat="1" ht="15.6">
      <c r="A30" s="475" t="s">
        <v>322</v>
      </c>
      <c r="B30" s="464"/>
      <c r="C30" s="464"/>
      <c r="D30" s="465"/>
      <c r="E30" s="464"/>
      <c r="F30" s="464"/>
      <c r="G30" s="464"/>
      <c r="H30" s="464"/>
      <c r="I30" s="464"/>
      <c r="J30" s="464"/>
      <c r="K30" s="466"/>
    </row>
    <row r="31" spans="1:11" s="87" customFormat="1" ht="15.6">
      <c r="A31" s="300"/>
      <c r="B31" s="291"/>
      <c r="C31" s="291"/>
      <c r="D31" s="291"/>
      <c r="E31" s="291"/>
      <c r="F31" s="291"/>
      <c r="G31" s="291"/>
      <c r="H31" s="291"/>
      <c r="I31" s="291"/>
      <c r="J31" s="291"/>
      <c r="K31" s="292"/>
    </row>
    <row r="32" spans="1:11" s="87" customFormat="1" ht="15.6">
      <c r="A32" s="451" t="s">
        <v>323</v>
      </c>
      <c r="B32" s="452"/>
      <c r="C32" s="452"/>
      <c r="D32" s="453"/>
      <c r="E32" s="452"/>
      <c r="F32" s="452"/>
      <c r="G32" s="452"/>
      <c r="H32" s="452"/>
      <c r="I32" s="452"/>
      <c r="J32" s="452"/>
      <c r="K32" s="454"/>
    </row>
    <row r="33" spans="1:11" s="87" customFormat="1" ht="15.6">
      <c r="A33" s="475" t="s">
        <v>324</v>
      </c>
      <c r="B33" s="464"/>
      <c r="C33" s="464"/>
      <c r="D33" s="465"/>
      <c r="E33" s="464"/>
      <c r="F33" s="464"/>
      <c r="G33" s="464"/>
      <c r="H33" s="464"/>
      <c r="I33" s="464"/>
      <c r="J33" s="464"/>
      <c r="K33" s="466"/>
    </row>
    <row r="34" spans="1:11" s="87" customFormat="1" ht="15.6">
      <c r="A34" s="300"/>
      <c r="B34" s="291"/>
      <c r="C34" s="291"/>
      <c r="D34" s="291"/>
      <c r="E34" s="291"/>
      <c r="F34" s="291"/>
      <c r="G34" s="291"/>
      <c r="H34" s="291"/>
      <c r="I34" s="291"/>
      <c r="J34" s="291"/>
      <c r="K34" s="292"/>
    </row>
    <row r="35" spans="1:11" s="87" customFormat="1" ht="15.6">
      <c r="A35" s="451" t="s">
        <v>325</v>
      </c>
      <c r="B35" s="452"/>
      <c r="C35" s="452"/>
      <c r="D35" s="453"/>
      <c r="E35" s="452"/>
      <c r="F35" s="452"/>
      <c r="G35" s="452"/>
      <c r="H35" s="452"/>
      <c r="I35" s="452"/>
      <c r="J35" s="452"/>
      <c r="K35" s="454"/>
    </row>
    <row r="36" spans="1:11" s="87" customFormat="1" ht="15.6">
      <c r="A36" s="475" t="s">
        <v>326</v>
      </c>
      <c r="B36" s="464"/>
      <c r="C36" s="464"/>
      <c r="D36" s="465"/>
      <c r="E36" s="464"/>
      <c r="F36" s="464"/>
      <c r="G36" s="464"/>
      <c r="H36" s="464"/>
      <c r="I36" s="464"/>
      <c r="J36" s="464"/>
      <c r="K36" s="466"/>
    </row>
    <row r="37" spans="1:11" s="87" customFormat="1" ht="15.6">
      <c r="A37" s="293"/>
      <c r="B37" s="291"/>
      <c r="C37" s="291"/>
      <c r="D37" s="291"/>
      <c r="E37" s="291"/>
      <c r="F37" s="291"/>
      <c r="G37" s="291"/>
      <c r="H37" s="291"/>
      <c r="I37" s="291"/>
      <c r="J37" s="291"/>
      <c r="K37" s="292"/>
    </row>
    <row r="38" spans="1:11" s="87" customFormat="1" ht="15.6">
      <c r="A38" s="451" t="s">
        <v>141</v>
      </c>
      <c r="B38" s="452"/>
      <c r="C38" s="452"/>
      <c r="D38" s="453"/>
      <c r="E38" s="452"/>
      <c r="F38" s="452"/>
      <c r="G38" s="452"/>
      <c r="H38" s="452"/>
      <c r="I38" s="452"/>
      <c r="J38" s="452"/>
      <c r="K38" s="454"/>
    </row>
    <row r="39" spans="1:11" s="87" customFormat="1" ht="15.6">
      <c r="A39" s="480" t="s">
        <v>142</v>
      </c>
      <c r="B39" s="481"/>
      <c r="C39" s="481"/>
      <c r="D39" s="482"/>
      <c r="E39" s="481"/>
      <c r="F39" s="481"/>
      <c r="G39" s="481"/>
      <c r="H39" s="481"/>
      <c r="I39" s="481"/>
      <c r="J39" s="481"/>
      <c r="K39" s="483"/>
    </row>
    <row r="40" spans="1:11" s="88" customFormat="1" ht="15.6">
      <c r="A40" s="294"/>
      <c r="B40" s="295"/>
      <c r="C40" s="295"/>
      <c r="D40" s="295"/>
      <c r="E40" s="295"/>
      <c r="F40" s="295"/>
      <c r="G40" s="295"/>
      <c r="H40" s="295"/>
      <c r="I40" s="295"/>
      <c r="J40" s="295"/>
      <c r="K40" s="296"/>
    </row>
    <row r="41" spans="1:11" ht="42.9" customHeight="1" thickBot="1">
      <c r="A41" s="484" t="s">
        <v>327</v>
      </c>
      <c r="B41" s="485"/>
      <c r="C41" s="485"/>
      <c r="D41" s="486"/>
      <c r="E41" s="485"/>
      <c r="F41" s="485"/>
      <c r="G41" s="485"/>
      <c r="H41" s="485"/>
      <c r="I41" s="485"/>
      <c r="J41" s="485"/>
      <c r="K41" s="487"/>
    </row>
  </sheetData>
  <mergeCells count="29">
    <mergeCell ref="A36:K36"/>
    <mergeCell ref="A38:K38"/>
    <mergeCell ref="A39:K39"/>
    <mergeCell ref="A41:K41"/>
    <mergeCell ref="A33:K33"/>
    <mergeCell ref="A35:K35"/>
    <mergeCell ref="A30:K30"/>
    <mergeCell ref="A32:K32"/>
    <mergeCell ref="A25:K25"/>
    <mergeCell ref="A21:K21"/>
    <mergeCell ref="A15:K15"/>
    <mergeCell ref="A17:K17"/>
    <mergeCell ref="A18:K18"/>
    <mergeCell ref="A20:K20"/>
    <mergeCell ref="A16:K16"/>
    <mergeCell ref="A23:K23"/>
    <mergeCell ref="A24:K24"/>
    <mergeCell ref="A26:K26"/>
    <mergeCell ref="A27:K27"/>
    <mergeCell ref="A29:K29"/>
    <mergeCell ref="A3:K3"/>
    <mergeCell ref="A12:K12"/>
    <mergeCell ref="A14:K14"/>
    <mergeCell ref="E2:K2"/>
    <mergeCell ref="A4:K4"/>
    <mergeCell ref="A7:K7"/>
    <mergeCell ref="A8:K8"/>
    <mergeCell ref="A9:K9"/>
    <mergeCell ref="A11:K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6"/>
  <sheetViews>
    <sheetView showGridLines="0" topLeftCell="A4" zoomScale="85" zoomScaleNormal="85" workbookViewId="0">
      <selection activeCell="C12" sqref="C12"/>
    </sheetView>
  </sheetViews>
  <sheetFormatPr baseColWidth="10" defaultRowHeight="14.4"/>
  <cols>
    <col min="1" max="1" width="63.109375" customWidth="1"/>
    <col min="2" max="2" width="31.33203125" style="62" customWidth="1"/>
    <col min="3" max="3" width="31.33203125" customWidth="1"/>
    <col min="5" max="6" width="24.44140625" customWidth="1"/>
    <col min="7" max="7" width="26.5546875" customWidth="1"/>
    <col min="8" max="8" width="27.33203125" customWidth="1"/>
  </cols>
  <sheetData>
    <row r="1" spans="1:13" s="63" customFormat="1" ht="20.100000000000001" customHeight="1">
      <c r="A1" s="187"/>
      <c r="B1" s="187"/>
      <c r="C1" s="187"/>
      <c r="D1" s="187"/>
      <c r="E1" s="187"/>
      <c r="F1" s="187"/>
      <c r="G1" s="187"/>
      <c r="H1" s="187"/>
      <c r="I1" s="187"/>
      <c r="J1" s="187"/>
      <c r="K1" s="187"/>
      <c r="L1" s="187"/>
      <c r="M1" s="187"/>
    </row>
    <row r="2" spans="1:13" s="63" customFormat="1" ht="20.100000000000001" customHeight="1">
      <c r="A2" s="187"/>
      <c r="B2" s="187"/>
      <c r="C2" s="187"/>
      <c r="D2" s="187"/>
      <c r="E2" s="187"/>
      <c r="F2" s="187"/>
      <c r="G2" s="187"/>
      <c r="H2" s="187"/>
      <c r="I2" s="187"/>
      <c r="J2" s="187"/>
      <c r="K2" s="187"/>
      <c r="L2" s="187"/>
      <c r="M2" s="187"/>
    </row>
    <row r="3" spans="1:13" ht="49.65" customHeight="1">
      <c r="A3" s="493" t="s">
        <v>348</v>
      </c>
      <c r="B3" s="493"/>
      <c r="C3" s="493"/>
    </row>
    <row r="4" spans="1:13" ht="49.65" customHeight="1">
      <c r="A4" s="492" t="s">
        <v>58</v>
      </c>
      <c r="B4" s="492"/>
      <c r="C4" s="191"/>
      <c r="D4" s="191"/>
      <c r="E4" s="191"/>
      <c r="F4" s="191"/>
      <c r="G4" s="191"/>
      <c r="H4" s="191"/>
      <c r="I4" s="191"/>
    </row>
    <row r="5" spans="1:13" ht="16.2" thickBot="1">
      <c r="A5" s="56"/>
      <c r="B5" s="57"/>
    </row>
    <row r="6" spans="1:13" ht="35.1" customHeight="1" thickBot="1">
      <c r="A6" s="58" t="s">
        <v>59</v>
      </c>
      <c r="B6" s="330">
        <f>'Heures et coûts encadrement'!D29</f>
        <v>33363.366999999998</v>
      </c>
    </row>
    <row r="7" spans="1:13" ht="16.2" thickBot="1">
      <c r="A7" s="56"/>
      <c r="B7" s="57"/>
    </row>
    <row r="8" spans="1:13" ht="24.6" customHeight="1" thickBot="1">
      <c r="A8" s="59"/>
      <c r="B8" s="192" t="s">
        <v>60</v>
      </c>
      <c r="C8" s="192" t="s">
        <v>346</v>
      </c>
      <c r="E8" s="494" t="s">
        <v>766</v>
      </c>
      <c r="F8" s="495"/>
      <c r="G8" s="495"/>
      <c r="H8" s="496"/>
    </row>
    <row r="9" spans="1:13" ht="29.1" customHeight="1">
      <c r="A9" s="60" t="s">
        <v>61</v>
      </c>
      <c r="B9" s="415">
        <f>'Heures et coûts oeuvrance '!T896</f>
        <v>0</v>
      </c>
      <c r="C9" s="415">
        <f>B9*1.2</f>
        <v>0</v>
      </c>
      <c r="E9" s="192" t="s">
        <v>750</v>
      </c>
      <c r="F9" s="435" t="s">
        <v>765</v>
      </c>
      <c r="G9" s="192" t="s">
        <v>748</v>
      </c>
      <c r="H9" s="192" t="s">
        <v>749</v>
      </c>
    </row>
    <row r="10" spans="1:13" ht="29.1" customHeight="1">
      <c r="A10" s="61" t="s">
        <v>62</v>
      </c>
      <c r="B10" s="193">
        <f>'Heures et coûts encadrement'!N27</f>
        <v>0</v>
      </c>
      <c r="C10" s="193">
        <f t="shared" ref="C10:C17" si="0">B10*1.2</f>
        <v>0</v>
      </c>
      <c r="E10" s="488" t="s">
        <v>753</v>
      </c>
      <c r="F10" s="432" t="s">
        <v>751</v>
      </c>
      <c r="G10" s="418">
        <v>0</v>
      </c>
      <c r="H10" s="418">
        <v>0</v>
      </c>
    </row>
    <row r="11" spans="1:13" ht="29.1" customHeight="1">
      <c r="A11" s="61" t="s">
        <v>136</v>
      </c>
      <c r="B11" s="193">
        <f>'Fournitures sanitaires'!O12</f>
        <v>0</v>
      </c>
      <c r="C11" s="193">
        <f t="shared" si="0"/>
        <v>0</v>
      </c>
      <c r="E11" s="489"/>
      <c r="F11" s="432" t="s">
        <v>752</v>
      </c>
      <c r="G11" s="418">
        <v>0</v>
      </c>
      <c r="H11" s="418">
        <v>0</v>
      </c>
    </row>
    <row r="12" spans="1:13" ht="29.1" customHeight="1">
      <c r="A12" s="61" t="s">
        <v>799</v>
      </c>
      <c r="B12" s="193">
        <f>Vitrerie!J32</f>
        <v>0</v>
      </c>
      <c r="C12" s="193">
        <f t="shared" si="0"/>
        <v>0</v>
      </c>
      <c r="E12" s="491"/>
      <c r="F12" s="432" t="s">
        <v>800</v>
      </c>
      <c r="G12" s="418">
        <v>0</v>
      </c>
      <c r="H12" s="418">
        <v>0</v>
      </c>
    </row>
    <row r="13" spans="1:13" ht="29.1" customHeight="1">
      <c r="A13" s="61" t="s">
        <v>292</v>
      </c>
      <c r="B13" s="193">
        <f>'Manutention Conteneurs'!G14</f>
        <v>0</v>
      </c>
      <c r="C13" s="193">
        <f t="shared" si="0"/>
        <v>0</v>
      </c>
      <c r="E13" s="488" t="s">
        <v>754</v>
      </c>
      <c r="F13" s="432" t="s">
        <v>751</v>
      </c>
      <c r="G13" s="418">
        <v>0</v>
      </c>
      <c r="H13" s="418">
        <v>0</v>
      </c>
    </row>
    <row r="14" spans="1:13" ht="29.1" customHeight="1">
      <c r="A14" s="61" t="s">
        <v>63</v>
      </c>
      <c r="B14" s="193">
        <f>'Petits matériels '!F23</f>
        <v>0</v>
      </c>
      <c r="C14" s="193">
        <f t="shared" si="0"/>
        <v>0</v>
      </c>
      <c r="E14" s="489" t="s">
        <v>755</v>
      </c>
      <c r="F14" s="432" t="s">
        <v>752</v>
      </c>
      <c r="G14" s="418">
        <v>0</v>
      </c>
      <c r="H14" s="418">
        <v>0</v>
      </c>
    </row>
    <row r="15" spans="1:13" ht="29.1" customHeight="1">
      <c r="A15" s="61" t="s">
        <v>149</v>
      </c>
      <c r="B15" s="193">
        <f>'Gros matériels'!K28</f>
        <v>0</v>
      </c>
      <c r="C15" s="193">
        <f t="shared" si="0"/>
        <v>0</v>
      </c>
      <c r="E15" s="491"/>
      <c r="F15" s="432" t="s">
        <v>800</v>
      </c>
      <c r="G15" s="418">
        <v>0</v>
      </c>
      <c r="H15" s="418">
        <v>0</v>
      </c>
    </row>
    <row r="16" spans="1:13" ht="29.1" customHeight="1">
      <c r="A16" s="61" t="s">
        <v>64</v>
      </c>
      <c r="B16" s="193">
        <f>'Matériels de suivi'!F23</f>
        <v>0</v>
      </c>
      <c r="C16" s="193">
        <f t="shared" si="0"/>
        <v>0</v>
      </c>
      <c r="E16" s="488" t="s">
        <v>755</v>
      </c>
      <c r="F16" s="432" t="s">
        <v>751</v>
      </c>
      <c r="G16" s="418">
        <v>0</v>
      </c>
      <c r="H16" s="418">
        <v>0</v>
      </c>
    </row>
    <row r="17" spans="1:8" ht="29.1" customHeight="1">
      <c r="A17" s="61" t="s">
        <v>65</v>
      </c>
      <c r="B17" s="193">
        <f>'Produits d''entretien'!E62</f>
        <v>0</v>
      </c>
      <c r="C17" s="193">
        <f t="shared" si="0"/>
        <v>0</v>
      </c>
      <c r="E17" s="489"/>
      <c r="F17" s="432" t="s">
        <v>752</v>
      </c>
      <c r="G17" s="418">
        <v>0</v>
      </c>
      <c r="H17" s="418">
        <v>0</v>
      </c>
    </row>
    <row r="18" spans="1:8" ht="29.1" customHeight="1" thickBot="1">
      <c r="A18" s="416" t="s">
        <v>347</v>
      </c>
      <c r="B18" s="417">
        <f>SUBTOTAL(9,B9:B17)</f>
        <v>0</v>
      </c>
      <c r="C18" s="417">
        <f>SUBTOTAL(9,C9:C17)</f>
        <v>0</v>
      </c>
      <c r="E18" s="491" t="s">
        <v>757</v>
      </c>
      <c r="F18" s="432" t="s">
        <v>800</v>
      </c>
      <c r="G18" s="418">
        <v>0</v>
      </c>
      <c r="H18" s="418">
        <v>0</v>
      </c>
    </row>
    <row r="19" spans="1:8" ht="29.1" customHeight="1">
      <c r="A19" s="412"/>
      <c r="B19" s="413"/>
      <c r="C19" s="413"/>
      <c r="E19" s="488" t="s">
        <v>757</v>
      </c>
      <c r="F19" s="432" t="s">
        <v>751</v>
      </c>
      <c r="G19" s="418">
        <v>0</v>
      </c>
      <c r="H19" s="418">
        <v>0</v>
      </c>
    </row>
    <row r="20" spans="1:8" ht="29.1" customHeight="1">
      <c r="A20" s="412"/>
      <c r="B20" s="413"/>
      <c r="C20" s="413"/>
      <c r="E20" s="489" t="s">
        <v>758</v>
      </c>
      <c r="F20" s="432" t="s">
        <v>752</v>
      </c>
      <c r="G20" s="418">
        <v>0</v>
      </c>
      <c r="H20" s="418">
        <v>0</v>
      </c>
    </row>
    <row r="21" spans="1:8" ht="29.1" customHeight="1">
      <c r="A21" s="412"/>
      <c r="B21" s="413"/>
      <c r="C21" s="413"/>
      <c r="E21" s="491"/>
      <c r="F21" s="432" t="s">
        <v>800</v>
      </c>
      <c r="G21" s="418">
        <v>0</v>
      </c>
      <c r="H21" s="418">
        <v>0</v>
      </c>
    </row>
    <row r="22" spans="1:8" ht="29.1" customHeight="1">
      <c r="A22" s="412"/>
      <c r="B22" s="413"/>
      <c r="C22" s="413"/>
      <c r="E22" s="488" t="s">
        <v>756</v>
      </c>
      <c r="F22" s="432" t="s">
        <v>751</v>
      </c>
      <c r="G22" s="418">
        <v>0</v>
      </c>
      <c r="H22" s="418">
        <v>0</v>
      </c>
    </row>
    <row r="23" spans="1:8" ht="29.1" customHeight="1">
      <c r="A23" s="412"/>
      <c r="B23" s="413"/>
      <c r="C23" s="413"/>
      <c r="E23" s="489"/>
      <c r="F23" s="432" t="s">
        <v>752</v>
      </c>
      <c r="G23" s="418">
        <v>0</v>
      </c>
      <c r="H23" s="418">
        <v>0</v>
      </c>
    </row>
    <row r="24" spans="1:8" ht="29.1" customHeight="1">
      <c r="A24" s="412"/>
      <c r="B24" s="413"/>
      <c r="C24" s="413"/>
      <c r="E24" s="491"/>
      <c r="F24" s="432" t="s">
        <v>800</v>
      </c>
      <c r="G24" s="418">
        <v>0</v>
      </c>
      <c r="H24" s="418">
        <v>0</v>
      </c>
    </row>
    <row r="25" spans="1:8" ht="29.1" customHeight="1">
      <c r="A25" s="412"/>
      <c r="B25" s="413"/>
      <c r="C25" s="413"/>
      <c r="E25" s="488" t="s">
        <v>758</v>
      </c>
      <c r="F25" s="432" t="s">
        <v>751</v>
      </c>
      <c r="G25" s="418">
        <v>0</v>
      </c>
      <c r="H25" s="418">
        <v>0</v>
      </c>
    </row>
    <row r="26" spans="1:8" ht="29.1" customHeight="1">
      <c r="A26" s="412"/>
      <c r="B26" s="413"/>
      <c r="C26" s="413"/>
      <c r="E26" s="489"/>
      <c r="F26" s="432" t="s">
        <v>752</v>
      </c>
      <c r="G26" s="418">
        <v>0</v>
      </c>
      <c r="H26" s="418">
        <v>0</v>
      </c>
    </row>
    <row r="27" spans="1:8" ht="29.1" customHeight="1">
      <c r="A27" s="412"/>
      <c r="B27" s="413"/>
      <c r="C27" s="413"/>
      <c r="E27" s="491" t="s">
        <v>760</v>
      </c>
      <c r="F27" s="432" t="s">
        <v>800</v>
      </c>
      <c r="G27" s="418">
        <v>0</v>
      </c>
      <c r="H27" s="418">
        <v>0</v>
      </c>
    </row>
    <row r="28" spans="1:8" ht="29.1" customHeight="1">
      <c r="A28" s="412"/>
      <c r="B28" s="413"/>
      <c r="C28" s="413"/>
      <c r="E28" s="488" t="s">
        <v>759</v>
      </c>
      <c r="F28" s="432" t="s">
        <v>751</v>
      </c>
      <c r="G28" s="418">
        <v>0</v>
      </c>
      <c r="H28" s="418">
        <v>0</v>
      </c>
    </row>
    <row r="29" spans="1:8" ht="29.1" customHeight="1">
      <c r="A29" s="412"/>
      <c r="B29" s="433"/>
      <c r="C29" s="413"/>
      <c r="E29" s="489" t="s">
        <v>761</v>
      </c>
      <c r="F29" s="432" t="s">
        <v>752</v>
      </c>
      <c r="G29" s="418">
        <v>0</v>
      </c>
      <c r="H29" s="418">
        <v>0</v>
      </c>
    </row>
    <row r="30" spans="1:8" ht="29.1" customHeight="1">
      <c r="A30" s="412"/>
      <c r="B30" s="433"/>
      <c r="C30" s="413"/>
      <c r="E30" s="491"/>
      <c r="F30" s="432" t="s">
        <v>800</v>
      </c>
      <c r="G30" s="418">
        <v>0</v>
      </c>
      <c r="H30" s="418">
        <v>0</v>
      </c>
    </row>
    <row r="31" spans="1:8" ht="29.1" customHeight="1">
      <c r="A31" s="412"/>
      <c r="B31" s="433"/>
      <c r="C31" s="413"/>
      <c r="E31" s="488" t="s">
        <v>760</v>
      </c>
      <c r="F31" s="432" t="s">
        <v>751</v>
      </c>
      <c r="G31" s="418">
        <v>0</v>
      </c>
      <c r="H31" s="418">
        <v>0</v>
      </c>
    </row>
    <row r="32" spans="1:8" ht="29.1" customHeight="1">
      <c r="A32" s="412"/>
      <c r="B32" s="433"/>
      <c r="C32" s="413"/>
      <c r="E32" s="489"/>
      <c r="F32" s="432" t="s">
        <v>752</v>
      </c>
      <c r="G32" s="418">
        <v>0</v>
      </c>
      <c r="H32" s="418">
        <v>0</v>
      </c>
    </row>
    <row r="33" spans="1:8" ht="29.1" customHeight="1">
      <c r="A33" s="412"/>
      <c r="B33" s="433"/>
      <c r="C33" s="413"/>
      <c r="E33" s="491" t="s">
        <v>763</v>
      </c>
      <c r="F33" s="432" t="s">
        <v>800</v>
      </c>
      <c r="G33" s="418">
        <v>0</v>
      </c>
      <c r="H33" s="418">
        <v>0</v>
      </c>
    </row>
    <row r="34" spans="1:8" ht="29.1" customHeight="1">
      <c r="A34" s="412"/>
      <c r="B34" s="433"/>
      <c r="C34" s="413"/>
      <c r="E34" s="488" t="s">
        <v>761</v>
      </c>
      <c r="F34" s="432" t="s">
        <v>751</v>
      </c>
      <c r="G34" s="418">
        <v>0</v>
      </c>
      <c r="H34" s="418">
        <v>0</v>
      </c>
    </row>
    <row r="35" spans="1:8" ht="29.1" customHeight="1">
      <c r="A35" s="412"/>
      <c r="B35" s="433"/>
      <c r="C35" s="413"/>
      <c r="E35" s="489" t="s">
        <v>764</v>
      </c>
      <c r="F35" s="432" t="s">
        <v>752</v>
      </c>
      <c r="G35" s="418">
        <v>0</v>
      </c>
      <c r="H35" s="418">
        <v>0</v>
      </c>
    </row>
    <row r="36" spans="1:8" ht="29.1" customHeight="1">
      <c r="A36" s="412"/>
      <c r="B36" s="433"/>
      <c r="C36" s="413"/>
      <c r="E36" s="491"/>
      <c r="F36" s="432" t="s">
        <v>800</v>
      </c>
      <c r="G36" s="418">
        <v>0</v>
      </c>
      <c r="H36" s="418">
        <v>0</v>
      </c>
    </row>
    <row r="37" spans="1:8" ht="22.2" customHeight="1">
      <c r="A37" s="414"/>
      <c r="B37" s="433"/>
      <c r="C37" s="414"/>
      <c r="E37" s="488" t="s">
        <v>762</v>
      </c>
      <c r="F37" s="432" t="s">
        <v>751</v>
      </c>
      <c r="G37" s="418">
        <v>0</v>
      </c>
      <c r="H37" s="418">
        <v>0</v>
      </c>
    </row>
    <row r="38" spans="1:8" ht="19.8" customHeight="1">
      <c r="A38" s="414"/>
      <c r="B38" s="433"/>
      <c r="C38" s="414"/>
      <c r="E38" s="489"/>
      <c r="F38" s="432" t="s">
        <v>752</v>
      </c>
      <c r="G38" s="418">
        <v>0</v>
      </c>
      <c r="H38" s="418">
        <v>0</v>
      </c>
    </row>
    <row r="39" spans="1:8" ht="25.2" customHeight="1">
      <c r="B39" s="433"/>
      <c r="E39" s="491"/>
      <c r="F39" s="432" t="s">
        <v>800</v>
      </c>
      <c r="G39" s="418">
        <v>0</v>
      </c>
      <c r="H39" s="418">
        <v>0</v>
      </c>
    </row>
    <row r="40" spans="1:8" ht="28.2" customHeight="1">
      <c r="B40" s="433"/>
      <c r="E40" s="488" t="s">
        <v>763</v>
      </c>
      <c r="F40" s="432" t="s">
        <v>751</v>
      </c>
      <c r="G40" s="418">
        <v>0</v>
      </c>
      <c r="H40" s="418">
        <v>0</v>
      </c>
    </row>
    <row r="41" spans="1:8" ht="28.2" customHeight="1">
      <c r="B41" s="433"/>
      <c r="E41" s="489"/>
      <c r="F41" s="432" t="s">
        <v>752</v>
      </c>
      <c r="G41" s="418">
        <v>0</v>
      </c>
      <c r="H41" s="418">
        <v>0</v>
      </c>
    </row>
    <row r="42" spans="1:8" ht="26.4" customHeight="1">
      <c r="B42" s="433"/>
      <c r="E42" s="491"/>
      <c r="F42" s="432" t="s">
        <v>800</v>
      </c>
      <c r="G42" s="418">
        <v>0</v>
      </c>
      <c r="H42" s="418">
        <v>0</v>
      </c>
    </row>
    <row r="43" spans="1:8" ht="27" customHeight="1">
      <c r="B43" s="433"/>
      <c r="E43" s="488" t="s">
        <v>801</v>
      </c>
      <c r="F43" s="432" t="s">
        <v>751</v>
      </c>
      <c r="G43" s="418">
        <v>0</v>
      </c>
      <c r="H43" s="418">
        <v>0</v>
      </c>
    </row>
    <row r="44" spans="1:8" ht="26.4" customHeight="1">
      <c r="B44" s="433"/>
      <c r="E44" s="489"/>
      <c r="F44" s="432" t="s">
        <v>752</v>
      </c>
      <c r="G44" s="418">
        <v>0</v>
      </c>
      <c r="H44" s="418">
        <v>0</v>
      </c>
    </row>
    <row r="45" spans="1:8" ht="29.4" customHeight="1" thickBot="1">
      <c r="B45" s="433"/>
      <c r="E45" s="490"/>
      <c r="F45" s="432" t="s">
        <v>800</v>
      </c>
      <c r="G45" s="418">
        <v>0</v>
      </c>
      <c r="H45" s="418">
        <v>0</v>
      </c>
    </row>
    <row r="46" spans="1:8">
      <c r="B46" s="434"/>
    </row>
  </sheetData>
  <mergeCells count="15">
    <mergeCell ref="A4:B4"/>
    <mergeCell ref="A3:C3"/>
    <mergeCell ref="E8:H8"/>
    <mergeCell ref="E10:E12"/>
    <mergeCell ref="E13:E15"/>
    <mergeCell ref="E16:E18"/>
    <mergeCell ref="E19:E21"/>
    <mergeCell ref="E25:E27"/>
    <mergeCell ref="E43:E45"/>
    <mergeCell ref="E22:E24"/>
    <mergeCell ref="E28:E30"/>
    <mergeCell ref="E31:E33"/>
    <mergeCell ref="E34:E36"/>
    <mergeCell ref="E37:E39"/>
    <mergeCell ref="E40:E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911"/>
  <sheetViews>
    <sheetView showGridLines="0" topLeftCell="A873" zoomScale="74" zoomScaleNormal="74" workbookViewId="0">
      <selection activeCell="F904" sqref="F904"/>
    </sheetView>
  </sheetViews>
  <sheetFormatPr baseColWidth="10" defaultColWidth="12.6640625" defaultRowHeight="15.6" outlineLevelRow="1"/>
  <cols>
    <col min="1" max="1" width="18.44140625" style="176" bestFit="1" customWidth="1"/>
    <col min="2" max="2" width="24.5546875" style="177" bestFit="1" customWidth="1"/>
    <col min="3" max="3" width="12.6640625" style="176"/>
    <col min="4" max="4" width="12.6640625" style="235"/>
    <col min="5" max="5" width="11.109375" style="235" customWidth="1"/>
    <col min="6" max="6" width="63" style="179" customWidth="1"/>
    <col min="7" max="7" width="27" style="179" customWidth="1"/>
    <col min="8" max="8" width="18.44140625" style="178" customWidth="1"/>
    <col min="9" max="11" width="14.33203125" style="180" customWidth="1"/>
    <col min="12" max="13" width="14.33203125" style="137" customWidth="1"/>
    <col min="14" max="14" width="18.44140625" style="181" customWidth="1"/>
    <col min="15" max="16" width="14.33203125" style="180" customWidth="1"/>
    <col min="17" max="17" width="14.33203125" style="137" customWidth="1"/>
    <col min="18" max="18" width="18.44140625" style="181" customWidth="1"/>
    <col min="19" max="19" width="18.44140625" style="182" customWidth="1"/>
    <col min="20" max="21" width="20.44140625" style="181" customWidth="1"/>
    <col min="22" max="16384" width="12.6640625" style="89"/>
  </cols>
  <sheetData>
    <row r="1" spans="1:21" ht="26.1" customHeight="1"/>
    <row r="2" spans="1:21" ht="47.1" customHeight="1">
      <c r="A2" s="497" t="s">
        <v>131</v>
      </c>
      <c r="B2" s="497"/>
      <c r="C2" s="497"/>
      <c r="D2" s="497"/>
      <c r="E2" s="497"/>
      <c r="F2" s="497"/>
      <c r="G2" s="497"/>
      <c r="H2" s="497"/>
      <c r="I2" s="497"/>
      <c r="J2" s="497"/>
      <c r="K2" s="497"/>
      <c r="L2" s="497"/>
      <c r="M2" s="497"/>
      <c r="N2" s="497"/>
      <c r="O2" s="497"/>
      <c r="P2" s="497"/>
      <c r="Q2" s="497"/>
      <c r="R2" s="497"/>
      <c r="S2" s="497"/>
      <c r="T2" s="497"/>
      <c r="U2" s="497"/>
    </row>
    <row r="3" spans="1:21" ht="84" customHeight="1" thickBot="1">
      <c r="A3" s="498" t="s">
        <v>328</v>
      </c>
      <c r="B3" s="499"/>
      <c r="C3" s="499"/>
      <c r="D3" s="499"/>
      <c r="E3" s="499"/>
      <c r="F3" s="499"/>
      <c r="G3" s="499"/>
      <c r="H3" s="499"/>
      <c r="I3" s="500"/>
      <c r="J3" s="500"/>
      <c r="K3" s="500"/>
      <c r="L3" s="500"/>
      <c r="M3" s="500"/>
      <c r="N3" s="500"/>
      <c r="O3" s="500"/>
      <c r="P3" s="500"/>
      <c r="Q3" s="500"/>
      <c r="R3" s="500"/>
      <c r="S3" s="500"/>
      <c r="T3" s="500"/>
      <c r="U3" s="501"/>
    </row>
    <row r="4" spans="1:21" s="141" customFormat="1" ht="27" customHeight="1">
      <c r="A4" s="138"/>
      <c r="B4" s="138"/>
      <c r="C4" s="138"/>
      <c r="D4" s="278"/>
      <c r="E4" s="236"/>
      <c r="F4" s="140"/>
      <c r="G4" s="140"/>
      <c r="H4" s="139"/>
      <c r="I4" s="315" t="s">
        <v>86</v>
      </c>
      <c r="J4" s="316"/>
      <c r="K4" s="316"/>
      <c r="L4" s="317"/>
      <c r="M4" s="317"/>
      <c r="N4" s="324"/>
      <c r="O4" s="315" t="s">
        <v>116</v>
      </c>
      <c r="P4" s="316"/>
      <c r="Q4" s="317"/>
      <c r="R4" s="324"/>
      <c r="S4" s="315" t="s">
        <v>0</v>
      </c>
      <c r="T4" s="317"/>
      <c r="U4" s="318"/>
    </row>
    <row r="5" spans="1:21" ht="62.4">
      <c r="A5" s="142" t="s">
        <v>107</v>
      </c>
      <c r="B5" s="143" t="s">
        <v>117</v>
      </c>
      <c r="C5" s="143" t="s">
        <v>261</v>
      </c>
      <c r="D5" s="279" t="s">
        <v>263</v>
      </c>
      <c r="E5" s="280" t="s">
        <v>262</v>
      </c>
      <c r="F5" s="142" t="s">
        <v>118</v>
      </c>
      <c r="G5" s="142" t="s">
        <v>119</v>
      </c>
      <c r="H5" s="144" t="s">
        <v>120</v>
      </c>
      <c r="I5" s="145" t="s">
        <v>121</v>
      </c>
      <c r="J5" s="146" t="s">
        <v>293</v>
      </c>
      <c r="K5" s="146" t="s">
        <v>122</v>
      </c>
      <c r="L5" s="147" t="s">
        <v>123</v>
      </c>
      <c r="M5" s="147" t="s">
        <v>343</v>
      </c>
      <c r="N5" s="304" t="s">
        <v>344</v>
      </c>
      <c r="O5" s="145" t="s">
        <v>121</v>
      </c>
      <c r="P5" s="146" t="s">
        <v>122</v>
      </c>
      <c r="Q5" s="147" t="s">
        <v>123</v>
      </c>
      <c r="R5" s="304" t="s">
        <v>124</v>
      </c>
      <c r="S5" s="148" t="s">
        <v>125</v>
      </c>
      <c r="T5" s="149" t="s">
        <v>126</v>
      </c>
      <c r="U5" s="150" t="s">
        <v>127</v>
      </c>
    </row>
    <row r="6" spans="1:21">
      <c r="A6" s="405">
        <v>0</v>
      </c>
      <c r="B6" s="4" t="s">
        <v>718</v>
      </c>
      <c r="C6" s="11" t="s">
        <v>170</v>
      </c>
      <c r="D6" s="237"/>
      <c r="E6" s="237"/>
      <c r="F6" s="3"/>
      <c r="G6" s="3"/>
      <c r="H6" s="151"/>
      <c r="I6" s="119"/>
      <c r="J6" s="94"/>
      <c r="K6" s="94"/>
      <c r="L6" s="152"/>
      <c r="M6" s="152"/>
      <c r="N6" s="325"/>
      <c r="O6" s="119"/>
      <c r="P6" s="94"/>
      <c r="Q6" s="152"/>
      <c r="R6" s="325"/>
      <c r="S6" s="154"/>
      <c r="T6" s="155"/>
      <c r="U6" s="153"/>
    </row>
    <row r="7" spans="1:21" ht="15" customHeight="1">
      <c r="A7" s="406">
        <v>0</v>
      </c>
      <c r="B7" s="419" t="s">
        <v>718</v>
      </c>
      <c r="C7" s="403" t="s">
        <v>170</v>
      </c>
      <c r="D7" s="401">
        <v>9</v>
      </c>
      <c r="E7" s="402">
        <v>3</v>
      </c>
      <c r="F7" s="156" t="s">
        <v>721</v>
      </c>
      <c r="G7" s="156" t="s">
        <v>634</v>
      </c>
      <c r="H7" s="404">
        <v>9130</v>
      </c>
      <c r="I7" s="145"/>
      <c r="J7" s="146"/>
      <c r="K7" s="146"/>
      <c r="L7" s="147"/>
      <c r="M7" s="306">
        <f>J7*L7</f>
        <v>0</v>
      </c>
      <c r="N7" s="304">
        <f>K7*L7</f>
        <v>0</v>
      </c>
      <c r="O7" s="145"/>
      <c r="P7" s="146"/>
      <c r="Q7" s="147"/>
      <c r="R7" s="304">
        <f>P7*Q7</f>
        <v>0</v>
      </c>
      <c r="S7" s="148">
        <f>P7+K7</f>
        <v>0</v>
      </c>
      <c r="T7" s="149">
        <v>0</v>
      </c>
      <c r="U7" s="150">
        <f>T7*1.2</f>
        <v>0</v>
      </c>
    </row>
    <row r="8" spans="1:21" ht="15" customHeight="1">
      <c r="A8" s="406">
        <v>0</v>
      </c>
      <c r="B8" s="420" t="s">
        <v>718</v>
      </c>
      <c r="C8" s="400" t="s">
        <v>170</v>
      </c>
      <c r="D8" s="401">
        <v>9</v>
      </c>
      <c r="E8" s="402">
        <v>3</v>
      </c>
      <c r="F8" s="156" t="s">
        <v>719</v>
      </c>
      <c r="G8" s="156" t="s">
        <v>634</v>
      </c>
      <c r="H8" s="404">
        <v>120</v>
      </c>
      <c r="I8" s="145"/>
      <c r="J8" s="146"/>
      <c r="K8" s="146"/>
      <c r="L8" s="147"/>
      <c r="M8" s="306">
        <f t="shared" ref="M8:M11" si="0">J8*L8</f>
        <v>0</v>
      </c>
      <c r="N8" s="304">
        <f t="shared" ref="N8:N11" si="1">K8*L8</f>
        <v>0</v>
      </c>
      <c r="O8" s="145"/>
      <c r="P8" s="146"/>
      <c r="Q8" s="147"/>
      <c r="R8" s="304">
        <f t="shared" ref="R8:R11" si="2">P8*Q8</f>
        <v>0</v>
      </c>
      <c r="S8" s="148">
        <f t="shared" ref="S8:S11" si="3">P8+K8</f>
        <v>0</v>
      </c>
      <c r="T8" s="149">
        <v>0</v>
      </c>
      <c r="U8" s="150">
        <f t="shared" ref="U8:U11" si="4">T8*1.2</f>
        <v>0</v>
      </c>
    </row>
    <row r="9" spans="1:21" ht="15" customHeight="1">
      <c r="A9" s="406">
        <v>0</v>
      </c>
      <c r="B9" s="420" t="s">
        <v>718</v>
      </c>
      <c r="C9" s="400" t="s">
        <v>170</v>
      </c>
      <c r="D9" s="401">
        <v>9</v>
      </c>
      <c r="E9" s="402">
        <v>3</v>
      </c>
      <c r="F9" s="262" t="s">
        <v>732</v>
      </c>
      <c r="G9" s="262" t="s">
        <v>634</v>
      </c>
      <c r="H9" s="404">
        <v>13</v>
      </c>
      <c r="I9" s="145"/>
      <c r="J9" s="146"/>
      <c r="K9" s="146"/>
      <c r="L9" s="147"/>
      <c r="M9" s="306">
        <f t="shared" si="0"/>
        <v>0</v>
      </c>
      <c r="N9" s="304">
        <f t="shared" si="1"/>
        <v>0</v>
      </c>
      <c r="O9" s="145"/>
      <c r="P9" s="146"/>
      <c r="Q9" s="147"/>
      <c r="R9" s="304">
        <f t="shared" si="2"/>
        <v>0</v>
      </c>
      <c r="S9" s="148">
        <f t="shared" si="3"/>
        <v>0</v>
      </c>
      <c r="T9" s="149">
        <v>0</v>
      </c>
      <c r="U9" s="150">
        <f t="shared" si="4"/>
        <v>0</v>
      </c>
    </row>
    <row r="10" spans="1:21" ht="15" customHeight="1">
      <c r="A10" s="406">
        <v>0</v>
      </c>
      <c r="B10" s="420" t="s">
        <v>718</v>
      </c>
      <c r="C10" s="400" t="s">
        <v>170</v>
      </c>
      <c r="D10" s="401">
        <v>1</v>
      </c>
      <c r="E10" s="402">
        <v>2</v>
      </c>
      <c r="F10" s="156" t="s">
        <v>720</v>
      </c>
      <c r="G10" s="156" t="s">
        <v>543</v>
      </c>
      <c r="H10" s="404">
        <v>3.5</v>
      </c>
      <c r="I10" s="145"/>
      <c r="J10" s="146"/>
      <c r="K10" s="146"/>
      <c r="L10" s="147"/>
      <c r="M10" s="306">
        <f t="shared" si="0"/>
        <v>0</v>
      </c>
      <c r="N10" s="304">
        <f t="shared" si="1"/>
        <v>0</v>
      </c>
      <c r="O10" s="145"/>
      <c r="P10" s="146"/>
      <c r="Q10" s="147"/>
      <c r="R10" s="304">
        <f t="shared" si="2"/>
        <v>0</v>
      </c>
      <c r="S10" s="148">
        <f t="shared" si="3"/>
        <v>0</v>
      </c>
      <c r="T10" s="149">
        <v>0</v>
      </c>
      <c r="U10" s="150">
        <f t="shared" si="4"/>
        <v>0</v>
      </c>
    </row>
    <row r="11" spans="1:21" ht="15" customHeight="1">
      <c r="A11" s="406">
        <v>0</v>
      </c>
      <c r="B11" s="420" t="s">
        <v>718</v>
      </c>
      <c r="C11" s="400" t="s">
        <v>170</v>
      </c>
      <c r="D11" s="401">
        <v>4</v>
      </c>
      <c r="E11" s="402">
        <v>1</v>
      </c>
      <c r="F11" s="262" t="s">
        <v>722</v>
      </c>
      <c r="G11" s="156" t="s">
        <v>543</v>
      </c>
      <c r="H11" s="404">
        <v>35</v>
      </c>
      <c r="I11" s="145"/>
      <c r="J11" s="146"/>
      <c r="K11" s="146"/>
      <c r="L11" s="147"/>
      <c r="M11" s="306">
        <f t="shared" si="0"/>
        <v>0</v>
      </c>
      <c r="N11" s="304">
        <f t="shared" si="1"/>
        <v>0</v>
      </c>
      <c r="O11" s="145"/>
      <c r="P11" s="146"/>
      <c r="Q11" s="147"/>
      <c r="R11" s="304">
        <f t="shared" si="2"/>
        <v>0</v>
      </c>
      <c r="S11" s="148">
        <f t="shared" si="3"/>
        <v>0</v>
      </c>
      <c r="T11" s="149">
        <v>0</v>
      </c>
      <c r="U11" s="150">
        <f t="shared" si="4"/>
        <v>0</v>
      </c>
    </row>
    <row r="12" spans="1:21" ht="15.6" customHeight="1">
      <c r="A12" s="95" t="s">
        <v>1</v>
      </c>
      <c r="B12" s="344" t="s">
        <v>718</v>
      </c>
      <c r="C12" s="166"/>
      <c r="D12" s="170"/>
      <c r="E12" s="170"/>
      <c r="F12" s="170"/>
      <c r="G12" s="170"/>
      <c r="H12" s="168">
        <f>SUM(H7:H11)</f>
        <v>9301.5</v>
      </c>
      <c r="I12" s="319"/>
      <c r="J12" s="169">
        <f>SUBTOTAL(9,J7:J11)</f>
        <v>0</v>
      </c>
      <c r="K12" s="169">
        <f>SUBTOTAL(9,K7:K11)</f>
        <v>0</v>
      </c>
      <c r="L12" s="170"/>
      <c r="M12" s="443">
        <f>SUBTOTAL(9,M7:M11)</f>
        <v>0</v>
      </c>
      <c r="N12" s="442">
        <f>SUBTOTAL(9,N7:N11)</f>
        <v>0</v>
      </c>
      <c r="O12" s="319"/>
      <c r="P12" s="169">
        <f>SUBTOTAL(9,P7:P11)</f>
        <v>0</v>
      </c>
      <c r="Q12" s="170"/>
      <c r="R12" s="311">
        <f>SUBTOTAL(9,R7:R11)</f>
        <v>0</v>
      </c>
      <c r="S12" s="319">
        <f>SUBTOTAL(9,S7:S11)</f>
        <v>0</v>
      </c>
      <c r="T12" s="170">
        <f>SUBTOTAL(9,T7:T11)</f>
        <v>0</v>
      </c>
      <c r="U12" s="320">
        <f>SUBTOTAL(9,U7:U11)</f>
        <v>0</v>
      </c>
    </row>
    <row r="13" spans="1:21">
      <c r="A13" s="12">
        <v>1</v>
      </c>
      <c r="B13" s="4" t="s">
        <v>171</v>
      </c>
      <c r="C13" s="11" t="s">
        <v>170</v>
      </c>
      <c r="D13" s="237"/>
      <c r="E13" s="237"/>
      <c r="F13" s="3"/>
      <c r="G13" s="3"/>
      <c r="H13" s="151"/>
      <c r="I13" s="119"/>
      <c r="J13" s="94"/>
      <c r="K13" s="94"/>
      <c r="L13" s="152"/>
      <c r="M13" s="152"/>
      <c r="N13" s="325"/>
      <c r="O13" s="119"/>
      <c r="P13" s="94"/>
      <c r="Q13" s="152"/>
      <c r="R13" s="325"/>
      <c r="S13" s="154"/>
      <c r="T13" s="155"/>
      <c r="U13" s="153"/>
    </row>
    <row r="14" spans="1:21">
      <c r="A14" s="130">
        <v>1</v>
      </c>
      <c r="B14" s="125" t="s">
        <v>171</v>
      </c>
      <c r="C14" s="90" t="s">
        <v>170</v>
      </c>
      <c r="D14" s="238">
        <v>3</v>
      </c>
      <c r="E14" s="238">
        <v>1</v>
      </c>
      <c r="F14" s="387" t="s">
        <v>730</v>
      </c>
      <c r="G14" s="387" t="s">
        <v>128</v>
      </c>
      <c r="H14" s="157">
        <v>52</v>
      </c>
      <c r="I14" s="158"/>
      <c r="J14" s="158"/>
      <c r="K14" s="158"/>
      <c r="L14" s="158"/>
      <c r="M14" s="306">
        <v>0</v>
      </c>
      <c r="N14" s="306">
        <v>0</v>
      </c>
      <c r="O14" s="158"/>
      <c r="P14" s="158"/>
      <c r="Q14" s="158"/>
      <c r="R14" s="326">
        <v>0</v>
      </c>
      <c r="S14" s="326">
        <v>0</v>
      </c>
      <c r="T14" s="163">
        <v>0</v>
      </c>
      <c r="U14" s="163">
        <v>0</v>
      </c>
    </row>
    <row r="15" spans="1:21" s="91" customFormat="1" ht="14.4" outlineLevel="1">
      <c r="A15" s="130">
        <v>1</v>
      </c>
      <c r="B15" s="125" t="s">
        <v>171</v>
      </c>
      <c r="C15" s="90" t="s">
        <v>170</v>
      </c>
      <c r="D15" s="238">
        <v>5</v>
      </c>
      <c r="E15" s="238">
        <v>1</v>
      </c>
      <c r="F15" s="387" t="s">
        <v>513</v>
      </c>
      <c r="G15" s="387" t="s">
        <v>543</v>
      </c>
      <c r="H15" s="157">
        <v>11.5</v>
      </c>
      <c r="I15" s="158"/>
      <c r="J15" s="159"/>
      <c r="K15" s="159"/>
      <c r="L15" s="160"/>
      <c r="M15" s="306">
        <f>J15*L15</f>
        <v>0</v>
      </c>
      <c r="N15" s="326">
        <f>K15*L15</f>
        <v>0</v>
      </c>
      <c r="O15" s="158"/>
      <c r="P15" s="159"/>
      <c r="Q15" s="160"/>
      <c r="R15" s="326">
        <f>P15*Q15</f>
        <v>0</v>
      </c>
      <c r="S15" s="162">
        <f t="shared" ref="S15:S104" si="5">P15+K15</f>
        <v>0</v>
      </c>
      <c r="T15" s="163">
        <f>N15+R15</f>
        <v>0</v>
      </c>
      <c r="U15" s="164">
        <f t="shared" ref="U15:U104" si="6">T15*1.2</f>
        <v>0</v>
      </c>
    </row>
    <row r="16" spans="1:21" s="91" customFormat="1" ht="14.4" outlineLevel="1">
      <c r="A16" s="130">
        <v>1</v>
      </c>
      <c r="B16" s="125" t="s">
        <v>171</v>
      </c>
      <c r="C16" s="90" t="s">
        <v>170</v>
      </c>
      <c r="D16" s="238">
        <v>5</v>
      </c>
      <c r="E16" s="238">
        <v>1</v>
      </c>
      <c r="F16" s="387" t="s">
        <v>514</v>
      </c>
      <c r="G16" s="387" t="s">
        <v>543</v>
      </c>
      <c r="H16" s="157">
        <v>11.53</v>
      </c>
      <c r="I16" s="158"/>
      <c r="J16" s="159"/>
      <c r="K16" s="159"/>
      <c r="L16" s="160"/>
      <c r="M16" s="306">
        <f t="shared" ref="M16:M80" si="7">J16*L16</f>
        <v>0</v>
      </c>
      <c r="N16" s="326">
        <f t="shared" ref="N16:N80" si="8">K16*L16</f>
        <v>0</v>
      </c>
      <c r="O16" s="158"/>
      <c r="P16" s="159"/>
      <c r="Q16" s="160"/>
      <c r="R16" s="326">
        <f t="shared" ref="R16:R104" si="9">P16*Q16</f>
        <v>0</v>
      </c>
      <c r="S16" s="162">
        <f t="shared" si="5"/>
        <v>0</v>
      </c>
      <c r="T16" s="163">
        <f t="shared" ref="T16:T105" si="10">N16+R16</f>
        <v>0</v>
      </c>
      <c r="U16" s="164">
        <f t="shared" si="6"/>
        <v>0</v>
      </c>
    </row>
    <row r="17" spans="1:21" s="91" customFormat="1" ht="14.4" outlineLevel="1">
      <c r="A17" s="130">
        <v>1</v>
      </c>
      <c r="B17" s="125" t="s">
        <v>171</v>
      </c>
      <c r="C17" s="90" t="s">
        <v>170</v>
      </c>
      <c r="D17" s="238">
        <v>5</v>
      </c>
      <c r="E17" s="238">
        <v>1</v>
      </c>
      <c r="F17" s="387" t="s">
        <v>703</v>
      </c>
      <c r="G17" s="387" t="s">
        <v>543</v>
      </c>
      <c r="H17" s="157">
        <v>15.32</v>
      </c>
      <c r="I17" s="158"/>
      <c r="J17" s="159"/>
      <c r="K17" s="159"/>
      <c r="L17" s="160"/>
      <c r="M17" s="306">
        <f t="shared" si="7"/>
        <v>0</v>
      </c>
      <c r="N17" s="326">
        <f t="shared" si="8"/>
        <v>0</v>
      </c>
      <c r="O17" s="158"/>
      <c r="P17" s="159"/>
      <c r="Q17" s="160"/>
      <c r="R17" s="326">
        <f t="shared" si="9"/>
        <v>0</v>
      </c>
      <c r="S17" s="162">
        <f t="shared" si="5"/>
        <v>0</v>
      </c>
      <c r="T17" s="163">
        <f t="shared" si="10"/>
        <v>0</v>
      </c>
      <c r="U17" s="164">
        <f t="shared" si="6"/>
        <v>0</v>
      </c>
    </row>
    <row r="18" spans="1:21" s="91" customFormat="1" ht="14.4" outlineLevel="1">
      <c r="A18" s="130">
        <v>1</v>
      </c>
      <c r="B18" s="125" t="s">
        <v>171</v>
      </c>
      <c r="C18" s="90" t="s">
        <v>170</v>
      </c>
      <c r="D18" s="238">
        <v>5</v>
      </c>
      <c r="E18" s="238">
        <v>1</v>
      </c>
      <c r="F18" s="387" t="s">
        <v>517</v>
      </c>
      <c r="G18" s="387" t="s">
        <v>543</v>
      </c>
      <c r="H18" s="157">
        <v>15.32</v>
      </c>
      <c r="I18" s="158"/>
      <c r="J18" s="159"/>
      <c r="K18" s="159"/>
      <c r="L18" s="160"/>
      <c r="M18" s="306">
        <f t="shared" si="7"/>
        <v>0</v>
      </c>
      <c r="N18" s="326">
        <f t="shared" si="8"/>
        <v>0</v>
      </c>
      <c r="O18" s="158"/>
      <c r="P18" s="159"/>
      <c r="Q18" s="160"/>
      <c r="R18" s="326">
        <f t="shared" si="9"/>
        <v>0</v>
      </c>
      <c r="S18" s="162">
        <f t="shared" si="5"/>
        <v>0</v>
      </c>
      <c r="T18" s="163">
        <f t="shared" si="10"/>
        <v>0</v>
      </c>
      <c r="U18" s="164">
        <f t="shared" si="6"/>
        <v>0</v>
      </c>
    </row>
    <row r="19" spans="1:21" s="91" customFormat="1" ht="14.4" outlineLevel="1">
      <c r="A19" s="130">
        <v>1</v>
      </c>
      <c r="B19" s="125" t="s">
        <v>171</v>
      </c>
      <c r="C19" s="90" t="s">
        <v>170</v>
      </c>
      <c r="D19" s="238">
        <v>5</v>
      </c>
      <c r="E19" s="238">
        <v>1</v>
      </c>
      <c r="F19" s="387" t="s">
        <v>515</v>
      </c>
      <c r="G19" s="387" t="s">
        <v>543</v>
      </c>
      <c r="H19" s="157">
        <v>13.47</v>
      </c>
      <c r="I19" s="158"/>
      <c r="J19" s="159"/>
      <c r="K19" s="159"/>
      <c r="L19" s="160"/>
      <c r="M19" s="306">
        <f t="shared" si="7"/>
        <v>0</v>
      </c>
      <c r="N19" s="326">
        <f t="shared" si="8"/>
        <v>0</v>
      </c>
      <c r="O19" s="158"/>
      <c r="P19" s="159"/>
      <c r="Q19" s="160"/>
      <c r="R19" s="326">
        <f t="shared" si="9"/>
        <v>0</v>
      </c>
      <c r="S19" s="162">
        <f t="shared" si="5"/>
        <v>0</v>
      </c>
      <c r="T19" s="163">
        <f t="shared" si="10"/>
        <v>0</v>
      </c>
      <c r="U19" s="164">
        <f t="shared" si="6"/>
        <v>0</v>
      </c>
    </row>
    <row r="20" spans="1:21" s="91" customFormat="1" ht="14.4" outlineLevel="1">
      <c r="A20" s="130">
        <v>1</v>
      </c>
      <c r="B20" s="125" t="s">
        <v>171</v>
      </c>
      <c r="C20" s="90" t="s">
        <v>170</v>
      </c>
      <c r="D20" s="390">
        <v>7</v>
      </c>
      <c r="E20" s="390">
        <v>3</v>
      </c>
      <c r="F20" s="387" t="s">
        <v>679</v>
      </c>
      <c r="G20" s="387" t="s">
        <v>634</v>
      </c>
      <c r="H20" s="157">
        <v>66.099999999999994</v>
      </c>
      <c r="I20" s="158"/>
      <c r="J20" s="159"/>
      <c r="K20" s="159"/>
      <c r="L20" s="160"/>
      <c r="M20" s="306">
        <f t="shared" si="7"/>
        <v>0</v>
      </c>
      <c r="N20" s="326">
        <f t="shared" si="8"/>
        <v>0</v>
      </c>
      <c r="O20" s="158"/>
      <c r="P20" s="159"/>
      <c r="Q20" s="160"/>
      <c r="R20" s="326">
        <f t="shared" si="9"/>
        <v>0</v>
      </c>
      <c r="S20" s="162">
        <f t="shared" si="5"/>
        <v>0</v>
      </c>
      <c r="T20" s="163">
        <f t="shared" si="10"/>
        <v>0</v>
      </c>
      <c r="U20" s="164">
        <f t="shared" si="6"/>
        <v>0</v>
      </c>
    </row>
    <row r="21" spans="1:21" s="91" customFormat="1" ht="14.4" outlineLevel="1">
      <c r="A21" s="130">
        <v>1</v>
      </c>
      <c r="B21" s="125" t="s">
        <v>171</v>
      </c>
      <c r="C21" s="90" t="s">
        <v>170</v>
      </c>
      <c r="D21" s="390">
        <v>5</v>
      </c>
      <c r="E21" s="393">
        <v>1</v>
      </c>
      <c r="F21" s="387" t="s">
        <v>680</v>
      </c>
      <c r="G21" s="387" t="s">
        <v>731</v>
      </c>
      <c r="H21" s="157">
        <v>14.58</v>
      </c>
      <c r="I21" s="158"/>
      <c r="J21" s="159"/>
      <c r="K21" s="159"/>
      <c r="L21" s="160"/>
      <c r="M21" s="306">
        <f t="shared" si="7"/>
        <v>0</v>
      </c>
      <c r="N21" s="326">
        <f t="shared" si="8"/>
        <v>0</v>
      </c>
      <c r="O21" s="158"/>
      <c r="P21" s="159"/>
      <c r="Q21" s="160"/>
      <c r="R21" s="326">
        <f t="shared" si="9"/>
        <v>0</v>
      </c>
      <c r="S21" s="162">
        <f t="shared" si="5"/>
        <v>0</v>
      </c>
      <c r="T21" s="163">
        <f t="shared" si="10"/>
        <v>0</v>
      </c>
      <c r="U21" s="164">
        <f t="shared" si="6"/>
        <v>0</v>
      </c>
    </row>
    <row r="22" spans="1:21" s="91" customFormat="1" ht="14.4" outlineLevel="1">
      <c r="A22" s="130">
        <v>1</v>
      </c>
      <c r="B22" s="125" t="s">
        <v>171</v>
      </c>
      <c r="C22" s="90" t="s">
        <v>170</v>
      </c>
      <c r="D22" s="390">
        <v>1</v>
      </c>
      <c r="E22" s="393">
        <v>2</v>
      </c>
      <c r="F22" s="387" t="s">
        <v>681</v>
      </c>
      <c r="G22" s="387" t="s">
        <v>634</v>
      </c>
      <c r="H22" s="157">
        <v>123.86</v>
      </c>
      <c r="I22" s="158"/>
      <c r="J22" s="159"/>
      <c r="K22" s="159"/>
      <c r="L22" s="160"/>
      <c r="M22" s="306">
        <f t="shared" si="7"/>
        <v>0</v>
      </c>
      <c r="N22" s="326">
        <f t="shared" si="8"/>
        <v>0</v>
      </c>
      <c r="O22" s="158"/>
      <c r="P22" s="159"/>
      <c r="Q22" s="160"/>
      <c r="R22" s="326">
        <f t="shared" si="9"/>
        <v>0</v>
      </c>
      <c r="S22" s="162">
        <f t="shared" si="5"/>
        <v>0</v>
      </c>
      <c r="T22" s="163">
        <f t="shared" si="10"/>
        <v>0</v>
      </c>
      <c r="U22" s="164">
        <f t="shared" si="6"/>
        <v>0</v>
      </c>
    </row>
    <row r="23" spans="1:21" s="91" customFormat="1" ht="14.4" outlineLevel="1">
      <c r="A23" s="130">
        <v>1</v>
      </c>
      <c r="B23" s="125" t="s">
        <v>171</v>
      </c>
      <c r="C23" s="90" t="s">
        <v>170</v>
      </c>
      <c r="D23" s="390">
        <v>1</v>
      </c>
      <c r="E23" s="393">
        <v>2</v>
      </c>
      <c r="F23" s="387" t="s">
        <v>544</v>
      </c>
      <c r="G23" s="387" t="s">
        <v>521</v>
      </c>
      <c r="H23" s="157">
        <v>6.52</v>
      </c>
      <c r="I23" s="158"/>
      <c r="J23" s="159"/>
      <c r="K23" s="159"/>
      <c r="L23" s="160"/>
      <c r="M23" s="306">
        <f t="shared" si="7"/>
        <v>0</v>
      </c>
      <c r="N23" s="326">
        <f t="shared" si="8"/>
        <v>0</v>
      </c>
      <c r="O23" s="158"/>
      <c r="P23" s="159"/>
      <c r="Q23" s="160"/>
      <c r="R23" s="326">
        <f t="shared" si="9"/>
        <v>0</v>
      </c>
      <c r="S23" s="162">
        <f t="shared" si="5"/>
        <v>0</v>
      </c>
      <c r="T23" s="163">
        <f t="shared" si="10"/>
        <v>0</v>
      </c>
      <c r="U23" s="164">
        <f t="shared" si="6"/>
        <v>0</v>
      </c>
    </row>
    <row r="24" spans="1:21" s="91" customFormat="1" ht="14.4" outlineLevel="1">
      <c r="A24" s="130">
        <v>1</v>
      </c>
      <c r="B24" s="125" t="s">
        <v>171</v>
      </c>
      <c r="C24" s="90" t="s">
        <v>170</v>
      </c>
      <c r="D24" s="390">
        <v>1</v>
      </c>
      <c r="E24" s="393">
        <v>2</v>
      </c>
      <c r="F24" s="387" t="s">
        <v>544</v>
      </c>
      <c r="G24" s="387" t="s">
        <v>521</v>
      </c>
      <c r="H24" s="157">
        <v>1.98</v>
      </c>
      <c r="I24" s="158"/>
      <c r="J24" s="159"/>
      <c r="K24" s="159"/>
      <c r="L24" s="160"/>
      <c r="M24" s="306">
        <f t="shared" si="7"/>
        <v>0</v>
      </c>
      <c r="N24" s="326">
        <f t="shared" si="8"/>
        <v>0</v>
      </c>
      <c r="O24" s="158"/>
      <c r="P24" s="159"/>
      <c r="Q24" s="160"/>
      <c r="R24" s="326">
        <f t="shared" si="9"/>
        <v>0</v>
      </c>
      <c r="S24" s="162">
        <f t="shared" si="5"/>
        <v>0</v>
      </c>
      <c r="T24" s="163">
        <f t="shared" si="10"/>
        <v>0</v>
      </c>
      <c r="U24" s="164">
        <f t="shared" si="6"/>
        <v>0</v>
      </c>
    </row>
    <row r="25" spans="1:21" s="91" customFormat="1" ht="14.4" outlineLevel="1">
      <c r="A25" s="130">
        <v>1</v>
      </c>
      <c r="B25" s="125" t="s">
        <v>171</v>
      </c>
      <c r="C25" s="90" t="s">
        <v>170</v>
      </c>
      <c r="D25" s="238">
        <v>7</v>
      </c>
      <c r="E25" s="238">
        <v>3</v>
      </c>
      <c r="F25" s="387" t="s">
        <v>520</v>
      </c>
      <c r="G25" s="387" t="s">
        <v>634</v>
      </c>
      <c r="H25" s="157">
        <v>18.829999999999998</v>
      </c>
      <c r="I25" s="158"/>
      <c r="J25" s="159"/>
      <c r="K25" s="159"/>
      <c r="L25" s="160"/>
      <c r="M25" s="306">
        <f t="shared" si="7"/>
        <v>0</v>
      </c>
      <c r="N25" s="326">
        <f t="shared" si="8"/>
        <v>0</v>
      </c>
      <c r="O25" s="158"/>
      <c r="P25" s="159"/>
      <c r="Q25" s="160"/>
      <c r="R25" s="326">
        <f t="shared" si="9"/>
        <v>0</v>
      </c>
      <c r="S25" s="162">
        <f t="shared" si="5"/>
        <v>0</v>
      </c>
      <c r="T25" s="163">
        <f t="shared" si="10"/>
        <v>0</v>
      </c>
      <c r="U25" s="164">
        <f t="shared" si="6"/>
        <v>0</v>
      </c>
    </row>
    <row r="26" spans="1:21" s="91" customFormat="1" ht="14.4" outlineLevel="1">
      <c r="A26" s="130">
        <v>1</v>
      </c>
      <c r="B26" s="125" t="s">
        <v>171</v>
      </c>
      <c r="C26" s="90" t="s">
        <v>170</v>
      </c>
      <c r="D26" s="390">
        <v>5</v>
      </c>
      <c r="E26" s="393">
        <v>1</v>
      </c>
      <c r="F26" s="387" t="s">
        <v>682</v>
      </c>
      <c r="G26" s="387" t="s">
        <v>543</v>
      </c>
      <c r="H26" s="157">
        <v>12.14</v>
      </c>
      <c r="I26" s="158"/>
      <c r="J26" s="159"/>
      <c r="K26" s="159"/>
      <c r="L26" s="160"/>
      <c r="M26" s="306">
        <f t="shared" si="7"/>
        <v>0</v>
      </c>
      <c r="N26" s="326">
        <f t="shared" si="8"/>
        <v>0</v>
      </c>
      <c r="O26" s="158"/>
      <c r="P26" s="159"/>
      <c r="Q26" s="160"/>
      <c r="R26" s="326">
        <f t="shared" si="9"/>
        <v>0</v>
      </c>
      <c r="S26" s="162">
        <f t="shared" si="5"/>
        <v>0</v>
      </c>
      <c r="T26" s="163">
        <f t="shared" si="10"/>
        <v>0</v>
      </c>
      <c r="U26" s="164">
        <f t="shared" si="6"/>
        <v>0</v>
      </c>
    </row>
    <row r="27" spans="1:21" s="91" customFormat="1" ht="14.4" outlineLevel="1">
      <c r="A27" s="130">
        <v>1</v>
      </c>
      <c r="B27" s="125" t="s">
        <v>171</v>
      </c>
      <c r="C27" s="90" t="s">
        <v>170</v>
      </c>
      <c r="D27" s="390">
        <v>5</v>
      </c>
      <c r="E27" s="393">
        <v>1</v>
      </c>
      <c r="F27" s="387" t="s">
        <v>683</v>
      </c>
      <c r="G27" s="387" t="s">
        <v>543</v>
      </c>
      <c r="H27" s="157">
        <v>10.9</v>
      </c>
      <c r="I27" s="158"/>
      <c r="J27" s="159"/>
      <c r="K27" s="159"/>
      <c r="L27" s="160"/>
      <c r="M27" s="306">
        <f t="shared" si="7"/>
        <v>0</v>
      </c>
      <c r="N27" s="326">
        <f t="shared" si="8"/>
        <v>0</v>
      </c>
      <c r="O27" s="158"/>
      <c r="P27" s="159"/>
      <c r="Q27" s="160"/>
      <c r="R27" s="326">
        <f t="shared" si="9"/>
        <v>0</v>
      </c>
      <c r="S27" s="162">
        <f t="shared" si="5"/>
        <v>0</v>
      </c>
      <c r="T27" s="163">
        <f t="shared" si="10"/>
        <v>0</v>
      </c>
      <c r="U27" s="164">
        <f t="shared" si="6"/>
        <v>0</v>
      </c>
    </row>
    <row r="28" spans="1:21" s="91" customFormat="1" ht="14.4" outlineLevel="1">
      <c r="A28" s="130">
        <v>1</v>
      </c>
      <c r="B28" s="125" t="s">
        <v>171</v>
      </c>
      <c r="C28" s="90" t="s">
        <v>170</v>
      </c>
      <c r="D28" s="390">
        <v>2</v>
      </c>
      <c r="E28" s="393">
        <v>2</v>
      </c>
      <c r="F28" s="387" t="s">
        <v>600</v>
      </c>
      <c r="G28" s="387" t="s">
        <v>543</v>
      </c>
      <c r="H28" s="157">
        <v>7.68</v>
      </c>
      <c r="I28" s="158"/>
      <c r="J28" s="159"/>
      <c r="K28" s="159"/>
      <c r="L28" s="160"/>
      <c r="M28" s="306">
        <f t="shared" si="7"/>
        <v>0</v>
      </c>
      <c r="N28" s="326">
        <f t="shared" si="8"/>
        <v>0</v>
      </c>
      <c r="O28" s="158"/>
      <c r="P28" s="159"/>
      <c r="Q28" s="160"/>
      <c r="R28" s="326">
        <f t="shared" si="9"/>
        <v>0</v>
      </c>
      <c r="S28" s="162">
        <f t="shared" si="5"/>
        <v>0</v>
      </c>
      <c r="T28" s="163">
        <f t="shared" si="10"/>
        <v>0</v>
      </c>
      <c r="U28" s="164">
        <f t="shared" si="6"/>
        <v>0</v>
      </c>
    </row>
    <row r="29" spans="1:21" s="91" customFormat="1" ht="14.4" outlineLevel="1">
      <c r="A29" s="130">
        <v>1</v>
      </c>
      <c r="B29" s="125" t="s">
        <v>171</v>
      </c>
      <c r="C29" s="90" t="s">
        <v>170</v>
      </c>
      <c r="D29" s="238">
        <v>1</v>
      </c>
      <c r="E29" s="238">
        <v>2</v>
      </c>
      <c r="F29" s="387" t="s">
        <v>561</v>
      </c>
      <c r="G29" s="387" t="s">
        <v>634</v>
      </c>
      <c r="H29" s="157">
        <v>7.27</v>
      </c>
      <c r="I29" s="158"/>
      <c r="J29" s="159"/>
      <c r="K29" s="159"/>
      <c r="L29" s="160"/>
      <c r="M29" s="306">
        <f t="shared" si="7"/>
        <v>0</v>
      </c>
      <c r="N29" s="326">
        <f t="shared" si="8"/>
        <v>0</v>
      </c>
      <c r="O29" s="158"/>
      <c r="P29" s="159"/>
      <c r="Q29" s="160"/>
      <c r="R29" s="326">
        <f t="shared" si="9"/>
        <v>0</v>
      </c>
      <c r="S29" s="162">
        <f t="shared" si="5"/>
        <v>0</v>
      </c>
      <c r="T29" s="163">
        <f t="shared" si="10"/>
        <v>0</v>
      </c>
      <c r="U29" s="164">
        <f t="shared" si="6"/>
        <v>0</v>
      </c>
    </row>
    <row r="30" spans="1:21" s="91" customFormat="1" ht="14.4" outlineLevel="1">
      <c r="A30" s="130">
        <v>1</v>
      </c>
      <c r="B30" s="125" t="s">
        <v>171</v>
      </c>
      <c r="C30" s="90" t="s">
        <v>170</v>
      </c>
      <c r="D30" s="390">
        <v>4</v>
      </c>
      <c r="E30" s="393">
        <v>1</v>
      </c>
      <c r="F30" s="387" t="s">
        <v>556</v>
      </c>
      <c r="G30" s="387" t="s">
        <v>128</v>
      </c>
      <c r="H30" s="157">
        <v>10.19</v>
      </c>
      <c r="I30" s="158"/>
      <c r="J30" s="159"/>
      <c r="K30" s="159"/>
      <c r="L30" s="160"/>
      <c r="M30" s="306">
        <f t="shared" si="7"/>
        <v>0</v>
      </c>
      <c r="N30" s="326">
        <f t="shared" si="8"/>
        <v>0</v>
      </c>
      <c r="O30" s="158"/>
      <c r="P30" s="159"/>
      <c r="Q30" s="160"/>
      <c r="R30" s="326">
        <f t="shared" si="9"/>
        <v>0</v>
      </c>
      <c r="S30" s="162">
        <f t="shared" si="5"/>
        <v>0</v>
      </c>
      <c r="T30" s="163">
        <f t="shared" si="10"/>
        <v>0</v>
      </c>
      <c r="U30" s="164">
        <f t="shared" si="6"/>
        <v>0</v>
      </c>
    </row>
    <row r="31" spans="1:21" s="91" customFormat="1" ht="14.4" outlineLevel="1">
      <c r="A31" s="130">
        <v>1</v>
      </c>
      <c r="B31" s="125" t="s">
        <v>171</v>
      </c>
      <c r="C31" s="90" t="s">
        <v>170</v>
      </c>
      <c r="D31" s="390">
        <v>4</v>
      </c>
      <c r="E31" s="393">
        <v>1</v>
      </c>
      <c r="F31" s="387" t="s">
        <v>556</v>
      </c>
      <c r="G31" s="387" t="s">
        <v>128</v>
      </c>
      <c r="H31" s="157">
        <v>10.15</v>
      </c>
      <c r="I31" s="158"/>
      <c r="J31" s="159"/>
      <c r="K31" s="159"/>
      <c r="L31" s="160"/>
      <c r="M31" s="306">
        <f t="shared" si="7"/>
        <v>0</v>
      </c>
      <c r="N31" s="326">
        <f t="shared" si="8"/>
        <v>0</v>
      </c>
      <c r="O31" s="158"/>
      <c r="P31" s="159"/>
      <c r="Q31" s="160"/>
      <c r="R31" s="326">
        <f t="shared" si="9"/>
        <v>0</v>
      </c>
      <c r="S31" s="162">
        <f t="shared" si="5"/>
        <v>0</v>
      </c>
      <c r="T31" s="163">
        <f t="shared" si="10"/>
        <v>0</v>
      </c>
      <c r="U31" s="164">
        <f t="shared" si="6"/>
        <v>0</v>
      </c>
    </row>
    <row r="32" spans="1:21" s="91" customFormat="1" ht="15" customHeight="1" outlineLevel="1">
      <c r="A32" s="130">
        <v>1</v>
      </c>
      <c r="B32" s="125" t="s">
        <v>171</v>
      </c>
      <c r="C32" s="90" t="s">
        <v>170</v>
      </c>
      <c r="D32" s="238">
        <v>7</v>
      </c>
      <c r="E32" s="238">
        <v>3</v>
      </c>
      <c r="F32" s="387" t="s">
        <v>520</v>
      </c>
      <c r="G32" s="387" t="s">
        <v>634</v>
      </c>
      <c r="H32" s="157">
        <v>28</v>
      </c>
      <c r="I32" s="158"/>
      <c r="J32" s="159"/>
      <c r="K32" s="159"/>
      <c r="L32" s="160"/>
      <c r="M32" s="306">
        <f t="shared" si="7"/>
        <v>0</v>
      </c>
      <c r="N32" s="326">
        <f t="shared" si="8"/>
        <v>0</v>
      </c>
      <c r="O32" s="158"/>
      <c r="P32" s="159"/>
      <c r="Q32" s="160"/>
      <c r="R32" s="326">
        <f t="shared" si="9"/>
        <v>0</v>
      </c>
      <c r="S32" s="162">
        <f t="shared" si="5"/>
        <v>0</v>
      </c>
      <c r="T32" s="163">
        <f t="shared" si="10"/>
        <v>0</v>
      </c>
      <c r="U32" s="164">
        <f t="shared" si="6"/>
        <v>0</v>
      </c>
    </row>
    <row r="33" spans="1:21" s="91" customFormat="1" ht="15" customHeight="1" outlineLevel="1">
      <c r="A33" s="130">
        <v>1</v>
      </c>
      <c r="B33" s="125" t="s">
        <v>171</v>
      </c>
      <c r="C33" s="90" t="s">
        <v>170</v>
      </c>
      <c r="D33" s="390">
        <v>7</v>
      </c>
      <c r="E33" s="394">
        <v>3</v>
      </c>
      <c r="F33" s="387" t="s">
        <v>684</v>
      </c>
      <c r="G33" s="387" t="s">
        <v>634</v>
      </c>
      <c r="H33" s="157">
        <v>43.79</v>
      </c>
      <c r="I33" s="158"/>
      <c r="J33" s="159"/>
      <c r="K33" s="159"/>
      <c r="L33" s="160"/>
      <c r="M33" s="306">
        <f t="shared" si="7"/>
        <v>0</v>
      </c>
      <c r="N33" s="326">
        <f t="shared" si="8"/>
        <v>0</v>
      </c>
      <c r="O33" s="158"/>
      <c r="P33" s="159"/>
      <c r="Q33" s="160"/>
      <c r="R33" s="326">
        <f t="shared" si="9"/>
        <v>0</v>
      </c>
      <c r="S33" s="162">
        <f t="shared" si="5"/>
        <v>0</v>
      </c>
      <c r="T33" s="163">
        <f t="shared" si="10"/>
        <v>0</v>
      </c>
      <c r="U33" s="164">
        <f t="shared" si="6"/>
        <v>0</v>
      </c>
    </row>
    <row r="34" spans="1:21" s="91" customFormat="1" ht="15" customHeight="1" outlineLevel="1">
      <c r="A34" s="130">
        <v>1</v>
      </c>
      <c r="B34" s="125" t="s">
        <v>171</v>
      </c>
      <c r="C34" s="90" t="s">
        <v>170</v>
      </c>
      <c r="D34" s="238">
        <v>7</v>
      </c>
      <c r="E34" s="238">
        <v>3</v>
      </c>
      <c r="F34" s="387" t="s">
        <v>520</v>
      </c>
      <c r="G34" s="387" t="s">
        <v>634</v>
      </c>
      <c r="H34" s="157">
        <v>11.61</v>
      </c>
      <c r="I34" s="158"/>
      <c r="J34" s="159"/>
      <c r="K34" s="159"/>
      <c r="L34" s="160"/>
      <c r="M34" s="306">
        <f t="shared" si="7"/>
        <v>0</v>
      </c>
      <c r="N34" s="326">
        <f t="shared" si="8"/>
        <v>0</v>
      </c>
      <c r="O34" s="158"/>
      <c r="P34" s="159"/>
      <c r="Q34" s="160"/>
      <c r="R34" s="326">
        <f t="shared" si="9"/>
        <v>0</v>
      </c>
      <c r="S34" s="162">
        <f t="shared" si="5"/>
        <v>0</v>
      </c>
      <c r="T34" s="163">
        <f t="shared" si="10"/>
        <v>0</v>
      </c>
      <c r="U34" s="164">
        <f t="shared" si="6"/>
        <v>0</v>
      </c>
    </row>
    <row r="35" spans="1:21" s="91" customFormat="1" ht="15" customHeight="1" outlineLevel="1">
      <c r="A35" s="130">
        <v>1</v>
      </c>
      <c r="B35" s="125" t="s">
        <v>171</v>
      </c>
      <c r="C35" s="90" t="s">
        <v>170</v>
      </c>
      <c r="D35" s="238">
        <v>5</v>
      </c>
      <c r="E35" s="238">
        <v>1</v>
      </c>
      <c r="F35" s="387" t="s">
        <v>505</v>
      </c>
      <c r="G35" s="387" t="s">
        <v>128</v>
      </c>
      <c r="H35" s="263">
        <v>12.08</v>
      </c>
      <c r="I35" s="158"/>
      <c r="J35" s="159"/>
      <c r="K35" s="159"/>
      <c r="L35" s="160"/>
      <c r="M35" s="306">
        <f t="shared" si="7"/>
        <v>0</v>
      </c>
      <c r="N35" s="326">
        <f t="shared" si="8"/>
        <v>0</v>
      </c>
      <c r="O35" s="158"/>
      <c r="P35" s="159"/>
      <c r="Q35" s="160"/>
      <c r="R35" s="326">
        <f t="shared" si="9"/>
        <v>0</v>
      </c>
      <c r="S35" s="162">
        <f t="shared" si="5"/>
        <v>0</v>
      </c>
      <c r="T35" s="163">
        <f t="shared" si="10"/>
        <v>0</v>
      </c>
      <c r="U35" s="164">
        <f t="shared" si="6"/>
        <v>0</v>
      </c>
    </row>
    <row r="36" spans="1:21" s="91" customFormat="1" ht="15" customHeight="1" outlineLevel="1">
      <c r="A36" s="130">
        <v>1</v>
      </c>
      <c r="B36" s="125" t="s">
        <v>171</v>
      </c>
      <c r="C36" s="90" t="s">
        <v>170</v>
      </c>
      <c r="D36" s="238">
        <v>5</v>
      </c>
      <c r="E36" s="238">
        <v>1</v>
      </c>
      <c r="F36" s="387" t="s">
        <v>506</v>
      </c>
      <c r="G36" s="387" t="s">
        <v>128</v>
      </c>
      <c r="H36" s="263">
        <v>12.12</v>
      </c>
      <c r="I36" s="158"/>
      <c r="J36" s="159"/>
      <c r="K36" s="159"/>
      <c r="L36" s="160"/>
      <c r="M36" s="306">
        <f t="shared" si="7"/>
        <v>0</v>
      </c>
      <c r="N36" s="326">
        <f t="shared" si="8"/>
        <v>0</v>
      </c>
      <c r="O36" s="158"/>
      <c r="P36" s="159"/>
      <c r="Q36" s="160"/>
      <c r="R36" s="326">
        <f t="shared" si="9"/>
        <v>0</v>
      </c>
      <c r="S36" s="162">
        <f t="shared" si="5"/>
        <v>0</v>
      </c>
      <c r="T36" s="163">
        <f t="shared" si="10"/>
        <v>0</v>
      </c>
      <c r="U36" s="164">
        <f t="shared" si="6"/>
        <v>0</v>
      </c>
    </row>
    <row r="37" spans="1:21" s="91" customFormat="1" ht="15" customHeight="1" outlineLevel="1">
      <c r="A37" s="130">
        <v>1</v>
      </c>
      <c r="B37" s="125" t="s">
        <v>171</v>
      </c>
      <c r="C37" s="90" t="s">
        <v>170</v>
      </c>
      <c r="D37" s="238">
        <v>5</v>
      </c>
      <c r="E37" s="238">
        <v>1</v>
      </c>
      <c r="F37" s="387" t="s">
        <v>507</v>
      </c>
      <c r="G37" s="387" t="s">
        <v>128</v>
      </c>
      <c r="H37" s="263">
        <v>11.73</v>
      </c>
      <c r="I37" s="158"/>
      <c r="J37" s="159"/>
      <c r="K37" s="159"/>
      <c r="L37" s="160"/>
      <c r="M37" s="306">
        <f t="shared" si="7"/>
        <v>0</v>
      </c>
      <c r="N37" s="326">
        <f t="shared" si="8"/>
        <v>0</v>
      </c>
      <c r="O37" s="158"/>
      <c r="P37" s="159"/>
      <c r="Q37" s="160"/>
      <c r="R37" s="326">
        <f t="shared" si="9"/>
        <v>0</v>
      </c>
      <c r="S37" s="162">
        <f t="shared" si="5"/>
        <v>0</v>
      </c>
      <c r="T37" s="163">
        <f t="shared" si="10"/>
        <v>0</v>
      </c>
      <c r="U37" s="164">
        <f t="shared" si="6"/>
        <v>0</v>
      </c>
    </row>
    <row r="38" spans="1:21" s="91" customFormat="1" ht="15" customHeight="1" outlineLevel="1">
      <c r="A38" s="130">
        <v>1</v>
      </c>
      <c r="B38" s="125" t="s">
        <v>171</v>
      </c>
      <c r="C38" s="90" t="s">
        <v>170</v>
      </c>
      <c r="D38" s="238">
        <v>5</v>
      </c>
      <c r="E38" s="238">
        <v>1</v>
      </c>
      <c r="F38" s="387" t="s">
        <v>508</v>
      </c>
      <c r="G38" s="387" t="s">
        <v>128</v>
      </c>
      <c r="H38" s="263">
        <v>11.09</v>
      </c>
      <c r="I38" s="158"/>
      <c r="J38" s="159"/>
      <c r="K38" s="159"/>
      <c r="L38" s="160"/>
      <c r="M38" s="306">
        <f t="shared" si="7"/>
        <v>0</v>
      </c>
      <c r="N38" s="326">
        <f t="shared" si="8"/>
        <v>0</v>
      </c>
      <c r="O38" s="158"/>
      <c r="P38" s="159"/>
      <c r="Q38" s="160"/>
      <c r="R38" s="326">
        <f t="shared" si="9"/>
        <v>0</v>
      </c>
      <c r="S38" s="162">
        <f t="shared" si="5"/>
        <v>0</v>
      </c>
      <c r="T38" s="163">
        <f t="shared" si="10"/>
        <v>0</v>
      </c>
      <c r="U38" s="164">
        <f t="shared" si="6"/>
        <v>0</v>
      </c>
    </row>
    <row r="39" spans="1:21" s="91" customFormat="1" ht="15" customHeight="1" outlineLevel="1">
      <c r="A39" s="130">
        <v>1</v>
      </c>
      <c r="B39" s="125" t="s">
        <v>171</v>
      </c>
      <c r="C39" s="90" t="s">
        <v>170</v>
      </c>
      <c r="D39" s="238">
        <v>5</v>
      </c>
      <c r="E39" s="238">
        <v>1</v>
      </c>
      <c r="F39" s="387" t="s">
        <v>509</v>
      </c>
      <c r="G39" s="387" t="s">
        <v>128</v>
      </c>
      <c r="H39" s="263">
        <v>11.75</v>
      </c>
      <c r="I39" s="158"/>
      <c r="J39" s="159"/>
      <c r="K39" s="159"/>
      <c r="L39" s="160"/>
      <c r="M39" s="306">
        <f t="shared" si="7"/>
        <v>0</v>
      </c>
      <c r="N39" s="326">
        <f t="shared" si="8"/>
        <v>0</v>
      </c>
      <c r="O39" s="158"/>
      <c r="P39" s="159"/>
      <c r="Q39" s="160"/>
      <c r="R39" s="326">
        <f t="shared" si="9"/>
        <v>0</v>
      </c>
      <c r="S39" s="162">
        <f t="shared" si="5"/>
        <v>0</v>
      </c>
      <c r="T39" s="163">
        <f t="shared" si="10"/>
        <v>0</v>
      </c>
      <c r="U39" s="164">
        <f t="shared" si="6"/>
        <v>0</v>
      </c>
    </row>
    <row r="40" spans="1:21" s="91" customFormat="1" ht="15" customHeight="1" outlineLevel="1">
      <c r="A40" s="130">
        <v>1</v>
      </c>
      <c r="B40" s="125" t="s">
        <v>171</v>
      </c>
      <c r="C40" s="90" t="s">
        <v>170</v>
      </c>
      <c r="D40" s="238">
        <v>5</v>
      </c>
      <c r="E40" s="238">
        <v>1</v>
      </c>
      <c r="F40" s="387" t="s">
        <v>510</v>
      </c>
      <c r="G40" s="387" t="s">
        <v>128</v>
      </c>
      <c r="H40" s="263">
        <v>11.8</v>
      </c>
      <c r="I40" s="158"/>
      <c r="J40" s="159"/>
      <c r="K40" s="159"/>
      <c r="L40" s="160"/>
      <c r="M40" s="306">
        <f t="shared" si="7"/>
        <v>0</v>
      </c>
      <c r="N40" s="326">
        <f t="shared" si="8"/>
        <v>0</v>
      </c>
      <c r="O40" s="158"/>
      <c r="P40" s="159"/>
      <c r="Q40" s="160"/>
      <c r="R40" s="326">
        <f t="shared" si="9"/>
        <v>0</v>
      </c>
      <c r="S40" s="162">
        <f t="shared" si="5"/>
        <v>0</v>
      </c>
      <c r="T40" s="163">
        <f t="shared" si="10"/>
        <v>0</v>
      </c>
      <c r="U40" s="164">
        <f t="shared" si="6"/>
        <v>0</v>
      </c>
    </row>
    <row r="41" spans="1:21" s="91" customFormat="1" ht="15" customHeight="1" outlineLevel="1">
      <c r="A41" s="130">
        <v>1</v>
      </c>
      <c r="B41" s="125" t="s">
        <v>171</v>
      </c>
      <c r="C41" s="90" t="s">
        <v>170</v>
      </c>
      <c r="D41" s="238">
        <v>5</v>
      </c>
      <c r="E41" s="238">
        <v>1</v>
      </c>
      <c r="F41" s="387" t="s">
        <v>511</v>
      </c>
      <c r="G41" s="387" t="s">
        <v>128</v>
      </c>
      <c r="H41" s="263">
        <v>11.73</v>
      </c>
      <c r="I41" s="158"/>
      <c r="J41" s="159"/>
      <c r="K41" s="159"/>
      <c r="L41" s="160"/>
      <c r="M41" s="306">
        <f t="shared" si="7"/>
        <v>0</v>
      </c>
      <c r="N41" s="326">
        <f t="shared" si="8"/>
        <v>0</v>
      </c>
      <c r="O41" s="158"/>
      <c r="P41" s="159"/>
      <c r="Q41" s="160"/>
      <c r="R41" s="326">
        <f t="shared" si="9"/>
        <v>0</v>
      </c>
      <c r="S41" s="162">
        <f t="shared" si="5"/>
        <v>0</v>
      </c>
      <c r="T41" s="163">
        <f t="shared" si="10"/>
        <v>0</v>
      </c>
      <c r="U41" s="164">
        <f t="shared" si="6"/>
        <v>0</v>
      </c>
    </row>
    <row r="42" spans="1:21" s="91" customFormat="1" ht="15" customHeight="1" outlineLevel="1">
      <c r="A42" s="130">
        <v>1</v>
      </c>
      <c r="B42" s="125" t="s">
        <v>171</v>
      </c>
      <c r="C42" s="90" t="s">
        <v>170</v>
      </c>
      <c r="D42" s="238">
        <v>5</v>
      </c>
      <c r="E42" s="238">
        <v>1</v>
      </c>
      <c r="F42" s="387" t="s">
        <v>512</v>
      </c>
      <c r="G42" s="387" t="s">
        <v>128</v>
      </c>
      <c r="H42" s="263">
        <v>14.1</v>
      </c>
      <c r="I42" s="158"/>
      <c r="J42" s="159"/>
      <c r="K42" s="159"/>
      <c r="L42" s="160"/>
      <c r="M42" s="306">
        <f t="shared" si="7"/>
        <v>0</v>
      </c>
      <c r="N42" s="326">
        <f t="shared" si="8"/>
        <v>0</v>
      </c>
      <c r="O42" s="158"/>
      <c r="P42" s="159"/>
      <c r="Q42" s="160"/>
      <c r="R42" s="326">
        <f t="shared" si="9"/>
        <v>0</v>
      </c>
      <c r="S42" s="162">
        <f t="shared" si="5"/>
        <v>0</v>
      </c>
      <c r="T42" s="163">
        <f t="shared" si="10"/>
        <v>0</v>
      </c>
      <c r="U42" s="164">
        <f t="shared" si="6"/>
        <v>0</v>
      </c>
    </row>
    <row r="43" spans="1:21" s="91" customFormat="1" ht="15" customHeight="1" outlineLevel="1">
      <c r="A43" s="130">
        <v>1</v>
      </c>
      <c r="B43" s="125" t="s">
        <v>171</v>
      </c>
      <c r="C43" s="90" t="s">
        <v>170</v>
      </c>
      <c r="D43" s="238">
        <v>5</v>
      </c>
      <c r="E43" s="238">
        <v>1</v>
      </c>
      <c r="F43" s="387" t="s">
        <v>516</v>
      </c>
      <c r="G43" s="387" t="s">
        <v>128</v>
      </c>
      <c r="H43" s="263">
        <v>23.46</v>
      </c>
      <c r="I43" s="158"/>
      <c r="J43" s="159"/>
      <c r="K43" s="159"/>
      <c r="L43" s="160"/>
      <c r="M43" s="306">
        <f t="shared" si="7"/>
        <v>0</v>
      </c>
      <c r="N43" s="326">
        <f t="shared" si="8"/>
        <v>0</v>
      </c>
      <c r="O43" s="158"/>
      <c r="P43" s="159"/>
      <c r="Q43" s="160"/>
      <c r="R43" s="326">
        <f t="shared" si="9"/>
        <v>0</v>
      </c>
      <c r="S43" s="162">
        <f t="shared" si="5"/>
        <v>0</v>
      </c>
      <c r="T43" s="163">
        <f t="shared" si="10"/>
        <v>0</v>
      </c>
      <c r="U43" s="164">
        <f t="shared" si="6"/>
        <v>0</v>
      </c>
    </row>
    <row r="44" spans="1:21" s="91" customFormat="1" ht="15" customHeight="1" outlineLevel="1">
      <c r="A44" s="130">
        <v>1</v>
      </c>
      <c r="B44" s="125" t="s">
        <v>171</v>
      </c>
      <c r="C44" s="90" t="s">
        <v>170</v>
      </c>
      <c r="D44" s="390">
        <v>2</v>
      </c>
      <c r="E44" s="238">
        <v>2</v>
      </c>
      <c r="F44" s="387" t="s">
        <v>685</v>
      </c>
      <c r="G44" s="387" t="s">
        <v>521</v>
      </c>
      <c r="H44" s="157">
        <v>17</v>
      </c>
      <c r="I44" s="158"/>
      <c r="J44" s="159"/>
      <c r="K44" s="159"/>
      <c r="L44" s="160"/>
      <c r="M44" s="306">
        <f t="shared" si="7"/>
        <v>0</v>
      </c>
      <c r="N44" s="326">
        <f t="shared" si="8"/>
        <v>0</v>
      </c>
      <c r="O44" s="158"/>
      <c r="P44" s="159"/>
      <c r="Q44" s="160"/>
      <c r="R44" s="326">
        <f t="shared" si="9"/>
        <v>0</v>
      </c>
      <c r="S44" s="162">
        <f t="shared" si="5"/>
        <v>0</v>
      </c>
      <c r="T44" s="163">
        <f t="shared" si="10"/>
        <v>0</v>
      </c>
      <c r="U44" s="164">
        <f t="shared" si="6"/>
        <v>0</v>
      </c>
    </row>
    <row r="45" spans="1:21" s="91" customFormat="1" ht="15" customHeight="1" outlineLevel="1">
      <c r="A45" s="130">
        <v>1</v>
      </c>
      <c r="B45" s="125" t="s">
        <v>171</v>
      </c>
      <c r="C45" s="90" t="s">
        <v>170</v>
      </c>
      <c r="D45" s="390">
        <v>2</v>
      </c>
      <c r="E45" s="238">
        <v>2</v>
      </c>
      <c r="F45" s="387" t="s">
        <v>574</v>
      </c>
      <c r="G45" s="387" t="s">
        <v>543</v>
      </c>
      <c r="H45" s="157">
        <v>27</v>
      </c>
      <c r="I45" s="158"/>
      <c r="J45" s="159"/>
      <c r="K45" s="159"/>
      <c r="L45" s="160"/>
      <c r="M45" s="306">
        <f t="shared" si="7"/>
        <v>0</v>
      </c>
      <c r="N45" s="326">
        <f t="shared" si="8"/>
        <v>0</v>
      </c>
      <c r="O45" s="158"/>
      <c r="P45" s="159"/>
      <c r="Q45" s="160"/>
      <c r="R45" s="326">
        <f t="shared" si="9"/>
        <v>0</v>
      </c>
      <c r="S45" s="162">
        <f t="shared" si="5"/>
        <v>0</v>
      </c>
      <c r="T45" s="163">
        <f t="shared" si="10"/>
        <v>0</v>
      </c>
      <c r="U45" s="164">
        <f t="shared" si="6"/>
        <v>0</v>
      </c>
    </row>
    <row r="46" spans="1:21" s="91" customFormat="1" ht="15" customHeight="1" outlineLevel="1">
      <c r="A46" s="130">
        <v>1</v>
      </c>
      <c r="B46" s="125" t="s">
        <v>171</v>
      </c>
      <c r="C46" s="90" t="s">
        <v>170</v>
      </c>
      <c r="D46" s="390">
        <v>2</v>
      </c>
      <c r="E46" s="238">
        <v>2</v>
      </c>
      <c r="F46" s="387" t="s">
        <v>686</v>
      </c>
      <c r="G46" s="387" t="s">
        <v>543</v>
      </c>
      <c r="H46" s="157">
        <v>12</v>
      </c>
      <c r="I46" s="158"/>
      <c r="J46" s="159"/>
      <c r="K46" s="159"/>
      <c r="L46" s="160"/>
      <c r="M46" s="306">
        <f t="shared" si="7"/>
        <v>0</v>
      </c>
      <c r="N46" s="326">
        <f t="shared" si="8"/>
        <v>0</v>
      </c>
      <c r="O46" s="158"/>
      <c r="P46" s="159"/>
      <c r="Q46" s="160"/>
      <c r="R46" s="326">
        <f t="shared" si="9"/>
        <v>0</v>
      </c>
      <c r="S46" s="162">
        <f t="shared" si="5"/>
        <v>0</v>
      </c>
      <c r="T46" s="163">
        <f t="shared" si="10"/>
        <v>0</v>
      </c>
      <c r="U46" s="164">
        <f t="shared" si="6"/>
        <v>0</v>
      </c>
    </row>
    <row r="47" spans="1:21" s="91" customFormat="1" ht="15" customHeight="1" outlineLevel="1">
      <c r="A47" s="130">
        <v>1</v>
      </c>
      <c r="B47" s="125" t="s">
        <v>171</v>
      </c>
      <c r="C47" s="90" t="s">
        <v>170</v>
      </c>
      <c r="D47" s="390">
        <v>2</v>
      </c>
      <c r="E47" s="238">
        <v>2</v>
      </c>
      <c r="F47" s="387" t="s">
        <v>576</v>
      </c>
      <c r="G47" s="387" t="s">
        <v>543</v>
      </c>
      <c r="H47" s="157">
        <v>8</v>
      </c>
      <c r="I47" s="158"/>
      <c r="J47" s="159"/>
      <c r="K47" s="159"/>
      <c r="L47" s="160"/>
      <c r="M47" s="306">
        <f t="shared" si="7"/>
        <v>0</v>
      </c>
      <c r="N47" s="326">
        <f t="shared" si="8"/>
        <v>0</v>
      </c>
      <c r="O47" s="158"/>
      <c r="P47" s="159"/>
      <c r="Q47" s="160"/>
      <c r="R47" s="326">
        <f t="shared" si="9"/>
        <v>0</v>
      </c>
      <c r="S47" s="162">
        <f t="shared" si="5"/>
        <v>0</v>
      </c>
      <c r="T47" s="163">
        <f t="shared" si="10"/>
        <v>0</v>
      </c>
      <c r="U47" s="164">
        <f t="shared" si="6"/>
        <v>0</v>
      </c>
    </row>
    <row r="48" spans="1:21" s="91" customFormat="1" ht="15" customHeight="1" outlineLevel="1">
      <c r="A48" s="130">
        <v>1</v>
      </c>
      <c r="B48" s="125" t="s">
        <v>171</v>
      </c>
      <c r="C48" s="90" t="s">
        <v>170</v>
      </c>
      <c r="D48" s="390">
        <v>2</v>
      </c>
      <c r="E48" s="390">
        <v>2</v>
      </c>
      <c r="F48" s="387" t="s">
        <v>576</v>
      </c>
      <c r="G48" s="387" t="s">
        <v>543</v>
      </c>
      <c r="H48" s="157">
        <v>8</v>
      </c>
      <c r="I48" s="158"/>
      <c r="J48" s="159"/>
      <c r="K48" s="159"/>
      <c r="L48" s="160"/>
      <c r="M48" s="306">
        <f t="shared" si="7"/>
        <v>0</v>
      </c>
      <c r="N48" s="326">
        <f t="shared" si="8"/>
        <v>0</v>
      </c>
      <c r="O48" s="158"/>
      <c r="P48" s="159"/>
      <c r="Q48" s="160"/>
      <c r="R48" s="326">
        <f t="shared" si="9"/>
        <v>0</v>
      </c>
      <c r="S48" s="162">
        <f t="shared" si="5"/>
        <v>0</v>
      </c>
      <c r="T48" s="163">
        <f t="shared" si="10"/>
        <v>0</v>
      </c>
      <c r="U48" s="164">
        <f t="shared" si="6"/>
        <v>0</v>
      </c>
    </row>
    <row r="49" spans="1:21" s="91" customFormat="1" ht="15" customHeight="1" outlineLevel="1">
      <c r="A49" s="130">
        <v>1</v>
      </c>
      <c r="B49" s="125" t="s">
        <v>171</v>
      </c>
      <c r="C49" s="90" t="s">
        <v>170</v>
      </c>
      <c r="D49" s="390">
        <v>1</v>
      </c>
      <c r="E49" s="390">
        <v>2</v>
      </c>
      <c r="F49" s="387" t="s">
        <v>687</v>
      </c>
      <c r="G49" s="387" t="s">
        <v>521</v>
      </c>
      <c r="H49" s="157">
        <v>17</v>
      </c>
      <c r="I49" s="158"/>
      <c r="J49" s="159"/>
      <c r="K49" s="159"/>
      <c r="L49" s="160"/>
      <c r="M49" s="306">
        <f t="shared" si="7"/>
        <v>0</v>
      </c>
      <c r="N49" s="326">
        <f t="shared" si="8"/>
        <v>0</v>
      </c>
      <c r="O49" s="158"/>
      <c r="P49" s="159"/>
      <c r="Q49" s="160"/>
      <c r="R49" s="326">
        <f t="shared" si="9"/>
        <v>0</v>
      </c>
      <c r="S49" s="162">
        <f t="shared" si="5"/>
        <v>0</v>
      </c>
      <c r="T49" s="163">
        <f t="shared" si="10"/>
        <v>0</v>
      </c>
      <c r="U49" s="164">
        <f t="shared" si="6"/>
        <v>0</v>
      </c>
    </row>
    <row r="50" spans="1:21" s="91" customFormat="1" ht="15" customHeight="1" outlineLevel="1">
      <c r="A50" s="130">
        <v>1</v>
      </c>
      <c r="B50" s="125" t="s">
        <v>171</v>
      </c>
      <c r="C50" s="90" t="s">
        <v>170</v>
      </c>
      <c r="D50" s="238">
        <v>1</v>
      </c>
      <c r="E50" s="238">
        <v>2</v>
      </c>
      <c r="F50" s="387" t="s">
        <v>561</v>
      </c>
      <c r="G50" s="387" t="s">
        <v>128</v>
      </c>
      <c r="H50" s="157">
        <v>77.680000000000007</v>
      </c>
      <c r="I50" s="158"/>
      <c r="J50" s="159"/>
      <c r="K50" s="159"/>
      <c r="L50" s="160"/>
      <c r="M50" s="306">
        <f t="shared" si="7"/>
        <v>0</v>
      </c>
      <c r="N50" s="326">
        <f t="shared" si="8"/>
        <v>0</v>
      </c>
      <c r="O50" s="158"/>
      <c r="P50" s="159"/>
      <c r="Q50" s="160"/>
      <c r="R50" s="326">
        <f t="shared" si="9"/>
        <v>0</v>
      </c>
      <c r="S50" s="162">
        <f t="shared" si="5"/>
        <v>0</v>
      </c>
      <c r="T50" s="163">
        <f t="shared" si="10"/>
        <v>0</v>
      </c>
      <c r="U50" s="164">
        <f t="shared" si="6"/>
        <v>0</v>
      </c>
    </row>
    <row r="51" spans="1:21" s="91" customFormat="1" ht="15" customHeight="1" outlineLevel="1">
      <c r="A51" s="130">
        <v>1</v>
      </c>
      <c r="B51" s="125" t="s">
        <v>171</v>
      </c>
      <c r="C51" s="90" t="s">
        <v>170</v>
      </c>
      <c r="D51" s="390">
        <v>2</v>
      </c>
      <c r="E51" s="390">
        <v>2</v>
      </c>
      <c r="F51" s="387" t="s">
        <v>686</v>
      </c>
      <c r="G51" s="387" t="s">
        <v>128</v>
      </c>
      <c r="H51" s="378" t="s">
        <v>688</v>
      </c>
      <c r="I51" s="158"/>
      <c r="J51" s="159"/>
      <c r="K51" s="159"/>
      <c r="L51" s="160"/>
      <c r="M51" s="306">
        <f t="shared" si="7"/>
        <v>0</v>
      </c>
      <c r="N51" s="326">
        <f t="shared" si="8"/>
        <v>0</v>
      </c>
      <c r="O51" s="158"/>
      <c r="P51" s="159"/>
      <c r="Q51" s="160"/>
      <c r="R51" s="326">
        <f t="shared" si="9"/>
        <v>0</v>
      </c>
      <c r="S51" s="162">
        <f t="shared" si="5"/>
        <v>0</v>
      </c>
      <c r="T51" s="163">
        <f t="shared" si="10"/>
        <v>0</v>
      </c>
      <c r="U51" s="164">
        <f t="shared" si="6"/>
        <v>0</v>
      </c>
    </row>
    <row r="52" spans="1:21" s="91" customFormat="1" ht="15" customHeight="1" outlineLevel="1">
      <c r="A52" s="130">
        <v>1</v>
      </c>
      <c r="B52" s="125" t="s">
        <v>171</v>
      </c>
      <c r="C52" s="90" t="s">
        <v>170</v>
      </c>
      <c r="D52" s="390">
        <v>2</v>
      </c>
      <c r="E52" s="390">
        <v>2</v>
      </c>
      <c r="F52" s="387" t="s">
        <v>686</v>
      </c>
      <c r="G52" s="387" t="s">
        <v>128</v>
      </c>
      <c r="H52" s="157">
        <v>8.32</v>
      </c>
      <c r="I52" s="158"/>
      <c r="J52" s="159"/>
      <c r="K52" s="159"/>
      <c r="L52" s="160"/>
      <c r="M52" s="306">
        <f t="shared" si="7"/>
        <v>0</v>
      </c>
      <c r="N52" s="326">
        <f t="shared" si="8"/>
        <v>0</v>
      </c>
      <c r="O52" s="158"/>
      <c r="P52" s="159"/>
      <c r="Q52" s="160"/>
      <c r="R52" s="326">
        <f t="shared" si="9"/>
        <v>0</v>
      </c>
      <c r="S52" s="162">
        <f t="shared" si="5"/>
        <v>0</v>
      </c>
      <c r="T52" s="163">
        <f t="shared" si="10"/>
        <v>0</v>
      </c>
      <c r="U52" s="164">
        <f t="shared" si="6"/>
        <v>0</v>
      </c>
    </row>
    <row r="53" spans="1:21" s="91" customFormat="1" ht="15" customHeight="1" outlineLevel="1">
      <c r="A53" s="130">
        <v>1</v>
      </c>
      <c r="B53" s="125" t="s">
        <v>171</v>
      </c>
      <c r="C53" s="90" t="s">
        <v>170</v>
      </c>
      <c r="D53" s="390">
        <v>2</v>
      </c>
      <c r="E53" s="390">
        <v>2</v>
      </c>
      <c r="F53" s="387" t="s">
        <v>686</v>
      </c>
      <c r="G53" s="387" t="s">
        <v>128</v>
      </c>
      <c r="H53" s="157">
        <v>8.32</v>
      </c>
      <c r="I53" s="158"/>
      <c r="J53" s="159"/>
      <c r="K53" s="159"/>
      <c r="L53" s="160"/>
      <c r="M53" s="306">
        <f t="shared" si="7"/>
        <v>0</v>
      </c>
      <c r="N53" s="326">
        <f t="shared" si="8"/>
        <v>0</v>
      </c>
      <c r="O53" s="158"/>
      <c r="P53" s="159"/>
      <c r="Q53" s="160"/>
      <c r="R53" s="326">
        <f t="shared" si="9"/>
        <v>0</v>
      </c>
      <c r="S53" s="162">
        <f t="shared" si="5"/>
        <v>0</v>
      </c>
      <c r="T53" s="163">
        <f t="shared" si="10"/>
        <v>0</v>
      </c>
      <c r="U53" s="164">
        <f t="shared" si="6"/>
        <v>0</v>
      </c>
    </row>
    <row r="54" spans="1:21" s="91" customFormat="1" ht="15" customHeight="1" outlineLevel="1">
      <c r="A54" s="130">
        <v>1</v>
      </c>
      <c r="B54" s="125" t="s">
        <v>171</v>
      </c>
      <c r="C54" s="90" t="s">
        <v>170</v>
      </c>
      <c r="D54" s="390">
        <v>2</v>
      </c>
      <c r="E54" s="390">
        <v>2</v>
      </c>
      <c r="F54" s="387" t="s">
        <v>689</v>
      </c>
      <c r="G54" s="387" t="s">
        <v>128</v>
      </c>
      <c r="H54" s="157">
        <v>8.23</v>
      </c>
      <c r="I54" s="158"/>
      <c r="J54" s="159"/>
      <c r="K54" s="159"/>
      <c r="L54" s="160"/>
      <c r="M54" s="306">
        <f t="shared" si="7"/>
        <v>0</v>
      </c>
      <c r="N54" s="326">
        <f t="shared" si="8"/>
        <v>0</v>
      </c>
      <c r="O54" s="158"/>
      <c r="P54" s="159"/>
      <c r="Q54" s="160"/>
      <c r="R54" s="326">
        <f t="shared" si="9"/>
        <v>0</v>
      </c>
      <c r="S54" s="162">
        <f t="shared" si="5"/>
        <v>0</v>
      </c>
      <c r="T54" s="163">
        <f t="shared" si="10"/>
        <v>0</v>
      </c>
      <c r="U54" s="164">
        <f t="shared" si="6"/>
        <v>0</v>
      </c>
    </row>
    <row r="55" spans="1:21" s="91" customFormat="1" ht="15" customHeight="1" outlineLevel="1">
      <c r="A55" s="130">
        <v>1</v>
      </c>
      <c r="B55" s="125" t="s">
        <v>171</v>
      </c>
      <c r="C55" s="90" t="s">
        <v>170</v>
      </c>
      <c r="D55" s="390">
        <v>2</v>
      </c>
      <c r="E55" s="390">
        <v>2</v>
      </c>
      <c r="F55" s="387" t="s">
        <v>689</v>
      </c>
      <c r="G55" s="387" t="s">
        <v>128</v>
      </c>
      <c r="H55" s="157">
        <v>8.23</v>
      </c>
      <c r="I55" s="158"/>
      <c r="J55" s="159"/>
      <c r="K55" s="159"/>
      <c r="L55" s="160"/>
      <c r="M55" s="306">
        <f t="shared" si="7"/>
        <v>0</v>
      </c>
      <c r="N55" s="326">
        <f t="shared" si="8"/>
        <v>0</v>
      </c>
      <c r="O55" s="158"/>
      <c r="P55" s="159"/>
      <c r="Q55" s="160"/>
      <c r="R55" s="326">
        <f t="shared" si="9"/>
        <v>0</v>
      </c>
      <c r="S55" s="162">
        <f t="shared" si="5"/>
        <v>0</v>
      </c>
      <c r="T55" s="163">
        <f t="shared" si="10"/>
        <v>0</v>
      </c>
      <c r="U55" s="164">
        <f t="shared" si="6"/>
        <v>0</v>
      </c>
    </row>
    <row r="56" spans="1:21" s="91" customFormat="1" ht="15" customHeight="1" outlineLevel="1">
      <c r="A56" s="130">
        <v>1</v>
      </c>
      <c r="B56" s="125" t="s">
        <v>171</v>
      </c>
      <c r="C56" s="90" t="s">
        <v>170</v>
      </c>
      <c r="D56" s="390">
        <v>2</v>
      </c>
      <c r="E56" s="390">
        <v>2</v>
      </c>
      <c r="F56" s="387" t="s">
        <v>689</v>
      </c>
      <c r="G56" s="387" t="s">
        <v>128</v>
      </c>
      <c r="H56" s="157">
        <v>8.3000000000000007</v>
      </c>
      <c r="I56" s="158"/>
      <c r="J56" s="159"/>
      <c r="K56" s="159"/>
      <c r="L56" s="160"/>
      <c r="M56" s="306">
        <f t="shared" si="7"/>
        <v>0</v>
      </c>
      <c r="N56" s="326">
        <f t="shared" si="8"/>
        <v>0</v>
      </c>
      <c r="O56" s="158"/>
      <c r="P56" s="159"/>
      <c r="Q56" s="160"/>
      <c r="R56" s="326">
        <f t="shared" si="9"/>
        <v>0</v>
      </c>
      <c r="S56" s="162">
        <f t="shared" si="5"/>
        <v>0</v>
      </c>
      <c r="T56" s="163">
        <f t="shared" si="10"/>
        <v>0</v>
      </c>
      <c r="U56" s="164">
        <f t="shared" si="6"/>
        <v>0</v>
      </c>
    </row>
    <row r="57" spans="1:21" s="91" customFormat="1" ht="15" customHeight="1" outlineLevel="1">
      <c r="A57" s="130">
        <v>1</v>
      </c>
      <c r="B57" s="125" t="s">
        <v>171</v>
      </c>
      <c r="C57" s="90" t="s">
        <v>170</v>
      </c>
      <c r="D57" s="390">
        <v>2</v>
      </c>
      <c r="E57" s="390">
        <v>2</v>
      </c>
      <c r="F57" s="387" t="s">
        <v>689</v>
      </c>
      <c r="G57" s="387" t="s">
        <v>128</v>
      </c>
      <c r="H57" s="157">
        <v>8.1</v>
      </c>
      <c r="I57" s="158"/>
      <c r="J57" s="159"/>
      <c r="K57" s="159"/>
      <c r="L57" s="160"/>
      <c r="M57" s="306">
        <f t="shared" si="7"/>
        <v>0</v>
      </c>
      <c r="N57" s="326">
        <f t="shared" si="8"/>
        <v>0</v>
      </c>
      <c r="O57" s="158"/>
      <c r="P57" s="159"/>
      <c r="Q57" s="160"/>
      <c r="R57" s="326">
        <f t="shared" si="9"/>
        <v>0</v>
      </c>
      <c r="S57" s="162">
        <f t="shared" si="5"/>
        <v>0</v>
      </c>
      <c r="T57" s="163">
        <f t="shared" si="10"/>
        <v>0</v>
      </c>
      <c r="U57" s="164">
        <f t="shared" si="6"/>
        <v>0</v>
      </c>
    </row>
    <row r="58" spans="1:21" s="91" customFormat="1" ht="15" customHeight="1" outlineLevel="1">
      <c r="A58" s="130">
        <v>1</v>
      </c>
      <c r="B58" s="125" t="s">
        <v>171</v>
      </c>
      <c r="C58" s="90" t="s">
        <v>170</v>
      </c>
      <c r="D58" s="390">
        <v>2</v>
      </c>
      <c r="E58" s="390">
        <v>2</v>
      </c>
      <c r="F58" s="387" t="s">
        <v>689</v>
      </c>
      <c r="G58" s="387" t="s">
        <v>128</v>
      </c>
      <c r="H58" s="157">
        <v>8.09</v>
      </c>
      <c r="I58" s="158"/>
      <c r="J58" s="159"/>
      <c r="K58" s="159"/>
      <c r="L58" s="160"/>
      <c r="M58" s="306">
        <f t="shared" si="7"/>
        <v>0</v>
      </c>
      <c r="N58" s="326">
        <f t="shared" si="8"/>
        <v>0</v>
      </c>
      <c r="O58" s="158"/>
      <c r="P58" s="159"/>
      <c r="Q58" s="160"/>
      <c r="R58" s="326">
        <f t="shared" si="9"/>
        <v>0</v>
      </c>
      <c r="S58" s="162">
        <f t="shared" si="5"/>
        <v>0</v>
      </c>
      <c r="T58" s="163">
        <f t="shared" si="10"/>
        <v>0</v>
      </c>
      <c r="U58" s="164">
        <f t="shared" si="6"/>
        <v>0</v>
      </c>
    </row>
    <row r="59" spans="1:21" s="91" customFormat="1" ht="15" customHeight="1" outlineLevel="1">
      <c r="A59" s="130">
        <v>1</v>
      </c>
      <c r="B59" s="125" t="s">
        <v>171</v>
      </c>
      <c r="C59" s="90" t="s">
        <v>170</v>
      </c>
      <c r="D59" s="390">
        <v>2</v>
      </c>
      <c r="E59" s="390">
        <v>2</v>
      </c>
      <c r="F59" s="387" t="s">
        <v>689</v>
      </c>
      <c r="G59" s="387" t="s">
        <v>128</v>
      </c>
      <c r="H59" s="157">
        <v>8.09</v>
      </c>
      <c r="I59" s="158"/>
      <c r="J59" s="159"/>
      <c r="K59" s="159"/>
      <c r="L59" s="160"/>
      <c r="M59" s="306">
        <f t="shared" si="7"/>
        <v>0</v>
      </c>
      <c r="N59" s="326">
        <f t="shared" si="8"/>
        <v>0</v>
      </c>
      <c r="O59" s="158"/>
      <c r="P59" s="159"/>
      <c r="Q59" s="160"/>
      <c r="R59" s="326">
        <f t="shared" si="9"/>
        <v>0</v>
      </c>
      <c r="S59" s="162">
        <f t="shared" si="5"/>
        <v>0</v>
      </c>
      <c r="T59" s="163">
        <f t="shared" si="10"/>
        <v>0</v>
      </c>
      <c r="U59" s="164">
        <f t="shared" si="6"/>
        <v>0</v>
      </c>
    </row>
    <row r="60" spans="1:21" s="91" customFormat="1" ht="15" customHeight="1" outlineLevel="1">
      <c r="A60" s="130">
        <v>1</v>
      </c>
      <c r="B60" s="125" t="s">
        <v>171</v>
      </c>
      <c r="C60" s="90" t="s">
        <v>170</v>
      </c>
      <c r="D60" s="390">
        <v>2</v>
      </c>
      <c r="E60" s="390">
        <v>2</v>
      </c>
      <c r="F60" s="387" t="s">
        <v>689</v>
      </c>
      <c r="G60" s="387" t="s">
        <v>128</v>
      </c>
      <c r="H60" s="157">
        <v>8.09</v>
      </c>
      <c r="I60" s="158"/>
      <c r="J60" s="159"/>
      <c r="K60" s="159"/>
      <c r="L60" s="160"/>
      <c r="M60" s="306">
        <f t="shared" si="7"/>
        <v>0</v>
      </c>
      <c r="N60" s="326">
        <f t="shared" si="8"/>
        <v>0</v>
      </c>
      <c r="O60" s="158"/>
      <c r="P60" s="159"/>
      <c r="Q60" s="160"/>
      <c r="R60" s="326">
        <f t="shared" si="9"/>
        <v>0</v>
      </c>
      <c r="S60" s="162">
        <f t="shared" si="5"/>
        <v>0</v>
      </c>
      <c r="T60" s="163">
        <f t="shared" si="10"/>
        <v>0</v>
      </c>
      <c r="U60" s="164">
        <f t="shared" si="6"/>
        <v>0</v>
      </c>
    </row>
    <row r="61" spans="1:21" s="91" customFormat="1" ht="15" customHeight="1" outlineLevel="1">
      <c r="A61" s="130">
        <v>1</v>
      </c>
      <c r="B61" s="125" t="s">
        <v>171</v>
      </c>
      <c r="C61" s="90" t="s">
        <v>170</v>
      </c>
      <c r="D61" s="390">
        <v>2</v>
      </c>
      <c r="E61" s="390">
        <v>2</v>
      </c>
      <c r="F61" s="387" t="s">
        <v>550</v>
      </c>
      <c r="G61" s="387" t="s">
        <v>128</v>
      </c>
      <c r="H61" s="157">
        <v>13</v>
      </c>
      <c r="I61" s="158"/>
      <c r="J61" s="159"/>
      <c r="K61" s="159"/>
      <c r="L61" s="160"/>
      <c r="M61" s="306">
        <f t="shared" si="7"/>
        <v>0</v>
      </c>
      <c r="N61" s="326">
        <f t="shared" si="8"/>
        <v>0</v>
      </c>
      <c r="O61" s="158"/>
      <c r="P61" s="159"/>
      <c r="Q61" s="160"/>
      <c r="R61" s="326">
        <f t="shared" si="9"/>
        <v>0</v>
      </c>
      <c r="S61" s="162">
        <f t="shared" si="5"/>
        <v>0</v>
      </c>
      <c r="T61" s="163">
        <f t="shared" si="10"/>
        <v>0</v>
      </c>
      <c r="U61" s="164">
        <f t="shared" si="6"/>
        <v>0</v>
      </c>
    </row>
    <row r="62" spans="1:21" s="91" customFormat="1" ht="15" customHeight="1" outlineLevel="1">
      <c r="A62" s="130">
        <v>1</v>
      </c>
      <c r="B62" s="125" t="s">
        <v>171</v>
      </c>
      <c r="C62" s="90" t="s">
        <v>170</v>
      </c>
      <c r="D62" s="390">
        <v>1</v>
      </c>
      <c r="E62" s="390">
        <v>2</v>
      </c>
      <c r="F62" s="387" t="s">
        <v>690</v>
      </c>
      <c r="G62" s="387" t="s">
        <v>128</v>
      </c>
      <c r="H62" s="157">
        <v>133.37</v>
      </c>
      <c r="I62" s="158"/>
      <c r="J62" s="159"/>
      <c r="K62" s="159"/>
      <c r="L62" s="160"/>
      <c r="M62" s="306">
        <f t="shared" si="7"/>
        <v>0</v>
      </c>
      <c r="N62" s="326">
        <f t="shared" si="8"/>
        <v>0</v>
      </c>
      <c r="O62" s="158"/>
      <c r="P62" s="159"/>
      <c r="Q62" s="160"/>
      <c r="R62" s="326">
        <f t="shared" si="9"/>
        <v>0</v>
      </c>
      <c r="S62" s="162">
        <f t="shared" si="5"/>
        <v>0</v>
      </c>
      <c r="T62" s="163">
        <f t="shared" si="10"/>
        <v>0</v>
      </c>
      <c r="U62" s="164">
        <f t="shared" si="6"/>
        <v>0</v>
      </c>
    </row>
    <row r="63" spans="1:21" s="91" customFormat="1" ht="15" customHeight="1" outlineLevel="1">
      <c r="A63" s="130">
        <v>1</v>
      </c>
      <c r="B63" s="125" t="s">
        <v>171</v>
      </c>
      <c r="C63" s="90" t="s">
        <v>170</v>
      </c>
      <c r="D63" s="390">
        <v>1</v>
      </c>
      <c r="E63" s="390">
        <v>2</v>
      </c>
      <c r="F63" s="387" t="s">
        <v>691</v>
      </c>
      <c r="G63" s="387" t="s">
        <v>128</v>
      </c>
      <c r="H63" s="157">
        <v>134</v>
      </c>
      <c r="I63" s="158"/>
      <c r="J63" s="159"/>
      <c r="K63" s="159"/>
      <c r="L63" s="160"/>
      <c r="M63" s="306">
        <f t="shared" si="7"/>
        <v>0</v>
      </c>
      <c r="N63" s="326">
        <f t="shared" si="8"/>
        <v>0</v>
      </c>
      <c r="O63" s="158"/>
      <c r="P63" s="159"/>
      <c r="Q63" s="160"/>
      <c r="R63" s="326">
        <f t="shared" si="9"/>
        <v>0</v>
      </c>
      <c r="S63" s="162">
        <f t="shared" si="5"/>
        <v>0</v>
      </c>
      <c r="T63" s="163">
        <f t="shared" si="10"/>
        <v>0</v>
      </c>
      <c r="U63" s="164">
        <f t="shared" si="6"/>
        <v>0</v>
      </c>
    </row>
    <row r="64" spans="1:21" s="91" customFormat="1" ht="14.4" outlineLevel="1">
      <c r="A64" s="130">
        <v>1</v>
      </c>
      <c r="B64" s="125" t="s">
        <v>171</v>
      </c>
      <c r="C64" s="90" t="s">
        <v>170</v>
      </c>
      <c r="D64" s="390">
        <v>4</v>
      </c>
      <c r="E64" s="393">
        <v>1</v>
      </c>
      <c r="F64" s="387" t="s">
        <v>556</v>
      </c>
      <c r="G64" s="387" t="s">
        <v>128</v>
      </c>
      <c r="H64" s="157">
        <v>5.73</v>
      </c>
      <c r="I64" s="158"/>
      <c r="J64" s="159"/>
      <c r="K64" s="159"/>
      <c r="L64" s="160"/>
      <c r="M64" s="306">
        <f t="shared" si="7"/>
        <v>0</v>
      </c>
      <c r="N64" s="326">
        <f t="shared" si="8"/>
        <v>0</v>
      </c>
      <c r="O64" s="158"/>
      <c r="P64" s="159"/>
      <c r="Q64" s="160"/>
      <c r="R64" s="326">
        <f t="shared" si="9"/>
        <v>0</v>
      </c>
      <c r="S64" s="162">
        <f t="shared" si="5"/>
        <v>0</v>
      </c>
      <c r="T64" s="163">
        <f t="shared" si="10"/>
        <v>0</v>
      </c>
      <c r="U64" s="164">
        <f t="shared" si="6"/>
        <v>0</v>
      </c>
    </row>
    <row r="65" spans="1:21" s="91" customFormat="1" ht="14.4" outlineLevel="1">
      <c r="A65" s="130">
        <v>1</v>
      </c>
      <c r="B65" s="125" t="s">
        <v>171</v>
      </c>
      <c r="C65" s="90" t="s">
        <v>170</v>
      </c>
      <c r="D65" s="390">
        <v>4</v>
      </c>
      <c r="E65" s="393">
        <v>1</v>
      </c>
      <c r="F65" s="387" t="s">
        <v>556</v>
      </c>
      <c r="G65" s="387" t="s">
        <v>128</v>
      </c>
      <c r="H65" s="157">
        <v>5.64</v>
      </c>
      <c r="I65" s="158"/>
      <c r="J65" s="159"/>
      <c r="K65" s="159"/>
      <c r="L65" s="160"/>
      <c r="M65" s="306">
        <f t="shared" si="7"/>
        <v>0</v>
      </c>
      <c r="N65" s="326">
        <f t="shared" si="8"/>
        <v>0</v>
      </c>
      <c r="O65" s="158"/>
      <c r="P65" s="159"/>
      <c r="Q65" s="160"/>
      <c r="R65" s="326">
        <f t="shared" si="9"/>
        <v>0</v>
      </c>
      <c r="S65" s="162">
        <f t="shared" si="5"/>
        <v>0</v>
      </c>
      <c r="T65" s="163">
        <f t="shared" si="10"/>
        <v>0</v>
      </c>
      <c r="U65" s="164">
        <f t="shared" si="6"/>
        <v>0</v>
      </c>
    </row>
    <row r="66" spans="1:21" s="91" customFormat="1" ht="14.4" outlineLevel="1">
      <c r="A66" s="130">
        <v>1</v>
      </c>
      <c r="B66" s="125" t="s">
        <v>171</v>
      </c>
      <c r="C66" s="90" t="s">
        <v>170</v>
      </c>
      <c r="D66" s="390">
        <v>7</v>
      </c>
      <c r="E66" s="390">
        <v>3</v>
      </c>
      <c r="F66" s="387" t="s">
        <v>578</v>
      </c>
      <c r="G66" s="387" t="s">
        <v>128</v>
      </c>
      <c r="H66" s="157">
        <v>3.56</v>
      </c>
      <c r="I66" s="158"/>
      <c r="J66" s="159"/>
      <c r="K66" s="159"/>
      <c r="L66" s="160"/>
      <c r="M66" s="306">
        <f t="shared" si="7"/>
        <v>0</v>
      </c>
      <c r="N66" s="326">
        <f t="shared" si="8"/>
        <v>0</v>
      </c>
      <c r="O66" s="158"/>
      <c r="P66" s="159"/>
      <c r="Q66" s="160"/>
      <c r="R66" s="326">
        <f t="shared" si="9"/>
        <v>0</v>
      </c>
      <c r="S66" s="162">
        <f t="shared" si="5"/>
        <v>0</v>
      </c>
      <c r="T66" s="163">
        <f t="shared" si="10"/>
        <v>0</v>
      </c>
      <c r="U66" s="164">
        <f t="shared" si="6"/>
        <v>0</v>
      </c>
    </row>
    <row r="67" spans="1:21" s="91" customFormat="1" ht="14.4" outlineLevel="1">
      <c r="A67" s="130">
        <v>1</v>
      </c>
      <c r="B67" s="125" t="s">
        <v>171</v>
      </c>
      <c r="C67" s="90" t="s">
        <v>170</v>
      </c>
      <c r="D67" s="238">
        <v>1</v>
      </c>
      <c r="E67" s="238">
        <v>2</v>
      </c>
      <c r="F67" s="392" t="s">
        <v>561</v>
      </c>
      <c r="G67" s="387" t="s">
        <v>128</v>
      </c>
      <c r="H67" s="157">
        <v>106.46</v>
      </c>
      <c r="I67" s="158"/>
      <c r="J67" s="159"/>
      <c r="K67" s="159"/>
      <c r="L67" s="160"/>
      <c r="M67" s="306">
        <f t="shared" si="7"/>
        <v>0</v>
      </c>
      <c r="N67" s="326">
        <f t="shared" si="8"/>
        <v>0</v>
      </c>
      <c r="O67" s="158"/>
      <c r="P67" s="159"/>
      <c r="Q67" s="160"/>
      <c r="R67" s="326">
        <f t="shared" si="9"/>
        <v>0</v>
      </c>
      <c r="S67" s="162">
        <f t="shared" si="5"/>
        <v>0</v>
      </c>
      <c r="T67" s="163">
        <f t="shared" si="10"/>
        <v>0</v>
      </c>
      <c r="U67" s="164">
        <f t="shared" si="6"/>
        <v>0</v>
      </c>
    </row>
    <row r="68" spans="1:21" s="91" customFormat="1" ht="14.4" outlineLevel="1">
      <c r="A68" s="130">
        <v>1</v>
      </c>
      <c r="B68" s="125" t="s">
        <v>171</v>
      </c>
      <c r="C68" s="90" t="s">
        <v>170</v>
      </c>
      <c r="D68" s="390">
        <v>1</v>
      </c>
      <c r="E68" s="393">
        <v>2</v>
      </c>
      <c r="F68" s="392" t="s">
        <v>544</v>
      </c>
      <c r="G68" s="387" t="s">
        <v>521</v>
      </c>
      <c r="H68" s="157">
        <v>13.85</v>
      </c>
      <c r="I68" s="158"/>
      <c r="J68" s="159"/>
      <c r="K68" s="159"/>
      <c r="L68" s="160"/>
      <c r="M68" s="306">
        <f t="shared" ref="M68" si="11">J68*L68</f>
        <v>0</v>
      </c>
      <c r="N68" s="326">
        <f t="shared" ref="N68" si="12">K68*L68</f>
        <v>0</v>
      </c>
      <c r="O68" s="158"/>
      <c r="P68" s="159"/>
      <c r="Q68" s="160"/>
      <c r="R68" s="326">
        <f t="shared" si="9"/>
        <v>0</v>
      </c>
      <c r="S68" s="162">
        <f t="shared" si="5"/>
        <v>0</v>
      </c>
      <c r="T68" s="163">
        <f t="shared" si="10"/>
        <v>0</v>
      </c>
      <c r="U68" s="164">
        <f t="shared" si="6"/>
        <v>0</v>
      </c>
    </row>
    <row r="69" spans="1:21" s="91" customFormat="1" ht="14.4" outlineLevel="1">
      <c r="A69" s="130">
        <v>1</v>
      </c>
      <c r="B69" s="125" t="s">
        <v>171</v>
      </c>
      <c r="C69" s="90" t="s">
        <v>170</v>
      </c>
      <c r="D69" s="390">
        <v>1</v>
      </c>
      <c r="E69" s="393">
        <v>2</v>
      </c>
      <c r="F69" s="392" t="s">
        <v>725</v>
      </c>
      <c r="G69" s="387" t="s">
        <v>521</v>
      </c>
      <c r="H69" s="157">
        <v>280</v>
      </c>
      <c r="I69" s="158"/>
      <c r="J69" s="159"/>
      <c r="K69" s="159"/>
      <c r="L69" s="160"/>
      <c r="M69" s="306">
        <f t="shared" si="7"/>
        <v>0</v>
      </c>
      <c r="N69" s="326">
        <f t="shared" si="8"/>
        <v>0</v>
      </c>
      <c r="O69" s="158"/>
      <c r="P69" s="159"/>
      <c r="Q69" s="160"/>
      <c r="R69" s="326">
        <f t="shared" si="9"/>
        <v>0</v>
      </c>
      <c r="S69" s="162">
        <f t="shared" si="5"/>
        <v>0</v>
      </c>
      <c r="T69" s="163">
        <f t="shared" si="10"/>
        <v>0</v>
      </c>
      <c r="U69" s="164">
        <f t="shared" si="6"/>
        <v>0</v>
      </c>
    </row>
    <row r="70" spans="1:21" s="91" customFormat="1" ht="14.4" outlineLevel="1">
      <c r="A70" s="130">
        <v>1</v>
      </c>
      <c r="B70" s="125" t="s">
        <v>171</v>
      </c>
      <c r="C70" s="90" t="s">
        <v>170</v>
      </c>
      <c r="D70" s="390">
        <v>1</v>
      </c>
      <c r="E70" s="393">
        <v>2</v>
      </c>
      <c r="F70" s="392" t="s">
        <v>715</v>
      </c>
      <c r="G70" s="392" t="s">
        <v>128</v>
      </c>
      <c r="H70" s="157">
        <v>72</v>
      </c>
      <c r="I70" s="158"/>
      <c r="J70" s="159"/>
      <c r="K70" s="159"/>
      <c r="L70" s="160"/>
      <c r="M70" s="306">
        <f t="shared" si="7"/>
        <v>0</v>
      </c>
      <c r="N70" s="326">
        <f t="shared" si="8"/>
        <v>0</v>
      </c>
      <c r="O70" s="158"/>
      <c r="P70" s="159"/>
      <c r="Q70" s="160"/>
      <c r="R70" s="326">
        <f t="shared" si="9"/>
        <v>0</v>
      </c>
      <c r="S70" s="162">
        <f t="shared" si="5"/>
        <v>0</v>
      </c>
      <c r="T70" s="163">
        <f t="shared" si="10"/>
        <v>0</v>
      </c>
      <c r="U70" s="164">
        <f t="shared" si="6"/>
        <v>0</v>
      </c>
    </row>
    <row r="71" spans="1:21" s="91" customFormat="1" ht="14.4" outlineLevel="1">
      <c r="A71" s="130">
        <v>1</v>
      </c>
      <c r="B71" s="125" t="s">
        <v>171</v>
      </c>
      <c r="C71" s="90" t="s">
        <v>170</v>
      </c>
      <c r="D71" s="390">
        <v>1</v>
      </c>
      <c r="E71" s="393">
        <v>2</v>
      </c>
      <c r="F71" s="392" t="s">
        <v>692</v>
      </c>
      <c r="G71" s="392" t="s">
        <v>128</v>
      </c>
      <c r="H71" s="157">
        <v>110</v>
      </c>
      <c r="I71" s="158"/>
      <c r="J71" s="159"/>
      <c r="K71" s="159"/>
      <c r="L71" s="160"/>
      <c r="M71" s="306">
        <f t="shared" si="7"/>
        <v>0</v>
      </c>
      <c r="N71" s="326">
        <f t="shared" si="8"/>
        <v>0</v>
      </c>
      <c r="O71" s="158"/>
      <c r="P71" s="159"/>
      <c r="Q71" s="160"/>
      <c r="R71" s="326">
        <f t="shared" si="9"/>
        <v>0</v>
      </c>
      <c r="S71" s="162">
        <f t="shared" si="5"/>
        <v>0</v>
      </c>
      <c r="T71" s="163">
        <f t="shared" si="10"/>
        <v>0</v>
      </c>
      <c r="U71" s="164">
        <f t="shared" si="6"/>
        <v>0</v>
      </c>
    </row>
    <row r="72" spans="1:21" s="91" customFormat="1" ht="14.4" outlineLevel="1">
      <c r="A72" s="130">
        <v>1</v>
      </c>
      <c r="B72" s="125" t="s">
        <v>171</v>
      </c>
      <c r="C72" s="90" t="s">
        <v>170</v>
      </c>
      <c r="D72" s="390">
        <v>5</v>
      </c>
      <c r="E72" s="393">
        <v>1</v>
      </c>
      <c r="F72" s="392" t="s">
        <v>693</v>
      </c>
      <c r="G72" s="392" t="s">
        <v>731</v>
      </c>
      <c r="H72" s="157">
        <v>21.68</v>
      </c>
      <c r="I72" s="158"/>
      <c r="J72" s="159"/>
      <c r="K72" s="159"/>
      <c r="L72" s="160"/>
      <c r="M72" s="306">
        <f t="shared" si="7"/>
        <v>0</v>
      </c>
      <c r="N72" s="326">
        <f t="shared" si="8"/>
        <v>0</v>
      </c>
      <c r="O72" s="158"/>
      <c r="P72" s="159"/>
      <c r="Q72" s="160"/>
      <c r="R72" s="326">
        <f t="shared" si="9"/>
        <v>0</v>
      </c>
      <c r="S72" s="162">
        <f t="shared" si="5"/>
        <v>0</v>
      </c>
      <c r="T72" s="163">
        <f t="shared" si="10"/>
        <v>0</v>
      </c>
      <c r="U72" s="164">
        <f t="shared" si="6"/>
        <v>0</v>
      </c>
    </row>
    <row r="73" spans="1:21" s="91" customFormat="1" ht="14.4" outlineLevel="1">
      <c r="A73" s="130">
        <v>1</v>
      </c>
      <c r="B73" s="125" t="s">
        <v>171</v>
      </c>
      <c r="C73" s="90" t="s">
        <v>170</v>
      </c>
      <c r="D73" s="390">
        <v>5</v>
      </c>
      <c r="E73" s="393">
        <v>1</v>
      </c>
      <c r="F73" s="392" t="s">
        <v>693</v>
      </c>
      <c r="G73" s="392" t="s">
        <v>128</v>
      </c>
      <c r="H73" s="157">
        <v>17.61</v>
      </c>
      <c r="I73" s="158"/>
      <c r="J73" s="159"/>
      <c r="K73" s="159"/>
      <c r="L73" s="160"/>
      <c r="M73" s="306">
        <f t="shared" si="7"/>
        <v>0</v>
      </c>
      <c r="N73" s="326">
        <f t="shared" si="8"/>
        <v>0</v>
      </c>
      <c r="O73" s="158"/>
      <c r="P73" s="159"/>
      <c r="Q73" s="160"/>
      <c r="R73" s="326">
        <f t="shared" si="9"/>
        <v>0</v>
      </c>
      <c r="S73" s="162">
        <f t="shared" si="5"/>
        <v>0</v>
      </c>
      <c r="T73" s="163">
        <f t="shared" si="10"/>
        <v>0</v>
      </c>
      <c r="U73" s="164">
        <f t="shared" si="6"/>
        <v>0</v>
      </c>
    </row>
    <row r="74" spans="1:21" s="91" customFormat="1" ht="14.4" outlineLevel="1">
      <c r="A74" s="130">
        <v>1</v>
      </c>
      <c r="B74" s="125" t="s">
        <v>171</v>
      </c>
      <c r="C74" s="90" t="s">
        <v>170</v>
      </c>
      <c r="D74" s="390">
        <v>1</v>
      </c>
      <c r="E74" s="393">
        <v>2</v>
      </c>
      <c r="F74" s="392" t="s">
        <v>694</v>
      </c>
      <c r="G74" s="392" t="s">
        <v>128</v>
      </c>
      <c r="H74" s="157">
        <v>10.81</v>
      </c>
      <c r="I74" s="158"/>
      <c r="J74" s="159"/>
      <c r="K74" s="159"/>
      <c r="L74" s="160"/>
      <c r="M74" s="306">
        <f t="shared" si="7"/>
        <v>0</v>
      </c>
      <c r="N74" s="326">
        <f t="shared" si="8"/>
        <v>0</v>
      </c>
      <c r="O74" s="158"/>
      <c r="P74" s="159"/>
      <c r="Q74" s="160"/>
      <c r="R74" s="326">
        <f t="shared" si="9"/>
        <v>0</v>
      </c>
      <c r="S74" s="162">
        <f t="shared" si="5"/>
        <v>0</v>
      </c>
      <c r="T74" s="163">
        <f t="shared" si="10"/>
        <v>0</v>
      </c>
      <c r="U74" s="164">
        <f t="shared" si="6"/>
        <v>0</v>
      </c>
    </row>
    <row r="75" spans="1:21" s="91" customFormat="1" ht="14.4" outlineLevel="1">
      <c r="A75" s="130">
        <v>1</v>
      </c>
      <c r="B75" s="125" t="s">
        <v>171</v>
      </c>
      <c r="C75" s="90" t="s">
        <v>170</v>
      </c>
      <c r="D75" s="390">
        <v>1</v>
      </c>
      <c r="E75" s="393">
        <v>2</v>
      </c>
      <c r="F75" s="392" t="s">
        <v>544</v>
      </c>
      <c r="G75" s="387" t="s">
        <v>521</v>
      </c>
      <c r="H75" s="157">
        <v>12.81</v>
      </c>
      <c r="I75" s="158"/>
      <c r="J75" s="159"/>
      <c r="K75" s="159"/>
      <c r="L75" s="160"/>
      <c r="M75" s="306">
        <f t="shared" si="7"/>
        <v>0</v>
      </c>
      <c r="N75" s="326">
        <f t="shared" si="8"/>
        <v>0</v>
      </c>
      <c r="O75" s="158"/>
      <c r="P75" s="159"/>
      <c r="Q75" s="160"/>
      <c r="R75" s="326">
        <f t="shared" si="9"/>
        <v>0</v>
      </c>
      <c r="S75" s="162">
        <f t="shared" si="5"/>
        <v>0</v>
      </c>
      <c r="T75" s="163">
        <f t="shared" si="10"/>
        <v>0</v>
      </c>
      <c r="U75" s="164">
        <f t="shared" si="6"/>
        <v>0</v>
      </c>
    </row>
    <row r="76" spans="1:21" s="91" customFormat="1" ht="14.4" outlineLevel="1">
      <c r="A76" s="130">
        <v>1</v>
      </c>
      <c r="B76" s="125" t="s">
        <v>171</v>
      </c>
      <c r="C76" s="90" t="s">
        <v>170</v>
      </c>
      <c r="D76" s="390">
        <v>4</v>
      </c>
      <c r="E76" s="393">
        <v>1</v>
      </c>
      <c r="F76" s="392" t="s">
        <v>556</v>
      </c>
      <c r="G76" s="387" t="s">
        <v>128</v>
      </c>
      <c r="H76" s="157">
        <v>8.57</v>
      </c>
      <c r="I76" s="158"/>
      <c r="J76" s="159"/>
      <c r="K76" s="159"/>
      <c r="L76" s="160"/>
      <c r="M76" s="306">
        <f t="shared" si="7"/>
        <v>0</v>
      </c>
      <c r="N76" s="326">
        <f t="shared" si="8"/>
        <v>0</v>
      </c>
      <c r="O76" s="158"/>
      <c r="P76" s="159"/>
      <c r="Q76" s="160"/>
      <c r="R76" s="326">
        <f t="shared" si="9"/>
        <v>0</v>
      </c>
      <c r="S76" s="162">
        <f t="shared" si="5"/>
        <v>0</v>
      </c>
      <c r="T76" s="163">
        <f t="shared" si="10"/>
        <v>0</v>
      </c>
      <c r="U76" s="164">
        <f t="shared" si="6"/>
        <v>0</v>
      </c>
    </row>
    <row r="77" spans="1:21" s="91" customFormat="1" ht="14.4" outlineLevel="1">
      <c r="A77" s="130">
        <v>1</v>
      </c>
      <c r="B77" s="125" t="s">
        <v>171</v>
      </c>
      <c r="C77" s="90" t="s">
        <v>170</v>
      </c>
      <c r="D77" s="238">
        <v>1</v>
      </c>
      <c r="E77" s="238">
        <v>2</v>
      </c>
      <c r="F77" s="392" t="s">
        <v>561</v>
      </c>
      <c r="G77" s="387" t="s">
        <v>128</v>
      </c>
      <c r="H77" s="157">
        <v>17.11</v>
      </c>
      <c r="I77" s="158"/>
      <c r="J77" s="159"/>
      <c r="K77" s="159"/>
      <c r="L77" s="160"/>
      <c r="M77" s="306">
        <f t="shared" si="7"/>
        <v>0</v>
      </c>
      <c r="N77" s="326">
        <f t="shared" si="8"/>
        <v>0</v>
      </c>
      <c r="O77" s="158"/>
      <c r="P77" s="159"/>
      <c r="Q77" s="160"/>
      <c r="R77" s="326">
        <f t="shared" si="9"/>
        <v>0</v>
      </c>
      <c r="S77" s="162">
        <f t="shared" si="5"/>
        <v>0</v>
      </c>
      <c r="T77" s="163">
        <f t="shared" si="10"/>
        <v>0</v>
      </c>
      <c r="U77" s="164">
        <f t="shared" si="6"/>
        <v>0</v>
      </c>
    </row>
    <row r="78" spans="1:21" s="91" customFormat="1" ht="14.4" outlineLevel="1">
      <c r="A78" s="130">
        <v>1</v>
      </c>
      <c r="B78" s="125" t="s">
        <v>171</v>
      </c>
      <c r="C78" s="90" t="s">
        <v>170</v>
      </c>
      <c r="D78" s="391">
        <v>6</v>
      </c>
      <c r="E78" s="391">
        <v>1</v>
      </c>
      <c r="F78" s="392" t="s">
        <v>695</v>
      </c>
      <c r="G78" s="387" t="s">
        <v>128</v>
      </c>
      <c r="H78" s="157">
        <v>232</v>
      </c>
      <c r="I78" s="158"/>
      <c r="J78" s="159"/>
      <c r="K78" s="159"/>
      <c r="L78" s="160"/>
      <c r="M78" s="306">
        <f t="shared" si="7"/>
        <v>0</v>
      </c>
      <c r="N78" s="326">
        <f t="shared" si="8"/>
        <v>0</v>
      </c>
      <c r="O78" s="158"/>
      <c r="P78" s="159"/>
      <c r="Q78" s="160"/>
      <c r="R78" s="326">
        <f t="shared" si="9"/>
        <v>0</v>
      </c>
      <c r="S78" s="162">
        <f t="shared" si="5"/>
        <v>0</v>
      </c>
      <c r="T78" s="163">
        <f t="shared" si="10"/>
        <v>0</v>
      </c>
      <c r="U78" s="164">
        <f t="shared" si="6"/>
        <v>0</v>
      </c>
    </row>
    <row r="79" spans="1:21" s="91" customFormat="1" ht="14.4" outlineLevel="1">
      <c r="A79" s="130">
        <v>1</v>
      </c>
      <c r="B79" s="125" t="s">
        <v>171</v>
      </c>
      <c r="C79" s="90" t="s">
        <v>170</v>
      </c>
      <c r="D79" s="390">
        <v>4</v>
      </c>
      <c r="E79" s="393">
        <v>1</v>
      </c>
      <c r="F79" s="392" t="s">
        <v>556</v>
      </c>
      <c r="G79" s="387" t="s">
        <v>128</v>
      </c>
      <c r="H79" s="157">
        <v>15.04</v>
      </c>
      <c r="I79" s="158"/>
      <c r="J79" s="159"/>
      <c r="K79" s="159"/>
      <c r="L79" s="160"/>
      <c r="M79" s="306">
        <f t="shared" si="7"/>
        <v>0</v>
      </c>
      <c r="N79" s="326">
        <f t="shared" si="8"/>
        <v>0</v>
      </c>
      <c r="O79" s="158"/>
      <c r="P79" s="159"/>
      <c r="Q79" s="160"/>
      <c r="R79" s="326">
        <f t="shared" si="9"/>
        <v>0</v>
      </c>
      <c r="S79" s="162">
        <f t="shared" si="5"/>
        <v>0</v>
      </c>
      <c r="T79" s="163">
        <f t="shared" si="10"/>
        <v>0</v>
      </c>
      <c r="U79" s="164">
        <f t="shared" si="6"/>
        <v>0</v>
      </c>
    </row>
    <row r="80" spans="1:21" s="91" customFormat="1" ht="14.4" outlineLevel="1">
      <c r="A80" s="130">
        <v>1</v>
      </c>
      <c r="B80" s="125" t="s">
        <v>171</v>
      </c>
      <c r="C80" s="90" t="s">
        <v>170</v>
      </c>
      <c r="D80" s="238">
        <v>1</v>
      </c>
      <c r="E80" s="238">
        <v>2</v>
      </c>
      <c r="F80" s="392" t="s">
        <v>561</v>
      </c>
      <c r="G80" s="387" t="s">
        <v>128</v>
      </c>
      <c r="H80" s="157">
        <f>84.79+5.19</f>
        <v>89.98</v>
      </c>
      <c r="I80" s="158"/>
      <c r="J80" s="159"/>
      <c r="K80" s="159"/>
      <c r="L80" s="160"/>
      <c r="M80" s="306">
        <f t="shared" si="7"/>
        <v>0</v>
      </c>
      <c r="N80" s="326">
        <f t="shared" si="8"/>
        <v>0</v>
      </c>
      <c r="O80" s="158"/>
      <c r="P80" s="159"/>
      <c r="Q80" s="160"/>
      <c r="R80" s="326">
        <f t="shared" si="9"/>
        <v>0</v>
      </c>
      <c r="S80" s="162">
        <f t="shared" si="5"/>
        <v>0</v>
      </c>
      <c r="T80" s="163">
        <f t="shared" si="10"/>
        <v>0</v>
      </c>
      <c r="U80" s="164">
        <f t="shared" si="6"/>
        <v>0</v>
      </c>
    </row>
    <row r="81" spans="1:21" s="91" customFormat="1" ht="14.4" outlineLevel="1">
      <c r="A81" s="130">
        <v>1</v>
      </c>
      <c r="B81" s="125" t="s">
        <v>171</v>
      </c>
      <c r="C81" s="90" t="s">
        <v>170</v>
      </c>
      <c r="D81" s="391">
        <v>1</v>
      </c>
      <c r="E81" s="391">
        <v>2</v>
      </c>
      <c r="F81" s="392" t="s">
        <v>696</v>
      </c>
      <c r="G81" s="387" t="s">
        <v>128</v>
      </c>
      <c r="H81" s="157">
        <v>237</v>
      </c>
      <c r="I81" s="158"/>
      <c r="J81" s="159"/>
      <c r="K81" s="159"/>
      <c r="L81" s="160"/>
      <c r="M81" s="306">
        <f t="shared" ref="M81:M144" si="13">J81*L81</f>
        <v>0</v>
      </c>
      <c r="N81" s="326">
        <f t="shared" ref="N81:N144" si="14">K81*L81</f>
        <v>0</v>
      </c>
      <c r="O81" s="158"/>
      <c r="P81" s="159"/>
      <c r="Q81" s="160"/>
      <c r="R81" s="326">
        <f t="shared" si="9"/>
        <v>0</v>
      </c>
      <c r="S81" s="162">
        <f t="shared" si="5"/>
        <v>0</v>
      </c>
      <c r="T81" s="163">
        <f t="shared" si="10"/>
        <v>0</v>
      </c>
      <c r="U81" s="164">
        <f t="shared" si="6"/>
        <v>0</v>
      </c>
    </row>
    <row r="82" spans="1:21" s="91" customFormat="1" ht="14.4" outlineLevel="1">
      <c r="A82" s="130">
        <v>1</v>
      </c>
      <c r="B82" s="125" t="s">
        <v>171</v>
      </c>
      <c r="C82" s="90" t="s">
        <v>170</v>
      </c>
      <c r="D82" s="391">
        <v>2</v>
      </c>
      <c r="E82" s="391">
        <v>2</v>
      </c>
      <c r="F82" s="392" t="s">
        <v>697</v>
      </c>
      <c r="G82" s="387" t="s">
        <v>128</v>
      </c>
      <c r="H82" s="157">
        <v>12</v>
      </c>
      <c r="I82" s="158"/>
      <c r="J82" s="159"/>
      <c r="K82" s="159"/>
      <c r="L82" s="160"/>
      <c r="M82" s="306">
        <f t="shared" si="13"/>
        <v>0</v>
      </c>
      <c r="N82" s="326">
        <f t="shared" si="14"/>
        <v>0</v>
      </c>
      <c r="O82" s="158"/>
      <c r="P82" s="159"/>
      <c r="Q82" s="160"/>
      <c r="R82" s="326">
        <f t="shared" si="9"/>
        <v>0</v>
      </c>
      <c r="S82" s="162">
        <f t="shared" si="5"/>
        <v>0</v>
      </c>
      <c r="T82" s="163">
        <f t="shared" si="10"/>
        <v>0</v>
      </c>
      <c r="U82" s="164">
        <f t="shared" si="6"/>
        <v>0</v>
      </c>
    </row>
    <row r="83" spans="1:21" s="91" customFormat="1" ht="14.4" outlineLevel="1">
      <c r="A83" s="130">
        <v>1</v>
      </c>
      <c r="B83" s="125" t="s">
        <v>171</v>
      </c>
      <c r="C83" s="90" t="s">
        <v>170</v>
      </c>
      <c r="D83" s="390">
        <v>4</v>
      </c>
      <c r="E83" s="393">
        <v>1</v>
      </c>
      <c r="F83" s="392" t="s">
        <v>556</v>
      </c>
      <c r="G83" s="387" t="s">
        <v>128</v>
      </c>
      <c r="H83" s="157">
        <v>7.27</v>
      </c>
      <c r="I83" s="158"/>
      <c r="J83" s="159"/>
      <c r="K83" s="159"/>
      <c r="L83" s="160"/>
      <c r="M83" s="306">
        <f t="shared" si="13"/>
        <v>0</v>
      </c>
      <c r="N83" s="326">
        <f t="shared" si="14"/>
        <v>0</v>
      </c>
      <c r="O83" s="158"/>
      <c r="P83" s="159"/>
      <c r="Q83" s="160"/>
      <c r="R83" s="326">
        <f t="shared" si="9"/>
        <v>0</v>
      </c>
      <c r="S83" s="162">
        <f t="shared" si="5"/>
        <v>0</v>
      </c>
      <c r="T83" s="163">
        <f t="shared" si="10"/>
        <v>0</v>
      </c>
      <c r="U83" s="164">
        <f t="shared" si="6"/>
        <v>0</v>
      </c>
    </row>
    <row r="84" spans="1:21" s="91" customFormat="1" ht="14.4" outlineLevel="1">
      <c r="A84" s="130">
        <v>1</v>
      </c>
      <c r="B84" s="125" t="s">
        <v>171</v>
      </c>
      <c r="C84" s="90" t="s">
        <v>170</v>
      </c>
      <c r="D84" s="391">
        <v>5</v>
      </c>
      <c r="E84" s="391">
        <v>1</v>
      </c>
      <c r="F84" s="392" t="s">
        <v>698</v>
      </c>
      <c r="G84" s="387" t="s">
        <v>466</v>
      </c>
      <c r="H84" s="157">
        <v>13</v>
      </c>
      <c r="I84" s="158"/>
      <c r="J84" s="159"/>
      <c r="K84" s="159"/>
      <c r="L84" s="160"/>
      <c r="M84" s="306">
        <f t="shared" si="13"/>
        <v>0</v>
      </c>
      <c r="N84" s="326">
        <f t="shared" si="14"/>
        <v>0</v>
      </c>
      <c r="O84" s="158"/>
      <c r="P84" s="159"/>
      <c r="Q84" s="160"/>
      <c r="R84" s="326">
        <f t="shared" si="9"/>
        <v>0</v>
      </c>
      <c r="S84" s="162">
        <f t="shared" si="5"/>
        <v>0</v>
      </c>
      <c r="T84" s="163">
        <f t="shared" si="10"/>
        <v>0</v>
      </c>
      <c r="U84" s="164">
        <f t="shared" si="6"/>
        <v>0</v>
      </c>
    </row>
    <row r="85" spans="1:21" s="91" customFormat="1" ht="14.4" outlineLevel="1">
      <c r="A85" s="130">
        <v>1</v>
      </c>
      <c r="B85" s="125" t="s">
        <v>171</v>
      </c>
      <c r="C85" s="90" t="s">
        <v>170</v>
      </c>
      <c r="D85" s="391">
        <v>1</v>
      </c>
      <c r="E85" s="391">
        <v>2</v>
      </c>
      <c r="F85" s="392" t="s">
        <v>699</v>
      </c>
      <c r="G85" s="387" t="s">
        <v>466</v>
      </c>
      <c r="H85" s="157">
        <v>66.36</v>
      </c>
      <c r="I85" s="158"/>
      <c r="J85" s="159"/>
      <c r="K85" s="159"/>
      <c r="L85" s="160"/>
      <c r="M85" s="306">
        <f t="shared" si="13"/>
        <v>0</v>
      </c>
      <c r="N85" s="326">
        <f t="shared" si="14"/>
        <v>0</v>
      </c>
      <c r="O85" s="158"/>
      <c r="P85" s="159"/>
      <c r="Q85" s="160"/>
      <c r="R85" s="326">
        <v>0</v>
      </c>
      <c r="S85" s="162">
        <v>0</v>
      </c>
      <c r="T85" s="163">
        <f t="shared" si="10"/>
        <v>0</v>
      </c>
      <c r="U85" s="164">
        <f t="shared" si="6"/>
        <v>0</v>
      </c>
    </row>
    <row r="86" spans="1:21" s="91" customFormat="1" ht="14.4" outlineLevel="1">
      <c r="A86" s="130">
        <v>1</v>
      </c>
      <c r="B86" s="125" t="s">
        <v>171</v>
      </c>
      <c r="C86" s="90" t="s">
        <v>170</v>
      </c>
      <c r="D86" s="391">
        <v>7</v>
      </c>
      <c r="E86" s="391">
        <v>3</v>
      </c>
      <c r="F86" s="392" t="s">
        <v>700</v>
      </c>
      <c r="G86" s="387" t="s">
        <v>466</v>
      </c>
      <c r="H86" s="157">
        <v>61</v>
      </c>
      <c r="I86" s="158"/>
      <c r="J86" s="159"/>
      <c r="K86" s="159"/>
      <c r="L86" s="160"/>
      <c r="M86" s="306">
        <f t="shared" si="13"/>
        <v>0</v>
      </c>
      <c r="N86" s="326">
        <f t="shared" si="14"/>
        <v>0</v>
      </c>
      <c r="O86" s="158"/>
      <c r="P86" s="159"/>
      <c r="Q86" s="160"/>
      <c r="R86" s="326">
        <f t="shared" si="9"/>
        <v>0</v>
      </c>
      <c r="S86" s="162">
        <f t="shared" si="5"/>
        <v>0</v>
      </c>
      <c r="T86" s="163">
        <f t="shared" si="10"/>
        <v>0</v>
      </c>
      <c r="U86" s="164">
        <f t="shared" si="6"/>
        <v>0</v>
      </c>
    </row>
    <row r="87" spans="1:21" s="91" customFormat="1" ht="14.4" outlineLevel="1">
      <c r="A87" s="130">
        <v>1</v>
      </c>
      <c r="B87" s="125" t="s">
        <v>171</v>
      </c>
      <c r="C87" s="90" t="s">
        <v>170</v>
      </c>
      <c r="D87" s="238">
        <v>7</v>
      </c>
      <c r="E87" s="238">
        <v>3</v>
      </c>
      <c r="F87" s="392" t="s">
        <v>701</v>
      </c>
      <c r="G87" s="387" t="s">
        <v>466</v>
      </c>
      <c r="H87" s="157">
        <v>77</v>
      </c>
      <c r="I87" s="158"/>
      <c r="J87" s="159"/>
      <c r="K87" s="159"/>
      <c r="L87" s="160"/>
      <c r="M87" s="306">
        <f t="shared" si="13"/>
        <v>0</v>
      </c>
      <c r="N87" s="326">
        <f t="shared" si="14"/>
        <v>0</v>
      </c>
      <c r="O87" s="158"/>
      <c r="P87" s="159"/>
      <c r="Q87" s="160"/>
      <c r="R87" s="326">
        <f t="shared" si="9"/>
        <v>0</v>
      </c>
      <c r="S87" s="162">
        <f t="shared" si="5"/>
        <v>0</v>
      </c>
      <c r="T87" s="163">
        <f t="shared" si="10"/>
        <v>0</v>
      </c>
      <c r="U87" s="164">
        <f t="shared" si="6"/>
        <v>0</v>
      </c>
    </row>
    <row r="88" spans="1:21" s="91" customFormat="1" ht="14.4" outlineLevel="1">
      <c r="A88" s="130">
        <v>1</v>
      </c>
      <c r="B88" s="125" t="s">
        <v>171</v>
      </c>
      <c r="C88" s="90" t="s">
        <v>170</v>
      </c>
      <c r="D88" s="391">
        <v>1</v>
      </c>
      <c r="E88" s="391">
        <v>2</v>
      </c>
      <c r="F88" s="392" t="s">
        <v>561</v>
      </c>
      <c r="G88" s="387" t="s">
        <v>466</v>
      </c>
      <c r="H88" s="157">
        <v>14.67</v>
      </c>
      <c r="I88" s="158"/>
      <c r="J88" s="159"/>
      <c r="K88" s="159"/>
      <c r="L88" s="160"/>
      <c r="M88" s="306">
        <f t="shared" si="13"/>
        <v>0</v>
      </c>
      <c r="N88" s="326">
        <f t="shared" si="14"/>
        <v>0</v>
      </c>
      <c r="O88" s="158"/>
      <c r="P88" s="159"/>
      <c r="Q88" s="160"/>
      <c r="R88" s="326">
        <f t="shared" si="9"/>
        <v>0</v>
      </c>
      <c r="S88" s="162">
        <f t="shared" si="5"/>
        <v>0</v>
      </c>
      <c r="T88" s="163">
        <f t="shared" si="10"/>
        <v>0</v>
      </c>
      <c r="U88" s="164">
        <f t="shared" si="6"/>
        <v>0</v>
      </c>
    </row>
    <row r="89" spans="1:21" s="91" customFormat="1" ht="14.4" outlineLevel="1">
      <c r="A89" s="130">
        <v>1</v>
      </c>
      <c r="B89" s="125" t="s">
        <v>171</v>
      </c>
      <c r="C89" s="90" t="s">
        <v>170</v>
      </c>
      <c r="D89" s="238">
        <v>8</v>
      </c>
      <c r="E89" s="238">
        <v>3</v>
      </c>
      <c r="F89" s="392" t="s">
        <v>702</v>
      </c>
      <c r="G89" s="392" t="s">
        <v>727</v>
      </c>
      <c r="H89" s="157">
        <v>78.59</v>
      </c>
      <c r="I89" s="158"/>
      <c r="J89" s="159"/>
      <c r="K89" s="159"/>
      <c r="L89" s="160"/>
      <c r="M89" s="306">
        <f t="shared" si="13"/>
        <v>0</v>
      </c>
      <c r="N89" s="326">
        <f t="shared" si="14"/>
        <v>0</v>
      </c>
      <c r="O89" s="158"/>
      <c r="P89" s="159"/>
      <c r="Q89" s="160"/>
      <c r="R89" s="326">
        <f t="shared" si="9"/>
        <v>0</v>
      </c>
      <c r="S89" s="162">
        <f t="shared" si="5"/>
        <v>0</v>
      </c>
      <c r="T89" s="163">
        <f t="shared" si="10"/>
        <v>0</v>
      </c>
      <c r="U89" s="164">
        <f t="shared" si="6"/>
        <v>0</v>
      </c>
    </row>
    <row r="90" spans="1:21" s="91" customFormat="1" ht="14.4" outlineLevel="1">
      <c r="A90" s="308"/>
      <c r="B90" s="309"/>
      <c r="C90" s="310"/>
      <c r="D90" s="391"/>
      <c r="E90" s="391"/>
      <c r="F90" s="392"/>
      <c r="G90" s="392"/>
      <c r="H90" s="157"/>
      <c r="I90" s="158"/>
      <c r="J90" s="159"/>
      <c r="K90" s="159"/>
      <c r="L90" s="160"/>
      <c r="M90" s="306">
        <f t="shared" si="13"/>
        <v>0</v>
      </c>
      <c r="N90" s="326">
        <f t="shared" si="14"/>
        <v>0</v>
      </c>
      <c r="O90" s="158"/>
      <c r="P90" s="159"/>
      <c r="Q90" s="160"/>
      <c r="R90" s="326">
        <f t="shared" si="9"/>
        <v>0</v>
      </c>
      <c r="S90" s="162">
        <f t="shared" si="5"/>
        <v>0</v>
      </c>
      <c r="T90" s="163">
        <f t="shared" si="10"/>
        <v>0</v>
      </c>
      <c r="U90" s="164">
        <f t="shared" si="6"/>
        <v>0</v>
      </c>
    </row>
    <row r="91" spans="1:21" ht="15.6" customHeight="1">
      <c r="A91" s="95" t="s">
        <v>1</v>
      </c>
      <c r="B91" s="165" t="s">
        <v>171</v>
      </c>
      <c r="C91" s="166"/>
      <c r="D91" s="170"/>
      <c r="E91" s="170"/>
      <c r="F91" s="170"/>
      <c r="G91" s="170"/>
      <c r="H91" s="168">
        <f>SUM(H15:H90)</f>
        <v>2671.16</v>
      </c>
      <c r="I91" s="319"/>
      <c r="J91" s="169">
        <f>SUBTOTAL(9,J15:J67)</f>
        <v>0</v>
      </c>
      <c r="K91" s="169">
        <f>SUBTOTAL(9,K15:K67)</f>
        <v>0</v>
      </c>
      <c r="L91" s="169">
        <f t="shared" ref="L91" si="15">SUBTOTAL(9,L15:L67)</f>
        <v>0</v>
      </c>
      <c r="M91" s="169">
        <f>SUBTOTAL(9,M14:M90)</f>
        <v>0</v>
      </c>
      <c r="N91" s="169">
        <f>SUBTOTAL(9,N14:N90)</f>
        <v>0</v>
      </c>
      <c r="O91" s="319"/>
      <c r="P91" s="169">
        <f>SUBTOTAL(9,P15:P67)</f>
        <v>0</v>
      </c>
      <c r="Q91" s="170"/>
      <c r="R91" s="311">
        <f>SUBTOTAL(9,R14:R90)</f>
        <v>0</v>
      </c>
      <c r="S91" s="311">
        <f t="shared" ref="S91:U91" si="16">SUBTOTAL(9,S14:S90)</f>
        <v>0</v>
      </c>
      <c r="T91" s="311">
        <f t="shared" si="16"/>
        <v>0</v>
      </c>
      <c r="U91" s="311">
        <f t="shared" si="16"/>
        <v>0</v>
      </c>
    </row>
    <row r="92" spans="1:21">
      <c r="A92" s="12">
        <v>2</v>
      </c>
      <c r="B92" s="4" t="s">
        <v>171</v>
      </c>
      <c r="C92" s="11" t="s">
        <v>178</v>
      </c>
      <c r="D92" s="237"/>
      <c r="E92" s="237"/>
      <c r="F92" s="3"/>
      <c r="G92" s="3"/>
      <c r="H92" s="151"/>
      <c r="I92" s="321"/>
      <c r="J92" s="313"/>
      <c r="K92" s="313"/>
      <c r="L92" s="314"/>
      <c r="M92" s="440"/>
      <c r="N92" s="441"/>
      <c r="O92" s="321"/>
      <c r="P92" s="313"/>
      <c r="Q92" s="314"/>
      <c r="R92" s="312"/>
      <c r="S92" s="321"/>
      <c r="T92" s="314"/>
      <c r="U92" s="322"/>
    </row>
    <row r="93" spans="1:21" s="91" customFormat="1" ht="14.4" outlineLevel="1">
      <c r="A93" s="130">
        <v>2</v>
      </c>
      <c r="B93" s="125" t="s">
        <v>171</v>
      </c>
      <c r="C93" s="92" t="s">
        <v>178</v>
      </c>
      <c r="D93" s="238">
        <v>2</v>
      </c>
      <c r="E93" s="238">
        <v>2</v>
      </c>
      <c r="F93" s="407" t="s">
        <v>518</v>
      </c>
      <c r="G93" s="407" t="s">
        <v>519</v>
      </c>
      <c r="H93" s="157">
        <v>38</v>
      </c>
      <c r="I93" s="158"/>
      <c r="J93" s="159"/>
      <c r="K93" s="159"/>
      <c r="L93" s="160"/>
      <c r="M93" s="306">
        <f t="shared" si="13"/>
        <v>0</v>
      </c>
      <c r="N93" s="326">
        <f t="shared" si="14"/>
        <v>0</v>
      </c>
      <c r="O93" s="158"/>
      <c r="P93" s="159"/>
      <c r="Q93" s="160"/>
      <c r="R93" s="326">
        <f t="shared" si="9"/>
        <v>0</v>
      </c>
      <c r="S93" s="162">
        <f t="shared" si="5"/>
        <v>0</v>
      </c>
      <c r="T93" s="163">
        <f t="shared" si="10"/>
        <v>0</v>
      </c>
      <c r="U93" s="164">
        <f t="shared" si="6"/>
        <v>0</v>
      </c>
    </row>
    <row r="94" spans="1:21" s="91" customFormat="1" ht="14.4" outlineLevel="1">
      <c r="A94" s="130">
        <v>2</v>
      </c>
      <c r="B94" s="125" t="s">
        <v>171</v>
      </c>
      <c r="C94" s="92" t="s">
        <v>178</v>
      </c>
      <c r="D94" s="238">
        <v>2</v>
      </c>
      <c r="E94" s="238">
        <v>2</v>
      </c>
      <c r="F94" s="407" t="s">
        <v>710</v>
      </c>
      <c r="G94" s="407" t="s">
        <v>519</v>
      </c>
      <c r="H94" s="157">
        <v>38</v>
      </c>
      <c r="I94" s="158"/>
      <c r="J94" s="159"/>
      <c r="K94" s="159"/>
      <c r="L94" s="160"/>
      <c r="M94" s="306">
        <f t="shared" si="13"/>
        <v>0</v>
      </c>
      <c r="N94" s="326">
        <f t="shared" si="14"/>
        <v>0</v>
      </c>
      <c r="O94" s="158"/>
      <c r="P94" s="159"/>
      <c r="Q94" s="160"/>
      <c r="R94" s="326">
        <f t="shared" si="9"/>
        <v>0</v>
      </c>
      <c r="S94" s="162">
        <f t="shared" si="5"/>
        <v>0</v>
      </c>
      <c r="T94" s="163">
        <f t="shared" si="10"/>
        <v>0</v>
      </c>
      <c r="U94" s="164">
        <f t="shared" si="6"/>
        <v>0</v>
      </c>
    </row>
    <row r="95" spans="1:21" s="91" customFormat="1" ht="14.4" outlineLevel="1">
      <c r="A95" s="130">
        <v>2</v>
      </c>
      <c r="B95" s="125" t="s">
        <v>171</v>
      </c>
      <c r="C95" s="92" t="s">
        <v>178</v>
      </c>
      <c r="D95" s="390">
        <v>2</v>
      </c>
      <c r="E95" s="390">
        <v>2</v>
      </c>
      <c r="F95" s="407" t="s">
        <v>711</v>
      </c>
      <c r="G95" s="407" t="s">
        <v>519</v>
      </c>
      <c r="H95" s="157">
        <v>30</v>
      </c>
      <c r="I95" s="158"/>
      <c r="J95" s="159"/>
      <c r="K95" s="159"/>
      <c r="L95" s="160"/>
      <c r="M95" s="306">
        <f t="shared" si="13"/>
        <v>0</v>
      </c>
      <c r="N95" s="326">
        <f t="shared" si="14"/>
        <v>0</v>
      </c>
      <c r="O95" s="158"/>
      <c r="P95" s="159"/>
      <c r="Q95" s="160"/>
      <c r="R95" s="326">
        <f t="shared" si="9"/>
        <v>0</v>
      </c>
      <c r="S95" s="162">
        <f t="shared" si="5"/>
        <v>0</v>
      </c>
      <c r="T95" s="163">
        <f t="shared" si="10"/>
        <v>0</v>
      </c>
      <c r="U95" s="164">
        <f t="shared" si="6"/>
        <v>0</v>
      </c>
    </row>
    <row r="96" spans="1:21" s="91" customFormat="1" ht="14.4" outlineLevel="1">
      <c r="A96" s="130">
        <v>2</v>
      </c>
      <c r="B96" s="125" t="s">
        <v>171</v>
      </c>
      <c r="C96" s="92" t="s">
        <v>178</v>
      </c>
      <c r="D96" s="238">
        <v>7</v>
      </c>
      <c r="E96" s="238">
        <v>3</v>
      </c>
      <c r="F96" s="407" t="s">
        <v>520</v>
      </c>
      <c r="G96" s="407" t="s">
        <v>521</v>
      </c>
      <c r="H96" s="157">
        <v>13</v>
      </c>
      <c r="I96" s="158"/>
      <c r="J96" s="159"/>
      <c r="K96" s="159"/>
      <c r="L96" s="160"/>
      <c r="M96" s="306">
        <f t="shared" si="13"/>
        <v>0</v>
      </c>
      <c r="N96" s="326">
        <f t="shared" si="14"/>
        <v>0</v>
      </c>
      <c r="O96" s="158"/>
      <c r="P96" s="159"/>
      <c r="Q96" s="160"/>
      <c r="R96" s="326">
        <f t="shared" si="9"/>
        <v>0</v>
      </c>
      <c r="S96" s="162">
        <f t="shared" si="5"/>
        <v>0</v>
      </c>
      <c r="T96" s="163">
        <f t="shared" si="10"/>
        <v>0</v>
      </c>
      <c r="U96" s="164">
        <f t="shared" si="6"/>
        <v>0</v>
      </c>
    </row>
    <row r="97" spans="1:21" s="91" customFormat="1" ht="14.4" outlineLevel="1">
      <c r="A97" s="130">
        <v>2</v>
      </c>
      <c r="B97" s="125" t="s">
        <v>171</v>
      </c>
      <c r="C97" s="92" t="s">
        <v>178</v>
      </c>
      <c r="D97" s="238">
        <v>7</v>
      </c>
      <c r="E97" s="238">
        <v>3</v>
      </c>
      <c r="F97" s="407" t="s">
        <v>522</v>
      </c>
      <c r="G97" s="407" t="s">
        <v>521</v>
      </c>
      <c r="H97" s="157">
        <v>29</v>
      </c>
      <c r="I97" s="158"/>
      <c r="J97" s="159"/>
      <c r="K97" s="159"/>
      <c r="L97" s="160"/>
      <c r="M97" s="306">
        <f t="shared" si="13"/>
        <v>0</v>
      </c>
      <c r="N97" s="326">
        <f t="shared" si="14"/>
        <v>0</v>
      </c>
      <c r="O97" s="158"/>
      <c r="P97" s="159"/>
      <c r="Q97" s="160"/>
      <c r="R97" s="326">
        <f t="shared" si="9"/>
        <v>0</v>
      </c>
      <c r="S97" s="162">
        <f t="shared" si="5"/>
        <v>0</v>
      </c>
      <c r="T97" s="163">
        <f t="shared" si="10"/>
        <v>0</v>
      </c>
      <c r="U97" s="164">
        <f t="shared" si="6"/>
        <v>0</v>
      </c>
    </row>
    <row r="98" spans="1:21" s="91" customFormat="1" ht="14.4" outlineLevel="1">
      <c r="A98" s="130">
        <v>2</v>
      </c>
      <c r="B98" s="125" t="s">
        <v>171</v>
      </c>
      <c r="C98" s="92" t="s">
        <v>178</v>
      </c>
      <c r="D98" s="390">
        <v>2</v>
      </c>
      <c r="E98" s="390">
        <v>2</v>
      </c>
      <c r="F98" s="407" t="s">
        <v>523</v>
      </c>
      <c r="G98" s="407" t="s">
        <v>519</v>
      </c>
      <c r="H98" s="157">
        <v>12</v>
      </c>
      <c r="I98" s="158"/>
      <c r="J98" s="159"/>
      <c r="K98" s="159"/>
      <c r="L98" s="160"/>
      <c r="M98" s="306">
        <f t="shared" si="13"/>
        <v>0</v>
      </c>
      <c r="N98" s="326">
        <f t="shared" si="14"/>
        <v>0</v>
      </c>
      <c r="O98" s="158"/>
      <c r="P98" s="159"/>
      <c r="Q98" s="160"/>
      <c r="R98" s="326">
        <f t="shared" si="9"/>
        <v>0</v>
      </c>
      <c r="S98" s="162">
        <f t="shared" si="5"/>
        <v>0</v>
      </c>
      <c r="T98" s="163">
        <f t="shared" si="10"/>
        <v>0</v>
      </c>
      <c r="U98" s="164">
        <f t="shared" si="6"/>
        <v>0</v>
      </c>
    </row>
    <row r="99" spans="1:21" s="91" customFormat="1" ht="14.4" outlineLevel="1">
      <c r="A99" s="130">
        <v>2</v>
      </c>
      <c r="B99" s="125" t="s">
        <v>171</v>
      </c>
      <c r="C99" s="92" t="s">
        <v>178</v>
      </c>
      <c r="D99" s="390">
        <v>2</v>
      </c>
      <c r="E99" s="390">
        <v>2</v>
      </c>
      <c r="F99" s="407" t="s">
        <v>524</v>
      </c>
      <c r="G99" s="407" t="s">
        <v>519</v>
      </c>
      <c r="H99" s="157">
        <v>26</v>
      </c>
      <c r="I99" s="158"/>
      <c r="J99" s="159"/>
      <c r="K99" s="159"/>
      <c r="L99" s="160"/>
      <c r="M99" s="306">
        <f t="shared" si="13"/>
        <v>0</v>
      </c>
      <c r="N99" s="326">
        <f t="shared" si="14"/>
        <v>0</v>
      </c>
      <c r="O99" s="158"/>
      <c r="P99" s="159"/>
      <c r="Q99" s="160"/>
      <c r="R99" s="326">
        <f t="shared" si="9"/>
        <v>0</v>
      </c>
      <c r="S99" s="162">
        <f t="shared" si="5"/>
        <v>0</v>
      </c>
      <c r="T99" s="163">
        <f t="shared" si="10"/>
        <v>0</v>
      </c>
      <c r="U99" s="164">
        <f t="shared" si="6"/>
        <v>0</v>
      </c>
    </row>
    <row r="100" spans="1:21" s="91" customFormat="1" ht="14.4" outlineLevel="1">
      <c r="A100" s="130">
        <v>2</v>
      </c>
      <c r="B100" s="125" t="s">
        <v>171</v>
      </c>
      <c r="C100" s="92" t="s">
        <v>178</v>
      </c>
      <c r="D100" s="238">
        <v>2</v>
      </c>
      <c r="E100" s="238">
        <v>2</v>
      </c>
      <c r="F100" s="407" t="s">
        <v>525</v>
      </c>
      <c r="G100" s="407" t="s">
        <v>519</v>
      </c>
      <c r="H100" s="157">
        <v>68</v>
      </c>
      <c r="I100" s="158"/>
      <c r="J100" s="159"/>
      <c r="K100" s="159"/>
      <c r="L100" s="160"/>
      <c r="M100" s="306">
        <f t="shared" si="13"/>
        <v>0</v>
      </c>
      <c r="N100" s="326">
        <f t="shared" si="14"/>
        <v>0</v>
      </c>
      <c r="O100" s="158"/>
      <c r="P100" s="159"/>
      <c r="Q100" s="160"/>
      <c r="R100" s="326">
        <f t="shared" si="9"/>
        <v>0</v>
      </c>
      <c r="S100" s="162">
        <f t="shared" si="5"/>
        <v>0</v>
      </c>
      <c r="T100" s="163">
        <f t="shared" si="10"/>
        <v>0</v>
      </c>
      <c r="U100" s="164">
        <f t="shared" si="6"/>
        <v>0</v>
      </c>
    </row>
    <row r="101" spans="1:21" s="91" customFormat="1" ht="14.4" outlineLevel="1">
      <c r="A101" s="130">
        <v>2</v>
      </c>
      <c r="B101" s="125" t="s">
        <v>171</v>
      </c>
      <c r="C101" s="92" t="s">
        <v>178</v>
      </c>
      <c r="D101" s="390">
        <v>2</v>
      </c>
      <c r="E101" s="390">
        <v>2</v>
      </c>
      <c r="F101" s="407" t="s">
        <v>526</v>
      </c>
      <c r="G101" s="407" t="s">
        <v>519</v>
      </c>
      <c r="H101" s="157">
        <v>13</v>
      </c>
      <c r="I101" s="158"/>
      <c r="J101" s="159"/>
      <c r="K101" s="159"/>
      <c r="L101" s="160"/>
      <c r="M101" s="306">
        <f t="shared" si="13"/>
        <v>0</v>
      </c>
      <c r="N101" s="326">
        <f t="shared" si="14"/>
        <v>0</v>
      </c>
      <c r="O101" s="158"/>
      <c r="P101" s="159"/>
      <c r="Q101" s="160"/>
      <c r="R101" s="326">
        <f t="shared" si="9"/>
        <v>0</v>
      </c>
      <c r="S101" s="162">
        <f t="shared" si="5"/>
        <v>0</v>
      </c>
      <c r="T101" s="163">
        <f t="shared" si="10"/>
        <v>0</v>
      </c>
      <c r="U101" s="164">
        <f t="shared" si="6"/>
        <v>0</v>
      </c>
    </row>
    <row r="102" spans="1:21" s="91" customFormat="1" ht="14.4" outlineLevel="1">
      <c r="A102" s="130">
        <v>2</v>
      </c>
      <c r="B102" s="125" t="s">
        <v>171</v>
      </c>
      <c r="C102" s="92" t="s">
        <v>178</v>
      </c>
      <c r="D102" s="390">
        <v>2</v>
      </c>
      <c r="E102" s="390">
        <v>2</v>
      </c>
      <c r="F102" s="407" t="s">
        <v>527</v>
      </c>
      <c r="G102" s="407" t="s">
        <v>519</v>
      </c>
      <c r="H102" s="157">
        <v>13</v>
      </c>
      <c r="I102" s="158"/>
      <c r="J102" s="159"/>
      <c r="K102" s="159"/>
      <c r="L102" s="160"/>
      <c r="M102" s="306">
        <f t="shared" si="13"/>
        <v>0</v>
      </c>
      <c r="N102" s="326">
        <f t="shared" si="14"/>
        <v>0</v>
      </c>
      <c r="O102" s="158"/>
      <c r="P102" s="159"/>
      <c r="Q102" s="160"/>
      <c r="R102" s="326">
        <f t="shared" si="9"/>
        <v>0</v>
      </c>
      <c r="S102" s="162">
        <f t="shared" si="5"/>
        <v>0</v>
      </c>
      <c r="T102" s="163">
        <f t="shared" si="10"/>
        <v>0</v>
      </c>
      <c r="U102" s="164">
        <f t="shared" si="6"/>
        <v>0</v>
      </c>
    </row>
    <row r="103" spans="1:21" s="91" customFormat="1" ht="14.4" outlineLevel="1">
      <c r="A103" s="130">
        <v>2</v>
      </c>
      <c r="B103" s="125" t="s">
        <v>171</v>
      </c>
      <c r="C103" s="92" t="s">
        <v>178</v>
      </c>
      <c r="D103" s="390">
        <v>2</v>
      </c>
      <c r="E103" s="390">
        <v>2</v>
      </c>
      <c r="F103" s="407" t="s">
        <v>528</v>
      </c>
      <c r="G103" s="407" t="s">
        <v>519</v>
      </c>
      <c r="H103" s="157">
        <v>84</v>
      </c>
      <c r="I103" s="158"/>
      <c r="J103" s="159"/>
      <c r="K103" s="159"/>
      <c r="L103" s="160"/>
      <c r="M103" s="306">
        <f t="shared" si="13"/>
        <v>0</v>
      </c>
      <c r="N103" s="326">
        <f t="shared" si="14"/>
        <v>0</v>
      </c>
      <c r="O103" s="158"/>
      <c r="P103" s="159"/>
      <c r="Q103" s="160"/>
      <c r="R103" s="326">
        <f t="shared" si="9"/>
        <v>0</v>
      </c>
      <c r="S103" s="162">
        <f t="shared" si="5"/>
        <v>0</v>
      </c>
      <c r="T103" s="163">
        <f t="shared" si="10"/>
        <v>0</v>
      </c>
      <c r="U103" s="164">
        <f t="shared" si="6"/>
        <v>0</v>
      </c>
    </row>
    <row r="104" spans="1:21" s="91" customFormat="1" ht="14.4" outlineLevel="1">
      <c r="A104" s="130">
        <v>2</v>
      </c>
      <c r="B104" s="382" t="s">
        <v>171</v>
      </c>
      <c r="C104" s="92" t="s">
        <v>178</v>
      </c>
      <c r="D104" s="390">
        <v>2</v>
      </c>
      <c r="E104" s="390">
        <v>2</v>
      </c>
      <c r="F104" s="407" t="s">
        <v>559</v>
      </c>
      <c r="G104" s="407" t="s">
        <v>519</v>
      </c>
      <c r="H104" s="157">
        <v>69</v>
      </c>
      <c r="I104" s="158"/>
      <c r="J104" s="159"/>
      <c r="K104" s="159"/>
      <c r="L104" s="160"/>
      <c r="M104" s="306">
        <f t="shared" si="13"/>
        <v>0</v>
      </c>
      <c r="N104" s="326">
        <f t="shared" si="14"/>
        <v>0</v>
      </c>
      <c r="O104" s="158"/>
      <c r="P104" s="159"/>
      <c r="Q104" s="160"/>
      <c r="R104" s="326">
        <f t="shared" si="9"/>
        <v>0</v>
      </c>
      <c r="S104" s="162">
        <f t="shared" si="5"/>
        <v>0</v>
      </c>
      <c r="T104" s="163">
        <f t="shared" si="10"/>
        <v>0</v>
      </c>
      <c r="U104" s="164">
        <f t="shared" si="6"/>
        <v>0</v>
      </c>
    </row>
    <row r="105" spans="1:21" s="91" customFormat="1" ht="14.4" outlineLevel="1">
      <c r="A105" s="130">
        <v>2</v>
      </c>
      <c r="B105" s="382" t="s">
        <v>171</v>
      </c>
      <c r="C105" s="92" t="s">
        <v>178</v>
      </c>
      <c r="D105" s="390">
        <v>2</v>
      </c>
      <c r="E105" s="390">
        <v>2</v>
      </c>
      <c r="F105" s="407" t="s">
        <v>550</v>
      </c>
      <c r="G105" s="407" t="s">
        <v>519</v>
      </c>
      <c r="H105" s="157">
        <v>14</v>
      </c>
      <c r="I105" s="158"/>
      <c r="J105" s="159"/>
      <c r="K105" s="159"/>
      <c r="L105" s="160"/>
      <c r="M105" s="306">
        <f t="shared" si="13"/>
        <v>0</v>
      </c>
      <c r="N105" s="326">
        <f t="shared" si="14"/>
        <v>0</v>
      </c>
      <c r="O105" s="158"/>
      <c r="P105" s="159"/>
      <c r="Q105" s="160"/>
      <c r="R105" s="326">
        <f t="shared" ref="R105" si="17">P105*Q105</f>
        <v>0</v>
      </c>
      <c r="S105" s="162">
        <f t="shared" ref="S105" si="18">P105+K105</f>
        <v>0</v>
      </c>
      <c r="T105" s="163">
        <f t="shared" si="10"/>
        <v>0</v>
      </c>
      <c r="U105" s="164">
        <f t="shared" ref="U105" si="19">T105*1.2</f>
        <v>0</v>
      </c>
    </row>
    <row r="106" spans="1:21" s="91" customFormat="1" ht="14.4" outlineLevel="1">
      <c r="A106" s="130">
        <v>2</v>
      </c>
      <c r="B106" s="125" t="s">
        <v>171</v>
      </c>
      <c r="C106" s="92" t="s">
        <v>178</v>
      </c>
      <c r="D106" s="390">
        <v>2</v>
      </c>
      <c r="E106" s="390">
        <v>2</v>
      </c>
      <c r="F106" s="407" t="s">
        <v>529</v>
      </c>
      <c r="G106" s="407" t="s">
        <v>519</v>
      </c>
      <c r="H106" s="157">
        <v>19</v>
      </c>
      <c r="I106" s="158"/>
      <c r="J106" s="159"/>
      <c r="K106" s="159"/>
      <c r="L106" s="160"/>
      <c r="M106" s="306">
        <f t="shared" si="13"/>
        <v>0</v>
      </c>
      <c r="N106" s="326">
        <f t="shared" si="14"/>
        <v>0</v>
      </c>
      <c r="O106" s="158"/>
      <c r="P106" s="159"/>
      <c r="Q106" s="160"/>
      <c r="R106" s="326">
        <f t="shared" ref="R106:R255" si="20">P106*Q106</f>
        <v>0</v>
      </c>
      <c r="S106" s="162">
        <f t="shared" ref="S106:S255" si="21">P106+K106</f>
        <v>0</v>
      </c>
      <c r="T106" s="163">
        <f t="shared" ref="T106:T255" si="22">N106+R106</f>
        <v>0</v>
      </c>
      <c r="U106" s="164">
        <f t="shared" ref="U106:U255" si="23">T106*1.2</f>
        <v>0</v>
      </c>
    </row>
    <row r="107" spans="1:21" s="91" customFormat="1" ht="14.4" outlineLevel="1">
      <c r="A107" s="130">
        <v>2</v>
      </c>
      <c r="B107" s="125" t="s">
        <v>171</v>
      </c>
      <c r="C107" s="92" t="s">
        <v>178</v>
      </c>
      <c r="D107" s="390">
        <v>2</v>
      </c>
      <c r="E107" s="390">
        <v>2</v>
      </c>
      <c r="F107" s="407" t="s">
        <v>530</v>
      </c>
      <c r="G107" s="407" t="s">
        <v>519</v>
      </c>
      <c r="H107" s="157">
        <v>14</v>
      </c>
      <c r="I107" s="158"/>
      <c r="J107" s="159"/>
      <c r="K107" s="159"/>
      <c r="L107" s="160"/>
      <c r="M107" s="306">
        <f t="shared" si="13"/>
        <v>0</v>
      </c>
      <c r="N107" s="326">
        <f t="shared" si="14"/>
        <v>0</v>
      </c>
      <c r="O107" s="158"/>
      <c r="P107" s="159"/>
      <c r="Q107" s="160"/>
      <c r="R107" s="326">
        <f t="shared" si="20"/>
        <v>0</v>
      </c>
      <c r="S107" s="162">
        <f t="shared" si="21"/>
        <v>0</v>
      </c>
      <c r="T107" s="163">
        <f t="shared" si="22"/>
        <v>0</v>
      </c>
      <c r="U107" s="164">
        <f t="shared" si="23"/>
        <v>0</v>
      </c>
    </row>
    <row r="108" spans="1:21" s="91" customFormat="1" ht="14.4" outlineLevel="1">
      <c r="A108" s="130">
        <v>2</v>
      </c>
      <c r="B108" s="125" t="s">
        <v>171</v>
      </c>
      <c r="C108" s="92" t="s">
        <v>178</v>
      </c>
      <c r="D108" s="390">
        <v>2</v>
      </c>
      <c r="E108" s="390">
        <v>2</v>
      </c>
      <c r="F108" s="407" t="s">
        <v>531</v>
      </c>
      <c r="G108" s="407" t="s">
        <v>519</v>
      </c>
      <c r="H108" s="157">
        <v>43</v>
      </c>
      <c r="I108" s="158"/>
      <c r="J108" s="159"/>
      <c r="K108" s="159"/>
      <c r="L108" s="160"/>
      <c r="M108" s="306">
        <f t="shared" si="13"/>
        <v>0</v>
      </c>
      <c r="N108" s="326">
        <f t="shared" si="14"/>
        <v>0</v>
      </c>
      <c r="O108" s="158"/>
      <c r="P108" s="159"/>
      <c r="Q108" s="160"/>
      <c r="R108" s="326">
        <f t="shared" si="20"/>
        <v>0</v>
      </c>
      <c r="S108" s="162">
        <f t="shared" si="21"/>
        <v>0</v>
      </c>
      <c r="T108" s="163">
        <f t="shared" si="22"/>
        <v>0</v>
      </c>
      <c r="U108" s="164">
        <f t="shared" si="23"/>
        <v>0</v>
      </c>
    </row>
    <row r="109" spans="1:21" s="91" customFormat="1" ht="14.4" outlineLevel="1">
      <c r="A109" s="130">
        <v>2</v>
      </c>
      <c r="B109" s="125" t="s">
        <v>171</v>
      </c>
      <c r="C109" s="92" t="s">
        <v>178</v>
      </c>
      <c r="D109" s="238">
        <v>6</v>
      </c>
      <c r="E109" s="238">
        <v>1</v>
      </c>
      <c r="F109" s="407" t="s">
        <v>590</v>
      </c>
      <c r="G109" s="407" t="s">
        <v>158</v>
      </c>
      <c r="H109" s="157">
        <v>24</v>
      </c>
      <c r="I109" s="158"/>
      <c r="J109" s="159"/>
      <c r="K109" s="159"/>
      <c r="L109" s="160"/>
      <c r="M109" s="306">
        <f t="shared" si="13"/>
        <v>0</v>
      </c>
      <c r="N109" s="326">
        <f t="shared" si="14"/>
        <v>0</v>
      </c>
      <c r="O109" s="158"/>
      <c r="P109" s="159"/>
      <c r="Q109" s="160"/>
      <c r="R109" s="326">
        <f t="shared" si="20"/>
        <v>0</v>
      </c>
      <c r="S109" s="162">
        <f t="shared" si="21"/>
        <v>0</v>
      </c>
      <c r="T109" s="163">
        <f t="shared" si="22"/>
        <v>0</v>
      </c>
      <c r="U109" s="164">
        <f t="shared" si="23"/>
        <v>0</v>
      </c>
    </row>
    <row r="110" spans="1:21" s="91" customFormat="1" ht="14.4" outlineLevel="1">
      <c r="A110" s="130">
        <v>2</v>
      </c>
      <c r="B110" s="125" t="s">
        <v>171</v>
      </c>
      <c r="C110" s="92" t="s">
        <v>178</v>
      </c>
      <c r="D110" s="238">
        <v>6</v>
      </c>
      <c r="E110" s="238">
        <v>1</v>
      </c>
      <c r="F110" s="407" t="s">
        <v>532</v>
      </c>
      <c r="G110" s="407" t="s">
        <v>519</v>
      </c>
      <c r="H110" s="157">
        <v>31</v>
      </c>
      <c r="I110" s="158"/>
      <c r="J110" s="159"/>
      <c r="K110" s="159"/>
      <c r="L110" s="160"/>
      <c r="M110" s="306">
        <f t="shared" si="13"/>
        <v>0</v>
      </c>
      <c r="N110" s="326">
        <f t="shared" si="14"/>
        <v>0</v>
      </c>
      <c r="O110" s="158"/>
      <c r="P110" s="159"/>
      <c r="Q110" s="160"/>
      <c r="R110" s="326">
        <f t="shared" si="20"/>
        <v>0</v>
      </c>
      <c r="S110" s="162">
        <f t="shared" si="21"/>
        <v>0</v>
      </c>
      <c r="T110" s="163">
        <f t="shared" si="22"/>
        <v>0</v>
      </c>
      <c r="U110" s="164">
        <f t="shared" si="23"/>
        <v>0</v>
      </c>
    </row>
    <row r="111" spans="1:21" s="91" customFormat="1" ht="14.4" outlineLevel="1">
      <c r="A111" s="130">
        <v>2</v>
      </c>
      <c r="B111" s="125" t="s">
        <v>171</v>
      </c>
      <c r="C111" s="92" t="s">
        <v>178</v>
      </c>
      <c r="D111" s="238">
        <v>2</v>
      </c>
      <c r="E111" s="238">
        <v>2</v>
      </c>
      <c r="F111" s="407" t="s">
        <v>533</v>
      </c>
      <c r="G111" s="407" t="s">
        <v>519</v>
      </c>
      <c r="H111" s="157">
        <v>101</v>
      </c>
      <c r="I111" s="158"/>
      <c r="J111" s="159"/>
      <c r="K111" s="159"/>
      <c r="L111" s="160"/>
      <c r="M111" s="306">
        <f t="shared" si="13"/>
        <v>0</v>
      </c>
      <c r="N111" s="326">
        <f t="shared" si="14"/>
        <v>0</v>
      </c>
      <c r="O111" s="158"/>
      <c r="P111" s="159"/>
      <c r="Q111" s="160"/>
      <c r="R111" s="326">
        <f t="shared" si="20"/>
        <v>0</v>
      </c>
      <c r="S111" s="162">
        <f t="shared" si="21"/>
        <v>0</v>
      </c>
      <c r="T111" s="163">
        <f t="shared" si="22"/>
        <v>0</v>
      </c>
      <c r="U111" s="164">
        <f t="shared" si="23"/>
        <v>0</v>
      </c>
    </row>
    <row r="112" spans="1:21" s="91" customFormat="1" ht="14.4" outlineLevel="1">
      <c r="A112" s="130">
        <v>2</v>
      </c>
      <c r="B112" s="125" t="s">
        <v>171</v>
      </c>
      <c r="C112" s="92" t="s">
        <v>178</v>
      </c>
      <c r="D112" s="238">
        <v>2</v>
      </c>
      <c r="E112" s="238">
        <v>2</v>
      </c>
      <c r="F112" s="407" t="s">
        <v>534</v>
      </c>
      <c r="G112" s="407" t="s">
        <v>158</v>
      </c>
      <c r="H112" s="157">
        <v>21</v>
      </c>
      <c r="I112" s="158"/>
      <c r="J112" s="159"/>
      <c r="K112" s="159"/>
      <c r="L112" s="160"/>
      <c r="M112" s="306">
        <f t="shared" si="13"/>
        <v>0</v>
      </c>
      <c r="N112" s="326">
        <f t="shared" si="14"/>
        <v>0</v>
      </c>
      <c r="O112" s="158"/>
      <c r="P112" s="159"/>
      <c r="Q112" s="160"/>
      <c r="R112" s="326">
        <f t="shared" si="20"/>
        <v>0</v>
      </c>
      <c r="S112" s="162">
        <f t="shared" si="21"/>
        <v>0</v>
      </c>
      <c r="T112" s="163">
        <f t="shared" si="22"/>
        <v>0</v>
      </c>
      <c r="U112" s="164">
        <f t="shared" si="23"/>
        <v>0</v>
      </c>
    </row>
    <row r="113" spans="1:21" s="91" customFormat="1" ht="14.4" outlineLevel="1">
      <c r="A113" s="130">
        <v>2</v>
      </c>
      <c r="B113" s="125" t="s">
        <v>171</v>
      </c>
      <c r="C113" s="92" t="s">
        <v>178</v>
      </c>
      <c r="D113" s="238">
        <v>2</v>
      </c>
      <c r="E113" s="238">
        <v>2</v>
      </c>
      <c r="F113" s="407" t="s">
        <v>714</v>
      </c>
      <c r="G113" s="407" t="s">
        <v>158</v>
      </c>
      <c r="H113" s="157">
        <v>63</v>
      </c>
      <c r="I113" s="158"/>
      <c r="J113" s="159"/>
      <c r="K113" s="159"/>
      <c r="L113" s="160"/>
      <c r="M113" s="306">
        <f t="shared" si="13"/>
        <v>0</v>
      </c>
      <c r="N113" s="326">
        <f t="shared" si="14"/>
        <v>0</v>
      </c>
      <c r="O113" s="158"/>
      <c r="P113" s="159"/>
      <c r="Q113" s="160"/>
      <c r="R113" s="326">
        <f t="shared" si="20"/>
        <v>0</v>
      </c>
      <c r="S113" s="162">
        <f t="shared" si="21"/>
        <v>0</v>
      </c>
      <c r="T113" s="163">
        <f t="shared" si="22"/>
        <v>0</v>
      </c>
      <c r="U113" s="164">
        <f t="shared" si="23"/>
        <v>0</v>
      </c>
    </row>
    <row r="114" spans="1:21" s="91" customFormat="1" ht="14.4" outlineLevel="1">
      <c r="A114" s="130">
        <v>2</v>
      </c>
      <c r="B114" s="125" t="s">
        <v>171</v>
      </c>
      <c r="C114" s="92" t="s">
        <v>178</v>
      </c>
      <c r="D114" s="238">
        <v>2</v>
      </c>
      <c r="E114" s="238">
        <v>2</v>
      </c>
      <c r="F114" s="407" t="s">
        <v>535</v>
      </c>
      <c r="G114" s="407" t="s">
        <v>519</v>
      </c>
      <c r="H114" s="157">
        <v>53</v>
      </c>
      <c r="I114" s="158"/>
      <c r="J114" s="159"/>
      <c r="K114" s="159"/>
      <c r="L114" s="160"/>
      <c r="M114" s="306">
        <f t="shared" si="13"/>
        <v>0</v>
      </c>
      <c r="N114" s="326">
        <f t="shared" si="14"/>
        <v>0</v>
      </c>
      <c r="O114" s="158"/>
      <c r="P114" s="159"/>
      <c r="Q114" s="160"/>
      <c r="R114" s="326">
        <f t="shared" si="20"/>
        <v>0</v>
      </c>
      <c r="S114" s="162">
        <f t="shared" si="21"/>
        <v>0</v>
      </c>
      <c r="T114" s="163">
        <f t="shared" si="22"/>
        <v>0</v>
      </c>
      <c r="U114" s="164">
        <f t="shared" si="23"/>
        <v>0</v>
      </c>
    </row>
    <row r="115" spans="1:21" s="91" customFormat="1" ht="14.4" outlineLevel="1">
      <c r="A115" s="130">
        <v>2</v>
      </c>
      <c r="B115" s="125" t="s">
        <v>171</v>
      </c>
      <c r="C115" s="92" t="s">
        <v>178</v>
      </c>
      <c r="D115" s="238">
        <v>2</v>
      </c>
      <c r="E115" s="238">
        <v>2</v>
      </c>
      <c r="F115" s="407" t="s">
        <v>536</v>
      </c>
      <c r="G115" s="407" t="s">
        <v>519</v>
      </c>
      <c r="H115" s="157">
        <v>47</v>
      </c>
      <c r="I115" s="158"/>
      <c r="J115" s="159"/>
      <c r="K115" s="159"/>
      <c r="L115" s="160"/>
      <c r="M115" s="306">
        <f t="shared" si="13"/>
        <v>0</v>
      </c>
      <c r="N115" s="326">
        <f t="shared" si="14"/>
        <v>0</v>
      </c>
      <c r="O115" s="158"/>
      <c r="P115" s="159"/>
      <c r="Q115" s="160"/>
      <c r="R115" s="326">
        <f t="shared" si="20"/>
        <v>0</v>
      </c>
      <c r="S115" s="162">
        <f t="shared" si="21"/>
        <v>0</v>
      </c>
      <c r="T115" s="163">
        <f t="shared" si="22"/>
        <v>0</v>
      </c>
      <c r="U115" s="164">
        <f t="shared" si="23"/>
        <v>0</v>
      </c>
    </row>
    <row r="116" spans="1:21" s="91" customFormat="1" ht="14.4" outlineLevel="1">
      <c r="A116" s="130">
        <v>2</v>
      </c>
      <c r="B116" s="125" t="s">
        <v>171</v>
      </c>
      <c r="C116" s="92" t="s">
        <v>178</v>
      </c>
      <c r="D116" s="390">
        <v>2</v>
      </c>
      <c r="E116" s="390">
        <v>2</v>
      </c>
      <c r="F116" s="407" t="s">
        <v>537</v>
      </c>
      <c r="G116" s="407" t="s">
        <v>519</v>
      </c>
      <c r="H116" s="157">
        <v>13</v>
      </c>
      <c r="I116" s="158"/>
      <c r="J116" s="159"/>
      <c r="K116" s="159"/>
      <c r="L116" s="160"/>
      <c r="M116" s="306">
        <f t="shared" si="13"/>
        <v>0</v>
      </c>
      <c r="N116" s="326">
        <f t="shared" si="14"/>
        <v>0</v>
      </c>
      <c r="O116" s="158"/>
      <c r="P116" s="159"/>
      <c r="Q116" s="160"/>
      <c r="R116" s="326">
        <f t="shared" si="20"/>
        <v>0</v>
      </c>
      <c r="S116" s="162">
        <f t="shared" si="21"/>
        <v>0</v>
      </c>
      <c r="T116" s="163">
        <f t="shared" si="22"/>
        <v>0</v>
      </c>
      <c r="U116" s="164">
        <f t="shared" si="23"/>
        <v>0</v>
      </c>
    </row>
    <row r="117" spans="1:21" s="91" customFormat="1" ht="14.4" outlineLevel="1">
      <c r="A117" s="130">
        <v>2</v>
      </c>
      <c r="B117" s="125" t="s">
        <v>171</v>
      </c>
      <c r="C117" s="92" t="s">
        <v>178</v>
      </c>
      <c r="D117" s="390">
        <v>2</v>
      </c>
      <c r="E117" s="390">
        <v>2</v>
      </c>
      <c r="F117" s="407" t="s">
        <v>538</v>
      </c>
      <c r="G117" s="407" t="s">
        <v>519</v>
      </c>
      <c r="H117" s="157">
        <v>24</v>
      </c>
      <c r="I117" s="158"/>
      <c r="J117" s="159"/>
      <c r="K117" s="159"/>
      <c r="L117" s="160"/>
      <c r="M117" s="306">
        <f t="shared" si="13"/>
        <v>0</v>
      </c>
      <c r="N117" s="326">
        <f t="shared" si="14"/>
        <v>0</v>
      </c>
      <c r="O117" s="158"/>
      <c r="P117" s="159"/>
      <c r="Q117" s="160"/>
      <c r="R117" s="326">
        <f t="shared" si="20"/>
        <v>0</v>
      </c>
      <c r="S117" s="162">
        <f t="shared" si="21"/>
        <v>0</v>
      </c>
      <c r="T117" s="163">
        <f t="shared" si="22"/>
        <v>0</v>
      </c>
      <c r="U117" s="164">
        <f t="shared" si="23"/>
        <v>0</v>
      </c>
    </row>
    <row r="118" spans="1:21" s="91" customFormat="1" ht="14.4" outlineLevel="1">
      <c r="A118" s="130">
        <v>2</v>
      </c>
      <c r="B118" s="125" t="s">
        <v>171</v>
      </c>
      <c r="C118" s="92" t="s">
        <v>178</v>
      </c>
      <c r="D118" s="390">
        <v>2</v>
      </c>
      <c r="E118" s="390">
        <v>2</v>
      </c>
      <c r="F118" s="407" t="s">
        <v>539</v>
      </c>
      <c r="G118" s="407" t="s">
        <v>519</v>
      </c>
      <c r="H118" s="157">
        <v>74</v>
      </c>
      <c r="I118" s="158"/>
      <c r="J118" s="159"/>
      <c r="K118" s="159"/>
      <c r="L118" s="160"/>
      <c r="M118" s="306">
        <f t="shared" si="13"/>
        <v>0</v>
      </c>
      <c r="N118" s="326">
        <f t="shared" si="14"/>
        <v>0</v>
      </c>
      <c r="O118" s="158"/>
      <c r="P118" s="159"/>
      <c r="Q118" s="160"/>
      <c r="R118" s="326">
        <f t="shared" si="20"/>
        <v>0</v>
      </c>
      <c r="S118" s="162">
        <f t="shared" si="21"/>
        <v>0</v>
      </c>
      <c r="T118" s="163">
        <f t="shared" si="22"/>
        <v>0</v>
      </c>
      <c r="U118" s="164">
        <f t="shared" si="23"/>
        <v>0</v>
      </c>
    </row>
    <row r="119" spans="1:21" s="91" customFormat="1" ht="14.4" outlineLevel="1">
      <c r="A119" s="130">
        <v>2</v>
      </c>
      <c r="B119" s="125" t="s">
        <v>171</v>
      </c>
      <c r="C119" s="92" t="s">
        <v>178</v>
      </c>
      <c r="D119" s="390">
        <v>2</v>
      </c>
      <c r="E119" s="390">
        <v>2</v>
      </c>
      <c r="F119" s="407" t="s">
        <v>540</v>
      </c>
      <c r="G119" s="407" t="s">
        <v>519</v>
      </c>
      <c r="H119" s="157">
        <v>5</v>
      </c>
      <c r="I119" s="158"/>
      <c r="J119" s="159"/>
      <c r="K119" s="159"/>
      <c r="L119" s="160"/>
      <c r="M119" s="306">
        <f t="shared" si="13"/>
        <v>0</v>
      </c>
      <c r="N119" s="326">
        <f t="shared" si="14"/>
        <v>0</v>
      </c>
      <c r="O119" s="158"/>
      <c r="P119" s="159"/>
      <c r="Q119" s="160"/>
      <c r="R119" s="326">
        <f t="shared" si="20"/>
        <v>0</v>
      </c>
      <c r="S119" s="162">
        <f t="shared" si="21"/>
        <v>0</v>
      </c>
      <c r="T119" s="163">
        <f t="shared" si="22"/>
        <v>0</v>
      </c>
      <c r="U119" s="164">
        <f t="shared" si="23"/>
        <v>0</v>
      </c>
    </row>
    <row r="120" spans="1:21" s="91" customFormat="1" ht="14.4" outlineLevel="1">
      <c r="A120" s="130">
        <v>2</v>
      </c>
      <c r="B120" s="125" t="s">
        <v>171</v>
      </c>
      <c r="C120" s="92" t="s">
        <v>178</v>
      </c>
      <c r="D120" s="390">
        <v>2</v>
      </c>
      <c r="E120" s="390">
        <v>2</v>
      </c>
      <c r="F120" s="407" t="s">
        <v>675</v>
      </c>
      <c r="G120" s="407" t="s">
        <v>519</v>
      </c>
      <c r="H120" s="157">
        <v>6</v>
      </c>
      <c r="I120" s="158"/>
      <c r="J120" s="159"/>
      <c r="K120" s="159"/>
      <c r="L120" s="160"/>
      <c r="M120" s="306">
        <f t="shared" si="13"/>
        <v>0</v>
      </c>
      <c r="N120" s="326">
        <f t="shared" si="14"/>
        <v>0</v>
      </c>
      <c r="O120" s="158"/>
      <c r="P120" s="159"/>
      <c r="Q120" s="160"/>
      <c r="R120" s="326">
        <f t="shared" si="20"/>
        <v>0</v>
      </c>
      <c r="S120" s="162">
        <f t="shared" si="21"/>
        <v>0</v>
      </c>
      <c r="T120" s="163">
        <f t="shared" si="22"/>
        <v>0</v>
      </c>
      <c r="U120" s="164">
        <f t="shared" si="23"/>
        <v>0</v>
      </c>
    </row>
    <row r="121" spans="1:21" s="91" customFormat="1" ht="14.4" outlineLevel="1">
      <c r="A121" s="130">
        <v>2</v>
      </c>
      <c r="B121" s="125" t="s">
        <v>171</v>
      </c>
      <c r="C121" s="92" t="s">
        <v>178</v>
      </c>
      <c r="D121" s="238">
        <v>4</v>
      </c>
      <c r="E121" s="238">
        <v>1</v>
      </c>
      <c r="F121" s="407" t="s">
        <v>541</v>
      </c>
      <c r="G121" s="407" t="s">
        <v>158</v>
      </c>
      <c r="H121" s="157">
        <v>13</v>
      </c>
      <c r="I121" s="158"/>
      <c r="J121" s="159"/>
      <c r="K121" s="159"/>
      <c r="L121" s="160"/>
      <c r="M121" s="306">
        <f t="shared" si="13"/>
        <v>0</v>
      </c>
      <c r="N121" s="326">
        <f t="shared" si="14"/>
        <v>0</v>
      </c>
      <c r="O121" s="158"/>
      <c r="P121" s="159"/>
      <c r="Q121" s="160"/>
      <c r="R121" s="326">
        <f t="shared" si="20"/>
        <v>0</v>
      </c>
      <c r="S121" s="162">
        <f t="shared" si="21"/>
        <v>0</v>
      </c>
      <c r="T121" s="163">
        <f t="shared" si="22"/>
        <v>0</v>
      </c>
      <c r="U121" s="164">
        <f t="shared" si="23"/>
        <v>0</v>
      </c>
    </row>
    <row r="122" spans="1:21" s="91" customFormat="1" ht="14.4" outlineLevel="1">
      <c r="A122" s="130">
        <v>2</v>
      </c>
      <c r="B122" s="125" t="s">
        <v>171</v>
      </c>
      <c r="C122" s="92" t="s">
        <v>178</v>
      </c>
      <c r="D122" s="238">
        <v>4</v>
      </c>
      <c r="E122" s="238">
        <v>1</v>
      </c>
      <c r="F122" s="407" t="s">
        <v>542</v>
      </c>
      <c r="G122" s="407" t="s">
        <v>543</v>
      </c>
      <c r="H122" s="157">
        <v>20.440000000000001</v>
      </c>
      <c r="I122" s="158"/>
      <c r="J122" s="159"/>
      <c r="K122" s="159"/>
      <c r="L122" s="160"/>
      <c r="M122" s="306">
        <f t="shared" si="13"/>
        <v>0</v>
      </c>
      <c r="N122" s="326">
        <f t="shared" si="14"/>
        <v>0</v>
      </c>
      <c r="O122" s="158"/>
      <c r="P122" s="159"/>
      <c r="Q122" s="160"/>
      <c r="R122" s="326">
        <f t="shared" si="20"/>
        <v>0</v>
      </c>
      <c r="S122" s="162">
        <f t="shared" si="21"/>
        <v>0</v>
      </c>
      <c r="T122" s="163">
        <f t="shared" si="22"/>
        <v>0</v>
      </c>
      <c r="U122" s="164">
        <f t="shared" si="23"/>
        <v>0</v>
      </c>
    </row>
    <row r="123" spans="1:21" s="91" customFormat="1" ht="14.4" outlineLevel="1">
      <c r="A123" s="130">
        <v>2</v>
      </c>
      <c r="B123" s="125" t="s">
        <v>171</v>
      </c>
      <c r="C123" s="92" t="s">
        <v>178</v>
      </c>
      <c r="D123" s="238">
        <v>4</v>
      </c>
      <c r="E123" s="238">
        <v>1</v>
      </c>
      <c r="F123" s="407" t="s">
        <v>716</v>
      </c>
      <c r="G123" s="407" t="s">
        <v>543</v>
      </c>
      <c r="H123" s="157">
        <v>20.21</v>
      </c>
      <c r="I123" s="158"/>
      <c r="J123" s="159"/>
      <c r="K123" s="159"/>
      <c r="L123" s="160"/>
      <c r="M123" s="306">
        <f t="shared" si="13"/>
        <v>0</v>
      </c>
      <c r="N123" s="326">
        <f t="shared" si="14"/>
        <v>0</v>
      </c>
      <c r="O123" s="158"/>
      <c r="P123" s="159"/>
      <c r="Q123" s="160"/>
      <c r="R123" s="326">
        <f t="shared" si="20"/>
        <v>0</v>
      </c>
      <c r="S123" s="162">
        <f t="shared" si="21"/>
        <v>0</v>
      </c>
      <c r="T123" s="163">
        <f t="shared" si="22"/>
        <v>0</v>
      </c>
      <c r="U123" s="164">
        <f t="shared" si="23"/>
        <v>0</v>
      </c>
    </row>
    <row r="124" spans="1:21" s="91" customFormat="1" ht="14.4" outlineLevel="1">
      <c r="A124" s="130">
        <v>2</v>
      </c>
      <c r="B124" s="125" t="s">
        <v>171</v>
      </c>
      <c r="C124" s="92" t="s">
        <v>178</v>
      </c>
      <c r="D124" s="238">
        <v>4</v>
      </c>
      <c r="E124" s="238">
        <v>1</v>
      </c>
      <c r="F124" s="407" t="s">
        <v>556</v>
      </c>
      <c r="G124" s="407" t="s">
        <v>128</v>
      </c>
      <c r="H124" s="157">
        <v>14.45</v>
      </c>
      <c r="I124" s="158"/>
      <c r="J124" s="159"/>
      <c r="K124" s="159"/>
      <c r="L124" s="160"/>
      <c r="M124" s="306">
        <f t="shared" si="13"/>
        <v>0</v>
      </c>
      <c r="N124" s="326">
        <f t="shared" si="14"/>
        <v>0</v>
      </c>
      <c r="O124" s="158"/>
      <c r="P124" s="159"/>
      <c r="Q124" s="160"/>
      <c r="R124" s="326">
        <f t="shared" si="20"/>
        <v>0</v>
      </c>
      <c r="S124" s="162">
        <f t="shared" si="21"/>
        <v>0</v>
      </c>
      <c r="T124" s="163">
        <f t="shared" si="22"/>
        <v>0</v>
      </c>
      <c r="U124" s="164">
        <f t="shared" si="23"/>
        <v>0</v>
      </c>
    </row>
    <row r="125" spans="1:21" s="91" customFormat="1" ht="14.4" outlineLevel="1">
      <c r="A125" s="130">
        <v>2</v>
      </c>
      <c r="B125" s="125" t="s">
        <v>171</v>
      </c>
      <c r="C125" s="92" t="s">
        <v>178</v>
      </c>
      <c r="D125" s="238">
        <v>1</v>
      </c>
      <c r="E125" s="238">
        <v>2</v>
      </c>
      <c r="F125" s="407" t="s">
        <v>557</v>
      </c>
      <c r="G125" s="407" t="s">
        <v>128</v>
      </c>
      <c r="H125" s="157">
        <v>16.72</v>
      </c>
      <c r="I125" s="158"/>
      <c r="J125" s="159"/>
      <c r="K125" s="159"/>
      <c r="L125" s="160"/>
      <c r="M125" s="306">
        <f t="shared" si="13"/>
        <v>0</v>
      </c>
      <c r="N125" s="326">
        <f t="shared" si="14"/>
        <v>0</v>
      </c>
      <c r="O125" s="158"/>
      <c r="P125" s="159"/>
      <c r="Q125" s="160"/>
      <c r="R125" s="326">
        <f t="shared" si="20"/>
        <v>0</v>
      </c>
      <c r="S125" s="162">
        <f t="shared" si="21"/>
        <v>0</v>
      </c>
      <c r="T125" s="163">
        <f t="shared" si="22"/>
        <v>0</v>
      </c>
      <c r="U125" s="164">
        <f t="shared" si="23"/>
        <v>0</v>
      </c>
    </row>
    <row r="126" spans="1:21" s="91" customFormat="1" ht="14.4" outlineLevel="1">
      <c r="A126" s="130">
        <v>2</v>
      </c>
      <c r="B126" s="125" t="s">
        <v>171</v>
      </c>
      <c r="C126" s="92" t="s">
        <v>178</v>
      </c>
      <c r="D126" s="390">
        <v>1</v>
      </c>
      <c r="E126" s="393">
        <v>2</v>
      </c>
      <c r="F126" s="407" t="s">
        <v>544</v>
      </c>
      <c r="G126" s="407" t="s">
        <v>521</v>
      </c>
      <c r="H126" s="157">
        <v>8.27</v>
      </c>
      <c r="I126" s="158"/>
      <c r="J126" s="159"/>
      <c r="K126" s="159"/>
      <c r="L126" s="160"/>
      <c r="M126" s="306">
        <f t="shared" si="13"/>
        <v>0</v>
      </c>
      <c r="N126" s="326">
        <f t="shared" si="14"/>
        <v>0</v>
      </c>
      <c r="O126" s="158"/>
      <c r="P126" s="159"/>
      <c r="Q126" s="160"/>
      <c r="R126" s="326">
        <f t="shared" si="20"/>
        <v>0</v>
      </c>
      <c r="S126" s="162">
        <f t="shared" si="21"/>
        <v>0</v>
      </c>
      <c r="T126" s="163">
        <f t="shared" si="22"/>
        <v>0</v>
      </c>
      <c r="U126" s="164">
        <f t="shared" si="23"/>
        <v>0</v>
      </c>
    </row>
    <row r="127" spans="1:21" s="91" customFormat="1" ht="14.4" outlineLevel="1">
      <c r="A127" s="130">
        <v>2</v>
      </c>
      <c r="B127" s="125" t="s">
        <v>171</v>
      </c>
      <c r="C127" s="92" t="s">
        <v>178</v>
      </c>
      <c r="D127" s="238">
        <v>2</v>
      </c>
      <c r="E127" s="238">
        <v>2</v>
      </c>
      <c r="F127" s="407" t="s">
        <v>545</v>
      </c>
      <c r="G127" s="407" t="s">
        <v>158</v>
      </c>
      <c r="H127" s="157">
        <v>141.52000000000001</v>
      </c>
      <c r="I127" s="158"/>
      <c r="J127" s="159"/>
      <c r="K127" s="159"/>
      <c r="L127" s="160"/>
      <c r="M127" s="306">
        <f t="shared" si="13"/>
        <v>0</v>
      </c>
      <c r="N127" s="326">
        <f t="shared" si="14"/>
        <v>0</v>
      </c>
      <c r="O127" s="158"/>
      <c r="P127" s="159"/>
      <c r="Q127" s="160"/>
      <c r="R127" s="326">
        <f t="shared" si="20"/>
        <v>0</v>
      </c>
      <c r="S127" s="162">
        <f t="shared" si="21"/>
        <v>0</v>
      </c>
      <c r="T127" s="163">
        <f t="shared" si="22"/>
        <v>0</v>
      </c>
      <c r="U127" s="164">
        <f t="shared" si="23"/>
        <v>0</v>
      </c>
    </row>
    <row r="128" spans="1:21" s="91" customFormat="1" ht="14.4" outlineLevel="1">
      <c r="A128" s="130">
        <v>2</v>
      </c>
      <c r="B128" s="125" t="s">
        <v>171</v>
      </c>
      <c r="C128" s="92" t="s">
        <v>178</v>
      </c>
      <c r="D128" s="390">
        <v>2</v>
      </c>
      <c r="E128" s="390">
        <v>2</v>
      </c>
      <c r="F128" s="407" t="s">
        <v>546</v>
      </c>
      <c r="G128" s="407" t="s">
        <v>519</v>
      </c>
      <c r="H128" s="378">
        <v>13</v>
      </c>
      <c r="I128" s="158"/>
      <c r="J128" s="159"/>
      <c r="K128" s="159"/>
      <c r="L128" s="160"/>
      <c r="M128" s="306">
        <f t="shared" si="13"/>
        <v>0</v>
      </c>
      <c r="N128" s="326">
        <f t="shared" si="14"/>
        <v>0</v>
      </c>
      <c r="O128" s="158"/>
      <c r="P128" s="159"/>
      <c r="Q128" s="160"/>
      <c r="R128" s="326">
        <f t="shared" si="20"/>
        <v>0</v>
      </c>
      <c r="S128" s="162">
        <f t="shared" si="21"/>
        <v>0</v>
      </c>
      <c r="T128" s="163">
        <f t="shared" si="22"/>
        <v>0</v>
      </c>
      <c r="U128" s="164">
        <f t="shared" si="23"/>
        <v>0</v>
      </c>
    </row>
    <row r="129" spans="1:21" s="91" customFormat="1" ht="14.4" outlineLevel="1">
      <c r="A129" s="130">
        <v>2</v>
      </c>
      <c r="B129" s="125" t="s">
        <v>171</v>
      </c>
      <c r="C129" s="92" t="s">
        <v>178</v>
      </c>
      <c r="D129" s="238">
        <v>2</v>
      </c>
      <c r="E129" s="238">
        <v>2</v>
      </c>
      <c r="F129" s="407" t="s">
        <v>547</v>
      </c>
      <c r="G129" s="407" t="s">
        <v>519</v>
      </c>
      <c r="H129" s="157">
        <v>80</v>
      </c>
      <c r="I129" s="158"/>
      <c r="J129" s="159"/>
      <c r="K129" s="159"/>
      <c r="L129" s="160"/>
      <c r="M129" s="306">
        <f t="shared" si="13"/>
        <v>0</v>
      </c>
      <c r="N129" s="326">
        <f t="shared" si="14"/>
        <v>0</v>
      </c>
      <c r="O129" s="158"/>
      <c r="P129" s="159"/>
      <c r="Q129" s="160"/>
      <c r="R129" s="326">
        <f t="shared" si="20"/>
        <v>0</v>
      </c>
      <c r="S129" s="162">
        <f t="shared" si="21"/>
        <v>0</v>
      </c>
      <c r="T129" s="163">
        <f t="shared" si="22"/>
        <v>0</v>
      </c>
      <c r="U129" s="164">
        <f t="shared" si="23"/>
        <v>0</v>
      </c>
    </row>
    <row r="130" spans="1:21" s="91" customFormat="1" ht="14.4" outlineLevel="1">
      <c r="A130" s="130">
        <v>2</v>
      </c>
      <c r="B130" s="125" t="s">
        <v>171</v>
      </c>
      <c r="C130" s="92" t="s">
        <v>178</v>
      </c>
      <c r="D130" s="238"/>
      <c r="E130" s="238"/>
      <c r="F130" s="407" t="s">
        <v>548</v>
      </c>
      <c r="G130" s="407" t="s">
        <v>519</v>
      </c>
      <c r="H130" s="157">
        <v>24</v>
      </c>
      <c r="I130" s="158"/>
      <c r="J130" s="159"/>
      <c r="K130" s="159"/>
      <c r="L130" s="160"/>
      <c r="M130" s="306">
        <f t="shared" si="13"/>
        <v>0</v>
      </c>
      <c r="N130" s="326">
        <f t="shared" si="14"/>
        <v>0</v>
      </c>
      <c r="O130" s="158"/>
      <c r="P130" s="159"/>
      <c r="Q130" s="160"/>
      <c r="R130" s="326">
        <f t="shared" si="20"/>
        <v>0</v>
      </c>
      <c r="S130" s="162">
        <f t="shared" si="21"/>
        <v>0</v>
      </c>
      <c r="T130" s="163">
        <f t="shared" si="22"/>
        <v>0</v>
      </c>
      <c r="U130" s="164">
        <f t="shared" si="23"/>
        <v>0</v>
      </c>
    </row>
    <row r="131" spans="1:21" s="91" customFormat="1" ht="14.4" outlineLevel="1">
      <c r="A131" s="130">
        <v>2</v>
      </c>
      <c r="B131" s="125" t="s">
        <v>171</v>
      </c>
      <c r="C131" s="92" t="s">
        <v>178</v>
      </c>
      <c r="D131" s="390">
        <v>2</v>
      </c>
      <c r="E131" s="390">
        <v>2</v>
      </c>
      <c r="F131" s="407" t="s">
        <v>549</v>
      </c>
      <c r="G131" s="407" t="s">
        <v>519</v>
      </c>
      <c r="H131" s="157">
        <v>16</v>
      </c>
      <c r="I131" s="158"/>
      <c r="J131" s="159"/>
      <c r="K131" s="159"/>
      <c r="L131" s="160"/>
      <c r="M131" s="306">
        <f t="shared" si="13"/>
        <v>0</v>
      </c>
      <c r="N131" s="326">
        <f t="shared" si="14"/>
        <v>0</v>
      </c>
      <c r="O131" s="158"/>
      <c r="P131" s="159"/>
      <c r="Q131" s="160"/>
      <c r="R131" s="326">
        <f t="shared" si="20"/>
        <v>0</v>
      </c>
      <c r="S131" s="162">
        <f t="shared" si="21"/>
        <v>0</v>
      </c>
      <c r="T131" s="163">
        <f t="shared" si="22"/>
        <v>0</v>
      </c>
      <c r="U131" s="164">
        <f t="shared" si="23"/>
        <v>0</v>
      </c>
    </row>
    <row r="132" spans="1:21" s="91" customFormat="1" ht="14.4" outlineLevel="1">
      <c r="A132" s="130">
        <v>2</v>
      </c>
      <c r="B132" s="125" t="s">
        <v>171</v>
      </c>
      <c r="C132" s="92" t="s">
        <v>178</v>
      </c>
      <c r="D132" s="390">
        <v>2</v>
      </c>
      <c r="E132" s="390">
        <v>2</v>
      </c>
      <c r="F132" s="407" t="s">
        <v>550</v>
      </c>
      <c r="G132" s="407" t="s">
        <v>519</v>
      </c>
      <c r="H132" s="157">
        <v>14</v>
      </c>
      <c r="I132" s="158"/>
      <c r="J132" s="159"/>
      <c r="K132" s="159"/>
      <c r="L132" s="160"/>
      <c r="M132" s="306">
        <f t="shared" si="13"/>
        <v>0</v>
      </c>
      <c r="N132" s="326">
        <f t="shared" si="14"/>
        <v>0</v>
      </c>
      <c r="O132" s="158"/>
      <c r="P132" s="159"/>
      <c r="Q132" s="160"/>
      <c r="R132" s="326">
        <f t="shared" si="20"/>
        <v>0</v>
      </c>
      <c r="S132" s="162">
        <f t="shared" si="21"/>
        <v>0</v>
      </c>
      <c r="T132" s="163">
        <f t="shared" si="22"/>
        <v>0</v>
      </c>
      <c r="U132" s="164">
        <f t="shared" si="23"/>
        <v>0</v>
      </c>
    </row>
    <row r="133" spans="1:21" s="91" customFormat="1" ht="14.4" outlineLevel="1">
      <c r="A133" s="130">
        <v>2</v>
      </c>
      <c r="B133" s="125" t="s">
        <v>171</v>
      </c>
      <c r="C133" s="92" t="s">
        <v>178</v>
      </c>
      <c r="D133" s="390">
        <v>2</v>
      </c>
      <c r="E133" s="390">
        <v>2</v>
      </c>
      <c r="F133" s="407" t="s">
        <v>551</v>
      </c>
      <c r="G133" s="407" t="s">
        <v>519</v>
      </c>
      <c r="H133" s="157">
        <v>27</v>
      </c>
      <c r="I133" s="158"/>
      <c r="J133" s="159"/>
      <c r="K133" s="159"/>
      <c r="L133" s="160"/>
      <c r="M133" s="306">
        <f t="shared" si="13"/>
        <v>0</v>
      </c>
      <c r="N133" s="326">
        <f t="shared" si="14"/>
        <v>0</v>
      </c>
      <c r="O133" s="158"/>
      <c r="P133" s="159"/>
      <c r="Q133" s="160"/>
      <c r="R133" s="326">
        <f t="shared" si="20"/>
        <v>0</v>
      </c>
      <c r="S133" s="162">
        <f t="shared" si="21"/>
        <v>0</v>
      </c>
      <c r="T133" s="163">
        <f t="shared" si="22"/>
        <v>0</v>
      </c>
      <c r="U133" s="164">
        <f t="shared" si="23"/>
        <v>0</v>
      </c>
    </row>
    <row r="134" spans="1:21" s="91" customFormat="1" ht="14.4" outlineLevel="1">
      <c r="A134" s="130">
        <v>2</v>
      </c>
      <c r="B134" s="125" t="s">
        <v>171</v>
      </c>
      <c r="C134" s="92" t="s">
        <v>178</v>
      </c>
      <c r="D134" s="390">
        <v>2</v>
      </c>
      <c r="E134" s="390">
        <v>2</v>
      </c>
      <c r="F134" s="407" t="s">
        <v>552</v>
      </c>
      <c r="G134" s="407" t="s">
        <v>519</v>
      </c>
      <c r="H134" s="157">
        <v>30</v>
      </c>
      <c r="I134" s="158"/>
      <c r="J134" s="159"/>
      <c r="K134" s="159"/>
      <c r="L134" s="160"/>
      <c r="M134" s="306">
        <f t="shared" si="13"/>
        <v>0</v>
      </c>
      <c r="N134" s="326">
        <f t="shared" si="14"/>
        <v>0</v>
      </c>
      <c r="O134" s="158"/>
      <c r="P134" s="159"/>
      <c r="Q134" s="160"/>
      <c r="R134" s="326">
        <f t="shared" si="20"/>
        <v>0</v>
      </c>
      <c r="S134" s="162">
        <f t="shared" si="21"/>
        <v>0</v>
      </c>
      <c r="T134" s="163">
        <f t="shared" si="22"/>
        <v>0</v>
      </c>
      <c r="U134" s="164">
        <f t="shared" si="23"/>
        <v>0</v>
      </c>
    </row>
    <row r="135" spans="1:21" s="91" customFormat="1" ht="14.4" outlineLevel="1">
      <c r="A135" s="130">
        <v>2</v>
      </c>
      <c r="B135" s="125" t="s">
        <v>171</v>
      </c>
      <c r="C135" s="92" t="s">
        <v>178</v>
      </c>
      <c r="D135" s="238">
        <v>2</v>
      </c>
      <c r="E135" s="238">
        <v>2</v>
      </c>
      <c r="F135" s="407" t="s">
        <v>553</v>
      </c>
      <c r="G135" s="407" t="s">
        <v>519</v>
      </c>
      <c r="H135" s="157">
        <v>13</v>
      </c>
      <c r="I135" s="158"/>
      <c r="J135" s="159"/>
      <c r="K135" s="159"/>
      <c r="L135" s="160"/>
      <c r="M135" s="306">
        <f t="shared" si="13"/>
        <v>0</v>
      </c>
      <c r="N135" s="326">
        <f t="shared" si="14"/>
        <v>0</v>
      </c>
      <c r="O135" s="158"/>
      <c r="P135" s="159"/>
      <c r="Q135" s="160"/>
      <c r="R135" s="326">
        <f t="shared" si="20"/>
        <v>0</v>
      </c>
      <c r="S135" s="162">
        <f t="shared" si="21"/>
        <v>0</v>
      </c>
      <c r="T135" s="163">
        <f t="shared" si="22"/>
        <v>0</v>
      </c>
      <c r="U135" s="164">
        <f t="shared" si="23"/>
        <v>0</v>
      </c>
    </row>
    <row r="136" spans="1:21" s="91" customFormat="1" ht="14.4" outlineLevel="1">
      <c r="A136" s="130">
        <v>2</v>
      </c>
      <c r="B136" s="125" t="s">
        <v>171</v>
      </c>
      <c r="C136" s="92" t="s">
        <v>178</v>
      </c>
      <c r="D136" s="390">
        <v>2</v>
      </c>
      <c r="E136" s="390">
        <v>2</v>
      </c>
      <c r="F136" s="407" t="s">
        <v>555</v>
      </c>
      <c r="G136" s="407" t="s">
        <v>519</v>
      </c>
      <c r="H136" s="157">
        <v>13</v>
      </c>
      <c r="I136" s="158"/>
      <c r="J136" s="159"/>
      <c r="K136" s="159"/>
      <c r="L136" s="160"/>
      <c r="M136" s="306">
        <f t="shared" si="13"/>
        <v>0</v>
      </c>
      <c r="N136" s="326">
        <f t="shared" si="14"/>
        <v>0</v>
      </c>
      <c r="O136" s="158"/>
      <c r="P136" s="159"/>
      <c r="Q136" s="160"/>
      <c r="R136" s="326">
        <f t="shared" si="20"/>
        <v>0</v>
      </c>
      <c r="S136" s="162">
        <f t="shared" si="21"/>
        <v>0</v>
      </c>
      <c r="T136" s="163">
        <f t="shared" si="22"/>
        <v>0</v>
      </c>
      <c r="U136" s="164">
        <f t="shared" si="23"/>
        <v>0</v>
      </c>
    </row>
    <row r="137" spans="1:21" s="91" customFormat="1" ht="14.4" outlineLevel="1">
      <c r="A137" s="130">
        <v>2</v>
      </c>
      <c r="B137" s="125" t="s">
        <v>171</v>
      </c>
      <c r="C137" s="92" t="s">
        <v>178</v>
      </c>
      <c r="D137" s="390">
        <v>4</v>
      </c>
      <c r="E137" s="393">
        <v>1</v>
      </c>
      <c r="F137" s="407" t="s">
        <v>556</v>
      </c>
      <c r="G137" s="407" t="s">
        <v>128</v>
      </c>
      <c r="H137" s="157">
        <v>16.38</v>
      </c>
      <c r="I137" s="158"/>
      <c r="J137" s="159"/>
      <c r="K137" s="159"/>
      <c r="L137" s="160"/>
      <c r="M137" s="306">
        <f t="shared" si="13"/>
        <v>0</v>
      </c>
      <c r="N137" s="326">
        <f t="shared" si="14"/>
        <v>0</v>
      </c>
      <c r="O137" s="158"/>
      <c r="P137" s="159"/>
      <c r="Q137" s="160"/>
      <c r="R137" s="326">
        <f t="shared" si="20"/>
        <v>0</v>
      </c>
      <c r="S137" s="162">
        <f t="shared" si="21"/>
        <v>0</v>
      </c>
      <c r="T137" s="163">
        <f t="shared" si="22"/>
        <v>0</v>
      </c>
      <c r="U137" s="164">
        <f t="shared" si="23"/>
        <v>0</v>
      </c>
    </row>
    <row r="138" spans="1:21" s="91" customFormat="1" ht="14.4" outlineLevel="1">
      <c r="A138" s="130">
        <v>2</v>
      </c>
      <c r="B138" s="125" t="s">
        <v>171</v>
      </c>
      <c r="C138" s="92" t="s">
        <v>178</v>
      </c>
      <c r="D138" s="390">
        <v>4</v>
      </c>
      <c r="E138" s="393">
        <v>1</v>
      </c>
      <c r="F138" s="407" t="s">
        <v>556</v>
      </c>
      <c r="G138" s="407" t="s">
        <v>128</v>
      </c>
      <c r="H138" s="157">
        <v>16.440000000000001</v>
      </c>
      <c r="I138" s="158"/>
      <c r="J138" s="159"/>
      <c r="K138" s="159"/>
      <c r="L138" s="160"/>
      <c r="M138" s="306">
        <f t="shared" si="13"/>
        <v>0</v>
      </c>
      <c r="N138" s="326">
        <f t="shared" si="14"/>
        <v>0</v>
      </c>
      <c r="O138" s="158"/>
      <c r="P138" s="159"/>
      <c r="Q138" s="160"/>
      <c r="R138" s="326">
        <f t="shared" si="20"/>
        <v>0</v>
      </c>
      <c r="S138" s="162">
        <f t="shared" si="21"/>
        <v>0</v>
      </c>
      <c r="T138" s="163">
        <f t="shared" si="22"/>
        <v>0</v>
      </c>
      <c r="U138" s="164">
        <f t="shared" si="23"/>
        <v>0</v>
      </c>
    </row>
    <row r="139" spans="1:21" s="91" customFormat="1" ht="14.4" outlineLevel="1">
      <c r="A139" s="130">
        <v>2</v>
      </c>
      <c r="B139" s="125" t="s">
        <v>171</v>
      </c>
      <c r="C139" s="92" t="s">
        <v>178</v>
      </c>
      <c r="D139" s="238">
        <v>6</v>
      </c>
      <c r="E139" s="238">
        <v>1</v>
      </c>
      <c r="F139" s="407" t="s">
        <v>590</v>
      </c>
      <c r="G139" s="407" t="s">
        <v>158</v>
      </c>
      <c r="H139" s="157">
        <v>17</v>
      </c>
      <c r="I139" s="158"/>
      <c r="J139" s="159"/>
      <c r="K139" s="159"/>
      <c r="L139" s="160"/>
      <c r="M139" s="306">
        <f t="shared" si="13"/>
        <v>0</v>
      </c>
      <c r="N139" s="326">
        <f t="shared" si="14"/>
        <v>0</v>
      </c>
      <c r="O139" s="158"/>
      <c r="P139" s="159"/>
      <c r="Q139" s="160"/>
      <c r="R139" s="326">
        <f t="shared" si="20"/>
        <v>0</v>
      </c>
      <c r="S139" s="162">
        <f t="shared" si="21"/>
        <v>0</v>
      </c>
      <c r="T139" s="163">
        <f t="shared" si="22"/>
        <v>0</v>
      </c>
      <c r="U139" s="164">
        <f t="shared" si="23"/>
        <v>0</v>
      </c>
    </row>
    <row r="140" spans="1:21" s="91" customFormat="1" ht="14.4" outlineLevel="1">
      <c r="A140" s="130">
        <v>2</v>
      </c>
      <c r="B140" s="125" t="s">
        <v>171</v>
      </c>
      <c r="C140" s="92" t="s">
        <v>178</v>
      </c>
      <c r="D140" s="238">
        <v>1</v>
      </c>
      <c r="E140" s="238">
        <v>2</v>
      </c>
      <c r="F140" s="407" t="s">
        <v>557</v>
      </c>
      <c r="G140" s="407" t="s">
        <v>128</v>
      </c>
      <c r="H140" s="157">
        <v>47.57</v>
      </c>
      <c r="I140" s="158"/>
      <c r="J140" s="159"/>
      <c r="K140" s="159"/>
      <c r="L140" s="160"/>
      <c r="M140" s="306">
        <f t="shared" si="13"/>
        <v>0</v>
      </c>
      <c r="N140" s="326">
        <f t="shared" si="14"/>
        <v>0</v>
      </c>
      <c r="O140" s="158"/>
      <c r="P140" s="159"/>
      <c r="Q140" s="160"/>
      <c r="R140" s="326">
        <f t="shared" si="20"/>
        <v>0</v>
      </c>
      <c r="S140" s="162">
        <f t="shared" si="21"/>
        <v>0</v>
      </c>
      <c r="T140" s="163">
        <f t="shared" si="22"/>
        <v>0</v>
      </c>
      <c r="U140" s="164">
        <f t="shared" si="23"/>
        <v>0</v>
      </c>
    </row>
    <row r="141" spans="1:21" s="91" customFormat="1" ht="14.4" outlineLevel="1">
      <c r="A141" s="130">
        <v>2</v>
      </c>
      <c r="B141" s="125" t="s">
        <v>171</v>
      </c>
      <c r="C141" s="92" t="s">
        <v>178</v>
      </c>
      <c r="D141" s="238">
        <v>1</v>
      </c>
      <c r="E141" s="393">
        <v>2</v>
      </c>
      <c r="F141" s="407" t="s">
        <v>544</v>
      </c>
      <c r="G141" s="407" t="s">
        <v>158</v>
      </c>
      <c r="H141" s="157">
        <v>11.78</v>
      </c>
      <c r="I141" s="158"/>
      <c r="J141" s="159"/>
      <c r="K141" s="159"/>
      <c r="L141" s="160"/>
      <c r="M141" s="306">
        <f t="shared" si="13"/>
        <v>0</v>
      </c>
      <c r="N141" s="326">
        <f t="shared" si="14"/>
        <v>0</v>
      </c>
      <c r="O141" s="158"/>
      <c r="P141" s="159"/>
      <c r="Q141" s="160"/>
      <c r="R141" s="326">
        <f t="shared" si="20"/>
        <v>0</v>
      </c>
      <c r="S141" s="162">
        <f t="shared" si="21"/>
        <v>0</v>
      </c>
      <c r="T141" s="163">
        <f t="shared" si="22"/>
        <v>0</v>
      </c>
      <c r="U141" s="164">
        <f t="shared" si="23"/>
        <v>0</v>
      </c>
    </row>
    <row r="142" spans="1:21" s="91" customFormat="1" ht="14.4" outlineLevel="1">
      <c r="A142" s="130">
        <v>2</v>
      </c>
      <c r="B142" s="125" t="s">
        <v>171</v>
      </c>
      <c r="C142" s="92" t="s">
        <v>178</v>
      </c>
      <c r="D142" s="238">
        <v>1</v>
      </c>
      <c r="E142" s="393">
        <v>2</v>
      </c>
      <c r="F142" s="407" t="s">
        <v>544</v>
      </c>
      <c r="G142" s="407" t="s">
        <v>521</v>
      </c>
      <c r="H142" s="157">
        <v>8.41</v>
      </c>
      <c r="I142" s="158"/>
      <c r="J142" s="159"/>
      <c r="K142" s="159"/>
      <c r="L142" s="160"/>
      <c r="M142" s="306">
        <f t="shared" si="13"/>
        <v>0</v>
      </c>
      <c r="N142" s="326">
        <f t="shared" si="14"/>
        <v>0</v>
      </c>
      <c r="O142" s="158"/>
      <c r="P142" s="159"/>
      <c r="Q142" s="160"/>
      <c r="R142" s="326">
        <f t="shared" si="20"/>
        <v>0</v>
      </c>
      <c r="S142" s="162">
        <f t="shared" si="21"/>
        <v>0</v>
      </c>
      <c r="T142" s="163">
        <f t="shared" si="22"/>
        <v>0</v>
      </c>
      <c r="U142" s="164">
        <f t="shared" si="23"/>
        <v>0</v>
      </c>
    </row>
    <row r="143" spans="1:21" s="91" customFormat="1" ht="14.4" outlineLevel="1">
      <c r="A143" s="130">
        <v>2</v>
      </c>
      <c r="B143" s="125" t="s">
        <v>171</v>
      </c>
      <c r="C143" s="92" t="s">
        <v>178</v>
      </c>
      <c r="D143" s="238">
        <v>2</v>
      </c>
      <c r="E143" s="238">
        <v>2</v>
      </c>
      <c r="F143" s="407" t="s">
        <v>572</v>
      </c>
      <c r="G143" s="407" t="s">
        <v>158</v>
      </c>
      <c r="H143" s="157">
        <v>17.88</v>
      </c>
      <c r="I143" s="158"/>
      <c r="J143" s="159"/>
      <c r="K143" s="159"/>
      <c r="L143" s="160"/>
      <c r="M143" s="306">
        <f t="shared" si="13"/>
        <v>0</v>
      </c>
      <c r="N143" s="326">
        <f t="shared" si="14"/>
        <v>0</v>
      </c>
      <c r="O143" s="158"/>
      <c r="P143" s="159"/>
      <c r="Q143" s="160"/>
      <c r="R143" s="326">
        <f t="shared" si="20"/>
        <v>0</v>
      </c>
      <c r="S143" s="162">
        <f t="shared" si="21"/>
        <v>0</v>
      </c>
      <c r="T143" s="163">
        <f t="shared" si="22"/>
        <v>0</v>
      </c>
      <c r="U143" s="164">
        <f t="shared" si="23"/>
        <v>0</v>
      </c>
    </row>
    <row r="144" spans="1:21" s="91" customFormat="1" ht="14.4" outlineLevel="1">
      <c r="A144" s="130">
        <v>2</v>
      </c>
      <c r="B144" s="125" t="s">
        <v>171</v>
      </c>
      <c r="C144" s="92" t="s">
        <v>178</v>
      </c>
      <c r="D144" s="238">
        <v>4</v>
      </c>
      <c r="E144" s="393">
        <v>1</v>
      </c>
      <c r="F144" s="407" t="s">
        <v>556</v>
      </c>
      <c r="G144" s="407" t="s">
        <v>128</v>
      </c>
      <c r="H144" s="157">
        <v>16.559999999999999</v>
      </c>
      <c r="I144" s="158"/>
      <c r="J144" s="159"/>
      <c r="K144" s="159"/>
      <c r="L144" s="160"/>
      <c r="M144" s="306">
        <f t="shared" si="13"/>
        <v>0</v>
      </c>
      <c r="N144" s="326">
        <f t="shared" si="14"/>
        <v>0</v>
      </c>
      <c r="O144" s="158"/>
      <c r="P144" s="159"/>
      <c r="Q144" s="160"/>
      <c r="R144" s="326">
        <f t="shared" si="20"/>
        <v>0</v>
      </c>
      <c r="S144" s="162">
        <f t="shared" si="21"/>
        <v>0</v>
      </c>
      <c r="T144" s="163">
        <f t="shared" si="22"/>
        <v>0</v>
      </c>
      <c r="U144" s="164">
        <f t="shared" si="23"/>
        <v>0</v>
      </c>
    </row>
    <row r="145" spans="1:21" s="91" customFormat="1" ht="14.4" outlineLevel="1">
      <c r="A145" s="130">
        <v>2</v>
      </c>
      <c r="B145" s="125" t="s">
        <v>171</v>
      </c>
      <c r="C145" s="92" t="s">
        <v>178</v>
      </c>
      <c r="D145" s="238">
        <v>4</v>
      </c>
      <c r="E145" s="393">
        <v>1</v>
      </c>
      <c r="F145" s="407" t="s">
        <v>556</v>
      </c>
      <c r="G145" s="407" t="s">
        <v>128</v>
      </c>
      <c r="H145" s="157">
        <v>16.57</v>
      </c>
      <c r="I145" s="158"/>
      <c r="J145" s="159"/>
      <c r="K145" s="159"/>
      <c r="L145" s="160"/>
      <c r="M145" s="306">
        <f t="shared" ref="M145:M161" si="24">J145*L145</f>
        <v>0</v>
      </c>
      <c r="N145" s="326">
        <f t="shared" ref="N145:N161" si="25">K145*L145</f>
        <v>0</v>
      </c>
      <c r="O145" s="158"/>
      <c r="P145" s="159"/>
      <c r="Q145" s="160"/>
      <c r="R145" s="326">
        <f t="shared" si="20"/>
        <v>0</v>
      </c>
      <c r="S145" s="162">
        <f t="shared" si="21"/>
        <v>0</v>
      </c>
      <c r="T145" s="163">
        <f t="shared" si="22"/>
        <v>0</v>
      </c>
      <c r="U145" s="164">
        <f t="shared" si="23"/>
        <v>0</v>
      </c>
    </row>
    <row r="146" spans="1:21" s="91" customFormat="1" ht="14.4" outlineLevel="1">
      <c r="A146" s="130">
        <v>2</v>
      </c>
      <c r="B146" s="125" t="s">
        <v>171</v>
      </c>
      <c r="C146" s="92" t="s">
        <v>178</v>
      </c>
      <c r="D146" s="238">
        <v>2</v>
      </c>
      <c r="E146" s="390">
        <v>2</v>
      </c>
      <c r="F146" s="407" t="s">
        <v>560</v>
      </c>
      <c r="G146" s="407" t="s">
        <v>519</v>
      </c>
      <c r="H146" s="157">
        <v>14</v>
      </c>
      <c r="I146" s="158"/>
      <c r="J146" s="159"/>
      <c r="K146" s="159"/>
      <c r="L146" s="160"/>
      <c r="M146" s="306">
        <f t="shared" si="24"/>
        <v>0</v>
      </c>
      <c r="N146" s="326">
        <f t="shared" si="25"/>
        <v>0</v>
      </c>
      <c r="O146" s="158"/>
      <c r="P146" s="159"/>
      <c r="Q146" s="160"/>
      <c r="R146" s="326">
        <f t="shared" si="20"/>
        <v>0</v>
      </c>
      <c r="S146" s="162">
        <f t="shared" si="21"/>
        <v>0</v>
      </c>
      <c r="T146" s="163">
        <f t="shared" si="22"/>
        <v>0</v>
      </c>
      <c r="U146" s="164">
        <f t="shared" si="23"/>
        <v>0</v>
      </c>
    </row>
    <row r="147" spans="1:21" s="91" customFormat="1" ht="14.4" outlineLevel="1">
      <c r="A147" s="130">
        <v>2</v>
      </c>
      <c r="B147" s="125" t="s">
        <v>171</v>
      </c>
      <c r="C147" s="92" t="s">
        <v>178</v>
      </c>
      <c r="D147" s="238">
        <v>2</v>
      </c>
      <c r="E147" s="238">
        <v>2</v>
      </c>
      <c r="F147" s="407" t="s">
        <v>559</v>
      </c>
      <c r="G147" s="407" t="s">
        <v>519</v>
      </c>
      <c r="H147" s="157">
        <v>106</v>
      </c>
      <c r="I147" s="158"/>
      <c r="J147" s="159"/>
      <c r="K147" s="159"/>
      <c r="L147" s="160"/>
      <c r="M147" s="306">
        <f t="shared" si="24"/>
        <v>0</v>
      </c>
      <c r="N147" s="326">
        <f t="shared" si="25"/>
        <v>0</v>
      </c>
      <c r="O147" s="158"/>
      <c r="P147" s="159"/>
      <c r="Q147" s="160"/>
      <c r="R147" s="326">
        <f t="shared" si="20"/>
        <v>0</v>
      </c>
      <c r="S147" s="162">
        <f t="shared" si="21"/>
        <v>0</v>
      </c>
      <c r="T147" s="163">
        <f t="shared" si="22"/>
        <v>0</v>
      </c>
      <c r="U147" s="164">
        <f t="shared" si="23"/>
        <v>0</v>
      </c>
    </row>
    <row r="148" spans="1:21" s="91" customFormat="1" ht="14.4" outlineLevel="1">
      <c r="A148" s="130">
        <v>2</v>
      </c>
      <c r="B148" s="125" t="s">
        <v>171</v>
      </c>
      <c r="C148" s="92" t="s">
        <v>178</v>
      </c>
      <c r="D148" s="238">
        <v>2</v>
      </c>
      <c r="E148" s="390">
        <v>2</v>
      </c>
      <c r="F148" s="407" t="s">
        <v>558</v>
      </c>
      <c r="G148" s="407" t="s">
        <v>519</v>
      </c>
      <c r="H148" s="157">
        <v>17</v>
      </c>
      <c r="I148" s="158"/>
      <c r="J148" s="159"/>
      <c r="K148" s="159"/>
      <c r="L148" s="160"/>
      <c r="M148" s="306">
        <f t="shared" si="24"/>
        <v>0</v>
      </c>
      <c r="N148" s="326">
        <f t="shared" si="25"/>
        <v>0</v>
      </c>
      <c r="O148" s="158"/>
      <c r="P148" s="159"/>
      <c r="Q148" s="160"/>
      <c r="R148" s="326">
        <f t="shared" si="20"/>
        <v>0</v>
      </c>
      <c r="S148" s="162">
        <f t="shared" si="21"/>
        <v>0</v>
      </c>
      <c r="T148" s="163">
        <f t="shared" si="22"/>
        <v>0</v>
      </c>
      <c r="U148" s="164">
        <f t="shared" si="23"/>
        <v>0</v>
      </c>
    </row>
    <row r="149" spans="1:21" s="91" customFormat="1" ht="14.4" outlineLevel="1">
      <c r="A149" s="130">
        <v>2</v>
      </c>
      <c r="B149" s="125" t="s">
        <v>171</v>
      </c>
      <c r="C149" s="92" t="s">
        <v>178</v>
      </c>
      <c r="D149" s="238">
        <v>4</v>
      </c>
      <c r="E149" s="393">
        <v>1</v>
      </c>
      <c r="F149" s="407" t="s">
        <v>556</v>
      </c>
      <c r="G149" s="407" t="s">
        <v>128</v>
      </c>
      <c r="H149" s="157">
        <v>14.5</v>
      </c>
      <c r="I149" s="158"/>
      <c r="J149" s="159"/>
      <c r="K149" s="159"/>
      <c r="L149" s="160"/>
      <c r="M149" s="306">
        <f t="shared" si="24"/>
        <v>0</v>
      </c>
      <c r="N149" s="326">
        <f t="shared" si="25"/>
        <v>0</v>
      </c>
      <c r="O149" s="158"/>
      <c r="P149" s="159"/>
      <c r="Q149" s="160"/>
      <c r="R149" s="326">
        <f t="shared" si="20"/>
        <v>0</v>
      </c>
      <c r="S149" s="162">
        <f t="shared" si="21"/>
        <v>0</v>
      </c>
      <c r="T149" s="163">
        <f t="shared" si="22"/>
        <v>0</v>
      </c>
      <c r="U149" s="164">
        <f t="shared" si="23"/>
        <v>0</v>
      </c>
    </row>
    <row r="150" spans="1:21" s="91" customFormat="1" ht="14.4" outlineLevel="1">
      <c r="A150" s="130">
        <v>2</v>
      </c>
      <c r="B150" s="125" t="s">
        <v>171</v>
      </c>
      <c r="C150" s="92" t="s">
        <v>178</v>
      </c>
      <c r="D150" s="238">
        <v>2</v>
      </c>
      <c r="E150" s="238">
        <v>2</v>
      </c>
      <c r="F150" s="407" t="s">
        <v>572</v>
      </c>
      <c r="G150" s="407" t="s">
        <v>521</v>
      </c>
      <c r="H150" s="157">
        <v>4</v>
      </c>
      <c r="I150" s="158"/>
      <c r="J150" s="159"/>
      <c r="K150" s="159"/>
      <c r="L150" s="160"/>
      <c r="M150" s="306">
        <f t="shared" si="24"/>
        <v>0</v>
      </c>
      <c r="N150" s="326">
        <f t="shared" si="25"/>
        <v>0</v>
      </c>
      <c r="O150" s="158"/>
      <c r="P150" s="159"/>
      <c r="Q150" s="160"/>
      <c r="R150" s="326">
        <f t="shared" si="20"/>
        <v>0</v>
      </c>
      <c r="S150" s="162">
        <f t="shared" si="21"/>
        <v>0</v>
      </c>
      <c r="T150" s="163">
        <f t="shared" si="22"/>
        <v>0</v>
      </c>
      <c r="U150" s="164">
        <f t="shared" si="23"/>
        <v>0</v>
      </c>
    </row>
    <row r="151" spans="1:21" s="91" customFormat="1" ht="14.4" outlineLevel="1">
      <c r="A151" s="130">
        <v>2</v>
      </c>
      <c r="B151" s="125" t="s">
        <v>171</v>
      </c>
      <c r="C151" s="92" t="s">
        <v>178</v>
      </c>
      <c r="D151" s="238">
        <v>7</v>
      </c>
      <c r="E151" s="238">
        <v>3</v>
      </c>
      <c r="F151" s="407" t="s">
        <v>676</v>
      </c>
      <c r="G151" s="407" t="s">
        <v>158</v>
      </c>
      <c r="H151" s="157">
        <v>4</v>
      </c>
      <c r="I151" s="158"/>
      <c r="J151" s="159"/>
      <c r="K151" s="159"/>
      <c r="L151" s="160"/>
      <c r="M151" s="306">
        <f t="shared" si="24"/>
        <v>0</v>
      </c>
      <c r="N151" s="326">
        <f t="shared" si="25"/>
        <v>0</v>
      </c>
      <c r="O151" s="158"/>
      <c r="P151" s="159"/>
      <c r="Q151" s="160"/>
      <c r="R151" s="326">
        <f t="shared" si="20"/>
        <v>0</v>
      </c>
      <c r="S151" s="162">
        <f t="shared" si="21"/>
        <v>0</v>
      </c>
      <c r="T151" s="163">
        <f t="shared" si="22"/>
        <v>0</v>
      </c>
      <c r="U151" s="164">
        <f t="shared" si="23"/>
        <v>0</v>
      </c>
    </row>
    <row r="152" spans="1:21" s="91" customFormat="1" ht="14.4" outlineLevel="1">
      <c r="A152" s="130">
        <v>2</v>
      </c>
      <c r="B152" s="125" t="s">
        <v>171</v>
      </c>
      <c r="C152" s="92" t="s">
        <v>178</v>
      </c>
      <c r="D152" s="238">
        <v>7</v>
      </c>
      <c r="E152" s="238">
        <v>3</v>
      </c>
      <c r="F152" s="407" t="s">
        <v>520</v>
      </c>
      <c r="G152" s="407" t="s">
        <v>158</v>
      </c>
      <c r="H152" s="157">
        <v>14</v>
      </c>
      <c r="I152" s="158"/>
      <c r="J152" s="159"/>
      <c r="K152" s="159"/>
      <c r="L152" s="160"/>
      <c r="M152" s="306">
        <f t="shared" si="24"/>
        <v>0</v>
      </c>
      <c r="N152" s="326">
        <f t="shared" si="25"/>
        <v>0</v>
      </c>
      <c r="O152" s="158"/>
      <c r="P152" s="159"/>
      <c r="Q152" s="160"/>
      <c r="R152" s="326">
        <f t="shared" si="20"/>
        <v>0</v>
      </c>
      <c r="S152" s="162">
        <f t="shared" si="21"/>
        <v>0</v>
      </c>
      <c r="T152" s="163">
        <f t="shared" si="22"/>
        <v>0</v>
      </c>
      <c r="U152" s="164">
        <f t="shared" si="23"/>
        <v>0</v>
      </c>
    </row>
    <row r="153" spans="1:21" s="91" customFormat="1" ht="14.4" outlineLevel="1">
      <c r="A153" s="130">
        <v>2</v>
      </c>
      <c r="B153" s="125" t="s">
        <v>171</v>
      </c>
      <c r="C153" s="92" t="s">
        <v>178</v>
      </c>
      <c r="D153" s="238">
        <v>7</v>
      </c>
      <c r="E153" s="238">
        <v>3</v>
      </c>
      <c r="F153" s="407" t="s">
        <v>677</v>
      </c>
      <c r="G153" s="407" t="s">
        <v>158</v>
      </c>
      <c r="H153" s="157">
        <v>11</v>
      </c>
      <c r="I153" s="158"/>
      <c r="J153" s="159"/>
      <c r="K153" s="159"/>
      <c r="L153" s="160"/>
      <c r="M153" s="306">
        <f t="shared" si="24"/>
        <v>0</v>
      </c>
      <c r="N153" s="326">
        <f t="shared" si="25"/>
        <v>0</v>
      </c>
      <c r="O153" s="158"/>
      <c r="P153" s="159"/>
      <c r="Q153" s="160"/>
      <c r="R153" s="326">
        <f t="shared" si="20"/>
        <v>0</v>
      </c>
      <c r="S153" s="162">
        <f t="shared" si="21"/>
        <v>0</v>
      </c>
      <c r="T153" s="163">
        <f t="shared" si="22"/>
        <v>0</v>
      </c>
      <c r="U153" s="164">
        <f t="shared" si="23"/>
        <v>0</v>
      </c>
    </row>
    <row r="154" spans="1:21" s="91" customFormat="1" ht="14.4" outlineLevel="1">
      <c r="A154" s="130">
        <v>2</v>
      </c>
      <c r="B154" s="125" t="s">
        <v>171</v>
      </c>
      <c r="C154" s="92" t="s">
        <v>178</v>
      </c>
      <c r="D154" s="238">
        <v>2</v>
      </c>
      <c r="E154" s="390">
        <v>2</v>
      </c>
      <c r="F154" s="407" t="s">
        <v>576</v>
      </c>
      <c r="G154" s="407" t="s">
        <v>519</v>
      </c>
      <c r="H154" s="157">
        <v>5</v>
      </c>
      <c r="I154" s="158"/>
      <c r="J154" s="159"/>
      <c r="K154" s="159"/>
      <c r="L154" s="160"/>
      <c r="M154" s="306">
        <f t="shared" si="24"/>
        <v>0</v>
      </c>
      <c r="N154" s="326">
        <f t="shared" si="25"/>
        <v>0</v>
      </c>
      <c r="O154" s="158"/>
      <c r="P154" s="159"/>
      <c r="Q154" s="160"/>
      <c r="R154" s="326">
        <f t="shared" si="20"/>
        <v>0</v>
      </c>
      <c r="S154" s="162">
        <f t="shared" si="21"/>
        <v>0</v>
      </c>
      <c r="T154" s="163">
        <f t="shared" si="22"/>
        <v>0</v>
      </c>
      <c r="U154" s="164">
        <f t="shared" si="23"/>
        <v>0</v>
      </c>
    </row>
    <row r="155" spans="1:21" s="91" customFormat="1" ht="14.4" outlineLevel="1">
      <c r="A155" s="130">
        <v>2</v>
      </c>
      <c r="B155" s="125" t="s">
        <v>171</v>
      </c>
      <c r="C155" s="92" t="s">
        <v>178</v>
      </c>
      <c r="D155" s="238">
        <v>2</v>
      </c>
      <c r="E155" s="390">
        <v>2</v>
      </c>
      <c r="F155" s="407" t="s">
        <v>576</v>
      </c>
      <c r="G155" s="407" t="s">
        <v>519</v>
      </c>
      <c r="H155" s="157">
        <v>5</v>
      </c>
      <c r="I155" s="158"/>
      <c r="J155" s="159"/>
      <c r="K155" s="159"/>
      <c r="L155" s="160"/>
      <c r="M155" s="306">
        <f t="shared" si="24"/>
        <v>0</v>
      </c>
      <c r="N155" s="326">
        <f t="shared" si="25"/>
        <v>0</v>
      </c>
      <c r="O155" s="158"/>
      <c r="P155" s="159"/>
      <c r="Q155" s="160"/>
      <c r="R155" s="326">
        <f t="shared" si="20"/>
        <v>0</v>
      </c>
      <c r="S155" s="162">
        <f t="shared" si="21"/>
        <v>0</v>
      </c>
      <c r="T155" s="163">
        <f t="shared" si="22"/>
        <v>0</v>
      </c>
      <c r="U155" s="164">
        <f t="shared" si="23"/>
        <v>0</v>
      </c>
    </row>
    <row r="156" spans="1:21" s="91" customFormat="1" ht="14.4" outlineLevel="1">
      <c r="A156" s="130">
        <v>2</v>
      </c>
      <c r="B156" s="125" t="s">
        <v>171</v>
      </c>
      <c r="C156" s="92" t="s">
        <v>178</v>
      </c>
      <c r="D156" s="238">
        <v>2</v>
      </c>
      <c r="E156" s="390">
        <v>2</v>
      </c>
      <c r="F156" s="407" t="s">
        <v>560</v>
      </c>
      <c r="G156" s="407" t="s">
        <v>519</v>
      </c>
      <c r="H156" s="157">
        <v>10</v>
      </c>
      <c r="I156" s="158"/>
      <c r="J156" s="159"/>
      <c r="K156" s="159"/>
      <c r="L156" s="160"/>
      <c r="M156" s="306">
        <f t="shared" si="24"/>
        <v>0</v>
      </c>
      <c r="N156" s="326">
        <f t="shared" si="25"/>
        <v>0</v>
      </c>
      <c r="O156" s="158"/>
      <c r="P156" s="159"/>
      <c r="Q156" s="160"/>
      <c r="R156" s="326">
        <f t="shared" si="20"/>
        <v>0</v>
      </c>
      <c r="S156" s="162">
        <f t="shared" si="21"/>
        <v>0</v>
      </c>
      <c r="T156" s="163">
        <f t="shared" si="22"/>
        <v>0</v>
      </c>
      <c r="U156" s="164">
        <f t="shared" si="23"/>
        <v>0</v>
      </c>
    </row>
    <row r="157" spans="1:21" s="91" customFormat="1" ht="14.4" outlineLevel="1">
      <c r="A157" s="130">
        <v>2</v>
      </c>
      <c r="B157" s="125" t="s">
        <v>171</v>
      </c>
      <c r="C157" s="92" t="s">
        <v>178</v>
      </c>
      <c r="D157" s="238">
        <v>2</v>
      </c>
      <c r="E157" s="390">
        <v>2</v>
      </c>
      <c r="F157" s="407" t="s">
        <v>574</v>
      </c>
      <c r="G157" s="407" t="s">
        <v>519</v>
      </c>
      <c r="H157" s="157">
        <v>11</v>
      </c>
      <c r="I157" s="158"/>
      <c r="J157" s="159"/>
      <c r="K157" s="159"/>
      <c r="L157" s="160"/>
      <c r="M157" s="306">
        <f t="shared" si="24"/>
        <v>0</v>
      </c>
      <c r="N157" s="326">
        <f t="shared" si="25"/>
        <v>0</v>
      </c>
      <c r="O157" s="158"/>
      <c r="P157" s="159"/>
      <c r="Q157" s="160"/>
      <c r="R157" s="326">
        <f t="shared" si="20"/>
        <v>0</v>
      </c>
      <c r="S157" s="162">
        <f t="shared" si="21"/>
        <v>0</v>
      </c>
      <c r="T157" s="163">
        <f t="shared" si="22"/>
        <v>0</v>
      </c>
      <c r="U157" s="164">
        <f t="shared" si="23"/>
        <v>0</v>
      </c>
    </row>
    <row r="158" spans="1:21" s="91" customFormat="1" ht="14.4" outlineLevel="1">
      <c r="A158" s="130">
        <v>2</v>
      </c>
      <c r="B158" s="125" t="s">
        <v>171</v>
      </c>
      <c r="C158" s="92" t="s">
        <v>178</v>
      </c>
      <c r="D158" s="238">
        <v>2</v>
      </c>
      <c r="E158" s="390">
        <v>2</v>
      </c>
      <c r="F158" s="407" t="s">
        <v>614</v>
      </c>
      <c r="G158" s="407" t="s">
        <v>519</v>
      </c>
      <c r="H158" s="157">
        <v>22</v>
      </c>
      <c r="I158" s="158"/>
      <c r="J158" s="159"/>
      <c r="K158" s="159"/>
      <c r="L158" s="160"/>
      <c r="M158" s="306">
        <f t="shared" si="24"/>
        <v>0</v>
      </c>
      <c r="N158" s="326">
        <f t="shared" si="25"/>
        <v>0</v>
      </c>
      <c r="O158" s="158"/>
      <c r="P158" s="159"/>
      <c r="Q158" s="160"/>
      <c r="R158" s="326">
        <f t="shared" si="20"/>
        <v>0</v>
      </c>
      <c r="S158" s="162">
        <f t="shared" si="21"/>
        <v>0</v>
      </c>
      <c r="T158" s="163">
        <f t="shared" si="22"/>
        <v>0</v>
      </c>
      <c r="U158" s="164">
        <f t="shared" si="23"/>
        <v>0</v>
      </c>
    </row>
    <row r="159" spans="1:21" s="91" customFormat="1" ht="14.4" outlineLevel="1">
      <c r="A159" s="130">
        <v>2</v>
      </c>
      <c r="B159" s="125" t="s">
        <v>171</v>
      </c>
      <c r="C159" s="92" t="s">
        <v>178</v>
      </c>
      <c r="D159" s="238">
        <v>2</v>
      </c>
      <c r="E159" s="390">
        <v>2</v>
      </c>
      <c r="F159" s="407" t="s">
        <v>574</v>
      </c>
      <c r="G159" s="407" t="s">
        <v>519</v>
      </c>
      <c r="H159" s="157">
        <v>12</v>
      </c>
      <c r="I159" s="158"/>
      <c r="J159" s="159"/>
      <c r="K159" s="159"/>
      <c r="L159" s="160"/>
      <c r="M159" s="306">
        <f t="shared" si="24"/>
        <v>0</v>
      </c>
      <c r="N159" s="326">
        <f t="shared" si="25"/>
        <v>0</v>
      </c>
      <c r="O159" s="158"/>
      <c r="P159" s="159"/>
      <c r="Q159" s="160"/>
      <c r="R159" s="326">
        <f t="shared" si="20"/>
        <v>0</v>
      </c>
      <c r="S159" s="162">
        <f t="shared" si="21"/>
        <v>0</v>
      </c>
      <c r="T159" s="163">
        <f t="shared" si="22"/>
        <v>0</v>
      </c>
      <c r="U159" s="164">
        <f t="shared" si="23"/>
        <v>0</v>
      </c>
    </row>
    <row r="160" spans="1:21" s="91" customFormat="1" ht="14.4" outlineLevel="1">
      <c r="A160" s="130">
        <v>2</v>
      </c>
      <c r="B160" s="125" t="s">
        <v>171</v>
      </c>
      <c r="C160" s="92" t="s">
        <v>178</v>
      </c>
      <c r="D160" s="238">
        <v>1</v>
      </c>
      <c r="E160" s="238">
        <v>2</v>
      </c>
      <c r="F160" s="407" t="s">
        <v>561</v>
      </c>
      <c r="G160" s="407" t="s">
        <v>519</v>
      </c>
      <c r="H160" s="157">
        <v>62</v>
      </c>
      <c r="I160" s="158"/>
      <c r="J160" s="159"/>
      <c r="K160" s="159"/>
      <c r="L160" s="160"/>
      <c r="M160" s="306">
        <f t="shared" si="24"/>
        <v>0</v>
      </c>
      <c r="N160" s="326">
        <f t="shared" si="25"/>
        <v>0</v>
      </c>
      <c r="O160" s="158"/>
      <c r="P160" s="159"/>
      <c r="Q160" s="160"/>
      <c r="R160" s="326">
        <f t="shared" si="20"/>
        <v>0</v>
      </c>
      <c r="S160" s="162">
        <f t="shared" si="21"/>
        <v>0</v>
      </c>
      <c r="T160" s="163">
        <f t="shared" si="22"/>
        <v>0</v>
      </c>
      <c r="U160" s="164">
        <f t="shared" si="23"/>
        <v>0</v>
      </c>
    </row>
    <row r="161" spans="1:21" s="91" customFormat="1" ht="14.4" outlineLevel="1">
      <c r="A161" s="130"/>
      <c r="B161" s="125"/>
      <c r="C161" s="90"/>
      <c r="D161" s="238"/>
      <c r="E161" s="238"/>
      <c r="F161" s="385"/>
      <c r="G161" s="385"/>
      <c r="H161" s="157"/>
      <c r="I161" s="158"/>
      <c r="J161" s="159"/>
      <c r="K161" s="159"/>
      <c r="L161" s="160"/>
      <c r="M161" s="306">
        <f t="shared" si="24"/>
        <v>0</v>
      </c>
      <c r="N161" s="326">
        <f t="shared" si="25"/>
        <v>0</v>
      </c>
      <c r="O161" s="158"/>
      <c r="P161" s="159"/>
      <c r="Q161" s="160"/>
      <c r="R161" s="326">
        <f t="shared" si="20"/>
        <v>0</v>
      </c>
      <c r="S161" s="162">
        <f t="shared" si="21"/>
        <v>0</v>
      </c>
      <c r="T161" s="163">
        <f t="shared" si="22"/>
        <v>0</v>
      </c>
      <c r="U161" s="164">
        <f t="shared" si="23"/>
        <v>0</v>
      </c>
    </row>
    <row r="162" spans="1:21" ht="15.6" customHeight="1">
      <c r="A162" s="95" t="s">
        <v>1</v>
      </c>
      <c r="B162" s="165" t="s">
        <v>171</v>
      </c>
      <c r="C162" s="166"/>
      <c r="D162" s="379"/>
      <c r="E162" s="379"/>
      <c r="F162" s="380"/>
      <c r="G162" s="380"/>
      <c r="H162" s="381">
        <f>SUM(H93:H161)</f>
        <v>1929.7000000000003</v>
      </c>
      <c r="I162" s="319"/>
      <c r="J162" s="169">
        <f t="shared" ref="J162:U162" si="26">SUBTOTAL(9,J93:J161)</f>
        <v>0</v>
      </c>
      <c r="K162" s="169">
        <f t="shared" si="26"/>
        <v>0</v>
      </c>
      <c r="L162" s="170"/>
      <c r="M162" s="170">
        <f t="shared" si="26"/>
        <v>0</v>
      </c>
      <c r="N162" s="311">
        <f t="shared" si="26"/>
        <v>0</v>
      </c>
      <c r="O162" s="319"/>
      <c r="P162" s="169">
        <f t="shared" si="26"/>
        <v>0</v>
      </c>
      <c r="Q162" s="170"/>
      <c r="R162" s="311">
        <f t="shared" si="26"/>
        <v>0</v>
      </c>
      <c r="S162" s="319">
        <f t="shared" si="26"/>
        <v>0</v>
      </c>
      <c r="T162" s="170">
        <f t="shared" si="26"/>
        <v>0</v>
      </c>
      <c r="U162" s="320">
        <f t="shared" si="26"/>
        <v>0</v>
      </c>
    </row>
    <row r="163" spans="1:21">
      <c r="A163" s="12">
        <v>3</v>
      </c>
      <c r="B163" s="4" t="s">
        <v>171</v>
      </c>
      <c r="C163" s="11" t="s">
        <v>182</v>
      </c>
      <c r="D163" s="151"/>
      <c r="E163" s="151"/>
      <c r="F163" s="151"/>
      <c r="G163" s="151"/>
      <c r="H163" s="151"/>
      <c r="I163" s="321"/>
      <c r="J163" s="313"/>
      <c r="K163" s="313"/>
      <c r="L163" s="314"/>
      <c r="M163" s="314"/>
      <c r="N163" s="312"/>
      <c r="O163" s="321"/>
      <c r="P163" s="313"/>
      <c r="Q163" s="314"/>
      <c r="R163" s="312"/>
      <c r="S163" s="321"/>
      <c r="T163" s="314"/>
      <c r="U163" s="322"/>
    </row>
    <row r="164" spans="1:21" s="91" customFormat="1" ht="14.4" outlineLevel="1">
      <c r="A164" s="130">
        <v>3</v>
      </c>
      <c r="B164" s="382" t="s">
        <v>171</v>
      </c>
      <c r="C164" s="90" t="s">
        <v>182</v>
      </c>
      <c r="D164" s="238">
        <v>2</v>
      </c>
      <c r="E164" s="390">
        <v>2</v>
      </c>
      <c r="F164" s="407" t="s">
        <v>562</v>
      </c>
      <c r="G164" s="407" t="s">
        <v>519</v>
      </c>
      <c r="H164" s="157">
        <v>153</v>
      </c>
      <c r="I164" s="158"/>
      <c r="J164" s="159"/>
      <c r="K164" s="159"/>
      <c r="L164" s="160"/>
      <c r="M164" s="306">
        <f t="shared" ref="M164:M255" si="27">J164*L164</f>
        <v>0</v>
      </c>
      <c r="N164" s="326">
        <f t="shared" ref="N164:N255" si="28">K164*L164</f>
        <v>0</v>
      </c>
      <c r="O164" s="158"/>
      <c r="P164" s="159"/>
      <c r="Q164" s="160"/>
      <c r="R164" s="326">
        <f t="shared" si="20"/>
        <v>0</v>
      </c>
      <c r="S164" s="162">
        <f t="shared" si="21"/>
        <v>0</v>
      </c>
      <c r="T164" s="163">
        <f t="shared" si="22"/>
        <v>0</v>
      </c>
      <c r="U164" s="164">
        <f t="shared" si="23"/>
        <v>0</v>
      </c>
    </row>
    <row r="165" spans="1:21" s="91" customFormat="1" ht="14.4" outlineLevel="1">
      <c r="A165" s="130">
        <v>3</v>
      </c>
      <c r="B165" s="125" t="s">
        <v>171</v>
      </c>
      <c r="C165" s="90" t="s">
        <v>182</v>
      </c>
      <c r="D165" s="238">
        <v>2</v>
      </c>
      <c r="E165" s="390">
        <v>2</v>
      </c>
      <c r="F165" s="407" t="s">
        <v>563</v>
      </c>
      <c r="G165" s="407" t="s">
        <v>519</v>
      </c>
      <c r="H165" s="157">
        <v>12</v>
      </c>
      <c r="I165" s="158"/>
      <c r="J165" s="159"/>
      <c r="K165" s="159"/>
      <c r="L165" s="160"/>
      <c r="M165" s="306">
        <f t="shared" ref="M165:M233" si="29">J165*L165</f>
        <v>0</v>
      </c>
      <c r="N165" s="326">
        <f t="shared" ref="N165:N233" si="30">K165*L165</f>
        <v>0</v>
      </c>
      <c r="O165" s="158"/>
      <c r="P165" s="159"/>
      <c r="Q165" s="160"/>
      <c r="R165" s="326">
        <f t="shared" si="20"/>
        <v>0</v>
      </c>
      <c r="S165" s="162">
        <f t="shared" si="21"/>
        <v>0</v>
      </c>
      <c r="T165" s="163">
        <f t="shared" si="22"/>
        <v>0</v>
      </c>
      <c r="U165" s="164">
        <f t="shared" si="23"/>
        <v>0</v>
      </c>
    </row>
    <row r="166" spans="1:21" s="91" customFormat="1" ht="14.4" outlineLevel="1">
      <c r="A166" s="130">
        <v>3</v>
      </c>
      <c r="B166" s="125" t="s">
        <v>171</v>
      </c>
      <c r="C166" s="90" t="s">
        <v>182</v>
      </c>
      <c r="D166" s="238">
        <v>2</v>
      </c>
      <c r="E166" s="390">
        <v>2</v>
      </c>
      <c r="F166" s="407" t="s">
        <v>564</v>
      </c>
      <c r="G166" s="407" t="s">
        <v>519</v>
      </c>
      <c r="H166" s="157">
        <v>31</v>
      </c>
      <c r="I166" s="158"/>
      <c r="J166" s="159"/>
      <c r="K166" s="159"/>
      <c r="L166" s="160"/>
      <c r="M166" s="306">
        <f t="shared" si="29"/>
        <v>0</v>
      </c>
      <c r="N166" s="326">
        <f t="shared" si="30"/>
        <v>0</v>
      </c>
      <c r="O166" s="158"/>
      <c r="P166" s="159"/>
      <c r="Q166" s="160"/>
      <c r="R166" s="326">
        <f t="shared" si="20"/>
        <v>0</v>
      </c>
      <c r="S166" s="162">
        <f t="shared" si="21"/>
        <v>0</v>
      </c>
      <c r="T166" s="163">
        <f t="shared" si="22"/>
        <v>0</v>
      </c>
      <c r="U166" s="164">
        <f t="shared" si="23"/>
        <v>0</v>
      </c>
    </row>
    <row r="167" spans="1:21" s="91" customFormat="1" ht="14.4" outlineLevel="1">
      <c r="A167" s="130">
        <v>3</v>
      </c>
      <c r="B167" s="125" t="s">
        <v>171</v>
      </c>
      <c r="C167" s="90" t="s">
        <v>182</v>
      </c>
      <c r="D167" s="238">
        <v>2</v>
      </c>
      <c r="E167" s="390">
        <v>2</v>
      </c>
      <c r="F167" s="407" t="s">
        <v>565</v>
      </c>
      <c r="G167" s="407" t="s">
        <v>519</v>
      </c>
      <c r="H167" s="157">
        <v>33</v>
      </c>
      <c r="I167" s="158"/>
      <c r="J167" s="159"/>
      <c r="K167" s="159"/>
      <c r="L167" s="160"/>
      <c r="M167" s="306">
        <f t="shared" si="29"/>
        <v>0</v>
      </c>
      <c r="N167" s="326">
        <f t="shared" si="30"/>
        <v>0</v>
      </c>
      <c r="O167" s="158"/>
      <c r="P167" s="159"/>
      <c r="Q167" s="160"/>
      <c r="R167" s="326">
        <f t="shared" si="20"/>
        <v>0</v>
      </c>
      <c r="S167" s="162">
        <f t="shared" si="21"/>
        <v>0</v>
      </c>
      <c r="T167" s="163">
        <f t="shared" si="22"/>
        <v>0</v>
      </c>
      <c r="U167" s="164">
        <f t="shared" si="23"/>
        <v>0</v>
      </c>
    </row>
    <row r="168" spans="1:21" s="91" customFormat="1" ht="14.4" outlineLevel="1">
      <c r="A168" s="130">
        <v>3</v>
      </c>
      <c r="B168" s="125" t="s">
        <v>171</v>
      </c>
      <c r="C168" s="90" t="s">
        <v>182</v>
      </c>
      <c r="D168" s="238">
        <v>2</v>
      </c>
      <c r="E168" s="390">
        <v>2</v>
      </c>
      <c r="F168" s="407" t="s">
        <v>566</v>
      </c>
      <c r="G168" s="407" t="s">
        <v>519</v>
      </c>
      <c r="H168" s="157">
        <v>40</v>
      </c>
      <c r="I168" s="158"/>
      <c r="J168" s="159"/>
      <c r="K168" s="159"/>
      <c r="L168" s="160"/>
      <c r="M168" s="306">
        <f t="shared" si="29"/>
        <v>0</v>
      </c>
      <c r="N168" s="326">
        <f t="shared" si="30"/>
        <v>0</v>
      </c>
      <c r="O168" s="158"/>
      <c r="P168" s="159"/>
      <c r="Q168" s="160"/>
      <c r="R168" s="326">
        <f t="shared" si="20"/>
        <v>0</v>
      </c>
      <c r="S168" s="162">
        <f t="shared" si="21"/>
        <v>0</v>
      </c>
      <c r="T168" s="163">
        <f t="shared" si="22"/>
        <v>0</v>
      </c>
      <c r="U168" s="164">
        <f t="shared" si="23"/>
        <v>0</v>
      </c>
    </row>
    <row r="169" spans="1:21" s="91" customFormat="1" ht="14.4" outlineLevel="1">
      <c r="A169" s="130">
        <v>3</v>
      </c>
      <c r="B169" s="125" t="s">
        <v>171</v>
      </c>
      <c r="C169" s="90" t="s">
        <v>182</v>
      </c>
      <c r="D169" s="238">
        <v>2</v>
      </c>
      <c r="E169" s="390">
        <v>2</v>
      </c>
      <c r="F169" s="407" t="s">
        <v>567</v>
      </c>
      <c r="G169" s="407" t="s">
        <v>519</v>
      </c>
      <c r="H169" s="157">
        <v>13</v>
      </c>
      <c r="I169" s="158"/>
      <c r="J169" s="159"/>
      <c r="K169" s="159"/>
      <c r="L169" s="160"/>
      <c r="M169" s="306">
        <f t="shared" si="29"/>
        <v>0</v>
      </c>
      <c r="N169" s="326">
        <f t="shared" si="30"/>
        <v>0</v>
      </c>
      <c r="O169" s="158"/>
      <c r="P169" s="159"/>
      <c r="Q169" s="160"/>
      <c r="R169" s="326">
        <f t="shared" si="20"/>
        <v>0</v>
      </c>
      <c r="S169" s="162">
        <f t="shared" si="21"/>
        <v>0</v>
      </c>
      <c r="T169" s="163">
        <f t="shared" si="22"/>
        <v>0</v>
      </c>
      <c r="U169" s="164">
        <f t="shared" si="23"/>
        <v>0</v>
      </c>
    </row>
    <row r="170" spans="1:21" s="91" customFormat="1" ht="14.4" outlineLevel="1">
      <c r="A170" s="130">
        <v>3</v>
      </c>
      <c r="B170" s="125" t="s">
        <v>171</v>
      </c>
      <c r="C170" s="90" t="s">
        <v>182</v>
      </c>
      <c r="D170" s="238">
        <v>2</v>
      </c>
      <c r="E170" s="238">
        <v>2</v>
      </c>
      <c r="F170" s="407" t="s">
        <v>570</v>
      </c>
      <c r="G170" s="407" t="s">
        <v>519</v>
      </c>
      <c r="H170" s="157">
        <v>38</v>
      </c>
      <c r="I170" s="158"/>
      <c r="J170" s="159"/>
      <c r="K170" s="159"/>
      <c r="L170" s="160"/>
      <c r="M170" s="306">
        <f t="shared" si="29"/>
        <v>0</v>
      </c>
      <c r="N170" s="326">
        <f t="shared" si="30"/>
        <v>0</v>
      </c>
      <c r="O170" s="158"/>
      <c r="P170" s="159"/>
      <c r="Q170" s="160"/>
      <c r="R170" s="326">
        <f t="shared" si="20"/>
        <v>0</v>
      </c>
      <c r="S170" s="162">
        <f t="shared" si="21"/>
        <v>0</v>
      </c>
      <c r="T170" s="163">
        <f t="shared" si="22"/>
        <v>0</v>
      </c>
      <c r="U170" s="164">
        <f t="shared" si="23"/>
        <v>0</v>
      </c>
    </row>
    <row r="171" spans="1:21" s="91" customFormat="1" ht="14.4" outlineLevel="1">
      <c r="A171" s="130">
        <v>3</v>
      </c>
      <c r="B171" s="125" t="s">
        <v>171</v>
      </c>
      <c r="C171" s="90" t="s">
        <v>182</v>
      </c>
      <c r="D171" s="238">
        <v>2</v>
      </c>
      <c r="E171" s="238">
        <v>2</v>
      </c>
      <c r="F171" s="407" t="s">
        <v>568</v>
      </c>
      <c r="G171" s="407" t="s">
        <v>519</v>
      </c>
      <c r="H171" s="157">
        <v>61</v>
      </c>
      <c r="I171" s="158"/>
      <c r="J171" s="159"/>
      <c r="K171" s="159"/>
      <c r="L171" s="160"/>
      <c r="M171" s="306">
        <f t="shared" si="29"/>
        <v>0</v>
      </c>
      <c r="N171" s="326">
        <f t="shared" si="30"/>
        <v>0</v>
      </c>
      <c r="O171" s="158"/>
      <c r="P171" s="159"/>
      <c r="Q171" s="160"/>
      <c r="R171" s="326">
        <f t="shared" si="20"/>
        <v>0</v>
      </c>
      <c r="S171" s="162">
        <f t="shared" si="21"/>
        <v>0</v>
      </c>
      <c r="T171" s="163">
        <f t="shared" si="22"/>
        <v>0</v>
      </c>
      <c r="U171" s="164">
        <f t="shared" si="23"/>
        <v>0</v>
      </c>
    </row>
    <row r="172" spans="1:21" s="91" customFormat="1" ht="14.4" outlineLevel="1">
      <c r="A172" s="130">
        <v>3</v>
      </c>
      <c r="B172" s="125" t="s">
        <v>171</v>
      </c>
      <c r="C172" s="90" t="s">
        <v>182</v>
      </c>
      <c r="D172" s="238">
        <v>2</v>
      </c>
      <c r="E172" s="390">
        <v>2</v>
      </c>
      <c r="F172" s="407" t="s">
        <v>571</v>
      </c>
      <c r="G172" s="407" t="s">
        <v>519</v>
      </c>
      <c r="H172" s="157">
        <v>12</v>
      </c>
      <c r="I172" s="158"/>
      <c r="J172" s="159"/>
      <c r="K172" s="159"/>
      <c r="L172" s="160"/>
      <c r="M172" s="306">
        <f t="shared" si="29"/>
        <v>0</v>
      </c>
      <c r="N172" s="326">
        <f t="shared" si="30"/>
        <v>0</v>
      </c>
      <c r="O172" s="158"/>
      <c r="P172" s="159"/>
      <c r="Q172" s="160"/>
      <c r="R172" s="326">
        <f t="shared" si="20"/>
        <v>0</v>
      </c>
      <c r="S172" s="162">
        <f t="shared" si="21"/>
        <v>0</v>
      </c>
      <c r="T172" s="163">
        <f t="shared" si="22"/>
        <v>0</v>
      </c>
      <c r="U172" s="164">
        <f t="shared" si="23"/>
        <v>0</v>
      </c>
    </row>
    <row r="173" spans="1:21" s="91" customFormat="1" ht="14.4" outlineLevel="1">
      <c r="A173" s="130">
        <v>3</v>
      </c>
      <c r="B173" s="125" t="s">
        <v>171</v>
      </c>
      <c r="C173" s="90" t="s">
        <v>182</v>
      </c>
      <c r="D173" s="238">
        <v>2</v>
      </c>
      <c r="E173" s="390">
        <v>2</v>
      </c>
      <c r="F173" s="407" t="s">
        <v>569</v>
      </c>
      <c r="G173" s="407" t="s">
        <v>519</v>
      </c>
      <c r="H173" s="157">
        <v>12</v>
      </c>
      <c r="I173" s="158"/>
      <c r="J173" s="159"/>
      <c r="K173" s="159"/>
      <c r="L173" s="160"/>
      <c r="M173" s="306">
        <f t="shared" si="29"/>
        <v>0</v>
      </c>
      <c r="N173" s="326">
        <f t="shared" si="30"/>
        <v>0</v>
      </c>
      <c r="O173" s="158"/>
      <c r="P173" s="159"/>
      <c r="Q173" s="160"/>
      <c r="R173" s="326">
        <f t="shared" si="20"/>
        <v>0</v>
      </c>
      <c r="S173" s="162">
        <f t="shared" si="21"/>
        <v>0</v>
      </c>
      <c r="T173" s="163">
        <f t="shared" si="22"/>
        <v>0</v>
      </c>
      <c r="U173" s="164">
        <f t="shared" si="23"/>
        <v>0</v>
      </c>
    </row>
    <row r="174" spans="1:21" s="91" customFormat="1" ht="14.4" outlineLevel="1">
      <c r="A174" s="130">
        <v>3</v>
      </c>
      <c r="B174" s="125" t="s">
        <v>171</v>
      </c>
      <c r="C174" s="90" t="s">
        <v>182</v>
      </c>
      <c r="D174" s="238">
        <v>2</v>
      </c>
      <c r="E174" s="238">
        <v>2</v>
      </c>
      <c r="F174" s="407" t="s">
        <v>568</v>
      </c>
      <c r="G174" s="407" t="s">
        <v>519</v>
      </c>
      <c r="H174" s="157">
        <v>40</v>
      </c>
      <c r="I174" s="158"/>
      <c r="J174" s="159"/>
      <c r="K174" s="159"/>
      <c r="L174" s="160"/>
      <c r="M174" s="306">
        <f t="shared" si="29"/>
        <v>0</v>
      </c>
      <c r="N174" s="326">
        <f t="shared" si="30"/>
        <v>0</v>
      </c>
      <c r="O174" s="158"/>
      <c r="P174" s="159"/>
      <c r="Q174" s="160"/>
      <c r="R174" s="326">
        <f t="shared" si="20"/>
        <v>0</v>
      </c>
      <c r="S174" s="162">
        <f t="shared" si="21"/>
        <v>0</v>
      </c>
      <c r="T174" s="163">
        <f t="shared" si="22"/>
        <v>0</v>
      </c>
      <c r="U174" s="164">
        <f t="shared" si="23"/>
        <v>0</v>
      </c>
    </row>
    <row r="175" spans="1:21" s="91" customFormat="1" ht="14.4" outlineLevel="1">
      <c r="A175" s="130">
        <v>3</v>
      </c>
      <c r="B175" s="125" t="s">
        <v>171</v>
      </c>
      <c r="C175" s="90" t="s">
        <v>182</v>
      </c>
      <c r="D175" s="238">
        <v>2</v>
      </c>
      <c r="E175" s="238">
        <v>2</v>
      </c>
      <c r="F175" s="407" t="s">
        <v>572</v>
      </c>
      <c r="G175" s="407" t="s">
        <v>521</v>
      </c>
      <c r="H175" s="157">
        <v>18</v>
      </c>
      <c r="I175" s="158"/>
      <c r="J175" s="159"/>
      <c r="K175" s="159"/>
      <c r="L175" s="160"/>
      <c r="M175" s="306">
        <f t="shared" si="29"/>
        <v>0</v>
      </c>
      <c r="N175" s="326">
        <f t="shared" si="30"/>
        <v>0</v>
      </c>
      <c r="O175" s="158"/>
      <c r="P175" s="159"/>
      <c r="Q175" s="160"/>
      <c r="R175" s="326">
        <f t="shared" si="20"/>
        <v>0</v>
      </c>
      <c r="S175" s="162">
        <f t="shared" si="21"/>
        <v>0</v>
      </c>
      <c r="T175" s="163">
        <f t="shared" si="22"/>
        <v>0</v>
      </c>
      <c r="U175" s="164">
        <f t="shared" si="23"/>
        <v>0</v>
      </c>
    </row>
    <row r="176" spans="1:21" s="91" customFormat="1" ht="14.4" outlineLevel="1">
      <c r="A176" s="130">
        <v>3</v>
      </c>
      <c r="B176" s="125" t="s">
        <v>171</v>
      </c>
      <c r="C176" s="90" t="s">
        <v>182</v>
      </c>
      <c r="D176" s="238">
        <v>4</v>
      </c>
      <c r="E176" s="393">
        <v>1</v>
      </c>
      <c r="F176" s="407" t="s">
        <v>556</v>
      </c>
      <c r="G176" s="407" t="s">
        <v>543</v>
      </c>
      <c r="H176" s="157">
        <v>16.399999999999999</v>
      </c>
      <c r="I176" s="158"/>
      <c r="J176" s="159"/>
      <c r="K176" s="159"/>
      <c r="L176" s="160"/>
      <c r="M176" s="306">
        <f t="shared" si="29"/>
        <v>0</v>
      </c>
      <c r="N176" s="326">
        <f t="shared" si="30"/>
        <v>0</v>
      </c>
      <c r="O176" s="158"/>
      <c r="P176" s="159"/>
      <c r="Q176" s="160"/>
      <c r="R176" s="326">
        <f t="shared" si="20"/>
        <v>0</v>
      </c>
      <c r="S176" s="162">
        <f t="shared" si="21"/>
        <v>0</v>
      </c>
      <c r="T176" s="163">
        <f t="shared" si="22"/>
        <v>0</v>
      </c>
      <c r="U176" s="164">
        <f t="shared" si="23"/>
        <v>0</v>
      </c>
    </row>
    <row r="177" spans="1:21" s="91" customFormat="1" ht="14.4" outlineLevel="1">
      <c r="A177" s="130">
        <v>3</v>
      </c>
      <c r="B177" s="125" t="s">
        <v>171</v>
      </c>
      <c r="C177" s="90" t="s">
        <v>182</v>
      </c>
      <c r="D177" s="238">
        <v>4</v>
      </c>
      <c r="E177" s="393">
        <v>1</v>
      </c>
      <c r="F177" s="407" t="s">
        <v>556</v>
      </c>
      <c r="G177" s="407" t="s">
        <v>543</v>
      </c>
      <c r="H177" s="157">
        <v>16.37</v>
      </c>
      <c r="I177" s="158"/>
      <c r="J177" s="159"/>
      <c r="K177" s="159"/>
      <c r="L177" s="160"/>
      <c r="M177" s="306">
        <f t="shared" si="29"/>
        <v>0</v>
      </c>
      <c r="N177" s="326">
        <f t="shared" si="30"/>
        <v>0</v>
      </c>
      <c r="O177" s="158"/>
      <c r="P177" s="159"/>
      <c r="Q177" s="160"/>
      <c r="R177" s="326">
        <f t="shared" si="20"/>
        <v>0</v>
      </c>
      <c r="S177" s="162">
        <f t="shared" si="21"/>
        <v>0</v>
      </c>
      <c r="T177" s="163">
        <f t="shared" si="22"/>
        <v>0</v>
      </c>
      <c r="U177" s="164">
        <f t="shared" si="23"/>
        <v>0</v>
      </c>
    </row>
    <row r="178" spans="1:21" s="91" customFormat="1" ht="14.4" outlineLevel="1">
      <c r="A178" s="130">
        <v>3</v>
      </c>
      <c r="B178" s="125" t="s">
        <v>171</v>
      </c>
      <c r="C178" s="90" t="s">
        <v>182</v>
      </c>
      <c r="D178" s="238">
        <v>2</v>
      </c>
      <c r="E178" s="390">
        <v>2</v>
      </c>
      <c r="F178" s="407" t="s">
        <v>573</v>
      </c>
      <c r="G178" s="407" t="s">
        <v>519</v>
      </c>
      <c r="H178" s="157">
        <v>18</v>
      </c>
      <c r="I178" s="158"/>
      <c r="J178" s="159"/>
      <c r="K178" s="159"/>
      <c r="L178" s="160"/>
      <c r="M178" s="306">
        <f t="shared" si="29"/>
        <v>0</v>
      </c>
      <c r="N178" s="326">
        <f t="shared" si="30"/>
        <v>0</v>
      </c>
      <c r="O178" s="158"/>
      <c r="P178" s="159"/>
      <c r="Q178" s="160"/>
      <c r="R178" s="326">
        <f t="shared" si="20"/>
        <v>0</v>
      </c>
      <c r="S178" s="162">
        <f t="shared" si="21"/>
        <v>0</v>
      </c>
      <c r="T178" s="163">
        <f t="shared" si="22"/>
        <v>0</v>
      </c>
      <c r="U178" s="164">
        <f t="shared" si="23"/>
        <v>0</v>
      </c>
    </row>
    <row r="179" spans="1:21" s="91" customFormat="1" ht="14.4" outlineLevel="1">
      <c r="A179" s="130">
        <v>3</v>
      </c>
      <c r="B179" s="125" t="s">
        <v>171</v>
      </c>
      <c r="C179" s="90" t="s">
        <v>182</v>
      </c>
      <c r="D179" s="238">
        <v>2</v>
      </c>
      <c r="E179" s="390">
        <v>2</v>
      </c>
      <c r="F179" s="407" t="s">
        <v>574</v>
      </c>
      <c r="G179" s="407" t="s">
        <v>519</v>
      </c>
      <c r="H179" s="157">
        <v>11</v>
      </c>
      <c r="I179" s="158"/>
      <c r="J179" s="159"/>
      <c r="K179" s="159"/>
      <c r="L179" s="160"/>
      <c r="M179" s="306">
        <f t="shared" si="29"/>
        <v>0</v>
      </c>
      <c r="N179" s="326">
        <f t="shared" si="30"/>
        <v>0</v>
      </c>
      <c r="O179" s="158"/>
      <c r="P179" s="159"/>
      <c r="Q179" s="160"/>
      <c r="R179" s="326">
        <f t="shared" si="20"/>
        <v>0</v>
      </c>
      <c r="S179" s="162">
        <f t="shared" si="21"/>
        <v>0</v>
      </c>
      <c r="T179" s="163">
        <f t="shared" si="22"/>
        <v>0</v>
      </c>
      <c r="U179" s="164">
        <f t="shared" si="23"/>
        <v>0</v>
      </c>
    </row>
    <row r="180" spans="1:21" s="91" customFormat="1" ht="14.4" outlineLevel="1">
      <c r="A180" s="130">
        <v>3</v>
      </c>
      <c r="B180" s="125" t="s">
        <v>171</v>
      </c>
      <c r="C180" s="90" t="s">
        <v>182</v>
      </c>
      <c r="D180" s="238">
        <v>2</v>
      </c>
      <c r="E180" s="390">
        <v>2</v>
      </c>
      <c r="F180" s="407" t="s">
        <v>575</v>
      </c>
      <c r="G180" s="407" t="s">
        <v>519</v>
      </c>
      <c r="H180" s="157">
        <v>20</v>
      </c>
      <c r="I180" s="158"/>
      <c r="J180" s="159"/>
      <c r="K180" s="159"/>
      <c r="L180" s="160"/>
      <c r="M180" s="306">
        <f t="shared" si="29"/>
        <v>0</v>
      </c>
      <c r="N180" s="326">
        <f t="shared" si="30"/>
        <v>0</v>
      </c>
      <c r="O180" s="158"/>
      <c r="P180" s="159"/>
      <c r="Q180" s="160"/>
      <c r="R180" s="326">
        <f t="shared" si="20"/>
        <v>0</v>
      </c>
      <c r="S180" s="162">
        <f t="shared" si="21"/>
        <v>0</v>
      </c>
      <c r="T180" s="163">
        <f t="shared" si="22"/>
        <v>0</v>
      </c>
      <c r="U180" s="164">
        <f t="shared" si="23"/>
        <v>0</v>
      </c>
    </row>
    <row r="181" spans="1:21" s="91" customFormat="1" ht="14.4" outlineLevel="1">
      <c r="A181" s="130">
        <v>3</v>
      </c>
      <c r="B181" s="125" t="s">
        <v>171</v>
      </c>
      <c r="C181" s="90" t="s">
        <v>182</v>
      </c>
      <c r="D181" s="238">
        <v>2</v>
      </c>
      <c r="E181" s="390">
        <v>2</v>
      </c>
      <c r="F181" s="407" t="s">
        <v>576</v>
      </c>
      <c r="G181" s="407" t="s">
        <v>519</v>
      </c>
      <c r="H181" s="157">
        <v>5</v>
      </c>
      <c r="I181" s="158"/>
      <c r="J181" s="159"/>
      <c r="K181" s="159"/>
      <c r="L181" s="160"/>
      <c r="M181" s="306">
        <f t="shared" si="29"/>
        <v>0</v>
      </c>
      <c r="N181" s="326">
        <f t="shared" si="30"/>
        <v>0</v>
      </c>
      <c r="O181" s="158"/>
      <c r="P181" s="159"/>
      <c r="Q181" s="160"/>
      <c r="R181" s="326">
        <f t="shared" si="20"/>
        <v>0</v>
      </c>
      <c r="S181" s="162">
        <f t="shared" si="21"/>
        <v>0</v>
      </c>
      <c r="T181" s="163">
        <f t="shared" si="22"/>
        <v>0</v>
      </c>
      <c r="U181" s="164">
        <f t="shared" si="23"/>
        <v>0</v>
      </c>
    </row>
    <row r="182" spans="1:21" s="91" customFormat="1" ht="14.4" outlineLevel="1">
      <c r="A182" s="130">
        <v>3</v>
      </c>
      <c r="B182" s="125" t="s">
        <v>171</v>
      </c>
      <c r="C182" s="90" t="s">
        <v>182</v>
      </c>
      <c r="D182" s="238">
        <v>2</v>
      </c>
      <c r="E182" s="390">
        <v>2</v>
      </c>
      <c r="F182" s="407" t="s">
        <v>576</v>
      </c>
      <c r="G182" s="407" t="s">
        <v>519</v>
      </c>
      <c r="H182" s="157">
        <v>5</v>
      </c>
      <c r="I182" s="158"/>
      <c r="J182" s="159"/>
      <c r="K182" s="159"/>
      <c r="L182" s="160"/>
      <c r="M182" s="306">
        <f t="shared" si="29"/>
        <v>0</v>
      </c>
      <c r="N182" s="326">
        <f t="shared" si="30"/>
        <v>0</v>
      </c>
      <c r="O182" s="158"/>
      <c r="P182" s="159"/>
      <c r="Q182" s="160"/>
      <c r="R182" s="326">
        <f t="shared" si="20"/>
        <v>0</v>
      </c>
      <c r="S182" s="162">
        <f t="shared" si="21"/>
        <v>0</v>
      </c>
      <c r="T182" s="163">
        <f t="shared" si="22"/>
        <v>0</v>
      </c>
      <c r="U182" s="164">
        <f t="shared" si="23"/>
        <v>0</v>
      </c>
    </row>
    <row r="183" spans="1:21" s="91" customFormat="1" ht="14.4" outlineLevel="1">
      <c r="A183" s="130">
        <v>3</v>
      </c>
      <c r="B183" s="125" t="s">
        <v>171</v>
      </c>
      <c r="C183" s="90" t="s">
        <v>182</v>
      </c>
      <c r="D183" s="238">
        <v>2</v>
      </c>
      <c r="E183" s="390">
        <v>2</v>
      </c>
      <c r="F183" s="407" t="s">
        <v>577</v>
      </c>
      <c r="G183" s="407" t="s">
        <v>519</v>
      </c>
      <c r="H183" s="157">
        <v>24</v>
      </c>
      <c r="I183" s="158"/>
      <c r="J183" s="159"/>
      <c r="K183" s="159"/>
      <c r="L183" s="160"/>
      <c r="M183" s="306">
        <f t="shared" si="29"/>
        <v>0</v>
      </c>
      <c r="N183" s="326">
        <f t="shared" si="30"/>
        <v>0</v>
      </c>
      <c r="O183" s="158"/>
      <c r="P183" s="159"/>
      <c r="Q183" s="160"/>
      <c r="R183" s="326">
        <f t="shared" si="20"/>
        <v>0</v>
      </c>
      <c r="S183" s="162">
        <f t="shared" si="21"/>
        <v>0</v>
      </c>
      <c r="T183" s="163">
        <f t="shared" si="22"/>
        <v>0</v>
      </c>
      <c r="U183" s="164">
        <f t="shared" si="23"/>
        <v>0</v>
      </c>
    </row>
    <row r="184" spans="1:21" s="91" customFormat="1" ht="14.4" outlineLevel="1">
      <c r="A184" s="130">
        <v>3</v>
      </c>
      <c r="B184" s="125" t="s">
        <v>171</v>
      </c>
      <c r="C184" s="90" t="s">
        <v>182</v>
      </c>
      <c r="D184" s="238">
        <v>7</v>
      </c>
      <c r="E184" s="238">
        <v>3</v>
      </c>
      <c r="F184" s="407" t="s">
        <v>520</v>
      </c>
      <c r="G184" s="407" t="s">
        <v>521</v>
      </c>
      <c r="H184" s="157">
        <v>15</v>
      </c>
      <c r="I184" s="158"/>
      <c r="J184" s="159"/>
      <c r="K184" s="159"/>
      <c r="L184" s="160"/>
      <c r="M184" s="306">
        <f t="shared" si="29"/>
        <v>0</v>
      </c>
      <c r="N184" s="326">
        <f t="shared" si="30"/>
        <v>0</v>
      </c>
      <c r="O184" s="158"/>
      <c r="P184" s="159"/>
      <c r="Q184" s="160"/>
      <c r="R184" s="326">
        <f t="shared" si="20"/>
        <v>0</v>
      </c>
      <c r="S184" s="162">
        <f t="shared" si="21"/>
        <v>0</v>
      </c>
      <c r="T184" s="163">
        <f t="shared" si="22"/>
        <v>0</v>
      </c>
      <c r="U184" s="164">
        <f t="shared" si="23"/>
        <v>0</v>
      </c>
    </row>
    <row r="185" spans="1:21" s="91" customFormat="1" ht="14.4" outlineLevel="1">
      <c r="A185" s="130">
        <v>3</v>
      </c>
      <c r="B185" s="125" t="s">
        <v>171</v>
      </c>
      <c r="C185" s="90" t="s">
        <v>182</v>
      </c>
      <c r="D185" s="238">
        <v>2</v>
      </c>
      <c r="E185" s="238">
        <v>2</v>
      </c>
      <c r="F185" s="407" t="s">
        <v>572</v>
      </c>
      <c r="G185" s="407" t="s">
        <v>521</v>
      </c>
      <c r="H185" s="157">
        <v>7</v>
      </c>
      <c r="I185" s="158"/>
      <c r="J185" s="159"/>
      <c r="K185" s="159"/>
      <c r="L185" s="160"/>
      <c r="M185" s="306">
        <f t="shared" si="29"/>
        <v>0</v>
      </c>
      <c r="N185" s="326">
        <f t="shared" si="30"/>
        <v>0</v>
      </c>
      <c r="O185" s="158"/>
      <c r="P185" s="159"/>
      <c r="Q185" s="160"/>
      <c r="R185" s="326">
        <f t="shared" si="20"/>
        <v>0</v>
      </c>
      <c r="S185" s="162">
        <f t="shared" si="21"/>
        <v>0</v>
      </c>
      <c r="T185" s="163">
        <f t="shared" si="22"/>
        <v>0</v>
      </c>
      <c r="U185" s="164">
        <f t="shared" si="23"/>
        <v>0</v>
      </c>
    </row>
    <row r="186" spans="1:21" s="91" customFormat="1" ht="14.4" outlineLevel="1">
      <c r="A186" s="130">
        <v>3</v>
      </c>
      <c r="B186" s="125" t="s">
        <v>171</v>
      </c>
      <c r="C186" s="90" t="s">
        <v>182</v>
      </c>
      <c r="D186" s="238">
        <v>7</v>
      </c>
      <c r="E186" s="238">
        <v>3</v>
      </c>
      <c r="F186" s="407" t="s">
        <v>578</v>
      </c>
      <c r="G186" s="407" t="s">
        <v>521</v>
      </c>
      <c r="H186" s="157">
        <v>4</v>
      </c>
      <c r="I186" s="158"/>
      <c r="J186" s="159"/>
      <c r="K186" s="159"/>
      <c r="L186" s="160"/>
      <c r="M186" s="306">
        <f t="shared" si="29"/>
        <v>0</v>
      </c>
      <c r="N186" s="326">
        <f t="shared" si="30"/>
        <v>0</v>
      </c>
      <c r="O186" s="158"/>
      <c r="P186" s="159"/>
      <c r="Q186" s="160"/>
      <c r="R186" s="326">
        <f t="shared" si="20"/>
        <v>0</v>
      </c>
      <c r="S186" s="162">
        <f t="shared" si="21"/>
        <v>0</v>
      </c>
      <c r="T186" s="163">
        <f t="shared" si="22"/>
        <v>0</v>
      </c>
      <c r="U186" s="164">
        <f t="shared" si="23"/>
        <v>0</v>
      </c>
    </row>
    <row r="187" spans="1:21" s="91" customFormat="1" ht="14.4" outlineLevel="1">
      <c r="A187" s="130">
        <v>3</v>
      </c>
      <c r="B187" s="125" t="s">
        <v>171</v>
      </c>
      <c r="C187" s="90" t="s">
        <v>182</v>
      </c>
      <c r="D187" s="238">
        <v>6</v>
      </c>
      <c r="E187" s="238">
        <v>1</v>
      </c>
      <c r="F187" s="407" t="s">
        <v>579</v>
      </c>
      <c r="G187" s="407" t="s">
        <v>521</v>
      </c>
      <c r="H187" s="157">
        <v>8</v>
      </c>
      <c r="I187" s="158"/>
      <c r="J187" s="159"/>
      <c r="K187" s="159"/>
      <c r="L187" s="160"/>
      <c r="M187" s="306">
        <f t="shared" ref="M187:M190" si="31">J187*L187</f>
        <v>0</v>
      </c>
      <c r="N187" s="326">
        <f t="shared" ref="N187:N190" si="32">K187*L187</f>
        <v>0</v>
      </c>
      <c r="O187" s="158"/>
      <c r="P187" s="159"/>
      <c r="Q187" s="160"/>
      <c r="R187" s="326">
        <f t="shared" si="20"/>
        <v>0</v>
      </c>
      <c r="S187" s="162">
        <f t="shared" si="21"/>
        <v>0</v>
      </c>
      <c r="T187" s="163">
        <f t="shared" si="22"/>
        <v>0</v>
      </c>
      <c r="U187" s="164">
        <f t="shared" si="23"/>
        <v>0</v>
      </c>
    </row>
    <row r="188" spans="1:21" s="91" customFormat="1" ht="14.4" outlineLevel="1">
      <c r="A188" s="130">
        <v>3</v>
      </c>
      <c r="B188" s="125" t="s">
        <v>171</v>
      </c>
      <c r="C188" s="92" t="s">
        <v>183</v>
      </c>
      <c r="D188" s="238">
        <v>6</v>
      </c>
      <c r="E188" s="238">
        <v>1</v>
      </c>
      <c r="F188" s="407" t="s">
        <v>579</v>
      </c>
      <c r="G188" s="407" t="s">
        <v>521</v>
      </c>
      <c r="H188" s="157">
        <v>6</v>
      </c>
      <c r="I188" s="158"/>
      <c r="J188" s="159"/>
      <c r="K188" s="159"/>
      <c r="L188" s="160"/>
      <c r="M188" s="306">
        <f t="shared" si="31"/>
        <v>0</v>
      </c>
      <c r="N188" s="326">
        <f t="shared" si="32"/>
        <v>0</v>
      </c>
      <c r="O188" s="158"/>
      <c r="P188" s="159"/>
      <c r="Q188" s="160"/>
      <c r="R188" s="326">
        <f t="shared" si="20"/>
        <v>0</v>
      </c>
      <c r="S188" s="162">
        <f t="shared" si="21"/>
        <v>0</v>
      </c>
      <c r="T188" s="163">
        <f t="shared" si="22"/>
        <v>0</v>
      </c>
      <c r="U188" s="164">
        <f t="shared" si="23"/>
        <v>0</v>
      </c>
    </row>
    <row r="189" spans="1:21" s="91" customFormat="1" ht="14.4" outlineLevel="1">
      <c r="A189" s="130">
        <v>3</v>
      </c>
      <c r="B189" s="125" t="s">
        <v>171</v>
      </c>
      <c r="C189" s="92" t="s">
        <v>184</v>
      </c>
      <c r="D189" s="238">
        <v>6</v>
      </c>
      <c r="E189" s="238">
        <v>1</v>
      </c>
      <c r="F189" s="407" t="s">
        <v>579</v>
      </c>
      <c r="G189" s="407" t="s">
        <v>521</v>
      </c>
      <c r="H189" s="157">
        <v>8</v>
      </c>
      <c r="I189" s="158"/>
      <c r="J189" s="159"/>
      <c r="K189" s="159"/>
      <c r="L189" s="160"/>
      <c r="M189" s="306">
        <f t="shared" si="31"/>
        <v>0</v>
      </c>
      <c r="N189" s="326">
        <f t="shared" si="32"/>
        <v>0</v>
      </c>
      <c r="O189" s="158"/>
      <c r="P189" s="159"/>
      <c r="Q189" s="160"/>
      <c r="R189" s="326">
        <f t="shared" si="20"/>
        <v>0</v>
      </c>
      <c r="S189" s="162">
        <f t="shared" si="21"/>
        <v>0</v>
      </c>
      <c r="T189" s="163">
        <f t="shared" si="22"/>
        <v>0</v>
      </c>
      <c r="U189" s="164">
        <f t="shared" si="23"/>
        <v>0</v>
      </c>
    </row>
    <row r="190" spans="1:21" s="91" customFormat="1" ht="14.4" outlineLevel="1">
      <c r="A190" s="130">
        <v>3</v>
      </c>
      <c r="B190" s="125" t="s">
        <v>171</v>
      </c>
      <c r="C190" s="92" t="s">
        <v>185</v>
      </c>
      <c r="D190" s="238">
        <v>6</v>
      </c>
      <c r="E190" s="238">
        <v>1</v>
      </c>
      <c r="F190" s="407" t="s">
        <v>579</v>
      </c>
      <c r="G190" s="407" t="s">
        <v>521</v>
      </c>
      <c r="H190" s="157">
        <v>8</v>
      </c>
      <c r="I190" s="158"/>
      <c r="J190" s="159"/>
      <c r="K190" s="159"/>
      <c r="L190" s="160"/>
      <c r="M190" s="306">
        <f t="shared" si="31"/>
        <v>0</v>
      </c>
      <c r="N190" s="326">
        <f t="shared" si="32"/>
        <v>0</v>
      </c>
      <c r="O190" s="158"/>
      <c r="P190" s="159"/>
      <c r="Q190" s="160"/>
      <c r="R190" s="326">
        <f t="shared" si="20"/>
        <v>0</v>
      </c>
      <c r="S190" s="162">
        <f t="shared" si="21"/>
        <v>0</v>
      </c>
      <c r="T190" s="163">
        <f t="shared" si="22"/>
        <v>0</v>
      </c>
      <c r="U190" s="164">
        <f t="shared" si="23"/>
        <v>0</v>
      </c>
    </row>
    <row r="191" spans="1:21" s="91" customFormat="1" ht="14.4" outlineLevel="1">
      <c r="A191" s="130">
        <v>3</v>
      </c>
      <c r="B191" s="125" t="s">
        <v>171</v>
      </c>
      <c r="C191" s="92" t="s">
        <v>186</v>
      </c>
      <c r="D191" s="238">
        <v>6</v>
      </c>
      <c r="E191" s="238">
        <v>1</v>
      </c>
      <c r="F191" s="407" t="s">
        <v>579</v>
      </c>
      <c r="G191" s="407" t="s">
        <v>521</v>
      </c>
      <c r="H191" s="157">
        <v>8</v>
      </c>
      <c r="I191" s="158"/>
      <c r="J191" s="159"/>
      <c r="K191" s="159"/>
      <c r="L191" s="160"/>
      <c r="M191" s="306">
        <f t="shared" si="29"/>
        <v>0</v>
      </c>
      <c r="N191" s="326">
        <f t="shared" si="30"/>
        <v>0</v>
      </c>
      <c r="O191" s="158"/>
      <c r="P191" s="159"/>
      <c r="Q191" s="160"/>
      <c r="R191" s="326">
        <f t="shared" si="20"/>
        <v>0</v>
      </c>
      <c r="S191" s="162">
        <f t="shared" si="21"/>
        <v>0</v>
      </c>
      <c r="T191" s="163">
        <f t="shared" si="22"/>
        <v>0</v>
      </c>
      <c r="U191" s="164">
        <f t="shared" si="23"/>
        <v>0</v>
      </c>
    </row>
    <row r="192" spans="1:21" s="91" customFormat="1" ht="14.4" outlineLevel="1">
      <c r="A192" s="130">
        <v>3</v>
      </c>
      <c r="B192" s="125" t="s">
        <v>171</v>
      </c>
      <c r="C192" s="90" t="s">
        <v>182</v>
      </c>
      <c r="D192" s="238">
        <v>4</v>
      </c>
      <c r="E192" s="393">
        <v>1</v>
      </c>
      <c r="F192" s="407" t="s">
        <v>556</v>
      </c>
      <c r="G192" s="407" t="s">
        <v>543</v>
      </c>
      <c r="H192" s="157">
        <v>14.45</v>
      </c>
      <c r="I192" s="158"/>
      <c r="J192" s="159"/>
      <c r="K192" s="159"/>
      <c r="L192" s="160"/>
      <c r="M192" s="306">
        <f t="shared" si="29"/>
        <v>0</v>
      </c>
      <c r="N192" s="326">
        <f t="shared" si="30"/>
        <v>0</v>
      </c>
      <c r="O192" s="158"/>
      <c r="P192" s="159"/>
      <c r="Q192" s="160"/>
      <c r="R192" s="326">
        <f t="shared" si="20"/>
        <v>0</v>
      </c>
      <c r="S192" s="162">
        <f t="shared" si="21"/>
        <v>0</v>
      </c>
      <c r="T192" s="163">
        <f t="shared" si="22"/>
        <v>0</v>
      </c>
      <c r="U192" s="164">
        <f t="shared" si="23"/>
        <v>0</v>
      </c>
    </row>
    <row r="193" spans="1:21" s="91" customFormat="1" ht="14.4" outlineLevel="1">
      <c r="A193" s="130">
        <v>3</v>
      </c>
      <c r="B193" s="125" t="s">
        <v>171</v>
      </c>
      <c r="C193" s="90" t="s">
        <v>182</v>
      </c>
      <c r="D193" s="238">
        <v>1</v>
      </c>
      <c r="E193" s="238">
        <v>2</v>
      </c>
      <c r="F193" s="407" t="s">
        <v>557</v>
      </c>
      <c r="G193" s="407" t="s">
        <v>543</v>
      </c>
      <c r="H193" s="157">
        <v>16.72</v>
      </c>
      <c r="I193" s="158"/>
      <c r="J193" s="159"/>
      <c r="K193" s="159"/>
      <c r="L193" s="160"/>
      <c r="M193" s="306">
        <f t="shared" si="29"/>
        <v>0</v>
      </c>
      <c r="N193" s="326">
        <f t="shared" si="30"/>
        <v>0</v>
      </c>
      <c r="O193" s="158"/>
      <c r="P193" s="159"/>
      <c r="Q193" s="160"/>
      <c r="R193" s="326">
        <f t="shared" si="20"/>
        <v>0</v>
      </c>
      <c r="S193" s="162">
        <f t="shared" si="21"/>
        <v>0</v>
      </c>
      <c r="T193" s="163">
        <f t="shared" si="22"/>
        <v>0</v>
      </c>
      <c r="U193" s="164">
        <f t="shared" si="23"/>
        <v>0</v>
      </c>
    </row>
    <row r="194" spans="1:21" s="91" customFormat="1" ht="14.4" outlineLevel="1">
      <c r="A194" s="130">
        <v>3</v>
      </c>
      <c r="B194" s="125" t="s">
        <v>171</v>
      </c>
      <c r="C194" s="90" t="s">
        <v>182</v>
      </c>
      <c r="D194" s="238">
        <v>1</v>
      </c>
      <c r="E194" s="393">
        <v>2</v>
      </c>
      <c r="F194" s="407" t="s">
        <v>544</v>
      </c>
      <c r="G194" s="407" t="s">
        <v>521</v>
      </c>
      <c r="H194" s="157">
        <v>8.27</v>
      </c>
      <c r="I194" s="158"/>
      <c r="J194" s="159"/>
      <c r="K194" s="159"/>
      <c r="L194" s="160"/>
      <c r="M194" s="306">
        <f t="shared" si="29"/>
        <v>0</v>
      </c>
      <c r="N194" s="326">
        <f t="shared" si="30"/>
        <v>0</v>
      </c>
      <c r="O194" s="158"/>
      <c r="P194" s="159"/>
      <c r="Q194" s="160"/>
      <c r="R194" s="326">
        <f t="shared" si="20"/>
        <v>0</v>
      </c>
      <c r="S194" s="162">
        <f t="shared" si="21"/>
        <v>0</v>
      </c>
      <c r="T194" s="163">
        <f t="shared" si="22"/>
        <v>0</v>
      </c>
      <c r="U194" s="164">
        <f t="shared" si="23"/>
        <v>0</v>
      </c>
    </row>
    <row r="195" spans="1:21" s="91" customFormat="1" ht="14.4" outlineLevel="1">
      <c r="A195" s="130">
        <v>3</v>
      </c>
      <c r="B195" s="125" t="s">
        <v>171</v>
      </c>
      <c r="C195" s="90" t="s">
        <v>182</v>
      </c>
      <c r="D195" s="238">
        <v>2</v>
      </c>
      <c r="E195" s="238">
        <v>2</v>
      </c>
      <c r="F195" s="407" t="s">
        <v>580</v>
      </c>
      <c r="G195" s="407" t="s">
        <v>519</v>
      </c>
      <c r="H195" s="157">
        <v>66</v>
      </c>
      <c r="I195" s="158"/>
      <c r="J195" s="159"/>
      <c r="K195" s="159"/>
      <c r="L195" s="160"/>
      <c r="M195" s="306">
        <f t="shared" si="29"/>
        <v>0</v>
      </c>
      <c r="N195" s="326">
        <f t="shared" si="30"/>
        <v>0</v>
      </c>
      <c r="O195" s="158"/>
      <c r="P195" s="159"/>
      <c r="Q195" s="160"/>
      <c r="R195" s="326">
        <f t="shared" si="20"/>
        <v>0</v>
      </c>
      <c r="S195" s="162">
        <f t="shared" si="21"/>
        <v>0</v>
      </c>
      <c r="T195" s="163">
        <f t="shared" si="22"/>
        <v>0</v>
      </c>
      <c r="U195" s="164">
        <f t="shared" si="23"/>
        <v>0</v>
      </c>
    </row>
    <row r="196" spans="1:21" s="91" customFormat="1" ht="14.4" outlineLevel="1">
      <c r="A196" s="130">
        <v>3</v>
      </c>
      <c r="B196" s="125" t="s">
        <v>171</v>
      </c>
      <c r="C196" s="90" t="s">
        <v>182</v>
      </c>
      <c r="D196" s="238">
        <v>2</v>
      </c>
      <c r="E196" s="238">
        <v>2</v>
      </c>
      <c r="F196" s="407" t="s">
        <v>581</v>
      </c>
      <c r="G196" s="407" t="s">
        <v>519</v>
      </c>
      <c r="H196" s="157">
        <v>13</v>
      </c>
      <c r="I196" s="158"/>
      <c r="J196" s="159"/>
      <c r="K196" s="159"/>
      <c r="L196" s="160"/>
      <c r="M196" s="306">
        <f t="shared" si="29"/>
        <v>0</v>
      </c>
      <c r="N196" s="326">
        <f t="shared" si="30"/>
        <v>0</v>
      </c>
      <c r="O196" s="158"/>
      <c r="P196" s="159"/>
      <c r="Q196" s="160"/>
      <c r="R196" s="326">
        <f t="shared" si="20"/>
        <v>0</v>
      </c>
      <c r="S196" s="162">
        <f t="shared" si="21"/>
        <v>0</v>
      </c>
      <c r="T196" s="163">
        <f t="shared" si="22"/>
        <v>0</v>
      </c>
      <c r="U196" s="164">
        <f t="shared" si="23"/>
        <v>0</v>
      </c>
    </row>
    <row r="197" spans="1:21" s="91" customFormat="1" ht="14.4" outlineLevel="1">
      <c r="A197" s="130">
        <v>3</v>
      </c>
      <c r="B197" s="125" t="s">
        <v>171</v>
      </c>
      <c r="C197" s="90" t="s">
        <v>182</v>
      </c>
      <c r="D197" s="238">
        <v>2</v>
      </c>
      <c r="E197" s="238">
        <v>2</v>
      </c>
      <c r="F197" s="407" t="s">
        <v>582</v>
      </c>
      <c r="G197" s="407" t="s">
        <v>519</v>
      </c>
      <c r="H197" s="157">
        <v>68</v>
      </c>
      <c r="I197" s="158"/>
      <c r="J197" s="159"/>
      <c r="K197" s="159"/>
      <c r="L197" s="160"/>
      <c r="M197" s="306">
        <f t="shared" si="29"/>
        <v>0</v>
      </c>
      <c r="N197" s="326">
        <f t="shared" si="30"/>
        <v>0</v>
      </c>
      <c r="O197" s="158"/>
      <c r="P197" s="159"/>
      <c r="Q197" s="160"/>
      <c r="R197" s="326">
        <f t="shared" si="20"/>
        <v>0</v>
      </c>
      <c r="S197" s="162">
        <f t="shared" si="21"/>
        <v>0</v>
      </c>
      <c r="T197" s="163">
        <f t="shared" si="22"/>
        <v>0</v>
      </c>
      <c r="U197" s="164">
        <f t="shared" si="23"/>
        <v>0</v>
      </c>
    </row>
    <row r="198" spans="1:21" s="91" customFormat="1" ht="14.4" outlineLevel="1">
      <c r="A198" s="130">
        <v>3</v>
      </c>
      <c r="B198" s="125" t="s">
        <v>171</v>
      </c>
      <c r="C198" s="90" t="s">
        <v>182</v>
      </c>
      <c r="D198" s="238">
        <v>1</v>
      </c>
      <c r="E198" s="238">
        <v>2</v>
      </c>
      <c r="F198" s="407" t="s">
        <v>557</v>
      </c>
      <c r="G198" s="407" t="s">
        <v>543</v>
      </c>
      <c r="H198" s="157">
        <v>44.77</v>
      </c>
      <c r="I198" s="158"/>
      <c r="J198" s="159"/>
      <c r="K198" s="159"/>
      <c r="L198" s="160"/>
      <c r="M198" s="306">
        <f t="shared" si="29"/>
        <v>0</v>
      </c>
      <c r="N198" s="326">
        <f t="shared" si="30"/>
        <v>0</v>
      </c>
      <c r="O198" s="158"/>
      <c r="P198" s="159"/>
      <c r="Q198" s="160"/>
      <c r="R198" s="326">
        <f t="shared" si="20"/>
        <v>0</v>
      </c>
      <c r="S198" s="162">
        <f t="shared" si="21"/>
        <v>0</v>
      </c>
      <c r="T198" s="163">
        <f t="shared" si="22"/>
        <v>0</v>
      </c>
      <c r="U198" s="164">
        <f t="shared" si="23"/>
        <v>0</v>
      </c>
    </row>
    <row r="199" spans="1:21" s="91" customFormat="1" ht="14.4" outlineLevel="1">
      <c r="A199" s="130">
        <v>3</v>
      </c>
      <c r="B199" s="125" t="s">
        <v>171</v>
      </c>
      <c r="C199" s="90" t="s">
        <v>182</v>
      </c>
      <c r="D199" s="238">
        <v>1</v>
      </c>
      <c r="E199" s="393">
        <v>2</v>
      </c>
      <c r="F199" s="407" t="s">
        <v>544</v>
      </c>
      <c r="G199" s="407" t="s">
        <v>521</v>
      </c>
      <c r="H199" s="157">
        <v>8.42</v>
      </c>
      <c r="I199" s="158"/>
      <c r="J199" s="159"/>
      <c r="K199" s="159"/>
      <c r="L199" s="160"/>
      <c r="M199" s="306">
        <f t="shared" si="29"/>
        <v>0</v>
      </c>
      <c r="N199" s="326">
        <f t="shared" si="30"/>
        <v>0</v>
      </c>
      <c r="O199" s="158"/>
      <c r="P199" s="159"/>
      <c r="Q199" s="160"/>
      <c r="R199" s="326">
        <f t="shared" si="20"/>
        <v>0</v>
      </c>
      <c r="S199" s="162">
        <f t="shared" si="21"/>
        <v>0</v>
      </c>
      <c r="T199" s="163">
        <f t="shared" si="22"/>
        <v>0</v>
      </c>
      <c r="U199" s="164">
        <f t="shared" si="23"/>
        <v>0</v>
      </c>
    </row>
    <row r="200" spans="1:21" s="91" customFormat="1" ht="14.4" outlineLevel="1">
      <c r="A200" s="130">
        <v>3</v>
      </c>
      <c r="B200" s="125" t="s">
        <v>171</v>
      </c>
      <c r="C200" s="90" t="s">
        <v>182</v>
      </c>
      <c r="D200" s="238">
        <v>1</v>
      </c>
      <c r="E200" s="393">
        <v>2</v>
      </c>
      <c r="F200" s="407" t="s">
        <v>544</v>
      </c>
      <c r="G200" s="407" t="s">
        <v>521</v>
      </c>
      <c r="H200" s="157">
        <v>8.41</v>
      </c>
      <c r="I200" s="158"/>
      <c r="J200" s="159"/>
      <c r="K200" s="159"/>
      <c r="L200" s="160"/>
      <c r="M200" s="306">
        <f t="shared" si="29"/>
        <v>0</v>
      </c>
      <c r="N200" s="326">
        <f t="shared" si="30"/>
        <v>0</v>
      </c>
      <c r="O200" s="158"/>
      <c r="P200" s="159"/>
      <c r="Q200" s="160"/>
      <c r="R200" s="326">
        <f t="shared" si="20"/>
        <v>0</v>
      </c>
      <c r="S200" s="162">
        <f t="shared" si="21"/>
        <v>0</v>
      </c>
      <c r="T200" s="163">
        <f t="shared" si="22"/>
        <v>0</v>
      </c>
      <c r="U200" s="164">
        <f t="shared" si="23"/>
        <v>0</v>
      </c>
    </row>
    <row r="201" spans="1:21" s="91" customFormat="1" ht="14.4" outlineLevel="1">
      <c r="A201" s="130">
        <v>3</v>
      </c>
      <c r="B201" s="125" t="s">
        <v>171</v>
      </c>
      <c r="C201" s="90" t="s">
        <v>182</v>
      </c>
      <c r="D201" s="238">
        <v>2</v>
      </c>
      <c r="E201" s="390">
        <v>2</v>
      </c>
      <c r="F201" s="407" t="s">
        <v>583</v>
      </c>
      <c r="G201" s="407" t="s">
        <v>519</v>
      </c>
      <c r="H201" s="157">
        <v>24</v>
      </c>
      <c r="I201" s="158"/>
      <c r="J201" s="159"/>
      <c r="K201" s="159"/>
      <c r="L201" s="160"/>
      <c r="M201" s="306">
        <f t="shared" si="29"/>
        <v>0</v>
      </c>
      <c r="N201" s="326">
        <f t="shared" si="30"/>
        <v>0</v>
      </c>
      <c r="O201" s="158"/>
      <c r="P201" s="159"/>
      <c r="Q201" s="160"/>
      <c r="R201" s="326">
        <f t="shared" si="20"/>
        <v>0</v>
      </c>
      <c r="S201" s="162">
        <f t="shared" si="21"/>
        <v>0</v>
      </c>
      <c r="T201" s="163">
        <f t="shared" si="22"/>
        <v>0</v>
      </c>
      <c r="U201" s="164">
        <f t="shared" si="23"/>
        <v>0</v>
      </c>
    </row>
    <row r="202" spans="1:21" s="91" customFormat="1" ht="14.4" outlineLevel="1">
      <c r="A202" s="130">
        <v>3</v>
      </c>
      <c r="B202" s="125" t="s">
        <v>171</v>
      </c>
      <c r="C202" s="90" t="s">
        <v>182</v>
      </c>
      <c r="D202" s="238">
        <v>2</v>
      </c>
      <c r="E202" s="390">
        <v>2</v>
      </c>
      <c r="F202" s="407" t="s">
        <v>583</v>
      </c>
      <c r="G202" s="407" t="s">
        <v>519</v>
      </c>
      <c r="H202" s="157">
        <v>37</v>
      </c>
      <c r="I202" s="158"/>
      <c r="J202" s="159"/>
      <c r="K202" s="159"/>
      <c r="L202" s="160"/>
      <c r="M202" s="306">
        <f t="shared" si="29"/>
        <v>0</v>
      </c>
      <c r="N202" s="326">
        <f t="shared" si="30"/>
        <v>0</v>
      </c>
      <c r="O202" s="158"/>
      <c r="P202" s="159"/>
      <c r="Q202" s="160"/>
      <c r="R202" s="326">
        <f t="shared" si="20"/>
        <v>0</v>
      </c>
      <c r="S202" s="162">
        <f t="shared" si="21"/>
        <v>0</v>
      </c>
      <c r="T202" s="163">
        <f t="shared" si="22"/>
        <v>0</v>
      </c>
      <c r="U202" s="164">
        <f t="shared" si="23"/>
        <v>0</v>
      </c>
    </row>
    <row r="203" spans="1:21" s="91" customFormat="1" ht="14.4" outlineLevel="1">
      <c r="A203" s="130">
        <v>3</v>
      </c>
      <c r="B203" s="125" t="s">
        <v>171</v>
      </c>
      <c r="C203" s="90" t="s">
        <v>182</v>
      </c>
      <c r="D203" s="238">
        <v>2</v>
      </c>
      <c r="E203" s="390">
        <v>2</v>
      </c>
      <c r="F203" s="407" t="s">
        <v>584</v>
      </c>
      <c r="G203" s="407" t="s">
        <v>519</v>
      </c>
      <c r="H203" s="157">
        <v>37</v>
      </c>
      <c r="I203" s="158"/>
      <c r="J203" s="159"/>
      <c r="K203" s="159"/>
      <c r="L203" s="160"/>
      <c r="M203" s="306">
        <f t="shared" si="29"/>
        <v>0</v>
      </c>
      <c r="N203" s="326">
        <f t="shared" si="30"/>
        <v>0</v>
      </c>
      <c r="O203" s="158"/>
      <c r="P203" s="159"/>
      <c r="Q203" s="160"/>
      <c r="R203" s="326">
        <f t="shared" si="20"/>
        <v>0</v>
      </c>
      <c r="S203" s="162">
        <f t="shared" si="21"/>
        <v>0</v>
      </c>
      <c r="T203" s="163">
        <f t="shared" si="22"/>
        <v>0</v>
      </c>
      <c r="U203" s="164">
        <f t="shared" si="23"/>
        <v>0</v>
      </c>
    </row>
    <row r="204" spans="1:21" s="91" customFormat="1" ht="14.4" outlineLevel="1">
      <c r="A204" s="130">
        <v>3</v>
      </c>
      <c r="B204" s="125" t="s">
        <v>171</v>
      </c>
      <c r="C204" s="90" t="s">
        <v>182</v>
      </c>
      <c r="D204" s="238">
        <v>7</v>
      </c>
      <c r="E204" s="238">
        <v>3</v>
      </c>
      <c r="F204" s="407" t="s">
        <v>585</v>
      </c>
      <c r="G204" s="407" t="s">
        <v>519</v>
      </c>
      <c r="H204" s="157">
        <v>17</v>
      </c>
      <c r="I204" s="158"/>
      <c r="J204" s="159"/>
      <c r="K204" s="159"/>
      <c r="L204" s="160"/>
      <c r="M204" s="306">
        <f t="shared" si="29"/>
        <v>0</v>
      </c>
      <c r="N204" s="326">
        <f t="shared" si="30"/>
        <v>0</v>
      </c>
      <c r="O204" s="158"/>
      <c r="P204" s="159"/>
      <c r="Q204" s="160"/>
      <c r="R204" s="326">
        <f t="shared" si="20"/>
        <v>0</v>
      </c>
      <c r="S204" s="162">
        <f t="shared" si="21"/>
        <v>0</v>
      </c>
      <c r="T204" s="163">
        <f t="shared" si="22"/>
        <v>0</v>
      </c>
      <c r="U204" s="164">
        <f t="shared" si="23"/>
        <v>0</v>
      </c>
    </row>
    <row r="205" spans="1:21" s="91" customFormat="1" ht="14.4" outlineLevel="1">
      <c r="A205" s="130">
        <v>3</v>
      </c>
      <c r="B205" s="125" t="s">
        <v>171</v>
      </c>
      <c r="C205" s="90" t="s">
        <v>182</v>
      </c>
      <c r="D205" s="238">
        <v>7</v>
      </c>
      <c r="E205" s="238">
        <v>3</v>
      </c>
      <c r="F205" s="407" t="s">
        <v>585</v>
      </c>
      <c r="G205" s="407" t="s">
        <v>519</v>
      </c>
      <c r="H205" s="157">
        <v>18</v>
      </c>
      <c r="I205" s="158"/>
      <c r="J205" s="159"/>
      <c r="K205" s="159"/>
      <c r="L205" s="160"/>
      <c r="M205" s="306">
        <f t="shared" si="29"/>
        <v>0</v>
      </c>
      <c r="N205" s="326">
        <f t="shared" si="30"/>
        <v>0</v>
      </c>
      <c r="O205" s="158"/>
      <c r="P205" s="159"/>
      <c r="Q205" s="160"/>
      <c r="R205" s="326">
        <f t="shared" si="20"/>
        <v>0</v>
      </c>
      <c r="S205" s="162">
        <f t="shared" si="21"/>
        <v>0</v>
      </c>
      <c r="T205" s="163">
        <f t="shared" si="22"/>
        <v>0</v>
      </c>
      <c r="U205" s="164">
        <f t="shared" si="23"/>
        <v>0</v>
      </c>
    </row>
    <row r="206" spans="1:21" s="91" customFormat="1" ht="14.4" outlineLevel="1">
      <c r="A206" s="130">
        <v>3</v>
      </c>
      <c r="B206" s="125" t="s">
        <v>171</v>
      </c>
      <c r="C206" s="90" t="s">
        <v>182</v>
      </c>
      <c r="D206" s="238">
        <v>2</v>
      </c>
      <c r="E206" s="390">
        <v>2</v>
      </c>
      <c r="F206" s="407" t="s">
        <v>586</v>
      </c>
      <c r="G206" s="407" t="s">
        <v>519</v>
      </c>
      <c r="H206" s="157">
        <v>59</v>
      </c>
      <c r="I206" s="158"/>
      <c r="J206" s="159"/>
      <c r="K206" s="159"/>
      <c r="L206" s="160"/>
      <c r="M206" s="306">
        <f t="shared" si="29"/>
        <v>0</v>
      </c>
      <c r="N206" s="326">
        <f t="shared" si="30"/>
        <v>0</v>
      </c>
      <c r="O206" s="158"/>
      <c r="P206" s="159"/>
      <c r="Q206" s="160"/>
      <c r="R206" s="326">
        <f t="shared" si="20"/>
        <v>0</v>
      </c>
      <c r="S206" s="162">
        <f t="shared" si="21"/>
        <v>0</v>
      </c>
      <c r="T206" s="163">
        <f t="shared" si="22"/>
        <v>0</v>
      </c>
      <c r="U206" s="164">
        <f t="shared" si="23"/>
        <v>0</v>
      </c>
    </row>
    <row r="207" spans="1:21" s="91" customFormat="1" ht="14.4" outlineLevel="1">
      <c r="A207" s="130">
        <v>3</v>
      </c>
      <c r="B207" s="125" t="s">
        <v>171</v>
      </c>
      <c r="C207" s="90" t="s">
        <v>182</v>
      </c>
      <c r="D207" s="238">
        <v>2</v>
      </c>
      <c r="E207" s="390">
        <v>2</v>
      </c>
      <c r="F207" s="407" t="s">
        <v>554</v>
      </c>
      <c r="G207" s="407" t="s">
        <v>519</v>
      </c>
      <c r="H207" s="157">
        <v>13</v>
      </c>
      <c r="I207" s="158"/>
      <c r="J207" s="159"/>
      <c r="K207" s="159"/>
      <c r="L207" s="160"/>
      <c r="M207" s="306">
        <f t="shared" si="29"/>
        <v>0</v>
      </c>
      <c r="N207" s="326">
        <f t="shared" si="30"/>
        <v>0</v>
      </c>
      <c r="O207" s="158"/>
      <c r="P207" s="159"/>
      <c r="Q207" s="160"/>
      <c r="R207" s="326">
        <f t="shared" si="20"/>
        <v>0</v>
      </c>
      <c r="S207" s="162">
        <f t="shared" si="21"/>
        <v>0</v>
      </c>
      <c r="T207" s="163">
        <f t="shared" si="22"/>
        <v>0</v>
      </c>
      <c r="U207" s="164">
        <f t="shared" si="23"/>
        <v>0</v>
      </c>
    </row>
    <row r="208" spans="1:21" s="91" customFormat="1" ht="14.4" outlineLevel="1">
      <c r="A208" s="130">
        <v>3</v>
      </c>
      <c r="B208" s="125" t="s">
        <v>171</v>
      </c>
      <c r="C208" s="90" t="s">
        <v>182</v>
      </c>
      <c r="D208" s="238">
        <v>2</v>
      </c>
      <c r="E208" s="390">
        <v>2</v>
      </c>
      <c r="F208" s="407" t="s">
        <v>549</v>
      </c>
      <c r="G208" s="407" t="s">
        <v>519</v>
      </c>
      <c r="H208" s="157">
        <v>27</v>
      </c>
      <c r="I208" s="158"/>
      <c r="J208" s="159"/>
      <c r="K208" s="159"/>
      <c r="L208" s="160"/>
      <c r="M208" s="306">
        <f t="shared" si="29"/>
        <v>0</v>
      </c>
      <c r="N208" s="326">
        <f t="shared" si="30"/>
        <v>0</v>
      </c>
      <c r="O208" s="158"/>
      <c r="P208" s="159"/>
      <c r="Q208" s="160"/>
      <c r="R208" s="326">
        <f t="shared" si="20"/>
        <v>0</v>
      </c>
      <c r="S208" s="162">
        <f t="shared" si="21"/>
        <v>0</v>
      </c>
      <c r="T208" s="163">
        <f t="shared" si="22"/>
        <v>0</v>
      </c>
      <c r="U208" s="164">
        <f t="shared" si="23"/>
        <v>0</v>
      </c>
    </row>
    <row r="209" spans="1:21" s="91" customFormat="1" ht="14.4" outlineLevel="1">
      <c r="A209" s="130">
        <v>3</v>
      </c>
      <c r="B209" s="125" t="s">
        <v>171</v>
      </c>
      <c r="C209" s="90" t="s">
        <v>182</v>
      </c>
      <c r="D209" s="238">
        <v>2</v>
      </c>
      <c r="E209" s="390">
        <v>2</v>
      </c>
      <c r="F209" s="407" t="s">
        <v>587</v>
      </c>
      <c r="G209" s="407" t="s">
        <v>519</v>
      </c>
      <c r="H209" s="157">
        <v>27</v>
      </c>
      <c r="I209" s="158"/>
      <c r="J209" s="159"/>
      <c r="K209" s="159"/>
      <c r="L209" s="160"/>
      <c r="M209" s="306">
        <f t="shared" si="29"/>
        <v>0</v>
      </c>
      <c r="N209" s="326">
        <f t="shared" si="30"/>
        <v>0</v>
      </c>
      <c r="O209" s="158"/>
      <c r="P209" s="159"/>
      <c r="Q209" s="160"/>
      <c r="R209" s="326">
        <f t="shared" si="20"/>
        <v>0</v>
      </c>
      <c r="S209" s="162">
        <f t="shared" si="21"/>
        <v>0</v>
      </c>
      <c r="T209" s="163">
        <f t="shared" si="22"/>
        <v>0</v>
      </c>
      <c r="U209" s="164">
        <f t="shared" si="23"/>
        <v>0</v>
      </c>
    </row>
    <row r="210" spans="1:21" s="91" customFormat="1" ht="14.4" outlineLevel="1">
      <c r="A210" s="130">
        <v>3</v>
      </c>
      <c r="B210" s="125" t="s">
        <v>171</v>
      </c>
      <c r="C210" s="90" t="s">
        <v>182</v>
      </c>
      <c r="D210" s="238">
        <v>2</v>
      </c>
      <c r="E210" s="390">
        <v>2</v>
      </c>
      <c r="F210" s="407" t="s">
        <v>587</v>
      </c>
      <c r="G210" s="407" t="s">
        <v>519</v>
      </c>
      <c r="H210" s="157">
        <v>13</v>
      </c>
      <c r="I210" s="158"/>
      <c r="J210" s="159"/>
      <c r="K210" s="159"/>
      <c r="L210" s="160"/>
      <c r="M210" s="306">
        <f t="shared" si="29"/>
        <v>0</v>
      </c>
      <c r="N210" s="326">
        <f t="shared" si="30"/>
        <v>0</v>
      </c>
      <c r="O210" s="158"/>
      <c r="P210" s="159"/>
      <c r="Q210" s="160"/>
      <c r="R210" s="326">
        <f t="shared" si="20"/>
        <v>0</v>
      </c>
      <c r="S210" s="162">
        <f t="shared" si="21"/>
        <v>0</v>
      </c>
      <c r="T210" s="163">
        <f t="shared" si="22"/>
        <v>0</v>
      </c>
      <c r="U210" s="164">
        <f t="shared" si="23"/>
        <v>0</v>
      </c>
    </row>
    <row r="211" spans="1:21" s="91" customFormat="1" ht="14.4" outlineLevel="1">
      <c r="A211" s="130">
        <v>3</v>
      </c>
      <c r="B211" s="125" t="s">
        <v>171</v>
      </c>
      <c r="C211" s="90" t="s">
        <v>182</v>
      </c>
      <c r="D211" s="238">
        <v>2</v>
      </c>
      <c r="E211" s="390">
        <v>2</v>
      </c>
      <c r="F211" s="407" t="s">
        <v>588</v>
      </c>
      <c r="G211" s="407" t="s">
        <v>519</v>
      </c>
      <c r="H211" s="157">
        <v>52</v>
      </c>
      <c r="I211" s="158"/>
      <c r="J211" s="159"/>
      <c r="K211" s="159"/>
      <c r="L211" s="160"/>
      <c r="M211" s="306">
        <f t="shared" si="29"/>
        <v>0</v>
      </c>
      <c r="N211" s="326">
        <f t="shared" si="30"/>
        <v>0</v>
      </c>
      <c r="O211" s="158"/>
      <c r="P211" s="159"/>
      <c r="Q211" s="160"/>
      <c r="R211" s="326">
        <f t="shared" si="20"/>
        <v>0</v>
      </c>
      <c r="S211" s="162">
        <f t="shared" si="21"/>
        <v>0</v>
      </c>
      <c r="T211" s="163">
        <f t="shared" si="22"/>
        <v>0</v>
      </c>
      <c r="U211" s="164">
        <f t="shared" si="23"/>
        <v>0</v>
      </c>
    </row>
    <row r="212" spans="1:21" s="91" customFormat="1" ht="14.4" outlineLevel="1">
      <c r="A212" s="130">
        <v>3</v>
      </c>
      <c r="B212" s="125" t="s">
        <v>171</v>
      </c>
      <c r="C212" s="90" t="s">
        <v>182</v>
      </c>
      <c r="D212" s="238">
        <v>2</v>
      </c>
      <c r="E212" s="390">
        <v>2</v>
      </c>
      <c r="F212" s="407" t="s">
        <v>588</v>
      </c>
      <c r="G212" s="407" t="s">
        <v>519</v>
      </c>
      <c r="H212" s="157">
        <v>12</v>
      </c>
      <c r="I212" s="158"/>
      <c r="J212" s="159"/>
      <c r="K212" s="159"/>
      <c r="L212" s="160"/>
      <c r="M212" s="306">
        <f t="shared" si="29"/>
        <v>0</v>
      </c>
      <c r="N212" s="326">
        <f t="shared" si="30"/>
        <v>0</v>
      </c>
      <c r="O212" s="158"/>
      <c r="P212" s="159"/>
      <c r="Q212" s="160"/>
      <c r="R212" s="326">
        <f t="shared" si="20"/>
        <v>0</v>
      </c>
      <c r="S212" s="162">
        <f t="shared" si="21"/>
        <v>0</v>
      </c>
      <c r="T212" s="163">
        <f t="shared" si="22"/>
        <v>0</v>
      </c>
      <c r="U212" s="164">
        <f t="shared" si="23"/>
        <v>0</v>
      </c>
    </row>
    <row r="213" spans="1:21" s="91" customFormat="1" ht="14.4" outlineLevel="1">
      <c r="A213" s="130">
        <v>3</v>
      </c>
      <c r="B213" s="125" t="s">
        <v>171</v>
      </c>
      <c r="C213" s="90" t="s">
        <v>182</v>
      </c>
      <c r="D213" s="238">
        <v>2</v>
      </c>
      <c r="E213" s="390">
        <v>2</v>
      </c>
      <c r="F213" s="407" t="s">
        <v>588</v>
      </c>
      <c r="G213" s="407" t="s">
        <v>519</v>
      </c>
      <c r="H213" s="157">
        <v>84</v>
      </c>
      <c r="I213" s="158"/>
      <c r="J213" s="159"/>
      <c r="K213" s="159"/>
      <c r="L213" s="160"/>
      <c r="M213" s="306">
        <f t="shared" si="29"/>
        <v>0</v>
      </c>
      <c r="N213" s="326">
        <f t="shared" si="30"/>
        <v>0</v>
      </c>
      <c r="O213" s="158"/>
      <c r="P213" s="159"/>
      <c r="Q213" s="160"/>
      <c r="R213" s="326">
        <f t="shared" si="20"/>
        <v>0</v>
      </c>
      <c r="S213" s="162">
        <f t="shared" si="21"/>
        <v>0</v>
      </c>
      <c r="T213" s="163">
        <f t="shared" si="22"/>
        <v>0</v>
      </c>
      <c r="U213" s="164">
        <f t="shared" si="23"/>
        <v>0</v>
      </c>
    </row>
    <row r="214" spans="1:21" s="91" customFormat="1" ht="14.4" outlineLevel="1">
      <c r="A214" s="130">
        <v>3</v>
      </c>
      <c r="B214" s="125" t="s">
        <v>171</v>
      </c>
      <c r="C214" s="90" t="s">
        <v>182</v>
      </c>
      <c r="D214" s="238">
        <v>2</v>
      </c>
      <c r="E214" s="390">
        <v>2</v>
      </c>
      <c r="F214" s="407" t="s">
        <v>588</v>
      </c>
      <c r="G214" s="407" t="s">
        <v>519</v>
      </c>
      <c r="H214" s="157">
        <v>63</v>
      </c>
      <c r="I214" s="158"/>
      <c r="J214" s="159"/>
      <c r="K214" s="159"/>
      <c r="L214" s="160"/>
      <c r="M214" s="306">
        <f t="shared" si="29"/>
        <v>0</v>
      </c>
      <c r="N214" s="326">
        <f t="shared" si="30"/>
        <v>0</v>
      </c>
      <c r="O214" s="158"/>
      <c r="P214" s="159"/>
      <c r="Q214" s="160"/>
      <c r="R214" s="326">
        <f t="shared" si="20"/>
        <v>0</v>
      </c>
      <c r="S214" s="162">
        <f t="shared" si="21"/>
        <v>0</v>
      </c>
      <c r="T214" s="163">
        <f t="shared" si="22"/>
        <v>0</v>
      </c>
      <c r="U214" s="164">
        <f t="shared" si="23"/>
        <v>0</v>
      </c>
    </row>
    <row r="215" spans="1:21" s="91" customFormat="1" ht="14.4" outlineLevel="1">
      <c r="A215" s="130">
        <v>3</v>
      </c>
      <c r="B215" s="125" t="s">
        <v>171</v>
      </c>
      <c r="C215" s="90" t="s">
        <v>182</v>
      </c>
      <c r="D215" s="238">
        <v>2</v>
      </c>
      <c r="E215" s="390">
        <v>2</v>
      </c>
      <c r="F215" s="407" t="s">
        <v>589</v>
      </c>
      <c r="G215" s="407" t="s">
        <v>519</v>
      </c>
      <c r="H215" s="157">
        <v>13</v>
      </c>
      <c r="I215" s="158"/>
      <c r="J215" s="159"/>
      <c r="K215" s="159"/>
      <c r="L215" s="160"/>
      <c r="M215" s="306">
        <f t="shared" si="29"/>
        <v>0</v>
      </c>
      <c r="N215" s="326">
        <f t="shared" si="30"/>
        <v>0</v>
      </c>
      <c r="O215" s="158"/>
      <c r="P215" s="159"/>
      <c r="Q215" s="160"/>
      <c r="R215" s="326">
        <f t="shared" si="20"/>
        <v>0</v>
      </c>
      <c r="S215" s="162">
        <f t="shared" si="21"/>
        <v>0</v>
      </c>
      <c r="T215" s="163">
        <f t="shared" si="22"/>
        <v>0</v>
      </c>
      <c r="U215" s="164">
        <f t="shared" si="23"/>
        <v>0</v>
      </c>
    </row>
    <row r="216" spans="1:21" s="91" customFormat="1" ht="14.4" outlineLevel="1">
      <c r="A216" s="130">
        <v>2</v>
      </c>
      <c r="B216" s="125" t="s">
        <v>171</v>
      </c>
      <c r="C216" s="92" t="s">
        <v>170</v>
      </c>
      <c r="D216" s="238">
        <v>6</v>
      </c>
      <c r="E216" s="238">
        <v>1</v>
      </c>
      <c r="F216" s="407" t="s">
        <v>590</v>
      </c>
      <c r="G216" s="407" t="s">
        <v>158</v>
      </c>
      <c r="H216" s="157">
        <v>5</v>
      </c>
      <c r="I216" s="158"/>
      <c r="J216" s="159"/>
      <c r="K216" s="159"/>
      <c r="L216" s="160"/>
      <c r="M216" s="306">
        <f t="shared" si="29"/>
        <v>0</v>
      </c>
      <c r="N216" s="326">
        <f t="shared" si="30"/>
        <v>0</v>
      </c>
      <c r="O216" s="158"/>
      <c r="P216" s="159"/>
      <c r="Q216" s="160"/>
      <c r="R216" s="326">
        <f t="shared" si="20"/>
        <v>0</v>
      </c>
      <c r="S216" s="162">
        <f t="shared" si="21"/>
        <v>0</v>
      </c>
      <c r="T216" s="163">
        <f t="shared" si="22"/>
        <v>0</v>
      </c>
      <c r="U216" s="164">
        <f t="shared" si="23"/>
        <v>0</v>
      </c>
    </row>
    <row r="217" spans="1:21" s="91" customFormat="1" ht="14.4" outlineLevel="1">
      <c r="A217" s="130">
        <v>3</v>
      </c>
      <c r="B217" s="125" t="s">
        <v>171</v>
      </c>
      <c r="C217" s="90" t="s">
        <v>182</v>
      </c>
      <c r="D217" s="238">
        <v>6</v>
      </c>
      <c r="E217" s="238">
        <v>1</v>
      </c>
      <c r="F217" s="407" t="s">
        <v>590</v>
      </c>
      <c r="G217" s="407" t="s">
        <v>158</v>
      </c>
      <c r="H217" s="157">
        <v>17</v>
      </c>
      <c r="I217" s="158"/>
      <c r="J217" s="159"/>
      <c r="K217" s="159"/>
      <c r="L217" s="160"/>
      <c r="M217" s="306">
        <f t="shared" si="29"/>
        <v>0</v>
      </c>
      <c r="N217" s="326">
        <f t="shared" si="30"/>
        <v>0</v>
      </c>
      <c r="O217" s="158"/>
      <c r="P217" s="159"/>
      <c r="Q217" s="160"/>
      <c r="R217" s="326">
        <f t="shared" si="20"/>
        <v>0</v>
      </c>
      <c r="S217" s="162">
        <f t="shared" si="21"/>
        <v>0</v>
      </c>
      <c r="T217" s="163">
        <f t="shared" si="22"/>
        <v>0</v>
      </c>
      <c r="U217" s="164">
        <f t="shared" si="23"/>
        <v>0</v>
      </c>
    </row>
    <row r="218" spans="1:21" s="91" customFormat="1" ht="14.4" outlineLevel="1">
      <c r="A218" s="130">
        <v>3</v>
      </c>
      <c r="B218" s="125" t="s">
        <v>171</v>
      </c>
      <c r="C218" s="90" t="s">
        <v>182</v>
      </c>
      <c r="D218" s="238">
        <v>4</v>
      </c>
      <c r="E218" s="393">
        <v>1</v>
      </c>
      <c r="F218" s="407" t="s">
        <v>556</v>
      </c>
      <c r="G218" s="407" t="s">
        <v>543</v>
      </c>
      <c r="H218" s="157">
        <v>16.559999999999999</v>
      </c>
      <c r="I218" s="158"/>
      <c r="J218" s="159"/>
      <c r="K218" s="159"/>
      <c r="L218" s="160"/>
      <c r="M218" s="306">
        <f t="shared" si="29"/>
        <v>0</v>
      </c>
      <c r="N218" s="326">
        <f t="shared" si="30"/>
        <v>0</v>
      </c>
      <c r="O218" s="158"/>
      <c r="P218" s="159"/>
      <c r="Q218" s="160"/>
      <c r="R218" s="326">
        <f t="shared" si="20"/>
        <v>0</v>
      </c>
      <c r="S218" s="162">
        <f t="shared" si="21"/>
        <v>0</v>
      </c>
      <c r="T218" s="163">
        <f t="shared" si="22"/>
        <v>0</v>
      </c>
      <c r="U218" s="164">
        <f t="shared" si="23"/>
        <v>0</v>
      </c>
    </row>
    <row r="219" spans="1:21" s="91" customFormat="1" ht="14.4" outlineLevel="1">
      <c r="A219" s="130">
        <v>3</v>
      </c>
      <c r="B219" s="125" t="s">
        <v>171</v>
      </c>
      <c r="C219" s="90" t="s">
        <v>182</v>
      </c>
      <c r="D219" s="238">
        <v>4</v>
      </c>
      <c r="E219" s="393">
        <v>1</v>
      </c>
      <c r="F219" s="407" t="s">
        <v>556</v>
      </c>
      <c r="G219" s="407" t="s">
        <v>543</v>
      </c>
      <c r="H219" s="157">
        <v>16.57</v>
      </c>
      <c r="I219" s="158"/>
      <c r="J219" s="159"/>
      <c r="K219" s="159"/>
      <c r="L219" s="160"/>
      <c r="M219" s="306">
        <f t="shared" si="29"/>
        <v>0</v>
      </c>
      <c r="N219" s="326">
        <f t="shared" si="30"/>
        <v>0</v>
      </c>
      <c r="O219" s="158"/>
      <c r="P219" s="159"/>
      <c r="Q219" s="160"/>
      <c r="R219" s="326">
        <f t="shared" si="20"/>
        <v>0</v>
      </c>
      <c r="S219" s="162">
        <f t="shared" si="21"/>
        <v>0</v>
      </c>
      <c r="T219" s="163">
        <f t="shared" si="22"/>
        <v>0</v>
      </c>
      <c r="U219" s="164">
        <f t="shared" si="23"/>
        <v>0</v>
      </c>
    </row>
    <row r="220" spans="1:21" s="91" customFormat="1" ht="14.4" outlineLevel="1">
      <c r="A220" s="130">
        <v>3</v>
      </c>
      <c r="B220" s="125" t="s">
        <v>171</v>
      </c>
      <c r="C220" s="90" t="s">
        <v>182</v>
      </c>
      <c r="D220" s="238">
        <v>2</v>
      </c>
      <c r="E220" s="390">
        <v>2</v>
      </c>
      <c r="F220" s="407" t="s">
        <v>586</v>
      </c>
      <c r="G220" s="407" t="s">
        <v>519</v>
      </c>
      <c r="H220" s="157">
        <v>93</v>
      </c>
      <c r="I220" s="158"/>
      <c r="J220" s="159"/>
      <c r="K220" s="159"/>
      <c r="L220" s="160"/>
      <c r="M220" s="306">
        <f t="shared" si="29"/>
        <v>0</v>
      </c>
      <c r="N220" s="326">
        <f t="shared" si="30"/>
        <v>0</v>
      </c>
      <c r="O220" s="158"/>
      <c r="P220" s="159"/>
      <c r="Q220" s="160"/>
      <c r="R220" s="326">
        <f t="shared" si="20"/>
        <v>0</v>
      </c>
      <c r="S220" s="162">
        <f t="shared" si="21"/>
        <v>0</v>
      </c>
      <c r="T220" s="163">
        <f t="shared" si="22"/>
        <v>0</v>
      </c>
      <c r="U220" s="164">
        <f t="shared" si="23"/>
        <v>0</v>
      </c>
    </row>
    <row r="221" spans="1:21" s="91" customFormat="1" ht="14.4" outlineLevel="1">
      <c r="A221" s="130">
        <v>3</v>
      </c>
      <c r="B221" s="125" t="s">
        <v>171</v>
      </c>
      <c r="C221" s="90" t="s">
        <v>182</v>
      </c>
      <c r="D221" s="238">
        <v>2</v>
      </c>
      <c r="E221" s="238">
        <v>2</v>
      </c>
      <c r="F221" s="407" t="s">
        <v>591</v>
      </c>
      <c r="G221" s="407" t="s">
        <v>519</v>
      </c>
      <c r="H221" s="157">
        <v>13</v>
      </c>
      <c r="I221" s="158"/>
      <c r="J221" s="159"/>
      <c r="K221" s="159"/>
      <c r="L221" s="160"/>
      <c r="M221" s="306">
        <f t="shared" si="29"/>
        <v>0</v>
      </c>
      <c r="N221" s="326">
        <f t="shared" si="30"/>
        <v>0</v>
      </c>
      <c r="O221" s="158"/>
      <c r="P221" s="159"/>
      <c r="Q221" s="160"/>
      <c r="R221" s="326">
        <f t="shared" si="20"/>
        <v>0</v>
      </c>
      <c r="S221" s="162">
        <f t="shared" si="21"/>
        <v>0</v>
      </c>
      <c r="T221" s="163">
        <f t="shared" si="22"/>
        <v>0</v>
      </c>
      <c r="U221" s="164">
        <f t="shared" si="23"/>
        <v>0</v>
      </c>
    </row>
    <row r="222" spans="1:21" s="91" customFormat="1" ht="14.4" outlineLevel="1">
      <c r="A222" s="130">
        <v>3</v>
      </c>
      <c r="B222" s="125" t="s">
        <v>171</v>
      </c>
      <c r="C222" s="90" t="s">
        <v>182</v>
      </c>
      <c r="D222" s="238">
        <v>2</v>
      </c>
      <c r="E222" s="238">
        <v>2</v>
      </c>
      <c r="F222" s="407" t="s">
        <v>591</v>
      </c>
      <c r="G222" s="407" t="s">
        <v>519</v>
      </c>
      <c r="H222" s="157">
        <v>17</v>
      </c>
      <c r="I222" s="158"/>
      <c r="J222" s="159"/>
      <c r="K222" s="159"/>
      <c r="L222" s="160"/>
      <c r="M222" s="306">
        <f t="shared" si="29"/>
        <v>0</v>
      </c>
      <c r="N222" s="326">
        <f t="shared" si="30"/>
        <v>0</v>
      </c>
      <c r="O222" s="158"/>
      <c r="P222" s="159"/>
      <c r="Q222" s="160"/>
      <c r="R222" s="326">
        <f t="shared" si="20"/>
        <v>0</v>
      </c>
      <c r="S222" s="162">
        <f t="shared" si="21"/>
        <v>0</v>
      </c>
      <c r="T222" s="163">
        <f t="shared" si="22"/>
        <v>0</v>
      </c>
      <c r="U222" s="164">
        <f t="shared" si="23"/>
        <v>0</v>
      </c>
    </row>
    <row r="223" spans="1:21" s="91" customFormat="1" ht="14.4" outlineLevel="1">
      <c r="A223" s="130">
        <v>3</v>
      </c>
      <c r="B223" s="125" t="s">
        <v>171</v>
      </c>
      <c r="C223" s="90" t="s">
        <v>182</v>
      </c>
      <c r="D223" s="238">
        <v>1</v>
      </c>
      <c r="E223" s="393">
        <v>2</v>
      </c>
      <c r="F223" s="407" t="s">
        <v>544</v>
      </c>
      <c r="G223" s="407" t="s">
        <v>521</v>
      </c>
      <c r="H223" s="157">
        <v>8.25</v>
      </c>
      <c r="I223" s="158"/>
      <c r="J223" s="159"/>
      <c r="K223" s="159"/>
      <c r="L223" s="160"/>
      <c r="M223" s="306">
        <f t="shared" si="29"/>
        <v>0</v>
      </c>
      <c r="N223" s="326">
        <f t="shared" si="30"/>
        <v>0</v>
      </c>
      <c r="O223" s="158"/>
      <c r="P223" s="159"/>
      <c r="Q223" s="160"/>
      <c r="R223" s="326">
        <f t="shared" si="20"/>
        <v>0</v>
      </c>
      <c r="S223" s="162">
        <f t="shared" si="21"/>
        <v>0</v>
      </c>
      <c r="T223" s="163">
        <f t="shared" si="22"/>
        <v>0</v>
      </c>
      <c r="U223" s="164">
        <f t="shared" si="23"/>
        <v>0</v>
      </c>
    </row>
    <row r="224" spans="1:21" s="91" customFormat="1" ht="14.4" outlineLevel="1">
      <c r="A224" s="130">
        <v>3</v>
      </c>
      <c r="B224" s="125" t="s">
        <v>171</v>
      </c>
      <c r="C224" s="90" t="s">
        <v>182</v>
      </c>
      <c r="D224" s="238">
        <v>6</v>
      </c>
      <c r="E224" s="238">
        <v>1</v>
      </c>
      <c r="F224" s="407" t="s">
        <v>590</v>
      </c>
      <c r="G224" s="407" t="s">
        <v>158</v>
      </c>
      <c r="H224" s="157">
        <v>23</v>
      </c>
      <c r="I224" s="158"/>
      <c r="J224" s="159"/>
      <c r="K224" s="159"/>
      <c r="L224" s="160"/>
      <c r="M224" s="306">
        <f t="shared" si="29"/>
        <v>0</v>
      </c>
      <c r="N224" s="326">
        <f t="shared" si="30"/>
        <v>0</v>
      </c>
      <c r="O224" s="158"/>
      <c r="P224" s="159"/>
      <c r="Q224" s="160"/>
      <c r="R224" s="326">
        <f t="shared" si="20"/>
        <v>0</v>
      </c>
      <c r="S224" s="162">
        <f t="shared" si="21"/>
        <v>0</v>
      </c>
      <c r="T224" s="163">
        <f t="shared" si="22"/>
        <v>0</v>
      </c>
      <c r="U224" s="164">
        <f t="shared" si="23"/>
        <v>0</v>
      </c>
    </row>
    <row r="225" spans="1:21" s="91" customFormat="1" ht="14.4" outlineLevel="1">
      <c r="A225" s="130">
        <v>3</v>
      </c>
      <c r="B225" s="125" t="s">
        <v>171</v>
      </c>
      <c r="C225" s="90" t="s">
        <v>182</v>
      </c>
      <c r="D225" s="238">
        <v>2</v>
      </c>
      <c r="E225" s="238">
        <v>2</v>
      </c>
      <c r="F225" s="407" t="s">
        <v>592</v>
      </c>
      <c r="G225" s="407" t="s">
        <v>519</v>
      </c>
      <c r="H225" s="157">
        <v>13</v>
      </c>
      <c r="I225" s="158"/>
      <c r="J225" s="159"/>
      <c r="K225" s="159"/>
      <c r="L225" s="160"/>
      <c r="M225" s="306">
        <f t="shared" si="29"/>
        <v>0</v>
      </c>
      <c r="N225" s="326">
        <f t="shared" si="30"/>
        <v>0</v>
      </c>
      <c r="O225" s="158"/>
      <c r="P225" s="159"/>
      <c r="Q225" s="160"/>
      <c r="R225" s="326">
        <f t="shared" si="20"/>
        <v>0</v>
      </c>
      <c r="S225" s="162">
        <f t="shared" si="21"/>
        <v>0</v>
      </c>
      <c r="T225" s="163">
        <f t="shared" si="22"/>
        <v>0</v>
      </c>
      <c r="U225" s="164">
        <f t="shared" si="23"/>
        <v>0</v>
      </c>
    </row>
    <row r="226" spans="1:21" s="91" customFormat="1" ht="14.4" outlineLevel="1">
      <c r="A226" s="130">
        <v>3</v>
      </c>
      <c r="B226" s="125" t="s">
        <v>171</v>
      </c>
      <c r="C226" s="90" t="s">
        <v>182</v>
      </c>
      <c r="D226" s="238">
        <v>2</v>
      </c>
      <c r="E226" s="238">
        <v>2</v>
      </c>
      <c r="F226" s="407" t="s">
        <v>592</v>
      </c>
      <c r="G226" s="407" t="s">
        <v>519</v>
      </c>
      <c r="H226" s="157">
        <v>47</v>
      </c>
      <c r="I226" s="158"/>
      <c r="J226" s="159"/>
      <c r="K226" s="159"/>
      <c r="L226" s="160"/>
      <c r="M226" s="306">
        <f t="shared" si="29"/>
        <v>0</v>
      </c>
      <c r="N226" s="326">
        <f t="shared" si="30"/>
        <v>0</v>
      </c>
      <c r="O226" s="158"/>
      <c r="P226" s="159"/>
      <c r="Q226" s="160"/>
      <c r="R226" s="326">
        <f t="shared" si="20"/>
        <v>0</v>
      </c>
      <c r="S226" s="162">
        <f t="shared" si="21"/>
        <v>0</v>
      </c>
      <c r="T226" s="163">
        <f t="shared" si="22"/>
        <v>0</v>
      </c>
      <c r="U226" s="164">
        <f t="shared" si="23"/>
        <v>0</v>
      </c>
    </row>
    <row r="227" spans="1:21" s="91" customFormat="1" ht="14.4" outlineLevel="1">
      <c r="A227" s="130">
        <v>3</v>
      </c>
      <c r="B227" s="125" t="s">
        <v>171</v>
      </c>
      <c r="C227" s="90" t="s">
        <v>182</v>
      </c>
      <c r="D227" s="238">
        <v>2</v>
      </c>
      <c r="E227" s="238">
        <v>2</v>
      </c>
      <c r="F227" s="407" t="s">
        <v>592</v>
      </c>
      <c r="G227" s="407" t="s">
        <v>519</v>
      </c>
      <c r="H227" s="157">
        <v>14</v>
      </c>
      <c r="I227" s="158"/>
      <c r="J227" s="159"/>
      <c r="K227" s="159"/>
      <c r="L227" s="160"/>
      <c r="M227" s="306">
        <f t="shared" si="29"/>
        <v>0</v>
      </c>
      <c r="N227" s="326">
        <f t="shared" si="30"/>
        <v>0</v>
      </c>
      <c r="O227" s="158"/>
      <c r="P227" s="159"/>
      <c r="Q227" s="160"/>
      <c r="R227" s="326">
        <f t="shared" si="20"/>
        <v>0</v>
      </c>
      <c r="S227" s="162">
        <f t="shared" si="21"/>
        <v>0</v>
      </c>
      <c r="T227" s="163">
        <f t="shared" si="22"/>
        <v>0</v>
      </c>
      <c r="U227" s="164">
        <f t="shared" si="23"/>
        <v>0</v>
      </c>
    </row>
    <row r="228" spans="1:21" s="91" customFormat="1" ht="14.4" outlineLevel="1">
      <c r="A228" s="130">
        <v>3</v>
      </c>
      <c r="B228" s="125" t="s">
        <v>171</v>
      </c>
      <c r="C228" s="90" t="s">
        <v>182</v>
      </c>
      <c r="D228" s="238">
        <v>2</v>
      </c>
      <c r="E228" s="238">
        <v>2</v>
      </c>
      <c r="F228" s="407" t="s">
        <v>592</v>
      </c>
      <c r="G228" s="407" t="s">
        <v>519</v>
      </c>
      <c r="H228" s="157">
        <v>62</v>
      </c>
      <c r="I228" s="158"/>
      <c r="J228" s="159"/>
      <c r="K228" s="159"/>
      <c r="L228" s="160"/>
      <c r="M228" s="306">
        <f t="shared" si="29"/>
        <v>0</v>
      </c>
      <c r="N228" s="326">
        <f t="shared" si="30"/>
        <v>0</v>
      </c>
      <c r="O228" s="158"/>
      <c r="P228" s="159"/>
      <c r="Q228" s="160"/>
      <c r="R228" s="326">
        <f t="shared" si="20"/>
        <v>0</v>
      </c>
      <c r="S228" s="162">
        <f t="shared" si="21"/>
        <v>0</v>
      </c>
      <c r="T228" s="163">
        <f t="shared" si="22"/>
        <v>0</v>
      </c>
      <c r="U228" s="164">
        <f t="shared" si="23"/>
        <v>0</v>
      </c>
    </row>
    <row r="229" spans="1:21" s="91" customFormat="1" ht="14.4" outlineLevel="1">
      <c r="A229" s="130">
        <v>3</v>
      </c>
      <c r="B229" s="125" t="s">
        <v>171</v>
      </c>
      <c r="C229" s="90" t="s">
        <v>182</v>
      </c>
      <c r="D229" s="238">
        <v>2</v>
      </c>
      <c r="E229" s="390">
        <v>2</v>
      </c>
      <c r="F229" s="407" t="s">
        <v>576</v>
      </c>
      <c r="G229" s="407" t="s">
        <v>519</v>
      </c>
      <c r="H229" s="157">
        <v>14</v>
      </c>
      <c r="I229" s="158"/>
      <c r="J229" s="159"/>
      <c r="K229" s="159"/>
      <c r="L229" s="160"/>
      <c r="M229" s="306">
        <f t="shared" si="29"/>
        <v>0</v>
      </c>
      <c r="N229" s="326">
        <f t="shared" si="30"/>
        <v>0</v>
      </c>
      <c r="O229" s="158"/>
      <c r="P229" s="159"/>
      <c r="Q229" s="160"/>
      <c r="R229" s="326">
        <f t="shared" si="20"/>
        <v>0</v>
      </c>
      <c r="S229" s="162">
        <f t="shared" si="21"/>
        <v>0</v>
      </c>
      <c r="T229" s="163">
        <f t="shared" si="22"/>
        <v>0</v>
      </c>
      <c r="U229" s="164">
        <f t="shared" si="23"/>
        <v>0</v>
      </c>
    </row>
    <row r="230" spans="1:21" s="91" customFormat="1" ht="14.4" outlineLevel="1">
      <c r="A230" s="130">
        <v>3</v>
      </c>
      <c r="B230" s="125" t="s">
        <v>171</v>
      </c>
      <c r="C230" s="90" t="s">
        <v>182</v>
      </c>
      <c r="D230" s="238">
        <v>4</v>
      </c>
      <c r="E230" s="393">
        <v>1</v>
      </c>
      <c r="F230" s="407" t="s">
        <v>556</v>
      </c>
      <c r="G230" s="407" t="s">
        <v>543</v>
      </c>
      <c r="H230" s="157">
        <v>14.53</v>
      </c>
      <c r="I230" s="158"/>
      <c r="J230" s="159"/>
      <c r="K230" s="159"/>
      <c r="L230" s="160"/>
      <c r="M230" s="306">
        <f t="shared" si="29"/>
        <v>0</v>
      </c>
      <c r="N230" s="326">
        <f t="shared" si="30"/>
        <v>0</v>
      </c>
      <c r="O230" s="158"/>
      <c r="P230" s="159"/>
      <c r="Q230" s="160"/>
      <c r="R230" s="326">
        <f t="shared" si="20"/>
        <v>0</v>
      </c>
      <c r="S230" s="162">
        <f t="shared" si="21"/>
        <v>0</v>
      </c>
      <c r="T230" s="163">
        <f t="shared" si="22"/>
        <v>0</v>
      </c>
      <c r="U230" s="164">
        <f t="shared" si="23"/>
        <v>0</v>
      </c>
    </row>
    <row r="231" spans="1:21" s="91" customFormat="1" ht="14.4" outlineLevel="1">
      <c r="A231" s="130">
        <v>3</v>
      </c>
      <c r="B231" s="125" t="s">
        <v>171</v>
      </c>
      <c r="C231" s="90" t="s">
        <v>182</v>
      </c>
      <c r="D231" s="238">
        <v>2</v>
      </c>
      <c r="E231" s="238">
        <v>2</v>
      </c>
      <c r="F231" s="407" t="s">
        <v>572</v>
      </c>
      <c r="G231" s="407" t="s">
        <v>521</v>
      </c>
      <c r="H231" s="157">
        <v>12</v>
      </c>
      <c r="I231" s="158"/>
      <c r="J231" s="159"/>
      <c r="K231" s="159"/>
      <c r="L231" s="160"/>
      <c r="M231" s="306">
        <f t="shared" si="29"/>
        <v>0</v>
      </c>
      <c r="N231" s="326">
        <f t="shared" si="30"/>
        <v>0</v>
      </c>
      <c r="O231" s="158"/>
      <c r="P231" s="159"/>
      <c r="Q231" s="160"/>
      <c r="R231" s="326">
        <f t="shared" si="20"/>
        <v>0</v>
      </c>
      <c r="S231" s="162">
        <f t="shared" si="21"/>
        <v>0</v>
      </c>
      <c r="T231" s="163">
        <f t="shared" si="22"/>
        <v>0</v>
      </c>
      <c r="U231" s="164">
        <f t="shared" si="23"/>
        <v>0</v>
      </c>
    </row>
    <row r="232" spans="1:21" s="91" customFormat="1" ht="14.4" outlineLevel="1">
      <c r="A232" s="130">
        <v>3</v>
      </c>
      <c r="B232" s="125" t="s">
        <v>171</v>
      </c>
      <c r="C232" s="90" t="s">
        <v>182</v>
      </c>
      <c r="D232" s="238">
        <v>2</v>
      </c>
      <c r="E232" s="390">
        <v>2</v>
      </c>
      <c r="F232" s="407" t="s">
        <v>593</v>
      </c>
      <c r="G232" s="407" t="s">
        <v>519</v>
      </c>
      <c r="H232" s="157">
        <v>11</v>
      </c>
      <c r="I232" s="158"/>
      <c r="J232" s="159"/>
      <c r="K232" s="159"/>
      <c r="L232" s="160"/>
      <c r="M232" s="306">
        <f t="shared" si="29"/>
        <v>0</v>
      </c>
      <c r="N232" s="326">
        <f t="shared" si="30"/>
        <v>0</v>
      </c>
      <c r="O232" s="158"/>
      <c r="P232" s="159"/>
      <c r="Q232" s="160"/>
      <c r="R232" s="326">
        <f t="shared" si="20"/>
        <v>0</v>
      </c>
      <c r="S232" s="162">
        <f t="shared" si="21"/>
        <v>0</v>
      </c>
      <c r="T232" s="163">
        <f t="shared" si="22"/>
        <v>0</v>
      </c>
      <c r="U232" s="164">
        <f t="shared" si="23"/>
        <v>0</v>
      </c>
    </row>
    <row r="233" spans="1:21" s="91" customFormat="1" ht="14.4" outlineLevel="1">
      <c r="A233" s="130">
        <v>3</v>
      </c>
      <c r="B233" s="125" t="s">
        <v>171</v>
      </c>
      <c r="C233" s="90" t="s">
        <v>182</v>
      </c>
      <c r="D233" s="238">
        <v>2</v>
      </c>
      <c r="E233" s="390">
        <v>2</v>
      </c>
      <c r="F233" s="407" t="s">
        <v>574</v>
      </c>
      <c r="G233" s="407" t="s">
        <v>519</v>
      </c>
      <c r="H233" s="157">
        <v>9</v>
      </c>
      <c r="I233" s="158"/>
      <c r="J233" s="159"/>
      <c r="K233" s="159"/>
      <c r="L233" s="160"/>
      <c r="M233" s="306">
        <f t="shared" si="29"/>
        <v>0</v>
      </c>
      <c r="N233" s="326">
        <f t="shared" si="30"/>
        <v>0</v>
      </c>
      <c r="O233" s="158"/>
      <c r="P233" s="159"/>
      <c r="Q233" s="160"/>
      <c r="R233" s="326">
        <f t="shared" si="20"/>
        <v>0</v>
      </c>
      <c r="S233" s="162">
        <f t="shared" si="21"/>
        <v>0</v>
      </c>
      <c r="T233" s="163">
        <f t="shared" si="22"/>
        <v>0</v>
      </c>
      <c r="U233" s="164">
        <f t="shared" si="23"/>
        <v>0</v>
      </c>
    </row>
    <row r="234" spans="1:21" s="91" customFormat="1" ht="14.4" outlineLevel="1">
      <c r="A234" s="130">
        <v>3</v>
      </c>
      <c r="B234" s="125" t="s">
        <v>171</v>
      </c>
      <c r="C234" s="90" t="s">
        <v>182</v>
      </c>
      <c r="D234" s="238">
        <v>2</v>
      </c>
      <c r="E234" s="390">
        <v>2</v>
      </c>
      <c r="F234" s="407" t="s">
        <v>576</v>
      </c>
      <c r="G234" s="407" t="s">
        <v>519</v>
      </c>
      <c r="H234" s="157">
        <v>6</v>
      </c>
      <c r="I234" s="158"/>
      <c r="J234" s="159"/>
      <c r="K234" s="159"/>
      <c r="L234" s="160"/>
      <c r="M234" s="306">
        <f t="shared" ref="M234:M241" si="33">J234*L234</f>
        <v>0</v>
      </c>
      <c r="N234" s="326">
        <f t="shared" ref="N234:N241" si="34">K234*L234</f>
        <v>0</v>
      </c>
      <c r="O234" s="158"/>
      <c r="P234" s="159"/>
      <c r="Q234" s="160"/>
      <c r="R234" s="326">
        <f t="shared" si="20"/>
        <v>0</v>
      </c>
      <c r="S234" s="162">
        <f t="shared" si="21"/>
        <v>0</v>
      </c>
      <c r="T234" s="163">
        <f t="shared" si="22"/>
        <v>0</v>
      </c>
      <c r="U234" s="164">
        <f t="shared" si="23"/>
        <v>0</v>
      </c>
    </row>
    <row r="235" spans="1:21" s="91" customFormat="1" ht="14.4" outlineLevel="1">
      <c r="A235" s="130">
        <v>3</v>
      </c>
      <c r="B235" s="125" t="s">
        <v>171</v>
      </c>
      <c r="C235" s="90" t="s">
        <v>182</v>
      </c>
      <c r="D235" s="238">
        <v>2</v>
      </c>
      <c r="E235" s="390">
        <v>2</v>
      </c>
      <c r="F235" s="407" t="s">
        <v>576</v>
      </c>
      <c r="G235" s="407" t="s">
        <v>519</v>
      </c>
      <c r="H235" s="157">
        <v>6</v>
      </c>
      <c r="I235" s="158"/>
      <c r="J235" s="159"/>
      <c r="K235" s="159"/>
      <c r="L235" s="160"/>
      <c r="M235" s="306">
        <f t="shared" si="33"/>
        <v>0</v>
      </c>
      <c r="N235" s="326">
        <f t="shared" si="34"/>
        <v>0</v>
      </c>
      <c r="O235" s="158"/>
      <c r="P235" s="159"/>
      <c r="Q235" s="160"/>
      <c r="R235" s="326">
        <f t="shared" si="20"/>
        <v>0</v>
      </c>
      <c r="S235" s="162">
        <f t="shared" si="21"/>
        <v>0</v>
      </c>
      <c r="T235" s="163">
        <f t="shared" si="22"/>
        <v>0</v>
      </c>
      <c r="U235" s="164">
        <f t="shared" si="23"/>
        <v>0</v>
      </c>
    </row>
    <row r="236" spans="1:21" s="91" customFormat="1" ht="14.4" outlineLevel="1">
      <c r="A236" s="130">
        <v>3</v>
      </c>
      <c r="B236" s="125" t="s">
        <v>171</v>
      </c>
      <c r="C236" s="90" t="s">
        <v>182</v>
      </c>
      <c r="D236" s="238"/>
      <c r="E236" s="238"/>
      <c r="F236" s="407" t="s">
        <v>594</v>
      </c>
      <c r="G236" s="407" t="s">
        <v>519</v>
      </c>
      <c r="H236" s="157">
        <v>39</v>
      </c>
      <c r="I236" s="158"/>
      <c r="J236" s="159"/>
      <c r="K236" s="159"/>
      <c r="L236" s="160"/>
      <c r="M236" s="306">
        <f t="shared" si="33"/>
        <v>0</v>
      </c>
      <c r="N236" s="326">
        <f t="shared" si="34"/>
        <v>0</v>
      </c>
      <c r="O236" s="158"/>
      <c r="P236" s="159"/>
      <c r="Q236" s="160"/>
      <c r="R236" s="326">
        <f t="shared" si="20"/>
        <v>0</v>
      </c>
      <c r="S236" s="162">
        <f t="shared" si="21"/>
        <v>0</v>
      </c>
      <c r="T236" s="163">
        <f t="shared" si="22"/>
        <v>0</v>
      </c>
      <c r="U236" s="164">
        <f t="shared" si="23"/>
        <v>0</v>
      </c>
    </row>
    <row r="237" spans="1:21" s="91" customFormat="1" ht="14.4" outlineLevel="1">
      <c r="A237" s="130">
        <v>3</v>
      </c>
      <c r="B237" s="125" t="s">
        <v>171</v>
      </c>
      <c r="C237" s="90" t="s">
        <v>182</v>
      </c>
      <c r="D237" s="238">
        <v>2</v>
      </c>
      <c r="E237" s="390">
        <v>2</v>
      </c>
      <c r="F237" s="407" t="s">
        <v>576</v>
      </c>
      <c r="G237" s="407" t="s">
        <v>519</v>
      </c>
      <c r="H237" s="157">
        <v>5</v>
      </c>
      <c r="I237" s="158"/>
      <c r="J237" s="159"/>
      <c r="K237" s="159"/>
      <c r="L237" s="160"/>
      <c r="M237" s="306">
        <f t="shared" si="33"/>
        <v>0</v>
      </c>
      <c r="N237" s="326">
        <f t="shared" si="34"/>
        <v>0</v>
      </c>
      <c r="O237" s="158"/>
      <c r="P237" s="159"/>
      <c r="Q237" s="160"/>
      <c r="R237" s="326">
        <f t="shared" si="20"/>
        <v>0</v>
      </c>
      <c r="S237" s="162">
        <f t="shared" si="21"/>
        <v>0</v>
      </c>
      <c r="T237" s="163">
        <f t="shared" si="22"/>
        <v>0</v>
      </c>
      <c r="U237" s="164">
        <f t="shared" si="23"/>
        <v>0</v>
      </c>
    </row>
    <row r="238" spans="1:21" s="91" customFormat="1" ht="14.4" outlineLevel="1">
      <c r="A238" s="130">
        <v>3</v>
      </c>
      <c r="B238" s="125" t="s">
        <v>171</v>
      </c>
      <c r="C238" s="90" t="s">
        <v>182</v>
      </c>
      <c r="D238" s="238">
        <v>2</v>
      </c>
      <c r="E238" s="390">
        <v>2</v>
      </c>
      <c r="F238" s="407" t="s">
        <v>576</v>
      </c>
      <c r="G238" s="407" t="s">
        <v>519</v>
      </c>
      <c r="H238" s="157">
        <v>5</v>
      </c>
      <c r="I238" s="158"/>
      <c r="J238" s="159"/>
      <c r="K238" s="159"/>
      <c r="L238" s="160"/>
      <c r="M238" s="306">
        <f t="shared" si="33"/>
        <v>0</v>
      </c>
      <c r="N238" s="326">
        <f t="shared" si="34"/>
        <v>0</v>
      </c>
      <c r="O238" s="158"/>
      <c r="P238" s="159"/>
      <c r="Q238" s="160"/>
      <c r="R238" s="326">
        <f t="shared" si="20"/>
        <v>0</v>
      </c>
      <c r="S238" s="162">
        <f t="shared" si="21"/>
        <v>0</v>
      </c>
      <c r="T238" s="163">
        <f t="shared" si="22"/>
        <v>0</v>
      </c>
      <c r="U238" s="164">
        <f t="shared" si="23"/>
        <v>0</v>
      </c>
    </row>
    <row r="239" spans="1:21" s="91" customFormat="1" ht="14.4" outlineLevel="1">
      <c r="A239" s="130">
        <v>3</v>
      </c>
      <c r="B239" s="125" t="s">
        <v>171</v>
      </c>
      <c r="C239" s="90" t="s">
        <v>182</v>
      </c>
      <c r="D239" s="238">
        <v>2</v>
      </c>
      <c r="E239" s="394">
        <v>2</v>
      </c>
      <c r="F239" s="407" t="s">
        <v>574</v>
      </c>
      <c r="G239" s="407" t="s">
        <v>519</v>
      </c>
      <c r="H239" s="157">
        <v>12</v>
      </c>
      <c r="I239" s="158"/>
      <c r="J239" s="159"/>
      <c r="K239" s="159"/>
      <c r="L239" s="160"/>
      <c r="M239" s="306">
        <f t="shared" si="33"/>
        <v>0</v>
      </c>
      <c r="N239" s="326">
        <f t="shared" si="34"/>
        <v>0</v>
      </c>
      <c r="O239" s="158"/>
      <c r="P239" s="159"/>
      <c r="Q239" s="160"/>
      <c r="R239" s="326">
        <f t="shared" si="20"/>
        <v>0</v>
      </c>
      <c r="S239" s="162">
        <f t="shared" si="21"/>
        <v>0</v>
      </c>
      <c r="T239" s="163">
        <f t="shared" si="22"/>
        <v>0</v>
      </c>
      <c r="U239" s="164">
        <f t="shared" si="23"/>
        <v>0</v>
      </c>
    </row>
    <row r="240" spans="1:21" s="91" customFormat="1" ht="14.4" outlineLevel="1">
      <c r="A240" s="130">
        <v>3</v>
      </c>
      <c r="B240" s="125" t="s">
        <v>171</v>
      </c>
      <c r="C240" s="90" t="s">
        <v>182</v>
      </c>
      <c r="D240" s="238">
        <v>1</v>
      </c>
      <c r="E240" s="238">
        <v>2</v>
      </c>
      <c r="F240" s="407" t="s">
        <v>214</v>
      </c>
      <c r="G240" s="407" t="s">
        <v>519</v>
      </c>
      <c r="H240" s="157">
        <v>62</v>
      </c>
      <c r="I240" s="158"/>
      <c r="J240" s="159"/>
      <c r="K240" s="159"/>
      <c r="L240" s="160"/>
      <c r="M240" s="306">
        <f t="shared" si="33"/>
        <v>0</v>
      </c>
      <c r="N240" s="326">
        <f t="shared" si="34"/>
        <v>0</v>
      </c>
      <c r="O240" s="158"/>
      <c r="P240" s="159"/>
      <c r="Q240" s="160"/>
      <c r="R240" s="326">
        <f t="shared" si="20"/>
        <v>0</v>
      </c>
      <c r="S240" s="162">
        <f t="shared" si="21"/>
        <v>0</v>
      </c>
      <c r="T240" s="163">
        <f t="shared" si="22"/>
        <v>0</v>
      </c>
      <c r="U240" s="164">
        <f t="shared" si="23"/>
        <v>0</v>
      </c>
    </row>
    <row r="241" spans="1:21" s="91" customFormat="1" ht="14.4" outlineLevel="1">
      <c r="A241" s="130"/>
      <c r="B241" s="125"/>
      <c r="C241" s="90"/>
      <c r="D241" s="238"/>
      <c r="E241" s="238"/>
      <c r="F241" s="384"/>
      <c r="G241" s="384"/>
      <c r="H241" s="157"/>
      <c r="I241" s="158"/>
      <c r="J241" s="159"/>
      <c r="K241" s="159"/>
      <c r="L241" s="160"/>
      <c r="M241" s="306">
        <f t="shared" si="33"/>
        <v>0</v>
      </c>
      <c r="N241" s="326">
        <f t="shared" si="34"/>
        <v>0</v>
      </c>
      <c r="O241" s="158"/>
      <c r="P241" s="159"/>
      <c r="Q241" s="160"/>
      <c r="R241" s="326">
        <f t="shared" si="20"/>
        <v>0</v>
      </c>
      <c r="S241" s="162">
        <f t="shared" si="21"/>
        <v>0</v>
      </c>
      <c r="T241" s="163">
        <f t="shared" si="22"/>
        <v>0</v>
      </c>
      <c r="U241" s="164">
        <f t="shared" si="23"/>
        <v>0</v>
      </c>
    </row>
    <row r="242" spans="1:21" ht="15.6" customHeight="1">
      <c r="A242" s="95" t="s">
        <v>1</v>
      </c>
      <c r="B242" s="165" t="s">
        <v>171</v>
      </c>
      <c r="C242" s="166"/>
      <c r="D242" s="239"/>
      <c r="E242" s="239"/>
      <c r="F242" s="168"/>
      <c r="G242" s="168"/>
      <c r="H242" s="168">
        <f>SUM(H164:H241)</f>
        <v>1927.7199999999998</v>
      </c>
      <c r="I242" s="319"/>
      <c r="J242" s="169">
        <f t="shared" ref="J242:U242" si="35">SUBTOTAL(9,J164:J241)</f>
        <v>0</v>
      </c>
      <c r="K242" s="169">
        <f t="shared" si="35"/>
        <v>0</v>
      </c>
      <c r="L242" s="170"/>
      <c r="M242" s="170">
        <f t="shared" si="35"/>
        <v>0</v>
      </c>
      <c r="N242" s="311">
        <f t="shared" si="35"/>
        <v>0</v>
      </c>
      <c r="O242" s="319"/>
      <c r="P242" s="169">
        <f t="shared" si="35"/>
        <v>0</v>
      </c>
      <c r="Q242" s="170"/>
      <c r="R242" s="311">
        <f t="shared" si="35"/>
        <v>0</v>
      </c>
      <c r="S242" s="319">
        <f t="shared" si="35"/>
        <v>0</v>
      </c>
      <c r="T242" s="170">
        <f t="shared" si="35"/>
        <v>0</v>
      </c>
      <c r="U242" s="320">
        <f t="shared" si="35"/>
        <v>0</v>
      </c>
    </row>
    <row r="243" spans="1:21" ht="15.6" customHeight="1">
      <c r="A243" s="12">
        <v>4</v>
      </c>
      <c r="B243" s="4" t="s">
        <v>171</v>
      </c>
      <c r="C243" s="11" t="s">
        <v>183</v>
      </c>
      <c r="D243" s="237"/>
      <c r="E243" s="237"/>
      <c r="F243" s="151"/>
      <c r="G243" s="151"/>
      <c r="H243" s="151"/>
      <c r="I243" s="321"/>
      <c r="J243" s="313"/>
      <c r="K243" s="313"/>
      <c r="L243" s="314"/>
      <c r="M243" s="314"/>
      <c r="N243" s="312"/>
      <c r="O243" s="321"/>
      <c r="P243" s="313"/>
      <c r="Q243" s="314"/>
      <c r="R243" s="312"/>
      <c r="S243" s="321"/>
      <c r="T243" s="314"/>
      <c r="U243" s="322"/>
    </row>
    <row r="244" spans="1:21" s="91" customFormat="1" ht="14.4" customHeight="1" outlineLevel="1">
      <c r="A244" s="130">
        <v>4</v>
      </c>
      <c r="B244" s="125" t="s">
        <v>171</v>
      </c>
      <c r="C244" s="90" t="s">
        <v>183</v>
      </c>
      <c r="D244" s="238">
        <v>2</v>
      </c>
      <c r="E244" s="390">
        <v>2</v>
      </c>
      <c r="F244" s="407" t="s">
        <v>603</v>
      </c>
      <c r="G244" s="407" t="s">
        <v>519</v>
      </c>
      <c r="H244" s="157">
        <v>29</v>
      </c>
      <c r="I244" s="158"/>
      <c r="J244" s="159"/>
      <c r="K244" s="159"/>
      <c r="L244" s="160"/>
      <c r="M244" s="306">
        <f t="shared" si="27"/>
        <v>0</v>
      </c>
      <c r="N244" s="326">
        <f t="shared" si="28"/>
        <v>0</v>
      </c>
      <c r="O244" s="158"/>
      <c r="P244" s="159"/>
      <c r="Q244" s="160"/>
      <c r="R244" s="326">
        <f t="shared" si="20"/>
        <v>0</v>
      </c>
      <c r="S244" s="162">
        <f t="shared" si="21"/>
        <v>0</v>
      </c>
      <c r="T244" s="163">
        <f t="shared" si="22"/>
        <v>0</v>
      </c>
      <c r="U244" s="164">
        <f t="shared" si="23"/>
        <v>0</v>
      </c>
    </row>
    <row r="245" spans="1:21" s="91" customFormat="1" ht="14.4" customHeight="1" outlineLevel="1">
      <c r="A245" s="130">
        <v>4</v>
      </c>
      <c r="B245" s="125" t="s">
        <v>171</v>
      </c>
      <c r="C245" s="90" t="s">
        <v>183</v>
      </c>
      <c r="D245" s="238">
        <v>2</v>
      </c>
      <c r="E245" s="238">
        <v>2</v>
      </c>
      <c r="F245" s="407" t="s">
        <v>595</v>
      </c>
      <c r="G245" s="407" t="s">
        <v>519</v>
      </c>
      <c r="H245" s="157">
        <v>137</v>
      </c>
      <c r="I245" s="158"/>
      <c r="J245" s="159"/>
      <c r="K245" s="159"/>
      <c r="L245" s="160"/>
      <c r="M245" s="306">
        <f t="shared" si="27"/>
        <v>0</v>
      </c>
      <c r="N245" s="326">
        <f t="shared" si="28"/>
        <v>0</v>
      </c>
      <c r="O245" s="158"/>
      <c r="P245" s="159"/>
      <c r="Q245" s="160"/>
      <c r="R245" s="326">
        <f t="shared" si="20"/>
        <v>0</v>
      </c>
      <c r="S245" s="162">
        <f t="shared" si="21"/>
        <v>0</v>
      </c>
      <c r="T245" s="163">
        <f t="shared" si="22"/>
        <v>0</v>
      </c>
      <c r="U245" s="164">
        <f t="shared" si="23"/>
        <v>0</v>
      </c>
    </row>
    <row r="246" spans="1:21" s="91" customFormat="1" ht="14.4" customHeight="1" outlineLevel="1">
      <c r="A246" s="130">
        <v>4</v>
      </c>
      <c r="B246" s="125" t="s">
        <v>171</v>
      </c>
      <c r="C246" s="90" t="s">
        <v>183</v>
      </c>
      <c r="D246" s="238">
        <v>2</v>
      </c>
      <c r="E246" s="238">
        <v>2</v>
      </c>
      <c r="F246" s="407" t="s">
        <v>596</v>
      </c>
      <c r="G246" s="407" t="s">
        <v>519</v>
      </c>
      <c r="H246" s="157">
        <v>33</v>
      </c>
      <c r="I246" s="158"/>
      <c r="J246" s="159"/>
      <c r="K246" s="159"/>
      <c r="L246" s="160"/>
      <c r="M246" s="306">
        <f t="shared" si="27"/>
        <v>0</v>
      </c>
      <c r="N246" s="326">
        <f t="shared" si="28"/>
        <v>0</v>
      </c>
      <c r="O246" s="158"/>
      <c r="P246" s="159"/>
      <c r="Q246" s="160"/>
      <c r="R246" s="326">
        <f t="shared" si="20"/>
        <v>0</v>
      </c>
      <c r="S246" s="162">
        <f t="shared" si="21"/>
        <v>0</v>
      </c>
      <c r="T246" s="163">
        <f t="shared" si="22"/>
        <v>0</v>
      </c>
      <c r="U246" s="164">
        <f t="shared" si="23"/>
        <v>0</v>
      </c>
    </row>
    <row r="247" spans="1:21" s="91" customFormat="1" ht="14.4" customHeight="1" outlineLevel="1">
      <c r="A247" s="130">
        <v>4</v>
      </c>
      <c r="B247" s="125" t="s">
        <v>171</v>
      </c>
      <c r="C247" s="90" t="s">
        <v>183</v>
      </c>
      <c r="D247" s="238">
        <v>2</v>
      </c>
      <c r="E247" s="390">
        <v>2</v>
      </c>
      <c r="F247" s="407" t="s">
        <v>576</v>
      </c>
      <c r="G247" s="407" t="s">
        <v>519</v>
      </c>
      <c r="H247" s="157">
        <v>13</v>
      </c>
      <c r="I247" s="158"/>
      <c r="J247" s="159"/>
      <c r="K247" s="159"/>
      <c r="L247" s="160"/>
      <c r="M247" s="306">
        <f t="shared" si="27"/>
        <v>0</v>
      </c>
      <c r="N247" s="326">
        <f t="shared" si="28"/>
        <v>0</v>
      </c>
      <c r="O247" s="158"/>
      <c r="P247" s="159"/>
      <c r="Q247" s="160"/>
      <c r="R247" s="326">
        <f t="shared" si="20"/>
        <v>0</v>
      </c>
      <c r="S247" s="162">
        <f t="shared" si="21"/>
        <v>0</v>
      </c>
      <c r="T247" s="163">
        <f t="shared" si="22"/>
        <v>0</v>
      </c>
      <c r="U247" s="164">
        <f t="shared" si="23"/>
        <v>0</v>
      </c>
    </row>
    <row r="248" spans="1:21" s="91" customFormat="1" ht="14.4" customHeight="1" outlineLevel="1">
      <c r="A248" s="130">
        <v>4</v>
      </c>
      <c r="B248" s="125" t="s">
        <v>171</v>
      </c>
      <c r="C248" s="90" t="s">
        <v>183</v>
      </c>
      <c r="D248" s="238">
        <v>2</v>
      </c>
      <c r="E248" s="390">
        <v>2</v>
      </c>
      <c r="F248" s="407" t="s">
        <v>597</v>
      </c>
      <c r="G248" s="407" t="s">
        <v>519</v>
      </c>
      <c r="H248" s="157">
        <v>26</v>
      </c>
      <c r="I248" s="158"/>
      <c r="J248" s="159"/>
      <c r="K248" s="159"/>
      <c r="L248" s="160"/>
      <c r="M248" s="306">
        <f t="shared" si="27"/>
        <v>0</v>
      </c>
      <c r="N248" s="326">
        <f t="shared" si="28"/>
        <v>0</v>
      </c>
      <c r="O248" s="158"/>
      <c r="P248" s="159"/>
      <c r="Q248" s="160"/>
      <c r="R248" s="326">
        <f t="shared" si="20"/>
        <v>0</v>
      </c>
      <c r="S248" s="162">
        <f t="shared" si="21"/>
        <v>0</v>
      </c>
      <c r="T248" s="163">
        <f t="shared" si="22"/>
        <v>0</v>
      </c>
      <c r="U248" s="164">
        <f t="shared" si="23"/>
        <v>0</v>
      </c>
    </row>
    <row r="249" spans="1:21" s="91" customFormat="1" ht="14.4" customHeight="1" outlineLevel="1">
      <c r="A249" s="130">
        <v>4</v>
      </c>
      <c r="B249" s="125" t="s">
        <v>171</v>
      </c>
      <c r="C249" s="90" t="s">
        <v>183</v>
      </c>
      <c r="D249" s="238">
        <v>2</v>
      </c>
      <c r="E249" s="390">
        <v>2</v>
      </c>
      <c r="F249" s="407" t="s">
        <v>597</v>
      </c>
      <c r="G249" s="407" t="s">
        <v>519</v>
      </c>
      <c r="H249" s="157">
        <v>14</v>
      </c>
      <c r="I249" s="158"/>
      <c r="J249" s="159"/>
      <c r="K249" s="159"/>
      <c r="L249" s="160"/>
      <c r="M249" s="306">
        <f t="shared" si="27"/>
        <v>0</v>
      </c>
      <c r="N249" s="326">
        <f t="shared" si="28"/>
        <v>0</v>
      </c>
      <c r="O249" s="158"/>
      <c r="P249" s="159"/>
      <c r="Q249" s="160"/>
      <c r="R249" s="326">
        <f t="shared" si="20"/>
        <v>0</v>
      </c>
      <c r="S249" s="162">
        <f t="shared" si="21"/>
        <v>0</v>
      </c>
      <c r="T249" s="163">
        <f t="shared" si="22"/>
        <v>0</v>
      </c>
      <c r="U249" s="164">
        <f t="shared" si="23"/>
        <v>0</v>
      </c>
    </row>
    <row r="250" spans="1:21" s="91" customFormat="1" ht="14.4" customHeight="1" outlineLevel="1">
      <c r="A250" s="130">
        <v>4</v>
      </c>
      <c r="B250" s="125" t="s">
        <v>171</v>
      </c>
      <c r="C250" s="90" t="s">
        <v>183</v>
      </c>
      <c r="D250" s="238">
        <v>2</v>
      </c>
      <c r="E250" s="390">
        <v>2</v>
      </c>
      <c r="F250" s="407" t="s">
        <v>598</v>
      </c>
      <c r="G250" s="407" t="s">
        <v>519</v>
      </c>
      <c r="H250" s="157">
        <v>24</v>
      </c>
      <c r="I250" s="158"/>
      <c r="J250" s="159"/>
      <c r="K250" s="159"/>
      <c r="L250" s="160"/>
      <c r="M250" s="306">
        <f t="shared" si="27"/>
        <v>0</v>
      </c>
      <c r="N250" s="326">
        <f t="shared" si="28"/>
        <v>0</v>
      </c>
      <c r="O250" s="158"/>
      <c r="P250" s="159"/>
      <c r="Q250" s="160"/>
      <c r="R250" s="326">
        <f t="shared" si="20"/>
        <v>0</v>
      </c>
      <c r="S250" s="162">
        <f t="shared" si="21"/>
        <v>0</v>
      </c>
      <c r="T250" s="163">
        <f t="shared" si="22"/>
        <v>0</v>
      </c>
      <c r="U250" s="164">
        <f t="shared" si="23"/>
        <v>0</v>
      </c>
    </row>
    <row r="251" spans="1:21" s="91" customFormat="1" ht="14.4" customHeight="1" outlineLevel="1">
      <c r="A251" s="130">
        <v>4</v>
      </c>
      <c r="B251" s="125" t="s">
        <v>171</v>
      </c>
      <c r="C251" s="90" t="s">
        <v>183</v>
      </c>
      <c r="D251" s="238">
        <v>2</v>
      </c>
      <c r="E251" s="390">
        <v>2</v>
      </c>
      <c r="F251" s="407" t="s">
        <v>599</v>
      </c>
      <c r="G251" s="407" t="s">
        <v>519</v>
      </c>
      <c r="H251" s="157">
        <v>13</v>
      </c>
      <c r="I251" s="158"/>
      <c r="J251" s="159"/>
      <c r="K251" s="159"/>
      <c r="L251" s="160"/>
      <c r="M251" s="306">
        <f t="shared" si="27"/>
        <v>0</v>
      </c>
      <c r="N251" s="326">
        <f t="shared" si="28"/>
        <v>0</v>
      </c>
      <c r="O251" s="158"/>
      <c r="P251" s="159"/>
      <c r="Q251" s="160"/>
      <c r="R251" s="326">
        <f t="shared" si="20"/>
        <v>0</v>
      </c>
      <c r="S251" s="162">
        <f t="shared" si="21"/>
        <v>0</v>
      </c>
      <c r="T251" s="163">
        <f t="shared" si="22"/>
        <v>0</v>
      </c>
      <c r="U251" s="164">
        <f t="shared" si="23"/>
        <v>0</v>
      </c>
    </row>
    <row r="252" spans="1:21" s="91" customFormat="1" ht="14.4" customHeight="1" outlineLevel="1">
      <c r="A252" s="130">
        <v>4</v>
      </c>
      <c r="B252" s="125" t="s">
        <v>171</v>
      </c>
      <c r="C252" s="90" t="s">
        <v>183</v>
      </c>
      <c r="D252" s="390">
        <v>2</v>
      </c>
      <c r="E252" s="393">
        <v>2</v>
      </c>
      <c r="F252" s="407" t="s">
        <v>600</v>
      </c>
      <c r="G252" s="407" t="s">
        <v>519</v>
      </c>
      <c r="H252" s="157">
        <v>10</v>
      </c>
      <c r="I252" s="158"/>
      <c r="J252" s="159"/>
      <c r="K252" s="159"/>
      <c r="L252" s="160"/>
      <c r="M252" s="306">
        <f t="shared" si="27"/>
        <v>0</v>
      </c>
      <c r="N252" s="326">
        <f t="shared" si="28"/>
        <v>0</v>
      </c>
      <c r="O252" s="158"/>
      <c r="P252" s="159"/>
      <c r="Q252" s="160"/>
      <c r="R252" s="326">
        <f t="shared" si="20"/>
        <v>0</v>
      </c>
      <c r="S252" s="162">
        <f t="shared" si="21"/>
        <v>0</v>
      </c>
      <c r="T252" s="163">
        <f t="shared" si="22"/>
        <v>0</v>
      </c>
      <c r="U252" s="164">
        <f t="shared" si="23"/>
        <v>0</v>
      </c>
    </row>
    <row r="253" spans="1:21" s="91" customFormat="1" ht="14.4" customHeight="1" outlineLevel="1">
      <c r="A253" s="130">
        <v>4</v>
      </c>
      <c r="B253" s="125" t="s">
        <v>171</v>
      </c>
      <c r="C253" s="90" t="s">
        <v>183</v>
      </c>
      <c r="D253" s="238">
        <v>2</v>
      </c>
      <c r="E253" s="390">
        <v>2</v>
      </c>
      <c r="F253" s="407" t="s">
        <v>601</v>
      </c>
      <c r="G253" s="407" t="s">
        <v>519</v>
      </c>
      <c r="H253" s="157">
        <v>14</v>
      </c>
      <c r="I253" s="158"/>
      <c r="J253" s="159"/>
      <c r="K253" s="159"/>
      <c r="L253" s="160"/>
      <c r="M253" s="306">
        <f t="shared" si="27"/>
        <v>0</v>
      </c>
      <c r="N253" s="326">
        <f t="shared" si="28"/>
        <v>0</v>
      </c>
      <c r="O253" s="158"/>
      <c r="P253" s="159"/>
      <c r="Q253" s="160"/>
      <c r="R253" s="326">
        <f t="shared" si="20"/>
        <v>0</v>
      </c>
      <c r="S253" s="162">
        <f t="shared" si="21"/>
        <v>0</v>
      </c>
      <c r="T253" s="163">
        <f t="shared" si="22"/>
        <v>0</v>
      </c>
      <c r="U253" s="164">
        <f t="shared" si="23"/>
        <v>0</v>
      </c>
    </row>
    <row r="254" spans="1:21" s="91" customFormat="1" ht="14.4" customHeight="1" outlineLevel="1">
      <c r="A254" s="130">
        <v>4</v>
      </c>
      <c r="B254" s="125" t="s">
        <v>171</v>
      </c>
      <c r="C254" s="90" t="s">
        <v>183</v>
      </c>
      <c r="D254" s="238">
        <v>2</v>
      </c>
      <c r="E254" s="390">
        <v>2</v>
      </c>
      <c r="F254" s="407" t="s">
        <v>602</v>
      </c>
      <c r="G254" s="407" t="s">
        <v>519</v>
      </c>
      <c r="H254" s="157">
        <v>18</v>
      </c>
      <c r="I254" s="158"/>
      <c r="J254" s="159"/>
      <c r="K254" s="159"/>
      <c r="L254" s="160"/>
      <c r="M254" s="306">
        <f t="shared" si="27"/>
        <v>0</v>
      </c>
      <c r="N254" s="326">
        <f t="shared" si="28"/>
        <v>0</v>
      </c>
      <c r="O254" s="158"/>
      <c r="P254" s="159"/>
      <c r="Q254" s="160"/>
      <c r="R254" s="326">
        <f t="shared" si="20"/>
        <v>0</v>
      </c>
      <c r="S254" s="162">
        <f t="shared" si="21"/>
        <v>0</v>
      </c>
      <c r="T254" s="163">
        <f t="shared" si="22"/>
        <v>0</v>
      </c>
      <c r="U254" s="164">
        <f t="shared" si="23"/>
        <v>0</v>
      </c>
    </row>
    <row r="255" spans="1:21" s="91" customFormat="1" ht="14.4" customHeight="1" outlineLevel="1">
      <c r="A255" s="130">
        <v>4</v>
      </c>
      <c r="B255" s="125" t="s">
        <v>171</v>
      </c>
      <c r="C255" s="90" t="s">
        <v>183</v>
      </c>
      <c r="D255" s="238">
        <v>2</v>
      </c>
      <c r="E255" s="390">
        <v>2</v>
      </c>
      <c r="F255" s="407" t="s">
        <v>597</v>
      </c>
      <c r="G255" s="407" t="s">
        <v>519</v>
      </c>
      <c r="H255" s="157">
        <v>19</v>
      </c>
      <c r="I255" s="158"/>
      <c r="J255" s="159"/>
      <c r="K255" s="159"/>
      <c r="L255" s="160"/>
      <c r="M255" s="306">
        <f t="shared" si="27"/>
        <v>0</v>
      </c>
      <c r="N255" s="326">
        <f t="shared" si="28"/>
        <v>0</v>
      </c>
      <c r="O255" s="158"/>
      <c r="P255" s="159"/>
      <c r="Q255" s="160"/>
      <c r="R255" s="326">
        <f t="shared" si="20"/>
        <v>0</v>
      </c>
      <c r="S255" s="162">
        <f t="shared" si="21"/>
        <v>0</v>
      </c>
      <c r="T255" s="163">
        <f t="shared" si="22"/>
        <v>0</v>
      </c>
      <c r="U255" s="164">
        <f t="shared" si="23"/>
        <v>0</v>
      </c>
    </row>
    <row r="256" spans="1:21" s="91" customFormat="1" ht="14.4" customHeight="1" outlineLevel="1">
      <c r="A256" s="130">
        <v>4</v>
      </c>
      <c r="B256" s="125" t="s">
        <v>171</v>
      </c>
      <c r="C256" s="90" t="s">
        <v>183</v>
      </c>
      <c r="D256" s="238">
        <v>2</v>
      </c>
      <c r="E256" s="390">
        <v>2</v>
      </c>
      <c r="F256" s="407" t="s">
        <v>597</v>
      </c>
      <c r="G256" s="407" t="s">
        <v>519</v>
      </c>
      <c r="H256" s="157">
        <v>18</v>
      </c>
      <c r="I256" s="158"/>
      <c r="J256" s="159"/>
      <c r="K256" s="159"/>
      <c r="L256" s="160"/>
      <c r="M256" s="306">
        <f t="shared" ref="M256:M317" si="36">J256*L256</f>
        <v>0</v>
      </c>
      <c r="N256" s="326">
        <f t="shared" ref="N256:N317" si="37">K256*L256</f>
        <v>0</v>
      </c>
      <c r="O256" s="158"/>
      <c r="P256" s="159"/>
      <c r="Q256" s="160"/>
      <c r="R256" s="326">
        <f t="shared" ref="R256:R371" si="38">P256*Q256</f>
        <v>0</v>
      </c>
      <c r="S256" s="162">
        <f t="shared" ref="S256:S371" si="39">P256+K256</f>
        <v>0</v>
      </c>
      <c r="T256" s="163">
        <f t="shared" ref="T256:T371" si="40">N256+R256</f>
        <v>0</v>
      </c>
      <c r="U256" s="164">
        <f t="shared" ref="U256:U371" si="41">T256*1.2</f>
        <v>0</v>
      </c>
    </row>
    <row r="257" spans="1:21" s="91" customFormat="1" ht="14.4" customHeight="1" outlineLevel="1">
      <c r="A257" s="130">
        <v>4</v>
      </c>
      <c r="B257" s="125" t="s">
        <v>171</v>
      </c>
      <c r="C257" s="90" t="s">
        <v>183</v>
      </c>
      <c r="D257" s="238">
        <v>2</v>
      </c>
      <c r="E257" s="390">
        <v>2</v>
      </c>
      <c r="F257" s="407" t="s">
        <v>597</v>
      </c>
      <c r="G257" s="407" t="s">
        <v>519</v>
      </c>
      <c r="H257" s="157">
        <v>20</v>
      </c>
      <c r="I257" s="158"/>
      <c r="J257" s="159"/>
      <c r="K257" s="159"/>
      <c r="L257" s="160"/>
      <c r="M257" s="306">
        <f t="shared" si="36"/>
        <v>0</v>
      </c>
      <c r="N257" s="326">
        <f t="shared" si="37"/>
        <v>0</v>
      </c>
      <c r="O257" s="158"/>
      <c r="P257" s="159"/>
      <c r="Q257" s="160"/>
      <c r="R257" s="326">
        <f t="shared" si="38"/>
        <v>0</v>
      </c>
      <c r="S257" s="162">
        <f t="shared" si="39"/>
        <v>0</v>
      </c>
      <c r="T257" s="163">
        <f t="shared" si="40"/>
        <v>0</v>
      </c>
      <c r="U257" s="164">
        <f t="shared" si="41"/>
        <v>0</v>
      </c>
    </row>
    <row r="258" spans="1:21" s="91" customFormat="1" ht="14.4" customHeight="1" outlineLevel="1">
      <c r="A258" s="130">
        <v>4</v>
      </c>
      <c r="B258" s="125" t="s">
        <v>171</v>
      </c>
      <c r="C258" s="90" t="s">
        <v>183</v>
      </c>
      <c r="D258" s="238">
        <v>2</v>
      </c>
      <c r="E258" s="390">
        <v>2</v>
      </c>
      <c r="F258" s="407" t="s">
        <v>597</v>
      </c>
      <c r="G258" s="407" t="s">
        <v>519</v>
      </c>
      <c r="H258" s="157">
        <v>19</v>
      </c>
      <c r="I258" s="158"/>
      <c r="J258" s="159"/>
      <c r="K258" s="159"/>
      <c r="L258" s="160"/>
      <c r="M258" s="306">
        <f t="shared" si="36"/>
        <v>0</v>
      </c>
      <c r="N258" s="326">
        <f t="shared" si="37"/>
        <v>0</v>
      </c>
      <c r="O258" s="158"/>
      <c r="P258" s="159"/>
      <c r="Q258" s="160"/>
      <c r="R258" s="326">
        <f t="shared" si="38"/>
        <v>0</v>
      </c>
      <c r="S258" s="162">
        <f t="shared" si="39"/>
        <v>0</v>
      </c>
      <c r="T258" s="163">
        <f t="shared" si="40"/>
        <v>0</v>
      </c>
      <c r="U258" s="164">
        <f t="shared" si="41"/>
        <v>0</v>
      </c>
    </row>
    <row r="259" spans="1:21" s="91" customFormat="1" ht="14.4" customHeight="1" outlineLevel="1">
      <c r="A259" s="130">
        <v>4</v>
      </c>
      <c r="B259" s="125" t="s">
        <v>171</v>
      </c>
      <c r="C259" s="90" t="s">
        <v>183</v>
      </c>
      <c r="D259" s="238">
        <v>2</v>
      </c>
      <c r="E259" s="390">
        <v>2</v>
      </c>
      <c r="F259" s="408" t="s">
        <v>604</v>
      </c>
      <c r="G259" s="407" t="s">
        <v>519</v>
      </c>
      <c r="H259" s="157">
        <v>38</v>
      </c>
      <c r="I259" s="158"/>
      <c r="J259" s="159"/>
      <c r="K259" s="159"/>
      <c r="L259" s="160"/>
      <c r="M259" s="306">
        <f t="shared" si="36"/>
        <v>0</v>
      </c>
      <c r="N259" s="326">
        <f t="shared" si="37"/>
        <v>0</v>
      </c>
      <c r="O259" s="158"/>
      <c r="P259" s="159"/>
      <c r="Q259" s="160"/>
      <c r="R259" s="326">
        <f t="shared" si="38"/>
        <v>0</v>
      </c>
      <c r="S259" s="162">
        <f t="shared" si="39"/>
        <v>0</v>
      </c>
      <c r="T259" s="163">
        <f t="shared" si="40"/>
        <v>0</v>
      </c>
      <c r="U259" s="164">
        <f t="shared" si="41"/>
        <v>0</v>
      </c>
    </row>
    <row r="260" spans="1:21" s="91" customFormat="1" ht="14.4" customHeight="1" outlineLevel="1">
      <c r="A260" s="130">
        <v>4</v>
      </c>
      <c r="B260" s="125" t="s">
        <v>171</v>
      </c>
      <c r="C260" s="90" t="s">
        <v>183</v>
      </c>
      <c r="D260" s="238">
        <v>2</v>
      </c>
      <c r="E260" s="390">
        <v>2</v>
      </c>
      <c r="F260" s="407" t="s">
        <v>604</v>
      </c>
      <c r="G260" s="407" t="s">
        <v>519</v>
      </c>
      <c r="H260" s="157">
        <v>25</v>
      </c>
      <c r="I260" s="158"/>
      <c r="J260" s="159"/>
      <c r="K260" s="159"/>
      <c r="L260" s="160"/>
      <c r="M260" s="306">
        <f t="shared" si="36"/>
        <v>0</v>
      </c>
      <c r="N260" s="326">
        <f t="shared" si="37"/>
        <v>0</v>
      </c>
      <c r="O260" s="158"/>
      <c r="P260" s="159"/>
      <c r="Q260" s="160"/>
      <c r="R260" s="326">
        <f t="shared" si="38"/>
        <v>0</v>
      </c>
      <c r="S260" s="162">
        <f t="shared" si="39"/>
        <v>0</v>
      </c>
      <c r="T260" s="163">
        <f t="shared" si="40"/>
        <v>0</v>
      </c>
      <c r="U260" s="164">
        <f t="shared" si="41"/>
        <v>0</v>
      </c>
    </row>
    <row r="261" spans="1:21" s="91" customFormat="1" ht="14.4" customHeight="1" outlineLevel="1">
      <c r="A261" s="130">
        <v>4</v>
      </c>
      <c r="B261" s="125" t="s">
        <v>171</v>
      </c>
      <c r="C261" s="90" t="s">
        <v>183</v>
      </c>
      <c r="D261" s="238">
        <v>2</v>
      </c>
      <c r="E261" s="390">
        <v>2</v>
      </c>
      <c r="F261" s="407" t="s">
        <v>604</v>
      </c>
      <c r="G261" s="407" t="s">
        <v>519</v>
      </c>
      <c r="H261" s="157">
        <v>26</v>
      </c>
      <c r="I261" s="158"/>
      <c r="J261" s="159"/>
      <c r="K261" s="159"/>
      <c r="L261" s="160"/>
      <c r="M261" s="306">
        <f t="shared" si="36"/>
        <v>0</v>
      </c>
      <c r="N261" s="326">
        <f t="shared" si="37"/>
        <v>0</v>
      </c>
      <c r="O261" s="158"/>
      <c r="P261" s="159"/>
      <c r="Q261" s="160"/>
      <c r="R261" s="326">
        <f t="shared" si="38"/>
        <v>0</v>
      </c>
      <c r="S261" s="162">
        <f t="shared" si="39"/>
        <v>0</v>
      </c>
      <c r="T261" s="163">
        <f t="shared" si="40"/>
        <v>0</v>
      </c>
      <c r="U261" s="164">
        <f t="shared" si="41"/>
        <v>0</v>
      </c>
    </row>
    <row r="262" spans="1:21" s="91" customFormat="1" ht="14.4" customHeight="1" outlineLevel="1">
      <c r="A262" s="130">
        <v>4</v>
      </c>
      <c r="B262" s="125" t="s">
        <v>171</v>
      </c>
      <c r="C262" s="90" t="s">
        <v>183</v>
      </c>
      <c r="D262" s="238">
        <v>2</v>
      </c>
      <c r="E262" s="238">
        <v>2</v>
      </c>
      <c r="F262" s="407" t="s">
        <v>605</v>
      </c>
      <c r="G262" s="407" t="s">
        <v>519</v>
      </c>
      <c r="H262" s="157">
        <v>13</v>
      </c>
      <c r="I262" s="158"/>
      <c r="J262" s="159"/>
      <c r="K262" s="159"/>
      <c r="L262" s="160"/>
      <c r="M262" s="306">
        <f t="shared" si="36"/>
        <v>0</v>
      </c>
      <c r="N262" s="326">
        <f t="shared" si="37"/>
        <v>0</v>
      </c>
      <c r="O262" s="158"/>
      <c r="P262" s="159"/>
      <c r="Q262" s="160"/>
      <c r="R262" s="326">
        <f t="shared" si="38"/>
        <v>0</v>
      </c>
      <c r="S262" s="162">
        <f t="shared" si="39"/>
        <v>0</v>
      </c>
      <c r="T262" s="163">
        <f t="shared" si="40"/>
        <v>0</v>
      </c>
      <c r="U262" s="164">
        <f t="shared" si="41"/>
        <v>0</v>
      </c>
    </row>
    <row r="263" spans="1:21" s="91" customFormat="1" ht="14.4" customHeight="1" outlineLevel="1">
      <c r="A263" s="130">
        <v>4</v>
      </c>
      <c r="B263" s="125" t="s">
        <v>171</v>
      </c>
      <c r="C263" s="90" t="s">
        <v>183</v>
      </c>
      <c r="D263" s="238">
        <v>7</v>
      </c>
      <c r="E263" s="238">
        <v>3</v>
      </c>
      <c r="F263" s="407" t="s">
        <v>606</v>
      </c>
      <c r="G263" s="407" t="s">
        <v>158</v>
      </c>
      <c r="H263" s="157">
        <v>20</v>
      </c>
      <c r="I263" s="158"/>
      <c r="J263" s="159"/>
      <c r="K263" s="159"/>
      <c r="L263" s="160"/>
      <c r="M263" s="306">
        <f t="shared" si="36"/>
        <v>0</v>
      </c>
      <c r="N263" s="326">
        <f t="shared" si="37"/>
        <v>0</v>
      </c>
      <c r="O263" s="158"/>
      <c r="P263" s="159"/>
      <c r="Q263" s="160"/>
      <c r="R263" s="326">
        <f t="shared" si="38"/>
        <v>0</v>
      </c>
      <c r="S263" s="162">
        <f t="shared" si="39"/>
        <v>0</v>
      </c>
      <c r="T263" s="163">
        <f t="shared" si="40"/>
        <v>0</v>
      </c>
      <c r="U263" s="164">
        <f t="shared" si="41"/>
        <v>0</v>
      </c>
    </row>
    <row r="264" spans="1:21" s="91" customFormat="1" ht="14.4" customHeight="1" outlineLevel="1">
      <c r="A264" s="130">
        <v>4</v>
      </c>
      <c r="B264" s="125" t="s">
        <v>171</v>
      </c>
      <c r="C264" s="90" t="s">
        <v>183</v>
      </c>
      <c r="D264" s="238">
        <v>2</v>
      </c>
      <c r="E264" s="238">
        <v>2</v>
      </c>
      <c r="F264" s="407" t="s">
        <v>607</v>
      </c>
      <c r="G264" s="407" t="s">
        <v>158</v>
      </c>
      <c r="H264" s="157">
        <v>38</v>
      </c>
      <c r="I264" s="158"/>
      <c r="J264" s="159"/>
      <c r="K264" s="159"/>
      <c r="L264" s="160"/>
      <c r="M264" s="306">
        <f t="shared" si="36"/>
        <v>0</v>
      </c>
      <c r="N264" s="326">
        <f t="shared" si="37"/>
        <v>0</v>
      </c>
      <c r="O264" s="158"/>
      <c r="P264" s="159"/>
      <c r="Q264" s="160"/>
      <c r="R264" s="326">
        <f t="shared" si="38"/>
        <v>0</v>
      </c>
      <c r="S264" s="162">
        <f t="shared" si="39"/>
        <v>0</v>
      </c>
      <c r="T264" s="163">
        <f t="shared" si="40"/>
        <v>0</v>
      </c>
      <c r="U264" s="164">
        <f t="shared" si="41"/>
        <v>0</v>
      </c>
    </row>
    <row r="265" spans="1:21" s="91" customFormat="1" ht="14.4" customHeight="1" outlineLevel="1">
      <c r="A265" s="130">
        <v>4</v>
      </c>
      <c r="B265" s="125" t="s">
        <v>171</v>
      </c>
      <c r="C265" s="90" t="s">
        <v>183</v>
      </c>
      <c r="D265" s="238">
        <v>2</v>
      </c>
      <c r="E265" s="390">
        <v>2</v>
      </c>
      <c r="F265" s="407" t="s">
        <v>608</v>
      </c>
      <c r="G265" s="407" t="s">
        <v>519</v>
      </c>
      <c r="H265" s="157">
        <v>40</v>
      </c>
      <c r="I265" s="158"/>
      <c r="J265" s="159"/>
      <c r="K265" s="159"/>
      <c r="L265" s="160"/>
      <c r="M265" s="306">
        <f t="shared" si="36"/>
        <v>0</v>
      </c>
      <c r="N265" s="326">
        <f t="shared" si="37"/>
        <v>0</v>
      </c>
      <c r="O265" s="158"/>
      <c r="P265" s="159"/>
      <c r="Q265" s="160"/>
      <c r="R265" s="326">
        <f t="shared" si="38"/>
        <v>0</v>
      </c>
      <c r="S265" s="162">
        <f t="shared" si="39"/>
        <v>0</v>
      </c>
      <c r="T265" s="163">
        <f t="shared" si="40"/>
        <v>0</v>
      </c>
      <c r="U265" s="164">
        <f t="shared" si="41"/>
        <v>0</v>
      </c>
    </row>
    <row r="266" spans="1:21" s="91" customFormat="1" ht="14.4" customHeight="1" outlineLevel="1">
      <c r="A266" s="130">
        <v>4</v>
      </c>
      <c r="B266" s="125" t="s">
        <v>171</v>
      </c>
      <c r="C266" s="90" t="s">
        <v>183</v>
      </c>
      <c r="D266" s="238">
        <v>2</v>
      </c>
      <c r="E266" s="390">
        <v>2</v>
      </c>
      <c r="F266" s="407" t="s">
        <v>608</v>
      </c>
      <c r="G266" s="407" t="s">
        <v>519</v>
      </c>
      <c r="H266" s="157">
        <v>13</v>
      </c>
      <c r="I266" s="158"/>
      <c r="J266" s="159"/>
      <c r="K266" s="159"/>
      <c r="L266" s="160"/>
      <c r="M266" s="306">
        <f t="shared" si="36"/>
        <v>0</v>
      </c>
      <c r="N266" s="326">
        <f t="shared" si="37"/>
        <v>0</v>
      </c>
      <c r="O266" s="158"/>
      <c r="P266" s="159"/>
      <c r="Q266" s="160"/>
      <c r="R266" s="326">
        <f t="shared" si="38"/>
        <v>0</v>
      </c>
      <c r="S266" s="162">
        <f t="shared" si="39"/>
        <v>0</v>
      </c>
      <c r="T266" s="163">
        <f t="shared" si="40"/>
        <v>0</v>
      </c>
      <c r="U266" s="164">
        <f t="shared" si="41"/>
        <v>0</v>
      </c>
    </row>
    <row r="267" spans="1:21" s="91" customFormat="1" ht="14.4" customHeight="1" outlineLevel="1">
      <c r="A267" s="130">
        <v>4</v>
      </c>
      <c r="B267" s="125" t="s">
        <v>171</v>
      </c>
      <c r="C267" s="90" t="s">
        <v>183</v>
      </c>
      <c r="D267" s="238">
        <v>2</v>
      </c>
      <c r="E267" s="390">
        <v>2</v>
      </c>
      <c r="F267" s="407" t="s">
        <v>608</v>
      </c>
      <c r="G267" s="407" t="s">
        <v>519</v>
      </c>
      <c r="H267" s="157">
        <v>87</v>
      </c>
      <c r="I267" s="158"/>
      <c r="J267" s="159"/>
      <c r="K267" s="159"/>
      <c r="L267" s="160"/>
      <c r="M267" s="306">
        <f t="shared" si="36"/>
        <v>0</v>
      </c>
      <c r="N267" s="326">
        <f t="shared" si="37"/>
        <v>0</v>
      </c>
      <c r="O267" s="158"/>
      <c r="P267" s="159"/>
      <c r="Q267" s="160"/>
      <c r="R267" s="326">
        <f t="shared" si="38"/>
        <v>0</v>
      </c>
      <c r="S267" s="162">
        <f t="shared" si="39"/>
        <v>0</v>
      </c>
      <c r="T267" s="163">
        <f t="shared" si="40"/>
        <v>0</v>
      </c>
      <c r="U267" s="164">
        <f t="shared" si="41"/>
        <v>0</v>
      </c>
    </row>
    <row r="268" spans="1:21" s="91" customFormat="1" ht="14.4" customHeight="1" outlineLevel="1">
      <c r="A268" s="130">
        <v>4</v>
      </c>
      <c r="B268" s="125" t="s">
        <v>171</v>
      </c>
      <c r="C268" s="90" t="s">
        <v>183</v>
      </c>
      <c r="D268" s="238">
        <v>2</v>
      </c>
      <c r="E268" s="390">
        <v>2</v>
      </c>
      <c r="F268" s="407" t="s">
        <v>609</v>
      </c>
      <c r="G268" s="407" t="s">
        <v>519</v>
      </c>
      <c r="H268" s="157">
        <v>38</v>
      </c>
      <c r="I268" s="158"/>
      <c r="J268" s="159"/>
      <c r="K268" s="159"/>
      <c r="L268" s="160"/>
      <c r="M268" s="306">
        <f t="shared" si="36"/>
        <v>0</v>
      </c>
      <c r="N268" s="326">
        <f t="shared" si="37"/>
        <v>0</v>
      </c>
      <c r="O268" s="158"/>
      <c r="P268" s="159"/>
      <c r="Q268" s="160"/>
      <c r="R268" s="326">
        <f t="shared" si="38"/>
        <v>0</v>
      </c>
      <c r="S268" s="162">
        <f t="shared" si="39"/>
        <v>0</v>
      </c>
      <c r="T268" s="163">
        <f t="shared" si="40"/>
        <v>0</v>
      </c>
      <c r="U268" s="164">
        <f t="shared" si="41"/>
        <v>0</v>
      </c>
    </row>
    <row r="269" spans="1:21" s="91" customFormat="1" ht="14.4" customHeight="1" outlineLevel="1">
      <c r="A269" s="130">
        <v>4</v>
      </c>
      <c r="B269" s="125" t="s">
        <v>171</v>
      </c>
      <c r="C269" s="90" t="s">
        <v>183</v>
      </c>
      <c r="D269" s="238">
        <v>2</v>
      </c>
      <c r="E269" s="390">
        <v>2</v>
      </c>
      <c r="F269" s="407" t="s">
        <v>610</v>
      </c>
      <c r="G269" s="407" t="s">
        <v>519</v>
      </c>
      <c r="H269" s="157">
        <v>136</v>
      </c>
      <c r="I269" s="158"/>
      <c r="J269" s="159"/>
      <c r="K269" s="159"/>
      <c r="L269" s="160"/>
      <c r="M269" s="306">
        <f t="shared" si="36"/>
        <v>0</v>
      </c>
      <c r="N269" s="326">
        <f t="shared" si="37"/>
        <v>0</v>
      </c>
      <c r="O269" s="158"/>
      <c r="P269" s="159"/>
      <c r="Q269" s="160"/>
      <c r="R269" s="326">
        <f t="shared" si="38"/>
        <v>0</v>
      </c>
      <c r="S269" s="162">
        <f t="shared" si="39"/>
        <v>0</v>
      </c>
      <c r="T269" s="163">
        <f t="shared" si="40"/>
        <v>0</v>
      </c>
      <c r="U269" s="164">
        <f t="shared" si="41"/>
        <v>0</v>
      </c>
    </row>
    <row r="270" spans="1:21" s="91" customFormat="1" ht="14.4" customHeight="1" outlineLevel="1">
      <c r="A270" s="130">
        <v>4</v>
      </c>
      <c r="B270" s="125" t="s">
        <v>171</v>
      </c>
      <c r="C270" s="90" t="s">
        <v>183</v>
      </c>
      <c r="D270" s="238">
        <v>2</v>
      </c>
      <c r="E270" s="390">
        <v>2</v>
      </c>
      <c r="F270" s="407" t="s">
        <v>610</v>
      </c>
      <c r="G270" s="407" t="s">
        <v>519</v>
      </c>
      <c r="H270" s="157">
        <v>15</v>
      </c>
      <c r="I270" s="158"/>
      <c r="J270" s="159"/>
      <c r="K270" s="159"/>
      <c r="L270" s="160"/>
      <c r="M270" s="306">
        <f t="shared" si="36"/>
        <v>0</v>
      </c>
      <c r="N270" s="326">
        <f t="shared" si="37"/>
        <v>0</v>
      </c>
      <c r="O270" s="158"/>
      <c r="P270" s="159"/>
      <c r="Q270" s="160"/>
      <c r="R270" s="326">
        <f t="shared" si="38"/>
        <v>0</v>
      </c>
      <c r="S270" s="162">
        <f t="shared" si="39"/>
        <v>0</v>
      </c>
      <c r="T270" s="163">
        <f t="shared" si="40"/>
        <v>0</v>
      </c>
      <c r="U270" s="164">
        <f t="shared" si="41"/>
        <v>0</v>
      </c>
    </row>
    <row r="271" spans="1:21" s="91" customFormat="1" ht="14.4" customHeight="1" outlineLevel="1">
      <c r="A271" s="130">
        <v>4</v>
      </c>
      <c r="B271" s="125" t="s">
        <v>171</v>
      </c>
      <c r="C271" s="90" t="s">
        <v>183</v>
      </c>
      <c r="D271" s="238">
        <v>4</v>
      </c>
      <c r="E271" s="393">
        <v>1</v>
      </c>
      <c r="F271" s="407" t="s">
        <v>556</v>
      </c>
      <c r="G271" s="407" t="s">
        <v>543</v>
      </c>
      <c r="H271" s="157">
        <v>14.53</v>
      </c>
      <c r="I271" s="158"/>
      <c r="J271" s="159"/>
      <c r="K271" s="159"/>
      <c r="L271" s="160"/>
      <c r="M271" s="306">
        <f t="shared" si="36"/>
        <v>0</v>
      </c>
      <c r="N271" s="326">
        <f t="shared" si="37"/>
        <v>0</v>
      </c>
      <c r="O271" s="158"/>
      <c r="P271" s="159"/>
      <c r="Q271" s="160"/>
      <c r="R271" s="326">
        <f t="shared" si="38"/>
        <v>0</v>
      </c>
      <c r="S271" s="162">
        <f t="shared" si="39"/>
        <v>0</v>
      </c>
      <c r="T271" s="163">
        <f t="shared" si="40"/>
        <v>0</v>
      </c>
      <c r="U271" s="164">
        <f t="shared" si="41"/>
        <v>0</v>
      </c>
    </row>
    <row r="272" spans="1:21" s="91" customFormat="1" ht="14.4" customHeight="1" outlineLevel="1">
      <c r="A272" s="130">
        <v>4</v>
      </c>
      <c r="B272" s="125" t="s">
        <v>171</v>
      </c>
      <c r="C272" s="90" t="s">
        <v>183</v>
      </c>
      <c r="D272" s="238">
        <v>7</v>
      </c>
      <c r="E272" s="238">
        <v>3</v>
      </c>
      <c r="F272" s="407" t="s">
        <v>612</v>
      </c>
      <c r="G272" s="409"/>
      <c r="H272" s="157">
        <v>34.93</v>
      </c>
      <c r="I272" s="158"/>
      <c r="J272" s="159"/>
      <c r="K272" s="159"/>
      <c r="L272" s="160"/>
      <c r="M272" s="306">
        <f t="shared" ref="M272:M309" si="42">J272*L272</f>
        <v>0</v>
      </c>
      <c r="N272" s="326">
        <f t="shared" ref="N272:N309" si="43">K272*L272</f>
        <v>0</v>
      </c>
      <c r="O272" s="158"/>
      <c r="P272" s="159"/>
      <c r="Q272" s="160"/>
      <c r="R272" s="326">
        <f t="shared" si="38"/>
        <v>0</v>
      </c>
      <c r="S272" s="162">
        <f t="shared" si="39"/>
        <v>0</v>
      </c>
      <c r="T272" s="163">
        <f t="shared" si="40"/>
        <v>0</v>
      </c>
      <c r="U272" s="164">
        <f t="shared" si="41"/>
        <v>0</v>
      </c>
    </row>
    <row r="273" spans="1:21" s="91" customFormat="1" ht="14.4" customHeight="1" outlineLevel="1">
      <c r="A273" s="130">
        <v>4</v>
      </c>
      <c r="B273" s="125" t="s">
        <v>171</v>
      </c>
      <c r="C273" s="90" t="s">
        <v>183</v>
      </c>
      <c r="D273" s="238">
        <v>2</v>
      </c>
      <c r="E273" s="238">
        <v>2</v>
      </c>
      <c r="F273" s="407" t="s">
        <v>572</v>
      </c>
      <c r="G273" s="407" t="s">
        <v>521</v>
      </c>
      <c r="H273" s="157">
        <v>3</v>
      </c>
      <c r="I273" s="158"/>
      <c r="J273" s="159"/>
      <c r="K273" s="159"/>
      <c r="L273" s="160"/>
      <c r="M273" s="306">
        <f t="shared" si="42"/>
        <v>0</v>
      </c>
      <c r="N273" s="326">
        <f t="shared" si="43"/>
        <v>0</v>
      </c>
      <c r="O273" s="158"/>
      <c r="P273" s="159"/>
      <c r="Q273" s="160"/>
      <c r="R273" s="326">
        <f t="shared" si="38"/>
        <v>0</v>
      </c>
      <c r="S273" s="162">
        <f t="shared" si="39"/>
        <v>0</v>
      </c>
      <c r="T273" s="163">
        <f t="shared" si="40"/>
        <v>0</v>
      </c>
      <c r="U273" s="164">
        <f t="shared" si="41"/>
        <v>0</v>
      </c>
    </row>
    <row r="274" spans="1:21" s="91" customFormat="1" ht="14.4" customHeight="1" outlineLevel="1">
      <c r="A274" s="130">
        <v>4</v>
      </c>
      <c r="B274" s="125" t="s">
        <v>171</v>
      </c>
      <c r="C274" s="90" t="s">
        <v>183</v>
      </c>
      <c r="D274" s="238">
        <v>7</v>
      </c>
      <c r="E274" s="238">
        <v>3</v>
      </c>
      <c r="F274" s="407" t="s">
        <v>578</v>
      </c>
      <c r="G274" s="407" t="s">
        <v>521</v>
      </c>
      <c r="H274" s="157">
        <v>4</v>
      </c>
      <c r="I274" s="158"/>
      <c r="J274" s="159"/>
      <c r="K274" s="159"/>
      <c r="L274" s="160"/>
      <c r="M274" s="306">
        <f t="shared" si="42"/>
        <v>0</v>
      </c>
      <c r="N274" s="326">
        <f t="shared" si="43"/>
        <v>0</v>
      </c>
      <c r="O274" s="158"/>
      <c r="P274" s="159"/>
      <c r="Q274" s="160"/>
      <c r="R274" s="326">
        <f t="shared" si="38"/>
        <v>0</v>
      </c>
      <c r="S274" s="162">
        <f t="shared" si="39"/>
        <v>0</v>
      </c>
      <c r="T274" s="163">
        <f t="shared" si="40"/>
        <v>0</v>
      </c>
      <c r="U274" s="164">
        <f t="shared" si="41"/>
        <v>0</v>
      </c>
    </row>
    <row r="275" spans="1:21" s="91" customFormat="1" ht="14.4" customHeight="1" outlineLevel="1">
      <c r="A275" s="130">
        <v>4</v>
      </c>
      <c r="B275" s="125" t="s">
        <v>171</v>
      </c>
      <c r="C275" s="90" t="s">
        <v>183</v>
      </c>
      <c r="D275" s="238">
        <v>2</v>
      </c>
      <c r="E275" s="394">
        <v>2</v>
      </c>
      <c r="F275" s="407" t="s">
        <v>574</v>
      </c>
      <c r="G275" s="407" t="s">
        <v>519</v>
      </c>
      <c r="H275" s="157">
        <v>20</v>
      </c>
      <c r="I275" s="158"/>
      <c r="J275" s="159"/>
      <c r="K275" s="159"/>
      <c r="L275" s="160"/>
      <c r="M275" s="306">
        <f t="shared" si="42"/>
        <v>0</v>
      </c>
      <c r="N275" s="326">
        <f t="shared" si="43"/>
        <v>0</v>
      </c>
      <c r="O275" s="158"/>
      <c r="P275" s="159"/>
      <c r="Q275" s="160"/>
      <c r="R275" s="326">
        <f t="shared" si="38"/>
        <v>0</v>
      </c>
      <c r="S275" s="162">
        <f t="shared" si="39"/>
        <v>0</v>
      </c>
      <c r="T275" s="163">
        <f t="shared" si="40"/>
        <v>0</v>
      </c>
      <c r="U275" s="164">
        <f t="shared" si="41"/>
        <v>0</v>
      </c>
    </row>
    <row r="276" spans="1:21" s="91" customFormat="1" ht="14.4" customHeight="1" outlineLevel="1">
      <c r="A276" s="130">
        <v>4</v>
      </c>
      <c r="B276" s="125" t="s">
        <v>171</v>
      </c>
      <c r="C276" s="90" t="s">
        <v>183</v>
      </c>
      <c r="D276" s="238">
        <v>2</v>
      </c>
      <c r="E276" s="390">
        <v>2</v>
      </c>
      <c r="F276" s="407" t="s">
        <v>613</v>
      </c>
      <c r="G276" s="407" t="s">
        <v>519</v>
      </c>
      <c r="H276" s="157">
        <v>41</v>
      </c>
      <c r="I276" s="158"/>
      <c r="J276" s="159"/>
      <c r="K276" s="159"/>
      <c r="L276" s="160"/>
      <c r="M276" s="306">
        <f t="shared" si="42"/>
        <v>0</v>
      </c>
      <c r="N276" s="326">
        <f t="shared" si="43"/>
        <v>0</v>
      </c>
      <c r="O276" s="158"/>
      <c r="P276" s="159"/>
      <c r="Q276" s="160"/>
      <c r="R276" s="326">
        <f t="shared" si="38"/>
        <v>0</v>
      </c>
      <c r="S276" s="162">
        <f t="shared" si="39"/>
        <v>0</v>
      </c>
      <c r="T276" s="163">
        <f t="shared" si="40"/>
        <v>0</v>
      </c>
      <c r="U276" s="164">
        <f t="shared" si="41"/>
        <v>0</v>
      </c>
    </row>
    <row r="277" spans="1:21" s="91" customFormat="1" ht="14.4" customHeight="1" outlineLevel="1">
      <c r="A277" s="130">
        <v>4</v>
      </c>
      <c r="B277" s="125" t="s">
        <v>171</v>
      </c>
      <c r="C277" s="90" t="s">
        <v>183</v>
      </c>
      <c r="D277" s="238">
        <v>4</v>
      </c>
      <c r="E277" s="393">
        <v>1</v>
      </c>
      <c r="F277" s="407" t="s">
        <v>556</v>
      </c>
      <c r="G277" s="407" t="s">
        <v>543</v>
      </c>
      <c r="H277" s="157">
        <v>16.559999999999999</v>
      </c>
      <c r="I277" s="158"/>
      <c r="J277" s="159"/>
      <c r="K277" s="159"/>
      <c r="L277" s="160"/>
      <c r="M277" s="306">
        <f t="shared" si="42"/>
        <v>0</v>
      </c>
      <c r="N277" s="326">
        <f t="shared" si="43"/>
        <v>0</v>
      </c>
      <c r="O277" s="158"/>
      <c r="P277" s="159"/>
      <c r="Q277" s="160"/>
      <c r="R277" s="326">
        <f t="shared" si="38"/>
        <v>0</v>
      </c>
      <c r="S277" s="162">
        <f t="shared" si="39"/>
        <v>0</v>
      </c>
      <c r="T277" s="163">
        <f t="shared" si="40"/>
        <v>0</v>
      </c>
      <c r="U277" s="164">
        <f t="shared" si="41"/>
        <v>0</v>
      </c>
    </row>
    <row r="278" spans="1:21" s="91" customFormat="1" ht="14.4" customHeight="1" outlineLevel="1">
      <c r="A278" s="130">
        <v>4</v>
      </c>
      <c r="B278" s="125" t="s">
        <v>171</v>
      </c>
      <c r="C278" s="90" t="s">
        <v>183</v>
      </c>
      <c r="D278" s="238">
        <v>4</v>
      </c>
      <c r="E278" s="393">
        <v>1</v>
      </c>
      <c r="F278" s="407" t="s">
        <v>611</v>
      </c>
      <c r="G278" s="407" t="s">
        <v>543</v>
      </c>
      <c r="H278" s="157">
        <v>16.57</v>
      </c>
      <c r="I278" s="158"/>
      <c r="J278" s="159"/>
      <c r="K278" s="159"/>
      <c r="L278" s="160"/>
      <c r="M278" s="306">
        <f t="shared" si="42"/>
        <v>0</v>
      </c>
      <c r="N278" s="326">
        <f t="shared" si="43"/>
        <v>0</v>
      </c>
      <c r="O278" s="158"/>
      <c r="P278" s="159"/>
      <c r="Q278" s="160"/>
      <c r="R278" s="326">
        <f t="shared" si="38"/>
        <v>0</v>
      </c>
      <c r="S278" s="162">
        <f t="shared" si="39"/>
        <v>0</v>
      </c>
      <c r="T278" s="163">
        <f t="shared" si="40"/>
        <v>0</v>
      </c>
      <c r="U278" s="164">
        <f t="shared" si="41"/>
        <v>0</v>
      </c>
    </row>
    <row r="279" spans="1:21" s="91" customFormat="1" ht="14.4" customHeight="1" outlineLevel="1">
      <c r="A279" s="130">
        <v>4</v>
      </c>
      <c r="B279" s="125" t="s">
        <v>171</v>
      </c>
      <c r="C279" s="90" t="s">
        <v>183</v>
      </c>
      <c r="D279" s="238">
        <v>2</v>
      </c>
      <c r="E279" s="238">
        <v>2</v>
      </c>
      <c r="F279" s="407" t="s">
        <v>614</v>
      </c>
      <c r="G279" s="407" t="s">
        <v>519</v>
      </c>
      <c r="H279" s="157">
        <v>17</v>
      </c>
      <c r="I279" s="158"/>
      <c r="J279" s="159"/>
      <c r="K279" s="159"/>
      <c r="L279" s="160"/>
      <c r="M279" s="306">
        <f t="shared" si="42"/>
        <v>0</v>
      </c>
      <c r="N279" s="326">
        <f t="shared" si="43"/>
        <v>0</v>
      </c>
      <c r="O279" s="158"/>
      <c r="P279" s="159"/>
      <c r="Q279" s="160"/>
      <c r="R279" s="326">
        <f t="shared" si="38"/>
        <v>0</v>
      </c>
      <c r="S279" s="162">
        <f t="shared" si="39"/>
        <v>0</v>
      </c>
      <c r="T279" s="163">
        <f t="shared" si="40"/>
        <v>0</v>
      </c>
      <c r="U279" s="164">
        <f t="shared" si="41"/>
        <v>0</v>
      </c>
    </row>
    <row r="280" spans="1:21" s="91" customFormat="1" ht="14.4" customHeight="1" outlineLevel="1">
      <c r="A280" s="130">
        <v>4</v>
      </c>
      <c r="B280" s="125" t="s">
        <v>171</v>
      </c>
      <c r="C280" s="90" t="s">
        <v>183</v>
      </c>
      <c r="D280" s="238">
        <v>1</v>
      </c>
      <c r="E280" s="238">
        <v>2</v>
      </c>
      <c r="F280" s="407" t="s">
        <v>557</v>
      </c>
      <c r="G280" s="407" t="s">
        <v>543</v>
      </c>
      <c r="H280" s="157">
        <v>44.82</v>
      </c>
      <c r="I280" s="158"/>
      <c r="J280" s="159"/>
      <c r="K280" s="159"/>
      <c r="L280" s="160"/>
      <c r="M280" s="306">
        <f t="shared" si="42"/>
        <v>0</v>
      </c>
      <c r="N280" s="326">
        <f t="shared" si="43"/>
        <v>0</v>
      </c>
      <c r="O280" s="158"/>
      <c r="P280" s="159"/>
      <c r="Q280" s="160"/>
      <c r="R280" s="326">
        <f t="shared" si="38"/>
        <v>0</v>
      </c>
      <c r="S280" s="162">
        <f t="shared" si="39"/>
        <v>0</v>
      </c>
      <c r="T280" s="163">
        <f t="shared" si="40"/>
        <v>0</v>
      </c>
      <c r="U280" s="164">
        <f t="shared" si="41"/>
        <v>0</v>
      </c>
    </row>
    <row r="281" spans="1:21" s="91" customFormat="1" ht="14.4" customHeight="1" outlineLevel="1">
      <c r="A281" s="130">
        <v>4</v>
      </c>
      <c r="B281" s="125" t="s">
        <v>171</v>
      </c>
      <c r="C281" s="90" t="s">
        <v>183</v>
      </c>
      <c r="D281" s="238">
        <v>6</v>
      </c>
      <c r="E281" s="238">
        <v>1</v>
      </c>
      <c r="F281" s="407" t="s">
        <v>590</v>
      </c>
      <c r="G281" s="407" t="s">
        <v>158</v>
      </c>
      <c r="H281" s="157">
        <v>17</v>
      </c>
      <c r="I281" s="158"/>
      <c r="J281" s="159"/>
      <c r="K281" s="159"/>
      <c r="L281" s="160"/>
      <c r="M281" s="306">
        <f t="shared" si="42"/>
        <v>0</v>
      </c>
      <c r="N281" s="326">
        <f t="shared" si="43"/>
        <v>0</v>
      </c>
      <c r="O281" s="158"/>
      <c r="P281" s="159"/>
      <c r="Q281" s="160"/>
      <c r="R281" s="326">
        <f t="shared" si="38"/>
        <v>0</v>
      </c>
      <c r="S281" s="162">
        <f t="shared" si="39"/>
        <v>0</v>
      </c>
      <c r="T281" s="163">
        <f t="shared" si="40"/>
        <v>0</v>
      </c>
      <c r="U281" s="164">
        <f t="shared" si="41"/>
        <v>0</v>
      </c>
    </row>
    <row r="282" spans="1:21" s="91" customFormat="1" ht="14.4" customHeight="1" outlineLevel="1">
      <c r="A282" s="130">
        <v>4</v>
      </c>
      <c r="B282" s="125" t="s">
        <v>171</v>
      </c>
      <c r="C282" s="90" t="s">
        <v>183</v>
      </c>
      <c r="D282" s="238">
        <v>4</v>
      </c>
      <c r="E282" s="393">
        <v>1</v>
      </c>
      <c r="F282" s="407" t="s">
        <v>556</v>
      </c>
      <c r="G282" s="407" t="s">
        <v>543</v>
      </c>
      <c r="H282" s="157">
        <v>16.73</v>
      </c>
      <c r="I282" s="158"/>
      <c r="J282" s="159"/>
      <c r="K282" s="159"/>
      <c r="L282" s="160"/>
      <c r="M282" s="306">
        <f t="shared" si="42"/>
        <v>0</v>
      </c>
      <c r="N282" s="326">
        <f t="shared" si="43"/>
        <v>0</v>
      </c>
      <c r="O282" s="158"/>
      <c r="P282" s="159"/>
      <c r="Q282" s="160"/>
      <c r="R282" s="326">
        <f t="shared" si="38"/>
        <v>0</v>
      </c>
      <c r="S282" s="162">
        <f t="shared" si="39"/>
        <v>0</v>
      </c>
      <c r="T282" s="163">
        <f t="shared" si="40"/>
        <v>0</v>
      </c>
      <c r="U282" s="164">
        <f t="shared" si="41"/>
        <v>0</v>
      </c>
    </row>
    <row r="283" spans="1:21" s="91" customFormat="1" ht="14.4" customHeight="1" outlineLevel="1">
      <c r="A283" s="130">
        <v>4</v>
      </c>
      <c r="B283" s="125" t="s">
        <v>171</v>
      </c>
      <c r="C283" s="90" t="s">
        <v>183</v>
      </c>
      <c r="D283" s="238">
        <v>4</v>
      </c>
      <c r="E283" s="393">
        <v>1</v>
      </c>
      <c r="F283" s="407" t="s">
        <v>556</v>
      </c>
      <c r="G283" s="407" t="s">
        <v>543</v>
      </c>
      <c r="H283" s="157">
        <v>16.38</v>
      </c>
      <c r="I283" s="158"/>
      <c r="J283" s="159"/>
      <c r="K283" s="159"/>
      <c r="L283" s="160"/>
      <c r="M283" s="306">
        <f t="shared" si="42"/>
        <v>0</v>
      </c>
      <c r="N283" s="326">
        <f t="shared" si="43"/>
        <v>0</v>
      </c>
      <c r="O283" s="158"/>
      <c r="P283" s="159"/>
      <c r="Q283" s="160"/>
      <c r="R283" s="326">
        <f t="shared" si="38"/>
        <v>0</v>
      </c>
      <c r="S283" s="162">
        <f t="shared" si="39"/>
        <v>0</v>
      </c>
      <c r="T283" s="163">
        <f t="shared" si="40"/>
        <v>0</v>
      </c>
      <c r="U283" s="164">
        <f t="shared" si="41"/>
        <v>0</v>
      </c>
    </row>
    <row r="284" spans="1:21" s="91" customFormat="1" ht="14.4" customHeight="1" outlineLevel="1">
      <c r="A284" s="130">
        <v>4</v>
      </c>
      <c r="B284" s="125" t="s">
        <v>171</v>
      </c>
      <c r="C284" s="90" t="s">
        <v>183</v>
      </c>
      <c r="D284" s="238">
        <v>2</v>
      </c>
      <c r="E284" s="238">
        <v>2</v>
      </c>
      <c r="F284" s="407" t="s">
        <v>615</v>
      </c>
      <c r="G284" s="407" t="s">
        <v>158</v>
      </c>
      <c r="H284" s="157">
        <v>10</v>
      </c>
      <c r="I284" s="158"/>
      <c r="J284" s="159"/>
      <c r="K284" s="159"/>
      <c r="L284" s="160"/>
      <c r="M284" s="306">
        <f t="shared" si="42"/>
        <v>0</v>
      </c>
      <c r="N284" s="326">
        <f t="shared" si="43"/>
        <v>0</v>
      </c>
      <c r="O284" s="158"/>
      <c r="P284" s="159"/>
      <c r="Q284" s="160"/>
      <c r="R284" s="326">
        <f t="shared" si="38"/>
        <v>0</v>
      </c>
      <c r="S284" s="162">
        <f t="shared" si="39"/>
        <v>0</v>
      </c>
      <c r="T284" s="163">
        <f t="shared" si="40"/>
        <v>0</v>
      </c>
      <c r="U284" s="164">
        <f t="shared" si="41"/>
        <v>0</v>
      </c>
    </row>
    <row r="285" spans="1:21" s="91" customFormat="1" ht="14.4" customHeight="1" outlineLevel="1">
      <c r="A285" s="130">
        <v>4</v>
      </c>
      <c r="B285" s="125" t="s">
        <v>171</v>
      </c>
      <c r="C285" s="90" t="s">
        <v>183</v>
      </c>
      <c r="D285" s="238">
        <v>2</v>
      </c>
      <c r="E285" s="238">
        <v>2</v>
      </c>
      <c r="F285" s="407" t="s">
        <v>616</v>
      </c>
      <c r="G285" s="407" t="s">
        <v>158</v>
      </c>
      <c r="H285" s="157">
        <v>8</v>
      </c>
      <c r="I285" s="158"/>
      <c r="J285" s="159"/>
      <c r="K285" s="159"/>
      <c r="L285" s="160"/>
      <c r="M285" s="306">
        <f t="shared" si="42"/>
        <v>0</v>
      </c>
      <c r="N285" s="326">
        <f t="shared" si="43"/>
        <v>0</v>
      </c>
      <c r="O285" s="158"/>
      <c r="P285" s="159"/>
      <c r="Q285" s="160"/>
      <c r="R285" s="326">
        <f t="shared" si="38"/>
        <v>0</v>
      </c>
      <c r="S285" s="162">
        <f t="shared" si="39"/>
        <v>0</v>
      </c>
      <c r="T285" s="163">
        <f t="shared" si="40"/>
        <v>0</v>
      </c>
      <c r="U285" s="164">
        <f t="shared" si="41"/>
        <v>0</v>
      </c>
    </row>
    <row r="286" spans="1:21" s="91" customFormat="1" ht="14.4" customHeight="1" outlineLevel="1">
      <c r="A286" s="130">
        <v>4</v>
      </c>
      <c r="B286" s="125" t="s">
        <v>171</v>
      </c>
      <c r="C286" s="90" t="s">
        <v>183</v>
      </c>
      <c r="D286" s="238">
        <v>2</v>
      </c>
      <c r="E286" s="238">
        <v>2</v>
      </c>
      <c r="F286" s="407" t="s">
        <v>574</v>
      </c>
      <c r="G286" s="407" t="s">
        <v>519</v>
      </c>
      <c r="H286" s="157">
        <v>22</v>
      </c>
      <c r="I286" s="158"/>
      <c r="J286" s="159"/>
      <c r="K286" s="159"/>
      <c r="L286" s="160"/>
      <c r="M286" s="306">
        <f t="shared" si="42"/>
        <v>0</v>
      </c>
      <c r="N286" s="326">
        <f t="shared" si="43"/>
        <v>0</v>
      </c>
      <c r="O286" s="158"/>
      <c r="P286" s="159"/>
      <c r="Q286" s="160"/>
      <c r="R286" s="326">
        <f t="shared" si="38"/>
        <v>0</v>
      </c>
      <c r="S286" s="162">
        <f t="shared" si="39"/>
        <v>0</v>
      </c>
      <c r="T286" s="163">
        <f t="shared" si="40"/>
        <v>0</v>
      </c>
      <c r="U286" s="164">
        <f t="shared" si="41"/>
        <v>0</v>
      </c>
    </row>
    <row r="287" spans="1:21" s="91" customFormat="1" ht="14.4" customHeight="1" outlineLevel="1">
      <c r="A287" s="130">
        <v>4</v>
      </c>
      <c r="B287" s="125" t="s">
        <v>171</v>
      </c>
      <c r="C287" s="90" t="s">
        <v>183</v>
      </c>
      <c r="D287" s="238">
        <v>2</v>
      </c>
      <c r="E287" s="238">
        <v>2</v>
      </c>
      <c r="F287" s="407" t="s">
        <v>574</v>
      </c>
      <c r="G287" s="407" t="s">
        <v>519</v>
      </c>
      <c r="H287" s="157">
        <v>13</v>
      </c>
      <c r="I287" s="158"/>
      <c r="J287" s="159"/>
      <c r="K287" s="159"/>
      <c r="L287" s="160"/>
      <c r="M287" s="306">
        <f t="shared" si="42"/>
        <v>0</v>
      </c>
      <c r="N287" s="326">
        <f t="shared" si="43"/>
        <v>0</v>
      </c>
      <c r="O287" s="158"/>
      <c r="P287" s="159"/>
      <c r="Q287" s="160"/>
      <c r="R287" s="326">
        <f t="shared" si="38"/>
        <v>0</v>
      </c>
      <c r="S287" s="162">
        <f t="shared" si="39"/>
        <v>0</v>
      </c>
      <c r="T287" s="163">
        <f t="shared" si="40"/>
        <v>0</v>
      </c>
      <c r="U287" s="164">
        <f t="shared" si="41"/>
        <v>0</v>
      </c>
    </row>
    <row r="288" spans="1:21" s="91" customFormat="1" ht="14.4" customHeight="1" outlineLevel="1">
      <c r="A288" s="130">
        <v>4</v>
      </c>
      <c r="B288" s="125" t="s">
        <v>171</v>
      </c>
      <c r="C288" s="90" t="s">
        <v>183</v>
      </c>
      <c r="D288" s="238">
        <v>2</v>
      </c>
      <c r="E288" s="390">
        <v>2</v>
      </c>
      <c r="F288" s="407" t="s">
        <v>576</v>
      </c>
      <c r="G288" s="407" t="s">
        <v>519</v>
      </c>
      <c r="H288" s="157">
        <v>4</v>
      </c>
      <c r="I288" s="158"/>
      <c r="J288" s="159"/>
      <c r="K288" s="159"/>
      <c r="L288" s="160"/>
      <c r="M288" s="306">
        <f t="shared" si="42"/>
        <v>0</v>
      </c>
      <c r="N288" s="326">
        <f t="shared" si="43"/>
        <v>0</v>
      </c>
      <c r="O288" s="158"/>
      <c r="P288" s="159"/>
      <c r="Q288" s="160"/>
      <c r="R288" s="326">
        <f t="shared" si="38"/>
        <v>0</v>
      </c>
      <c r="S288" s="162">
        <f t="shared" si="39"/>
        <v>0</v>
      </c>
      <c r="T288" s="163">
        <f t="shared" si="40"/>
        <v>0</v>
      </c>
      <c r="U288" s="164">
        <f t="shared" si="41"/>
        <v>0</v>
      </c>
    </row>
    <row r="289" spans="1:21" s="91" customFormat="1" ht="14.4" customHeight="1" outlineLevel="1">
      <c r="A289" s="130">
        <v>4</v>
      </c>
      <c r="B289" s="125" t="s">
        <v>171</v>
      </c>
      <c r="C289" s="90" t="s">
        <v>183</v>
      </c>
      <c r="D289" s="238">
        <v>2</v>
      </c>
      <c r="E289" s="390">
        <v>2</v>
      </c>
      <c r="F289" s="407" t="s">
        <v>576</v>
      </c>
      <c r="G289" s="407" t="s">
        <v>519</v>
      </c>
      <c r="H289" s="386">
        <v>4</v>
      </c>
      <c r="I289" s="158"/>
      <c r="J289" s="159"/>
      <c r="K289" s="159"/>
      <c r="L289" s="160"/>
      <c r="M289" s="306">
        <f t="shared" si="42"/>
        <v>0</v>
      </c>
      <c r="N289" s="326">
        <f t="shared" si="43"/>
        <v>0</v>
      </c>
      <c r="O289" s="158"/>
      <c r="P289" s="159"/>
      <c r="Q289" s="160"/>
      <c r="R289" s="326">
        <f t="shared" si="38"/>
        <v>0</v>
      </c>
      <c r="S289" s="162">
        <f t="shared" si="39"/>
        <v>0</v>
      </c>
      <c r="T289" s="163">
        <f t="shared" si="40"/>
        <v>0</v>
      </c>
      <c r="U289" s="164">
        <f t="shared" si="41"/>
        <v>0</v>
      </c>
    </row>
    <row r="290" spans="1:21" s="91" customFormat="1" ht="14.4" customHeight="1" outlineLevel="1">
      <c r="A290" s="130">
        <v>4</v>
      </c>
      <c r="B290" s="125" t="s">
        <v>171</v>
      </c>
      <c r="C290" s="90" t="s">
        <v>183</v>
      </c>
      <c r="D290" s="238">
        <v>6</v>
      </c>
      <c r="E290" s="238">
        <v>1</v>
      </c>
      <c r="F290" s="407" t="s">
        <v>617</v>
      </c>
      <c r="G290" s="407" t="s">
        <v>158</v>
      </c>
      <c r="H290" s="157">
        <v>6</v>
      </c>
      <c r="I290" s="158"/>
      <c r="J290" s="159"/>
      <c r="K290" s="159"/>
      <c r="L290" s="160"/>
      <c r="M290" s="306">
        <f t="shared" si="42"/>
        <v>0</v>
      </c>
      <c r="N290" s="326">
        <f t="shared" si="43"/>
        <v>0</v>
      </c>
      <c r="O290" s="158"/>
      <c r="P290" s="159"/>
      <c r="Q290" s="160"/>
      <c r="R290" s="326">
        <f t="shared" si="38"/>
        <v>0</v>
      </c>
      <c r="S290" s="162">
        <f t="shared" si="39"/>
        <v>0</v>
      </c>
      <c r="T290" s="163">
        <f t="shared" si="40"/>
        <v>0</v>
      </c>
      <c r="U290" s="164">
        <f t="shared" si="41"/>
        <v>0</v>
      </c>
    </row>
    <row r="291" spans="1:21" s="91" customFormat="1" ht="14.4" customHeight="1" outlineLevel="1">
      <c r="A291" s="130">
        <v>4</v>
      </c>
      <c r="B291" s="125" t="s">
        <v>171</v>
      </c>
      <c r="C291" s="90" t="s">
        <v>183</v>
      </c>
      <c r="D291" s="238">
        <v>2</v>
      </c>
      <c r="E291" s="238">
        <v>2</v>
      </c>
      <c r="F291" s="407" t="s">
        <v>572</v>
      </c>
      <c r="G291" s="407" t="s">
        <v>158</v>
      </c>
      <c r="H291" s="157">
        <v>9</v>
      </c>
      <c r="I291" s="158"/>
      <c r="J291" s="159"/>
      <c r="K291" s="159"/>
      <c r="L291" s="160"/>
      <c r="M291" s="306">
        <f t="shared" si="42"/>
        <v>0</v>
      </c>
      <c r="N291" s="326">
        <f t="shared" si="43"/>
        <v>0</v>
      </c>
      <c r="O291" s="158"/>
      <c r="P291" s="159"/>
      <c r="Q291" s="160"/>
      <c r="R291" s="326">
        <f t="shared" si="38"/>
        <v>0</v>
      </c>
      <c r="S291" s="162">
        <f t="shared" si="39"/>
        <v>0</v>
      </c>
      <c r="T291" s="163">
        <f t="shared" si="40"/>
        <v>0</v>
      </c>
      <c r="U291" s="164">
        <f t="shared" si="41"/>
        <v>0</v>
      </c>
    </row>
    <row r="292" spans="1:21" s="91" customFormat="1" ht="14.4" customHeight="1" outlineLevel="1">
      <c r="A292" s="130">
        <v>4</v>
      </c>
      <c r="B292" s="125" t="s">
        <v>171</v>
      </c>
      <c r="C292" s="90" t="s">
        <v>183</v>
      </c>
      <c r="D292" s="238">
        <v>7</v>
      </c>
      <c r="E292" s="238">
        <v>3</v>
      </c>
      <c r="F292" s="407" t="s">
        <v>618</v>
      </c>
      <c r="G292" s="407" t="s">
        <v>619</v>
      </c>
      <c r="H292" s="157">
        <v>42</v>
      </c>
      <c r="I292" s="158"/>
      <c r="J292" s="159"/>
      <c r="K292" s="159"/>
      <c r="L292" s="160"/>
      <c r="M292" s="306">
        <f t="shared" si="42"/>
        <v>0</v>
      </c>
      <c r="N292" s="326">
        <f t="shared" si="43"/>
        <v>0</v>
      </c>
      <c r="O292" s="158"/>
      <c r="P292" s="159"/>
      <c r="Q292" s="160"/>
      <c r="R292" s="326">
        <f t="shared" si="38"/>
        <v>0</v>
      </c>
      <c r="S292" s="162">
        <f t="shared" si="39"/>
        <v>0</v>
      </c>
      <c r="T292" s="163">
        <f t="shared" si="40"/>
        <v>0</v>
      </c>
      <c r="U292" s="164">
        <f t="shared" si="41"/>
        <v>0</v>
      </c>
    </row>
    <row r="293" spans="1:21" s="91" customFormat="1" ht="14.4" customHeight="1" outlineLevel="1">
      <c r="A293" s="130">
        <v>4</v>
      </c>
      <c r="B293" s="125" t="s">
        <v>171</v>
      </c>
      <c r="C293" s="90" t="s">
        <v>183</v>
      </c>
      <c r="D293" s="238">
        <v>4</v>
      </c>
      <c r="E293" s="393">
        <v>1</v>
      </c>
      <c r="F293" s="407" t="s">
        <v>556</v>
      </c>
      <c r="G293" s="407" t="s">
        <v>543</v>
      </c>
      <c r="H293" s="157">
        <v>14.45</v>
      </c>
      <c r="I293" s="158"/>
      <c r="J293" s="159"/>
      <c r="K293" s="159"/>
      <c r="L293" s="160"/>
      <c r="M293" s="306">
        <f t="shared" si="42"/>
        <v>0</v>
      </c>
      <c r="N293" s="326">
        <f t="shared" si="43"/>
        <v>0</v>
      </c>
      <c r="O293" s="158"/>
      <c r="P293" s="159"/>
      <c r="Q293" s="160"/>
      <c r="R293" s="326">
        <f t="shared" si="38"/>
        <v>0</v>
      </c>
      <c r="S293" s="162">
        <f t="shared" si="39"/>
        <v>0</v>
      </c>
      <c r="T293" s="163">
        <f t="shared" si="40"/>
        <v>0</v>
      </c>
      <c r="U293" s="164">
        <f t="shared" si="41"/>
        <v>0</v>
      </c>
    </row>
    <row r="294" spans="1:21" s="91" customFormat="1" ht="14.4" customHeight="1" outlineLevel="1">
      <c r="A294" s="130">
        <v>4</v>
      </c>
      <c r="B294" s="125" t="s">
        <v>171</v>
      </c>
      <c r="C294" s="90" t="s">
        <v>183</v>
      </c>
      <c r="D294" s="238">
        <v>1</v>
      </c>
      <c r="E294" s="238">
        <v>2</v>
      </c>
      <c r="F294" s="407" t="s">
        <v>557</v>
      </c>
      <c r="G294" s="407" t="s">
        <v>543</v>
      </c>
      <c r="H294" s="157">
        <v>16.72</v>
      </c>
      <c r="I294" s="158"/>
      <c r="J294" s="159"/>
      <c r="K294" s="159"/>
      <c r="L294" s="160"/>
      <c r="M294" s="306">
        <f t="shared" si="42"/>
        <v>0</v>
      </c>
      <c r="N294" s="326">
        <f t="shared" si="43"/>
        <v>0</v>
      </c>
      <c r="O294" s="158"/>
      <c r="P294" s="159"/>
      <c r="Q294" s="160"/>
      <c r="R294" s="326">
        <f t="shared" si="38"/>
        <v>0</v>
      </c>
      <c r="S294" s="162">
        <f t="shared" si="39"/>
        <v>0</v>
      </c>
      <c r="T294" s="163">
        <f t="shared" si="40"/>
        <v>0</v>
      </c>
      <c r="U294" s="164">
        <f t="shared" si="41"/>
        <v>0</v>
      </c>
    </row>
    <row r="295" spans="1:21" s="91" customFormat="1" ht="14.4" customHeight="1" outlineLevel="1">
      <c r="A295" s="130">
        <v>4</v>
      </c>
      <c r="B295" s="125" t="s">
        <v>171</v>
      </c>
      <c r="C295" s="90" t="s">
        <v>183</v>
      </c>
      <c r="D295" s="238">
        <v>1</v>
      </c>
      <c r="E295" s="393">
        <v>2</v>
      </c>
      <c r="F295" s="407" t="s">
        <v>544</v>
      </c>
      <c r="G295" s="407" t="s">
        <v>158</v>
      </c>
      <c r="H295" s="157">
        <v>8.27</v>
      </c>
      <c r="I295" s="158"/>
      <c r="J295" s="159"/>
      <c r="K295" s="159"/>
      <c r="L295" s="160"/>
      <c r="M295" s="306">
        <f t="shared" si="42"/>
        <v>0</v>
      </c>
      <c r="N295" s="326">
        <f t="shared" si="43"/>
        <v>0</v>
      </c>
      <c r="O295" s="158"/>
      <c r="P295" s="159"/>
      <c r="Q295" s="160"/>
      <c r="R295" s="326">
        <f t="shared" si="38"/>
        <v>0</v>
      </c>
      <c r="S295" s="162">
        <f t="shared" si="39"/>
        <v>0</v>
      </c>
      <c r="T295" s="163">
        <f t="shared" si="40"/>
        <v>0</v>
      </c>
      <c r="U295" s="164">
        <f t="shared" si="41"/>
        <v>0</v>
      </c>
    </row>
    <row r="296" spans="1:21" s="91" customFormat="1" ht="14.4" customHeight="1" outlineLevel="1">
      <c r="A296" s="130">
        <v>4</v>
      </c>
      <c r="B296" s="125" t="s">
        <v>171</v>
      </c>
      <c r="C296" s="90" t="s">
        <v>183</v>
      </c>
      <c r="D296" s="238">
        <v>2</v>
      </c>
      <c r="E296" s="238">
        <v>2</v>
      </c>
      <c r="F296" s="407" t="s">
        <v>595</v>
      </c>
      <c r="G296" s="407" t="s">
        <v>519</v>
      </c>
      <c r="H296" s="378">
        <v>133</v>
      </c>
      <c r="I296" s="158"/>
      <c r="J296" s="159"/>
      <c r="K296" s="159"/>
      <c r="L296" s="160"/>
      <c r="M296" s="306">
        <f t="shared" si="42"/>
        <v>0</v>
      </c>
      <c r="N296" s="326">
        <f t="shared" si="43"/>
        <v>0</v>
      </c>
      <c r="O296" s="158"/>
      <c r="P296" s="159"/>
      <c r="Q296" s="160"/>
      <c r="R296" s="326">
        <f t="shared" si="38"/>
        <v>0</v>
      </c>
      <c r="S296" s="162">
        <f t="shared" si="39"/>
        <v>0</v>
      </c>
      <c r="T296" s="163">
        <f t="shared" si="40"/>
        <v>0</v>
      </c>
      <c r="U296" s="164">
        <f t="shared" si="41"/>
        <v>0</v>
      </c>
    </row>
    <row r="297" spans="1:21" s="91" customFormat="1" ht="14.4" customHeight="1" outlineLevel="1">
      <c r="A297" s="130">
        <v>4</v>
      </c>
      <c r="B297" s="125" t="s">
        <v>171</v>
      </c>
      <c r="C297" s="90" t="s">
        <v>183</v>
      </c>
      <c r="D297" s="238">
        <v>2</v>
      </c>
      <c r="E297" s="238">
        <v>2</v>
      </c>
      <c r="F297" s="407" t="s">
        <v>574</v>
      </c>
      <c r="G297" s="407" t="s">
        <v>519</v>
      </c>
      <c r="H297" s="157">
        <v>16</v>
      </c>
      <c r="I297" s="158"/>
      <c r="J297" s="159"/>
      <c r="K297" s="159"/>
      <c r="L297" s="160"/>
      <c r="M297" s="306">
        <f t="shared" si="42"/>
        <v>0</v>
      </c>
      <c r="N297" s="326">
        <f t="shared" si="43"/>
        <v>0</v>
      </c>
      <c r="O297" s="158"/>
      <c r="P297" s="159"/>
      <c r="Q297" s="160"/>
      <c r="R297" s="326">
        <f t="shared" si="38"/>
        <v>0</v>
      </c>
      <c r="S297" s="162">
        <f t="shared" si="39"/>
        <v>0</v>
      </c>
      <c r="T297" s="163">
        <f t="shared" si="40"/>
        <v>0</v>
      </c>
      <c r="U297" s="164">
        <f t="shared" si="41"/>
        <v>0</v>
      </c>
    </row>
    <row r="298" spans="1:21" s="91" customFormat="1" ht="14.4" customHeight="1" outlineLevel="1">
      <c r="A298" s="130">
        <v>4</v>
      </c>
      <c r="B298" s="125" t="s">
        <v>171</v>
      </c>
      <c r="C298" s="90" t="s">
        <v>183</v>
      </c>
      <c r="D298" s="238">
        <v>1</v>
      </c>
      <c r="E298" s="393">
        <v>2</v>
      </c>
      <c r="F298" s="407" t="s">
        <v>544</v>
      </c>
      <c r="G298" s="407" t="s">
        <v>158</v>
      </c>
      <c r="H298" s="157">
        <v>8.41</v>
      </c>
      <c r="I298" s="158"/>
      <c r="J298" s="159"/>
      <c r="K298" s="159"/>
      <c r="L298" s="160"/>
      <c r="M298" s="306">
        <f t="shared" si="42"/>
        <v>0</v>
      </c>
      <c r="N298" s="326">
        <f t="shared" si="43"/>
        <v>0</v>
      </c>
      <c r="O298" s="158"/>
      <c r="P298" s="159"/>
      <c r="Q298" s="160"/>
      <c r="R298" s="326">
        <f t="shared" si="38"/>
        <v>0</v>
      </c>
      <c r="S298" s="162">
        <f t="shared" si="39"/>
        <v>0</v>
      </c>
      <c r="T298" s="163">
        <f t="shared" si="40"/>
        <v>0</v>
      </c>
      <c r="U298" s="164">
        <f t="shared" si="41"/>
        <v>0</v>
      </c>
    </row>
    <row r="299" spans="1:21" s="91" customFormat="1" ht="14.4" customHeight="1" outlineLevel="1">
      <c r="A299" s="130">
        <v>4</v>
      </c>
      <c r="B299" s="125" t="s">
        <v>171</v>
      </c>
      <c r="C299" s="90" t="s">
        <v>183</v>
      </c>
      <c r="D299" s="238">
        <v>1</v>
      </c>
      <c r="E299" s="393">
        <v>2</v>
      </c>
      <c r="F299" s="407" t="s">
        <v>544</v>
      </c>
      <c r="G299" s="407" t="s">
        <v>158</v>
      </c>
      <c r="H299" s="157">
        <v>8.42</v>
      </c>
      <c r="I299" s="158"/>
      <c r="J299" s="159"/>
      <c r="K299" s="159"/>
      <c r="L299" s="160"/>
      <c r="M299" s="306">
        <f t="shared" si="42"/>
        <v>0</v>
      </c>
      <c r="N299" s="326">
        <f t="shared" si="43"/>
        <v>0</v>
      </c>
      <c r="O299" s="158"/>
      <c r="P299" s="159"/>
      <c r="Q299" s="160"/>
      <c r="R299" s="326">
        <f t="shared" si="38"/>
        <v>0</v>
      </c>
      <c r="S299" s="162">
        <f t="shared" si="39"/>
        <v>0</v>
      </c>
      <c r="T299" s="163">
        <f t="shared" si="40"/>
        <v>0</v>
      </c>
      <c r="U299" s="164">
        <f t="shared" si="41"/>
        <v>0</v>
      </c>
    </row>
    <row r="300" spans="1:21" s="91" customFormat="1" ht="14.4" customHeight="1" outlineLevel="1">
      <c r="A300" s="130">
        <v>4</v>
      </c>
      <c r="B300" s="125" t="s">
        <v>171</v>
      </c>
      <c r="C300" s="90" t="s">
        <v>183</v>
      </c>
      <c r="D300" s="238">
        <v>2</v>
      </c>
      <c r="E300" s="390">
        <v>2</v>
      </c>
      <c r="F300" s="407" t="s">
        <v>620</v>
      </c>
      <c r="G300" s="407" t="s">
        <v>519</v>
      </c>
      <c r="H300" s="157">
        <v>14</v>
      </c>
      <c r="I300" s="158"/>
      <c r="J300" s="159"/>
      <c r="K300" s="159"/>
      <c r="L300" s="160"/>
      <c r="M300" s="306">
        <f t="shared" si="42"/>
        <v>0</v>
      </c>
      <c r="N300" s="326">
        <f t="shared" si="43"/>
        <v>0</v>
      </c>
      <c r="O300" s="158"/>
      <c r="P300" s="159"/>
      <c r="Q300" s="160"/>
      <c r="R300" s="326">
        <f t="shared" si="38"/>
        <v>0</v>
      </c>
      <c r="S300" s="162">
        <f t="shared" si="39"/>
        <v>0</v>
      </c>
      <c r="T300" s="163">
        <f t="shared" si="40"/>
        <v>0</v>
      </c>
      <c r="U300" s="164">
        <f t="shared" si="41"/>
        <v>0</v>
      </c>
    </row>
    <row r="301" spans="1:21" s="91" customFormat="1" ht="14.4" customHeight="1" outlineLevel="1">
      <c r="A301" s="130">
        <v>4</v>
      </c>
      <c r="B301" s="125" t="s">
        <v>171</v>
      </c>
      <c r="C301" s="90" t="s">
        <v>183</v>
      </c>
      <c r="D301" s="238">
        <v>2</v>
      </c>
      <c r="E301" s="390">
        <v>2</v>
      </c>
      <c r="F301" s="407" t="s">
        <v>620</v>
      </c>
      <c r="G301" s="407" t="s">
        <v>519</v>
      </c>
      <c r="H301" s="157">
        <v>91</v>
      </c>
      <c r="I301" s="158"/>
      <c r="J301" s="159"/>
      <c r="K301" s="159"/>
      <c r="L301" s="160"/>
      <c r="M301" s="306">
        <f t="shared" si="42"/>
        <v>0</v>
      </c>
      <c r="N301" s="326">
        <f t="shared" si="43"/>
        <v>0</v>
      </c>
      <c r="O301" s="158"/>
      <c r="P301" s="159"/>
      <c r="Q301" s="160"/>
      <c r="R301" s="326">
        <f t="shared" si="38"/>
        <v>0</v>
      </c>
      <c r="S301" s="162">
        <f t="shared" si="39"/>
        <v>0</v>
      </c>
      <c r="T301" s="163">
        <f t="shared" si="40"/>
        <v>0</v>
      </c>
      <c r="U301" s="164">
        <f t="shared" si="41"/>
        <v>0</v>
      </c>
    </row>
    <row r="302" spans="1:21" s="91" customFormat="1" ht="14.4" customHeight="1" outlineLevel="1">
      <c r="A302" s="130">
        <v>4</v>
      </c>
      <c r="B302" s="125" t="s">
        <v>171</v>
      </c>
      <c r="C302" s="90" t="s">
        <v>183</v>
      </c>
      <c r="D302" s="238">
        <v>2</v>
      </c>
      <c r="E302" s="390">
        <v>2</v>
      </c>
      <c r="F302" s="407" t="s">
        <v>620</v>
      </c>
      <c r="G302" s="407" t="s">
        <v>519</v>
      </c>
      <c r="H302" s="157">
        <v>13</v>
      </c>
      <c r="I302" s="158"/>
      <c r="J302" s="159"/>
      <c r="K302" s="159"/>
      <c r="L302" s="160"/>
      <c r="M302" s="306">
        <f t="shared" si="42"/>
        <v>0</v>
      </c>
      <c r="N302" s="326">
        <f t="shared" si="43"/>
        <v>0</v>
      </c>
      <c r="O302" s="158"/>
      <c r="P302" s="159"/>
      <c r="Q302" s="160"/>
      <c r="R302" s="326">
        <f t="shared" si="38"/>
        <v>0</v>
      </c>
      <c r="S302" s="162">
        <f t="shared" si="39"/>
        <v>0</v>
      </c>
      <c r="T302" s="163">
        <f t="shared" si="40"/>
        <v>0</v>
      </c>
      <c r="U302" s="164">
        <f t="shared" si="41"/>
        <v>0</v>
      </c>
    </row>
    <row r="303" spans="1:21" s="91" customFormat="1" ht="14.4" customHeight="1" outlineLevel="1">
      <c r="A303" s="130">
        <v>4</v>
      </c>
      <c r="B303" s="125" t="s">
        <v>171</v>
      </c>
      <c r="C303" s="90" t="s">
        <v>183</v>
      </c>
      <c r="D303" s="238">
        <v>2</v>
      </c>
      <c r="E303" s="390">
        <v>2</v>
      </c>
      <c r="F303" s="407" t="s">
        <v>620</v>
      </c>
      <c r="G303" s="407" t="s">
        <v>519</v>
      </c>
      <c r="H303" s="157">
        <v>17</v>
      </c>
      <c r="I303" s="158"/>
      <c r="J303" s="159"/>
      <c r="K303" s="159"/>
      <c r="L303" s="160"/>
      <c r="M303" s="306">
        <f t="shared" si="42"/>
        <v>0</v>
      </c>
      <c r="N303" s="326">
        <f t="shared" si="43"/>
        <v>0</v>
      </c>
      <c r="O303" s="158"/>
      <c r="P303" s="159"/>
      <c r="Q303" s="160"/>
      <c r="R303" s="326">
        <f t="shared" si="38"/>
        <v>0</v>
      </c>
      <c r="S303" s="162">
        <f t="shared" si="39"/>
        <v>0</v>
      </c>
      <c r="T303" s="163">
        <f t="shared" si="40"/>
        <v>0</v>
      </c>
      <c r="U303" s="164">
        <f t="shared" si="41"/>
        <v>0</v>
      </c>
    </row>
    <row r="304" spans="1:21" s="91" customFormat="1" ht="14.4" customHeight="1" outlineLevel="1">
      <c r="A304" s="130">
        <v>4</v>
      </c>
      <c r="B304" s="125" t="s">
        <v>171</v>
      </c>
      <c r="C304" s="90" t="s">
        <v>183</v>
      </c>
      <c r="D304" s="238">
        <v>1</v>
      </c>
      <c r="E304" s="393">
        <v>2</v>
      </c>
      <c r="F304" s="407" t="s">
        <v>544</v>
      </c>
      <c r="G304" s="407" t="s">
        <v>158</v>
      </c>
      <c r="H304" s="157">
        <v>8.07</v>
      </c>
      <c r="I304" s="158"/>
      <c r="J304" s="159"/>
      <c r="K304" s="159"/>
      <c r="L304" s="160"/>
      <c r="M304" s="306">
        <f t="shared" si="42"/>
        <v>0</v>
      </c>
      <c r="N304" s="326">
        <f t="shared" si="43"/>
        <v>0</v>
      </c>
      <c r="O304" s="158"/>
      <c r="P304" s="159"/>
      <c r="Q304" s="160"/>
      <c r="R304" s="326">
        <f t="shared" si="38"/>
        <v>0</v>
      </c>
      <c r="S304" s="162">
        <f t="shared" si="39"/>
        <v>0</v>
      </c>
      <c r="T304" s="163">
        <f t="shared" si="40"/>
        <v>0</v>
      </c>
      <c r="U304" s="164">
        <f t="shared" si="41"/>
        <v>0</v>
      </c>
    </row>
    <row r="305" spans="1:21" s="91" customFormat="1" ht="14.4" customHeight="1" outlineLevel="1">
      <c r="A305" s="130">
        <v>4</v>
      </c>
      <c r="B305" s="125" t="s">
        <v>171</v>
      </c>
      <c r="C305" s="90" t="s">
        <v>183</v>
      </c>
      <c r="D305" s="238">
        <v>6</v>
      </c>
      <c r="E305" s="238">
        <v>1</v>
      </c>
      <c r="F305" s="407" t="s">
        <v>590</v>
      </c>
      <c r="G305" s="407" t="s">
        <v>158</v>
      </c>
      <c r="H305" s="157">
        <v>24</v>
      </c>
      <c r="I305" s="158"/>
      <c r="J305" s="159"/>
      <c r="K305" s="159"/>
      <c r="L305" s="160"/>
      <c r="M305" s="306">
        <f t="shared" si="42"/>
        <v>0</v>
      </c>
      <c r="N305" s="326">
        <f t="shared" si="43"/>
        <v>0</v>
      </c>
      <c r="O305" s="158"/>
      <c r="P305" s="159"/>
      <c r="Q305" s="160"/>
      <c r="R305" s="326">
        <f t="shared" si="38"/>
        <v>0</v>
      </c>
      <c r="S305" s="162">
        <f t="shared" si="39"/>
        <v>0</v>
      </c>
      <c r="T305" s="163">
        <f t="shared" si="40"/>
        <v>0</v>
      </c>
      <c r="U305" s="164">
        <f t="shared" si="41"/>
        <v>0</v>
      </c>
    </row>
    <row r="306" spans="1:21" s="91" customFormat="1" ht="14.4" customHeight="1" outlineLevel="1">
      <c r="A306" s="130">
        <v>4</v>
      </c>
      <c r="B306" s="125" t="s">
        <v>171</v>
      </c>
      <c r="C306" s="90" t="s">
        <v>183</v>
      </c>
      <c r="D306" s="238">
        <v>2</v>
      </c>
      <c r="E306" s="390">
        <v>2</v>
      </c>
      <c r="F306" s="407" t="s">
        <v>576</v>
      </c>
      <c r="G306" s="407" t="s">
        <v>519</v>
      </c>
      <c r="H306" s="157">
        <v>13</v>
      </c>
      <c r="I306" s="158"/>
      <c r="J306" s="159"/>
      <c r="K306" s="159"/>
      <c r="L306" s="160"/>
      <c r="M306" s="306">
        <f t="shared" si="42"/>
        <v>0</v>
      </c>
      <c r="N306" s="326">
        <f t="shared" si="43"/>
        <v>0</v>
      </c>
      <c r="O306" s="158"/>
      <c r="P306" s="159"/>
      <c r="Q306" s="160"/>
      <c r="R306" s="326">
        <f t="shared" si="38"/>
        <v>0</v>
      </c>
      <c r="S306" s="162">
        <f t="shared" si="39"/>
        <v>0</v>
      </c>
      <c r="T306" s="163">
        <f t="shared" si="40"/>
        <v>0</v>
      </c>
      <c r="U306" s="164">
        <f t="shared" si="41"/>
        <v>0</v>
      </c>
    </row>
    <row r="307" spans="1:21" s="91" customFormat="1" ht="14.4" customHeight="1" outlineLevel="1">
      <c r="A307" s="130">
        <v>4</v>
      </c>
      <c r="B307" s="125" t="s">
        <v>171</v>
      </c>
      <c r="C307" s="90" t="s">
        <v>183</v>
      </c>
      <c r="D307" s="238">
        <v>2</v>
      </c>
      <c r="E307" s="238">
        <v>2</v>
      </c>
      <c r="F307" s="407" t="s">
        <v>595</v>
      </c>
      <c r="G307" s="407" t="s">
        <v>519</v>
      </c>
      <c r="H307" s="157">
        <v>124</v>
      </c>
      <c r="I307" s="158"/>
      <c r="J307" s="159"/>
      <c r="K307" s="159"/>
      <c r="L307" s="160"/>
      <c r="M307" s="306">
        <f t="shared" si="42"/>
        <v>0</v>
      </c>
      <c r="N307" s="326">
        <f t="shared" si="43"/>
        <v>0</v>
      </c>
      <c r="O307" s="158"/>
      <c r="P307" s="159"/>
      <c r="Q307" s="160"/>
      <c r="R307" s="326">
        <f t="shared" si="38"/>
        <v>0</v>
      </c>
      <c r="S307" s="162">
        <f t="shared" si="39"/>
        <v>0</v>
      </c>
      <c r="T307" s="163">
        <f t="shared" si="40"/>
        <v>0</v>
      </c>
      <c r="U307" s="164">
        <f t="shared" si="41"/>
        <v>0</v>
      </c>
    </row>
    <row r="308" spans="1:21" s="91" customFormat="1" ht="14.4" customHeight="1" outlineLevel="1">
      <c r="A308" s="130">
        <v>4</v>
      </c>
      <c r="B308" s="125" t="s">
        <v>171</v>
      </c>
      <c r="C308" s="90" t="s">
        <v>183</v>
      </c>
      <c r="D308" s="238">
        <v>2</v>
      </c>
      <c r="E308" s="238">
        <v>2</v>
      </c>
      <c r="F308" s="407" t="s">
        <v>595</v>
      </c>
      <c r="G308" s="407" t="s">
        <v>519</v>
      </c>
      <c r="H308" s="157">
        <v>14</v>
      </c>
      <c r="I308" s="158"/>
      <c r="J308" s="159"/>
      <c r="K308" s="159"/>
      <c r="L308" s="160"/>
      <c r="M308" s="306">
        <f t="shared" si="42"/>
        <v>0</v>
      </c>
      <c r="N308" s="326">
        <f t="shared" si="43"/>
        <v>0</v>
      </c>
      <c r="O308" s="158"/>
      <c r="P308" s="159"/>
      <c r="Q308" s="160"/>
      <c r="R308" s="326">
        <f t="shared" si="38"/>
        <v>0</v>
      </c>
      <c r="S308" s="162">
        <f t="shared" si="39"/>
        <v>0</v>
      </c>
      <c r="T308" s="163">
        <f t="shared" si="40"/>
        <v>0</v>
      </c>
      <c r="U308" s="164">
        <f t="shared" si="41"/>
        <v>0</v>
      </c>
    </row>
    <row r="309" spans="1:21" s="91" customFormat="1" ht="14.4" customHeight="1" outlineLevel="1">
      <c r="A309" s="130">
        <v>4</v>
      </c>
      <c r="B309" s="125" t="s">
        <v>171</v>
      </c>
      <c r="C309" s="90" t="s">
        <v>183</v>
      </c>
      <c r="D309" s="238">
        <v>1</v>
      </c>
      <c r="E309" s="238">
        <v>2</v>
      </c>
      <c r="F309" s="407" t="s">
        <v>561</v>
      </c>
      <c r="G309" s="407" t="s">
        <v>519</v>
      </c>
      <c r="H309" s="157">
        <v>62</v>
      </c>
      <c r="I309" s="158"/>
      <c r="J309" s="159"/>
      <c r="K309" s="159"/>
      <c r="L309" s="160"/>
      <c r="M309" s="306">
        <f t="shared" si="42"/>
        <v>0</v>
      </c>
      <c r="N309" s="326">
        <f t="shared" si="43"/>
        <v>0</v>
      </c>
      <c r="O309" s="158"/>
      <c r="P309" s="159"/>
      <c r="Q309" s="160"/>
      <c r="R309" s="326">
        <f t="shared" si="38"/>
        <v>0</v>
      </c>
      <c r="S309" s="162">
        <f t="shared" si="39"/>
        <v>0</v>
      </c>
      <c r="T309" s="163">
        <f t="shared" si="40"/>
        <v>0</v>
      </c>
      <c r="U309" s="164">
        <f t="shared" si="41"/>
        <v>0</v>
      </c>
    </row>
    <row r="310" spans="1:21" ht="15.6" customHeight="1">
      <c r="A310" s="95" t="s">
        <v>1</v>
      </c>
      <c r="B310" s="165" t="s">
        <v>171</v>
      </c>
      <c r="C310" s="166"/>
      <c r="D310" s="166"/>
      <c r="E310" s="239"/>
      <c r="F310" s="168"/>
      <c r="G310" s="168"/>
      <c r="H310" s="168">
        <f>SUM(H244:H309)</f>
        <v>1861.8600000000001</v>
      </c>
      <c r="I310" s="319"/>
      <c r="J310" s="169">
        <f>SUBTOTAL(9,J244:J309)</f>
        <v>0</v>
      </c>
      <c r="K310" s="169">
        <f>SUBTOTAL(9,K244:K309)</f>
        <v>0</v>
      </c>
      <c r="L310" s="170"/>
      <c r="M310" s="170">
        <f>SUBTOTAL(9,M244:M309)</f>
        <v>0</v>
      </c>
      <c r="N310" s="311">
        <f>SUBTOTAL(9,N244:N309)</f>
        <v>0</v>
      </c>
      <c r="O310" s="319"/>
      <c r="P310" s="169">
        <f>SUBTOTAL(9,P244:P309)</f>
        <v>0</v>
      </c>
      <c r="Q310" s="170"/>
      <c r="R310" s="311">
        <f>SUBTOTAL(9,R244:R309)</f>
        <v>0</v>
      </c>
      <c r="S310" s="319">
        <f>SUBTOTAL(9,S244:S309)</f>
        <v>0</v>
      </c>
      <c r="T310" s="170">
        <f>SUBTOTAL(9,T244:T309)</f>
        <v>0</v>
      </c>
      <c r="U310" s="320">
        <f>SUBTOTAL(9,U244:U309)</f>
        <v>0</v>
      </c>
    </row>
    <row r="311" spans="1:21">
      <c r="A311" s="12">
        <v>5</v>
      </c>
      <c r="B311" s="4" t="s">
        <v>171</v>
      </c>
      <c r="C311" s="11" t="s">
        <v>184</v>
      </c>
      <c r="D311" s="237"/>
      <c r="E311" s="237"/>
      <c r="F311" s="151"/>
      <c r="G311" s="151"/>
      <c r="H311" s="151"/>
      <c r="I311" s="321"/>
      <c r="J311" s="313"/>
      <c r="K311" s="313"/>
      <c r="L311" s="314"/>
      <c r="M311" s="314"/>
      <c r="N311" s="312"/>
      <c r="O311" s="321"/>
      <c r="P311" s="313"/>
      <c r="Q311" s="314"/>
      <c r="R311" s="312"/>
      <c r="S311" s="321"/>
      <c r="T311" s="314"/>
      <c r="U311" s="322"/>
    </row>
    <row r="312" spans="1:21" s="91" customFormat="1" ht="14.4" outlineLevel="1">
      <c r="A312" s="130">
        <v>5</v>
      </c>
      <c r="B312" s="125" t="s">
        <v>171</v>
      </c>
      <c r="C312" s="90" t="s">
        <v>184</v>
      </c>
      <c r="D312" s="238">
        <v>2</v>
      </c>
      <c r="E312" s="390">
        <v>2</v>
      </c>
      <c r="F312" s="407" t="s">
        <v>621</v>
      </c>
      <c r="G312" s="407" t="s">
        <v>519</v>
      </c>
      <c r="H312" s="157">
        <v>13</v>
      </c>
      <c r="I312" s="158"/>
      <c r="J312" s="159"/>
      <c r="K312" s="159"/>
      <c r="L312" s="160"/>
      <c r="M312" s="306">
        <f t="shared" si="36"/>
        <v>0</v>
      </c>
      <c r="N312" s="326">
        <f t="shared" si="37"/>
        <v>0</v>
      </c>
      <c r="O312" s="158"/>
      <c r="P312" s="159"/>
      <c r="Q312" s="160"/>
      <c r="R312" s="326">
        <f t="shared" si="38"/>
        <v>0</v>
      </c>
      <c r="S312" s="162">
        <f t="shared" si="39"/>
        <v>0</v>
      </c>
      <c r="T312" s="163">
        <f t="shared" si="40"/>
        <v>0</v>
      </c>
      <c r="U312" s="164">
        <f t="shared" si="41"/>
        <v>0</v>
      </c>
    </row>
    <row r="313" spans="1:21" s="91" customFormat="1" ht="14.4" outlineLevel="1">
      <c r="A313" s="130">
        <v>5</v>
      </c>
      <c r="B313" s="125" t="s">
        <v>171</v>
      </c>
      <c r="C313" s="90" t="s">
        <v>184</v>
      </c>
      <c r="D313" s="238">
        <v>2</v>
      </c>
      <c r="E313" s="390">
        <v>2</v>
      </c>
      <c r="F313" s="407" t="s">
        <v>621</v>
      </c>
      <c r="G313" s="407" t="s">
        <v>519</v>
      </c>
      <c r="H313" s="157">
        <v>14</v>
      </c>
      <c r="I313" s="158"/>
      <c r="J313" s="159"/>
      <c r="K313" s="159"/>
      <c r="L313" s="160"/>
      <c r="M313" s="306">
        <f t="shared" si="36"/>
        <v>0</v>
      </c>
      <c r="N313" s="326">
        <f t="shared" si="37"/>
        <v>0</v>
      </c>
      <c r="O313" s="158"/>
      <c r="P313" s="159"/>
      <c r="Q313" s="160"/>
      <c r="R313" s="326">
        <f t="shared" si="38"/>
        <v>0</v>
      </c>
      <c r="S313" s="162">
        <f t="shared" si="39"/>
        <v>0</v>
      </c>
      <c r="T313" s="163">
        <f t="shared" si="40"/>
        <v>0</v>
      </c>
      <c r="U313" s="164">
        <f t="shared" si="41"/>
        <v>0</v>
      </c>
    </row>
    <row r="314" spans="1:21" s="91" customFormat="1" ht="14.4" outlineLevel="1">
      <c r="A314" s="130">
        <v>5</v>
      </c>
      <c r="B314" s="125" t="s">
        <v>171</v>
      </c>
      <c r="C314" s="90" t="s">
        <v>184</v>
      </c>
      <c r="D314" s="238">
        <v>2</v>
      </c>
      <c r="E314" s="390">
        <v>2</v>
      </c>
      <c r="F314" s="407" t="s">
        <v>622</v>
      </c>
      <c r="G314" s="407" t="s">
        <v>519</v>
      </c>
      <c r="H314" s="157">
        <v>136</v>
      </c>
      <c r="I314" s="158"/>
      <c r="J314" s="159"/>
      <c r="K314" s="159"/>
      <c r="L314" s="160"/>
      <c r="M314" s="306">
        <f t="shared" si="36"/>
        <v>0</v>
      </c>
      <c r="N314" s="326">
        <f t="shared" si="37"/>
        <v>0</v>
      </c>
      <c r="O314" s="158"/>
      <c r="P314" s="159"/>
      <c r="Q314" s="160"/>
      <c r="R314" s="326">
        <f t="shared" si="38"/>
        <v>0</v>
      </c>
      <c r="S314" s="162">
        <f t="shared" si="39"/>
        <v>0</v>
      </c>
      <c r="T314" s="163">
        <f t="shared" si="40"/>
        <v>0</v>
      </c>
      <c r="U314" s="164">
        <f t="shared" si="41"/>
        <v>0</v>
      </c>
    </row>
    <row r="315" spans="1:21" s="91" customFormat="1" ht="14.4" outlineLevel="1">
      <c r="A315" s="130">
        <v>5</v>
      </c>
      <c r="B315" s="125" t="s">
        <v>171</v>
      </c>
      <c r="C315" s="90" t="s">
        <v>184</v>
      </c>
      <c r="D315" s="238">
        <v>2</v>
      </c>
      <c r="E315" s="390">
        <v>2</v>
      </c>
      <c r="F315" s="407" t="s">
        <v>623</v>
      </c>
      <c r="G315" s="407" t="s">
        <v>519</v>
      </c>
      <c r="H315" s="157">
        <v>33</v>
      </c>
      <c r="I315" s="158"/>
      <c r="J315" s="159"/>
      <c r="K315" s="159"/>
      <c r="L315" s="160"/>
      <c r="M315" s="306">
        <f t="shared" si="36"/>
        <v>0</v>
      </c>
      <c r="N315" s="326">
        <f t="shared" si="37"/>
        <v>0</v>
      </c>
      <c r="O315" s="158"/>
      <c r="P315" s="159"/>
      <c r="Q315" s="160"/>
      <c r="R315" s="326">
        <f t="shared" si="38"/>
        <v>0</v>
      </c>
      <c r="S315" s="162">
        <f t="shared" si="39"/>
        <v>0</v>
      </c>
      <c r="T315" s="163">
        <f t="shared" si="40"/>
        <v>0</v>
      </c>
      <c r="U315" s="164">
        <f t="shared" si="41"/>
        <v>0</v>
      </c>
    </row>
    <row r="316" spans="1:21" s="91" customFormat="1" ht="14.4" outlineLevel="1">
      <c r="A316" s="130">
        <v>5</v>
      </c>
      <c r="B316" s="125" t="s">
        <v>171</v>
      </c>
      <c r="C316" s="90" t="s">
        <v>184</v>
      </c>
      <c r="D316" s="238">
        <v>2</v>
      </c>
      <c r="E316" s="390">
        <v>2</v>
      </c>
      <c r="F316" s="407" t="s">
        <v>623</v>
      </c>
      <c r="G316" s="407" t="s">
        <v>519</v>
      </c>
      <c r="H316" s="157">
        <v>13</v>
      </c>
      <c r="I316" s="158"/>
      <c r="J316" s="159"/>
      <c r="K316" s="159"/>
      <c r="L316" s="160"/>
      <c r="M316" s="306">
        <f t="shared" si="36"/>
        <v>0</v>
      </c>
      <c r="N316" s="326">
        <f t="shared" si="37"/>
        <v>0</v>
      </c>
      <c r="O316" s="158"/>
      <c r="P316" s="159"/>
      <c r="Q316" s="160"/>
      <c r="R316" s="326">
        <f t="shared" si="38"/>
        <v>0</v>
      </c>
      <c r="S316" s="162">
        <f t="shared" si="39"/>
        <v>0</v>
      </c>
      <c r="T316" s="163">
        <f t="shared" si="40"/>
        <v>0</v>
      </c>
      <c r="U316" s="164">
        <f t="shared" si="41"/>
        <v>0</v>
      </c>
    </row>
    <row r="317" spans="1:21" s="91" customFormat="1" ht="14.4" outlineLevel="1">
      <c r="A317" s="130">
        <v>5</v>
      </c>
      <c r="B317" s="125" t="s">
        <v>171</v>
      </c>
      <c r="C317" s="90" t="s">
        <v>184</v>
      </c>
      <c r="D317" s="238">
        <v>2</v>
      </c>
      <c r="E317" s="390">
        <v>2</v>
      </c>
      <c r="F317" s="407" t="s">
        <v>623</v>
      </c>
      <c r="G317" s="407" t="s">
        <v>519</v>
      </c>
      <c r="H317" s="157">
        <v>13</v>
      </c>
      <c r="I317" s="158"/>
      <c r="J317" s="159"/>
      <c r="K317" s="159"/>
      <c r="L317" s="160"/>
      <c r="M317" s="306">
        <f t="shared" si="36"/>
        <v>0</v>
      </c>
      <c r="N317" s="326">
        <f t="shared" si="37"/>
        <v>0</v>
      </c>
      <c r="O317" s="158"/>
      <c r="P317" s="159"/>
      <c r="Q317" s="160"/>
      <c r="R317" s="326">
        <f t="shared" si="38"/>
        <v>0</v>
      </c>
      <c r="S317" s="162">
        <f t="shared" si="39"/>
        <v>0</v>
      </c>
      <c r="T317" s="163">
        <f t="shared" si="40"/>
        <v>0</v>
      </c>
      <c r="U317" s="164">
        <f t="shared" si="41"/>
        <v>0</v>
      </c>
    </row>
    <row r="318" spans="1:21" s="91" customFormat="1" ht="14.4" outlineLevel="1">
      <c r="A318" s="130">
        <v>5</v>
      </c>
      <c r="B318" s="125" t="s">
        <v>171</v>
      </c>
      <c r="C318" s="90" t="s">
        <v>184</v>
      </c>
      <c r="D318" s="238">
        <v>2</v>
      </c>
      <c r="E318" s="390">
        <v>2</v>
      </c>
      <c r="F318" s="407" t="s">
        <v>623</v>
      </c>
      <c r="G318" s="407" t="s">
        <v>519</v>
      </c>
      <c r="H318" s="157">
        <v>95</v>
      </c>
      <c r="I318" s="158"/>
      <c r="J318" s="159"/>
      <c r="K318" s="159"/>
      <c r="L318" s="160"/>
      <c r="M318" s="306">
        <f t="shared" ref="M318:M372" si="44">J318*L318</f>
        <v>0</v>
      </c>
      <c r="N318" s="326">
        <f t="shared" ref="N318:N372" si="45">K318*L318</f>
        <v>0</v>
      </c>
      <c r="O318" s="158"/>
      <c r="P318" s="159"/>
      <c r="Q318" s="160"/>
      <c r="R318" s="326">
        <f t="shared" si="38"/>
        <v>0</v>
      </c>
      <c r="S318" s="162">
        <f t="shared" si="39"/>
        <v>0</v>
      </c>
      <c r="T318" s="163">
        <f t="shared" si="40"/>
        <v>0</v>
      </c>
      <c r="U318" s="164">
        <f t="shared" si="41"/>
        <v>0</v>
      </c>
    </row>
    <row r="319" spans="1:21" s="91" customFormat="1" ht="14.4" outlineLevel="1">
      <c r="A319" s="130">
        <v>5</v>
      </c>
      <c r="B319" s="125" t="s">
        <v>171</v>
      </c>
      <c r="C319" s="90" t="s">
        <v>184</v>
      </c>
      <c r="D319" s="238">
        <v>2</v>
      </c>
      <c r="E319" s="390">
        <v>2</v>
      </c>
      <c r="F319" s="407" t="s">
        <v>624</v>
      </c>
      <c r="G319" s="407" t="s">
        <v>519</v>
      </c>
      <c r="H319" s="157">
        <v>13</v>
      </c>
      <c r="I319" s="158"/>
      <c r="J319" s="159"/>
      <c r="K319" s="159"/>
      <c r="L319" s="160"/>
      <c r="M319" s="306">
        <f t="shared" si="44"/>
        <v>0</v>
      </c>
      <c r="N319" s="326">
        <f t="shared" si="45"/>
        <v>0</v>
      </c>
      <c r="O319" s="158"/>
      <c r="P319" s="159"/>
      <c r="Q319" s="160"/>
      <c r="R319" s="326">
        <f t="shared" si="38"/>
        <v>0</v>
      </c>
      <c r="S319" s="162">
        <f t="shared" si="39"/>
        <v>0</v>
      </c>
      <c r="T319" s="163">
        <f t="shared" si="40"/>
        <v>0</v>
      </c>
      <c r="U319" s="164">
        <f t="shared" si="41"/>
        <v>0</v>
      </c>
    </row>
    <row r="320" spans="1:21" s="91" customFormat="1" ht="14.4" outlineLevel="1">
      <c r="A320" s="130">
        <v>5</v>
      </c>
      <c r="B320" s="125" t="s">
        <v>171</v>
      </c>
      <c r="C320" s="90" t="s">
        <v>184</v>
      </c>
      <c r="D320" s="238">
        <v>2</v>
      </c>
      <c r="E320" s="390">
        <v>2</v>
      </c>
      <c r="F320" s="407" t="s">
        <v>624</v>
      </c>
      <c r="G320" s="407" t="s">
        <v>519</v>
      </c>
      <c r="H320" s="157">
        <v>70</v>
      </c>
      <c r="I320" s="158"/>
      <c r="J320" s="159"/>
      <c r="K320" s="159"/>
      <c r="L320" s="160"/>
      <c r="M320" s="306">
        <f t="shared" si="44"/>
        <v>0</v>
      </c>
      <c r="N320" s="326">
        <f t="shared" si="45"/>
        <v>0</v>
      </c>
      <c r="O320" s="158"/>
      <c r="P320" s="159"/>
      <c r="Q320" s="160"/>
      <c r="R320" s="326">
        <f t="shared" si="38"/>
        <v>0</v>
      </c>
      <c r="S320" s="162">
        <f t="shared" si="39"/>
        <v>0</v>
      </c>
      <c r="T320" s="163">
        <f t="shared" si="40"/>
        <v>0</v>
      </c>
      <c r="U320" s="164">
        <f t="shared" si="41"/>
        <v>0</v>
      </c>
    </row>
    <row r="321" spans="1:21" s="91" customFormat="1" ht="14.4" outlineLevel="1">
      <c r="A321" s="130">
        <v>5</v>
      </c>
      <c r="B321" s="125" t="s">
        <v>171</v>
      </c>
      <c r="C321" s="90" t="s">
        <v>184</v>
      </c>
      <c r="D321" s="238">
        <v>2</v>
      </c>
      <c r="E321" s="390">
        <v>2</v>
      </c>
      <c r="F321" s="407" t="s">
        <v>625</v>
      </c>
      <c r="G321" s="407" t="s">
        <v>519</v>
      </c>
      <c r="H321" s="157">
        <v>38</v>
      </c>
      <c r="I321" s="158"/>
      <c r="J321" s="159"/>
      <c r="K321" s="159"/>
      <c r="L321" s="160"/>
      <c r="M321" s="306">
        <f t="shared" si="44"/>
        <v>0</v>
      </c>
      <c r="N321" s="326">
        <f t="shared" si="45"/>
        <v>0</v>
      </c>
      <c r="O321" s="158"/>
      <c r="P321" s="159"/>
      <c r="Q321" s="160"/>
      <c r="R321" s="326">
        <f t="shared" si="38"/>
        <v>0</v>
      </c>
      <c r="S321" s="162">
        <f t="shared" si="39"/>
        <v>0</v>
      </c>
      <c r="T321" s="163">
        <f t="shared" si="40"/>
        <v>0</v>
      </c>
      <c r="U321" s="164">
        <f t="shared" si="41"/>
        <v>0</v>
      </c>
    </row>
    <row r="322" spans="1:21" s="91" customFormat="1" ht="14.4" outlineLevel="1">
      <c r="A322" s="130">
        <v>5</v>
      </c>
      <c r="B322" s="125" t="s">
        <v>171</v>
      </c>
      <c r="C322" s="90" t="s">
        <v>184</v>
      </c>
      <c r="D322" s="238">
        <v>2</v>
      </c>
      <c r="E322" s="390">
        <v>2</v>
      </c>
      <c r="F322" s="407" t="s">
        <v>625</v>
      </c>
      <c r="G322" s="407" t="s">
        <v>519</v>
      </c>
      <c r="H322" s="157">
        <v>38</v>
      </c>
      <c r="I322" s="158"/>
      <c r="J322" s="159"/>
      <c r="K322" s="159"/>
      <c r="L322" s="160"/>
      <c r="M322" s="306">
        <f t="shared" si="44"/>
        <v>0</v>
      </c>
      <c r="N322" s="326">
        <f t="shared" si="45"/>
        <v>0</v>
      </c>
      <c r="O322" s="158"/>
      <c r="P322" s="159"/>
      <c r="Q322" s="160"/>
      <c r="R322" s="326">
        <f t="shared" si="38"/>
        <v>0</v>
      </c>
      <c r="S322" s="162">
        <f t="shared" si="39"/>
        <v>0</v>
      </c>
      <c r="T322" s="163">
        <f t="shared" si="40"/>
        <v>0</v>
      </c>
      <c r="U322" s="164">
        <f t="shared" si="41"/>
        <v>0</v>
      </c>
    </row>
    <row r="323" spans="1:21" s="91" customFormat="1" ht="14.4" outlineLevel="1">
      <c r="A323" s="130">
        <v>5</v>
      </c>
      <c r="B323" s="125" t="s">
        <v>171</v>
      </c>
      <c r="C323" s="90" t="s">
        <v>184</v>
      </c>
      <c r="D323" s="238">
        <v>2</v>
      </c>
      <c r="E323" s="390">
        <v>2</v>
      </c>
      <c r="F323" s="407" t="s">
        <v>625</v>
      </c>
      <c r="G323" s="407" t="s">
        <v>519</v>
      </c>
      <c r="H323" s="157">
        <v>37</v>
      </c>
      <c r="I323" s="158"/>
      <c r="J323" s="159"/>
      <c r="K323" s="159"/>
      <c r="L323" s="160"/>
      <c r="M323" s="306">
        <f t="shared" si="44"/>
        <v>0</v>
      </c>
      <c r="N323" s="326">
        <f t="shared" si="45"/>
        <v>0</v>
      </c>
      <c r="O323" s="158"/>
      <c r="P323" s="159"/>
      <c r="Q323" s="160"/>
      <c r="R323" s="326">
        <f t="shared" si="38"/>
        <v>0</v>
      </c>
      <c r="S323" s="162">
        <f t="shared" si="39"/>
        <v>0</v>
      </c>
      <c r="T323" s="163">
        <f t="shared" si="40"/>
        <v>0</v>
      </c>
      <c r="U323" s="164">
        <f t="shared" si="41"/>
        <v>0</v>
      </c>
    </row>
    <row r="324" spans="1:21" s="91" customFormat="1" ht="14.4" outlineLevel="1">
      <c r="A324" s="130">
        <v>5</v>
      </c>
      <c r="B324" s="125" t="s">
        <v>171</v>
      </c>
      <c r="C324" s="90" t="s">
        <v>184</v>
      </c>
      <c r="D324" s="238">
        <v>2</v>
      </c>
      <c r="E324" s="390">
        <v>2</v>
      </c>
      <c r="F324" s="407" t="s">
        <v>626</v>
      </c>
      <c r="G324" s="407" t="s">
        <v>519</v>
      </c>
      <c r="H324" s="157">
        <v>33</v>
      </c>
      <c r="I324" s="158"/>
      <c r="J324" s="159"/>
      <c r="K324" s="159"/>
      <c r="L324" s="160"/>
      <c r="M324" s="306">
        <f t="shared" si="44"/>
        <v>0</v>
      </c>
      <c r="N324" s="326">
        <f t="shared" si="45"/>
        <v>0</v>
      </c>
      <c r="O324" s="158"/>
      <c r="P324" s="159"/>
      <c r="Q324" s="160"/>
      <c r="R324" s="326">
        <f t="shared" si="38"/>
        <v>0</v>
      </c>
      <c r="S324" s="162">
        <f t="shared" si="39"/>
        <v>0</v>
      </c>
      <c r="T324" s="163">
        <f t="shared" si="40"/>
        <v>0</v>
      </c>
      <c r="U324" s="164">
        <f t="shared" si="41"/>
        <v>0</v>
      </c>
    </row>
    <row r="325" spans="1:21" s="91" customFormat="1" ht="14.4" outlineLevel="1">
      <c r="A325" s="130">
        <v>5</v>
      </c>
      <c r="B325" s="125" t="s">
        <v>171</v>
      </c>
      <c r="C325" s="90" t="s">
        <v>184</v>
      </c>
      <c r="D325" s="238">
        <v>2</v>
      </c>
      <c r="E325" s="390">
        <v>2</v>
      </c>
      <c r="F325" s="407" t="s">
        <v>627</v>
      </c>
      <c r="G325" s="407" t="s">
        <v>519</v>
      </c>
      <c r="H325" s="378">
        <v>174</v>
      </c>
      <c r="I325" s="158"/>
      <c r="J325" s="159"/>
      <c r="K325" s="159"/>
      <c r="L325" s="160"/>
      <c r="M325" s="306">
        <f t="shared" si="44"/>
        <v>0</v>
      </c>
      <c r="N325" s="326">
        <f t="shared" si="45"/>
        <v>0</v>
      </c>
      <c r="O325" s="158"/>
      <c r="P325" s="159"/>
      <c r="Q325" s="160"/>
      <c r="R325" s="326">
        <f t="shared" si="38"/>
        <v>0</v>
      </c>
      <c r="S325" s="162">
        <f t="shared" si="39"/>
        <v>0</v>
      </c>
      <c r="T325" s="163">
        <f t="shared" si="40"/>
        <v>0</v>
      </c>
      <c r="U325" s="164">
        <f t="shared" si="41"/>
        <v>0</v>
      </c>
    </row>
    <row r="326" spans="1:21" s="91" customFormat="1" ht="14.4" outlineLevel="1">
      <c r="A326" s="130">
        <v>5</v>
      </c>
      <c r="B326" s="125" t="s">
        <v>171</v>
      </c>
      <c r="C326" s="90" t="s">
        <v>184</v>
      </c>
      <c r="D326" s="238">
        <v>2</v>
      </c>
      <c r="E326" s="390">
        <v>2</v>
      </c>
      <c r="F326" s="407" t="s">
        <v>627</v>
      </c>
      <c r="G326" s="407" t="s">
        <v>519</v>
      </c>
      <c r="H326" s="157">
        <v>19</v>
      </c>
      <c r="I326" s="158"/>
      <c r="J326" s="159"/>
      <c r="K326" s="159"/>
      <c r="L326" s="160"/>
      <c r="M326" s="306">
        <f t="shared" si="44"/>
        <v>0</v>
      </c>
      <c r="N326" s="326">
        <f t="shared" si="45"/>
        <v>0</v>
      </c>
      <c r="O326" s="158"/>
      <c r="P326" s="159"/>
      <c r="Q326" s="160"/>
      <c r="R326" s="326">
        <f t="shared" si="38"/>
        <v>0</v>
      </c>
      <c r="S326" s="162">
        <f t="shared" si="39"/>
        <v>0</v>
      </c>
      <c r="T326" s="163">
        <f t="shared" si="40"/>
        <v>0</v>
      </c>
      <c r="U326" s="164">
        <f t="shared" si="41"/>
        <v>0</v>
      </c>
    </row>
    <row r="327" spans="1:21" s="91" customFormat="1" ht="14.4" outlineLevel="1">
      <c r="A327" s="130">
        <v>5</v>
      </c>
      <c r="B327" s="125" t="s">
        <v>171</v>
      </c>
      <c r="C327" s="90" t="s">
        <v>184</v>
      </c>
      <c r="D327" s="238">
        <v>2</v>
      </c>
      <c r="E327" s="390">
        <v>2</v>
      </c>
      <c r="F327" s="409" t="s">
        <v>627</v>
      </c>
      <c r="G327" s="407" t="s">
        <v>519</v>
      </c>
      <c r="H327" s="157">
        <v>13</v>
      </c>
      <c r="I327" s="158"/>
      <c r="J327" s="159"/>
      <c r="K327" s="159"/>
      <c r="L327" s="160"/>
      <c r="M327" s="306">
        <f t="shared" si="44"/>
        <v>0</v>
      </c>
      <c r="N327" s="326">
        <f t="shared" si="45"/>
        <v>0</v>
      </c>
      <c r="O327" s="158"/>
      <c r="P327" s="159"/>
      <c r="Q327" s="160"/>
      <c r="R327" s="326">
        <f t="shared" si="38"/>
        <v>0</v>
      </c>
      <c r="S327" s="162">
        <f t="shared" si="39"/>
        <v>0</v>
      </c>
      <c r="T327" s="163">
        <f t="shared" si="40"/>
        <v>0</v>
      </c>
      <c r="U327" s="164">
        <f t="shared" si="41"/>
        <v>0</v>
      </c>
    </row>
    <row r="328" spans="1:21" s="91" customFormat="1" ht="14.4" outlineLevel="1">
      <c r="A328" s="130">
        <v>5</v>
      </c>
      <c r="B328" s="125" t="s">
        <v>171</v>
      </c>
      <c r="C328" s="90" t="s">
        <v>184</v>
      </c>
      <c r="D328" s="238">
        <v>2</v>
      </c>
      <c r="E328" s="390">
        <v>2</v>
      </c>
      <c r="F328" s="407" t="s">
        <v>627</v>
      </c>
      <c r="G328" s="407" t="s">
        <v>519</v>
      </c>
      <c r="H328" s="157">
        <v>131</v>
      </c>
      <c r="I328" s="158"/>
      <c r="J328" s="159"/>
      <c r="K328" s="159"/>
      <c r="L328" s="160"/>
      <c r="M328" s="306">
        <f t="shared" si="44"/>
        <v>0</v>
      </c>
      <c r="N328" s="326">
        <f t="shared" si="45"/>
        <v>0</v>
      </c>
      <c r="O328" s="158"/>
      <c r="P328" s="159"/>
      <c r="Q328" s="160"/>
      <c r="R328" s="326">
        <f t="shared" si="38"/>
        <v>0</v>
      </c>
      <c r="S328" s="162">
        <f t="shared" si="39"/>
        <v>0</v>
      </c>
      <c r="T328" s="163">
        <f t="shared" si="40"/>
        <v>0</v>
      </c>
      <c r="U328" s="164">
        <f t="shared" si="41"/>
        <v>0</v>
      </c>
    </row>
    <row r="329" spans="1:21" s="91" customFormat="1" ht="14.4" outlineLevel="1">
      <c r="A329" s="130">
        <v>5</v>
      </c>
      <c r="B329" s="125" t="s">
        <v>171</v>
      </c>
      <c r="C329" s="90" t="s">
        <v>184</v>
      </c>
      <c r="D329" s="238">
        <v>2</v>
      </c>
      <c r="E329" s="390">
        <v>2</v>
      </c>
      <c r="F329" s="407" t="s">
        <v>576</v>
      </c>
      <c r="G329" s="407" t="s">
        <v>519</v>
      </c>
      <c r="H329" s="157">
        <v>15</v>
      </c>
      <c r="I329" s="158"/>
      <c r="J329" s="159"/>
      <c r="K329" s="159"/>
      <c r="L329" s="160"/>
      <c r="M329" s="306">
        <f t="shared" si="44"/>
        <v>0</v>
      </c>
      <c r="N329" s="326">
        <f t="shared" si="45"/>
        <v>0</v>
      </c>
      <c r="O329" s="158"/>
      <c r="P329" s="159"/>
      <c r="Q329" s="160"/>
      <c r="R329" s="326">
        <f t="shared" si="38"/>
        <v>0</v>
      </c>
      <c r="S329" s="162">
        <f t="shared" si="39"/>
        <v>0</v>
      </c>
      <c r="T329" s="163">
        <f t="shared" si="40"/>
        <v>0</v>
      </c>
      <c r="U329" s="164">
        <f t="shared" si="41"/>
        <v>0</v>
      </c>
    </row>
    <row r="330" spans="1:21" s="91" customFormat="1" ht="14.4" outlineLevel="1">
      <c r="A330" s="130">
        <v>5</v>
      </c>
      <c r="B330" s="125" t="s">
        <v>171</v>
      </c>
      <c r="C330" s="90" t="s">
        <v>184</v>
      </c>
      <c r="D330" s="238">
        <v>4</v>
      </c>
      <c r="E330" s="393">
        <v>1</v>
      </c>
      <c r="F330" s="407" t="s">
        <v>556</v>
      </c>
      <c r="G330" s="407" t="s">
        <v>543</v>
      </c>
      <c r="H330" s="157">
        <v>14.51</v>
      </c>
      <c r="I330" s="158"/>
      <c r="J330" s="159"/>
      <c r="K330" s="159"/>
      <c r="L330" s="160"/>
      <c r="M330" s="306">
        <f t="shared" si="44"/>
        <v>0</v>
      </c>
      <c r="N330" s="326">
        <f t="shared" si="45"/>
        <v>0</v>
      </c>
      <c r="O330" s="158"/>
      <c r="P330" s="159"/>
      <c r="Q330" s="160"/>
      <c r="R330" s="326">
        <f t="shared" si="38"/>
        <v>0</v>
      </c>
      <c r="S330" s="162">
        <f t="shared" si="39"/>
        <v>0</v>
      </c>
      <c r="T330" s="163">
        <f t="shared" si="40"/>
        <v>0</v>
      </c>
      <c r="U330" s="164">
        <f t="shared" si="41"/>
        <v>0</v>
      </c>
    </row>
    <row r="331" spans="1:21" s="91" customFormat="1" ht="14.4" outlineLevel="1">
      <c r="A331" s="130">
        <v>5</v>
      </c>
      <c r="B331" s="125" t="s">
        <v>171</v>
      </c>
      <c r="C331" s="90" t="s">
        <v>184</v>
      </c>
      <c r="D331" s="238">
        <v>2</v>
      </c>
      <c r="E331" s="238">
        <v>2</v>
      </c>
      <c r="F331" s="407" t="s">
        <v>628</v>
      </c>
      <c r="G331" s="407" t="s">
        <v>158</v>
      </c>
      <c r="H331" s="157">
        <v>12</v>
      </c>
      <c r="I331" s="158"/>
      <c r="J331" s="159"/>
      <c r="K331" s="159"/>
      <c r="L331" s="160"/>
      <c r="M331" s="306">
        <f t="shared" si="44"/>
        <v>0</v>
      </c>
      <c r="N331" s="326">
        <f t="shared" si="45"/>
        <v>0</v>
      </c>
      <c r="O331" s="158"/>
      <c r="P331" s="159"/>
      <c r="Q331" s="160"/>
      <c r="R331" s="326">
        <f t="shared" si="38"/>
        <v>0</v>
      </c>
      <c r="S331" s="162">
        <f t="shared" si="39"/>
        <v>0</v>
      </c>
      <c r="T331" s="163">
        <f t="shared" si="40"/>
        <v>0</v>
      </c>
      <c r="U331" s="164">
        <f t="shared" si="41"/>
        <v>0</v>
      </c>
    </row>
    <row r="332" spans="1:21" s="91" customFormat="1" ht="14.4" outlineLevel="1">
      <c r="A332" s="130">
        <v>5</v>
      </c>
      <c r="B332" s="125" t="s">
        <v>171</v>
      </c>
      <c r="C332" s="90" t="s">
        <v>184</v>
      </c>
      <c r="D332" s="238">
        <v>2</v>
      </c>
      <c r="E332" s="390">
        <v>2</v>
      </c>
      <c r="F332" s="407" t="s">
        <v>575</v>
      </c>
      <c r="G332" s="407" t="s">
        <v>519</v>
      </c>
      <c r="H332" s="157">
        <v>34</v>
      </c>
      <c r="I332" s="158"/>
      <c r="J332" s="159"/>
      <c r="K332" s="159"/>
      <c r="L332" s="160"/>
      <c r="M332" s="306">
        <f t="shared" si="44"/>
        <v>0</v>
      </c>
      <c r="N332" s="326">
        <f t="shared" si="45"/>
        <v>0</v>
      </c>
      <c r="O332" s="158"/>
      <c r="P332" s="159"/>
      <c r="Q332" s="160"/>
      <c r="R332" s="326">
        <f t="shared" si="38"/>
        <v>0</v>
      </c>
      <c r="S332" s="162">
        <f t="shared" si="39"/>
        <v>0</v>
      </c>
      <c r="T332" s="163">
        <f t="shared" si="40"/>
        <v>0</v>
      </c>
      <c r="U332" s="164">
        <f t="shared" si="41"/>
        <v>0</v>
      </c>
    </row>
    <row r="333" spans="1:21" s="91" customFormat="1" ht="14.4" outlineLevel="1">
      <c r="A333" s="130">
        <v>5</v>
      </c>
      <c r="B333" s="125" t="s">
        <v>171</v>
      </c>
      <c r="C333" s="90" t="s">
        <v>184</v>
      </c>
      <c r="D333" s="238">
        <v>2</v>
      </c>
      <c r="E333" s="390">
        <v>2</v>
      </c>
      <c r="F333" s="407" t="s">
        <v>576</v>
      </c>
      <c r="G333" s="407" t="s">
        <v>519</v>
      </c>
      <c r="H333" s="157">
        <v>5</v>
      </c>
      <c r="I333" s="158"/>
      <c r="J333" s="159"/>
      <c r="K333" s="159"/>
      <c r="L333" s="160"/>
      <c r="M333" s="306">
        <f t="shared" si="44"/>
        <v>0</v>
      </c>
      <c r="N333" s="326">
        <f t="shared" si="45"/>
        <v>0</v>
      </c>
      <c r="O333" s="158"/>
      <c r="P333" s="159"/>
      <c r="Q333" s="160"/>
      <c r="R333" s="326">
        <f t="shared" si="38"/>
        <v>0</v>
      </c>
      <c r="S333" s="162">
        <f t="shared" si="39"/>
        <v>0</v>
      </c>
      <c r="T333" s="163">
        <f t="shared" si="40"/>
        <v>0</v>
      </c>
      <c r="U333" s="164">
        <f t="shared" si="41"/>
        <v>0</v>
      </c>
    </row>
    <row r="334" spans="1:21" s="91" customFormat="1" ht="14.4" outlineLevel="1">
      <c r="A334" s="130">
        <v>5</v>
      </c>
      <c r="B334" s="125" t="s">
        <v>171</v>
      </c>
      <c r="C334" s="90" t="s">
        <v>184</v>
      </c>
      <c r="D334" s="238">
        <v>2</v>
      </c>
      <c r="E334" s="390">
        <v>2</v>
      </c>
      <c r="F334" s="407" t="s">
        <v>576</v>
      </c>
      <c r="G334" s="407" t="s">
        <v>519</v>
      </c>
      <c r="H334" s="157">
        <v>5</v>
      </c>
      <c r="I334" s="158"/>
      <c r="J334" s="159"/>
      <c r="K334" s="159"/>
      <c r="L334" s="160"/>
      <c r="M334" s="306">
        <f t="shared" si="44"/>
        <v>0</v>
      </c>
      <c r="N334" s="326">
        <f t="shared" si="45"/>
        <v>0</v>
      </c>
      <c r="O334" s="158"/>
      <c r="P334" s="159"/>
      <c r="Q334" s="160"/>
      <c r="R334" s="326">
        <f t="shared" si="38"/>
        <v>0</v>
      </c>
      <c r="S334" s="162">
        <f t="shared" si="39"/>
        <v>0</v>
      </c>
      <c r="T334" s="163">
        <f t="shared" si="40"/>
        <v>0</v>
      </c>
      <c r="U334" s="164">
        <f t="shared" si="41"/>
        <v>0</v>
      </c>
    </row>
    <row r="335" spans="1:21" s="91" customFormat="1" ht="14.4" outlineLevel="1">
      <c r="A335" s="130">
        <v>5</v>
      </c>
      <c r="B335" s="125" t="s">
        <v>171</v>
      </c>
      <c r="C335" s="90" t="s">
        <v>184</v>
      </c>
      <c r="D335" s="238">
        <v>2</v>
      </c>
      <c r="E335" s="390">
        <v>2</v>
      </c>
      <c r="F335" s="407" t="s">
        <v>576</v>
      </c>
      <c r="G335" s="407" t="s">
        <v>519</v>
      </c>
      <c r="H335" s="157">
        <v>10</v>
      </c>
      <c r="I335" s="158"/>
      <c r="J335" s="159"/>
      <c r="K335" s="159"/>
      <c r="L335" s="160"/>
      <c r="M335" s="306">
        <f t="shared" si="44"/>
        <v>0</v>
      </c>
      <c r="N335" s="326">
        <f t="shared" si="45"/>
        <v>0</v>
      </c>
      <c r="O335" s="158"/>
      <c r="P335" s="159"/>
      <c r="Q335" s="160"/>
      <c r="R335" s="326">
        <f t="shared" si="38"/>
        <v>0</v>
      </c>
      <c r="S335" s="162">
        <f t="shared" si="39"/>
        <v>0</v>
      </c>
      <c r="T335" s="163">
        <f t="shared" si="40"/>
        <v>0</v>
      </c>
      <c r="U335" s="164">
        <f t="shared" si="41"/>
        <v>0</v>
      </c>
    </row>
    <row r="336" spans="1:21" s="91" customFormat="1" ht="14.4" outlineLevel="1">
      <c r="A336" s="130">
        <v>5</v>
      </c>
      <c r="B336" s="125" t="s">
        <v>171</v>
      </c>
      <c r="C336" s="90" t="s">
        <v>184</v>
      </c>
      <c r="D336" s="238">
        <v>2</v>
      </c>
      <c r="E336" s="238">
        <v>2</v>
      </c>
      <c r="F336" s="407" t="s">
        <v>614</v>
      </c>
      <c r="G336" s="407" t="s">
        <v>519</v>
      </c>
      <c r="H336" s="157">
        <v>23</v>
      </c>
      <c r="I336" s="158"/>
      <c r="J336" s="159"/>
      <c r="K336" s="159"/>
      <c r="L336" s="160"/>
      <c r="M336" s="306">
        <f t="shared" si="44"/>
        <v>0</v>
      </c>
      <c r="N336" s="326">
        <f t="shared" si="45"/>
        <v>0</v>
      </c>
      <c r="O336" s="158"/>
      <c r="P336" s="159"/>
      <c r="Q336" s="160"/>
      <c r="R336" s="326">
        <f t="shared" si="38"/>
        <v>0</v>
      </c>
      <c r="S336" s="162">
        <f t="shared" si="39"/>
        <v>0</v>
      </c>
      <c r="T336" s="163">
        <f t="shared" si="40"/>
        <v>0</v>
      </c>
      <c r="U336" s="164">
        <f t="shared" si="41"/>
        <v>0</v>
      </c>
    </row>
    <row r="337" spans="1:21" s="91" customFormat="1" ht="14.4" outlineLevel="1">
      <c r="A337" s="130">
        <v>5</v>
      </c>
      <c r="B337" s="125" t="s">
        <v>171</v>
      </c>
      <c r="C337" s="90" t="s">
        <v>184</v>
      </c>
      <c r="D337" s="238">
        <v>2</v>
      </c>
      <c r="E337" s="394">
        <v>2</v>
      </c>
      <c r="F337" s="407" t="s">
        <v>574</v>
      </c>
      <c r="G337" s="407" t="s">
        <v>519</v>
      </c>
      <c r="H337" s="157">
        <v>17</v>
      </c>
      <c r="I337" s="158"/>
      <c r="J337" s="159"/>
      <c r="K337" s="159"/>
      <c r="L337" s="160"/>
      <c r="M337" s="306">
        <f t="shared" si="44"/>
        <v>0</v>
      </c>
      <c r="N337" s="326">
        <f t="shared" si="45"/>
        <v>0</v>
      </c>
      <c r="O337" s="158"/>
      <c r="P337" s="159"/>
      <c r="Q337" s="160"/>
      <c r="R337" s="326">
        <f t="shared" si="38"/>
        <v>0</v>
      </c>
      <c r="S337" s="162">
        <f t="shared" si="39"/>
        <v>0</v>
      </c>
      <c r="T337" s="163">
        <f t="shared" si="40"/>
        <v>0</v>
      </c>
      <c r="U337" s="164">
        <f t="shared" si="41"/>
        <v>0</v>
      </c>
    </row>
    <row r="338" spans="1:21" s="91" customFormat="1" ht="14.4" outlineLevel="1">
      <c r="A338" s="130">
        <v>5</v>
      </c>
      <c r="B338" s="125" t="s">
        <v>171</v>
      </c>
      <c r="C338" s="90" t="s">
        <v>184</v>
      </c>
      <c r="D338" s="238">
        <v>4</v>
      </c>
      <c r="E338" s="393">
        <v>1</v>
      </c>
      <c r="F338" s="407" t="s">
        <v>556</v>
      </c>
      <c r="G338" s="407" t="s">
        <v>543</v>
      </c>
      <c r="H338" s="157">
        <v>16.559999999999999</v>
      </c>
      <c r="I338" s="158"/>
      <c r="J338" s="159"/>
      <c r="K338" s="159"/>
      <c r="L338" s="160"/>
      <c r="M338" s="306">
        <f t="shared" si="44"/>
        <v>0</v>
      </c>
      <c r="N338" s="326">
        <f t="shared" si="45"/>
        <v>0</v>
      </c>
      <c r="O338" s="158"/>
      <c r="P338" s="159"/>
      <c r="Q338" s="160"/>
      <c r="R338" s="326">
        <f t="shared" si="38"/>
        <v>0</v>
      </c>
      <c r="S338" s="162">
        <f t="shared" si="39"/>
        <v>0</v>
      </c>
      <c r="T338" s="163">
        <f t="shared" si="40"/>
        <v>0</v>
      </c>
      <c r="U338" s="164">
        <f t="shared" si="41"/>
        <v>0</v>
      </c>
    </row>
    <row r="339" spans="1:21" s="91" customFormat="1" ht="14.4" outlineLevel="1">
      <c r="A339" s="130">
        <v>5</v>
      </c>
      <c r="B339" s="125" t="s">
        <v>171</v>
      </c>
      <c r="C339" s="90" t="s">
        <v>184</v>
      </c>
      <c r="D339" s="238">
        <v>4</v>
      </c>
      <c r="E339" s="393">
        <v>1</v>
      </c>
      <c r="F339" s="407" t="s">
        <v>556</v>
      </c>
      <c r="G339" s="407" t="s">
        <v>543</v>
      </c>
      <c r="H339" s="157">
        <v>16.59</v>
      </c>
      <c r="I339" s="158"/>
      <c r="J339" s="159"/>
      <c r="K339" s="159"/>
      <c r="L339" s="160"/>
      <c r="M339" s="306">
        <f t="shared" si="44"/>
        <v>0</v>
      </c>
      <c r="N339" s="326">
        <f t="shared" si="45"/>
        <v>0</v>
      </c>
      <c r="O339" s="158"/>
      <c r="P339" s="159"/>
      <c r="Q339" s="160"/>
      <c r="R339" s="326">
        <f t="shared" si="38"/>
        <v>0</v>
      </c>
      <c r="S339" s="162">
        <f t="shared" si="39"/>
        <v>0</v>
      </c>
      <c r="T339" s="163">
        <f t="shared" si="40"/>
        <v>0</v>
      </c>
      <c r="U339" s="164">
        <f t="shared" si="41"/>
        <v>0</v>
      </c>
    </row>
    <row r="340" spans="1:21" s="91" customFormat="1" ht="14.4" outlineLevel="1">
      <c r="A340" s="130">
        <v>5</v>
      </c>
      <c r="B340" s="125" t="s">
        <v>171</v>
      </c>
      <c r="C340" s="90" t="s">
        <v>184</v>
      </c>
      <c r="D340" s="238">
        <v>6</v>
      </c>
      <c r="E340" s="238">
        <v>1</v>
      </c>
      <c r="F340" s="407" t="s">
        <v>590</v>
      </c>
      <c r="G340" s="407" t="s">
        <v>158</v>
      </c>
      <c r="H340" s="157">
        <v>17</v>
      </c>
      <c r="I340" s="158"/>
      <c r="J340" s="159"/>
      <c r="K340" s="159"/>
      <c r="L340" s="160"/>
      <c r="M340" s="306">
        <f t="shared" si="44"/>
        <v>0</v>
      </c>
      <c r="N340" s="326">
        <f t="shared" si="45"/>
        <v>0</v>
      </c>
      <c r="O340" s="158"/>
      <c r="P340" s="159"/>
      <c r="Q340" s="160"/>
      <c r="R340" s="326">
        <f t="shared" si="38"/>
        <v>0</v>
      </c>
      <c r="S340" s="162">
        <f t="shared" si="39"/>
        <v>0</v>
      </c>
      <c r="T340" s="163">
        <f t="shared" si="40"/>
        <v>0</v>
      </c>
      <c r="U340" s="164">
        <f t="shared" si="41"/>
        <v>0</v>
      </c>
    </row>
    <row r="341" spans="1:21" s="91" customFormat="1" ht="14.4" outlineLevel="1">
      <c r="A341" s="130">
        <v>5</v>
      </c>
      <c r="B341" s="125" t="s">
        <v>171</v>
      </c>
      <c r="C341" s="90" t="s">
        <v>184</v>
      </c>
      <c r="D341" s="238">
        <v>1</v>
      </c>
      <c r="E341" s="238">
        <v>2</v>
      </c>
      <c r="F341" s="407" t="s">
        <v>557</v>
      </c>
      <c r="G341" s="407" t="s">
        <v>543</v>
      </c>
      <c r="H341" s="157">
        <v>44.8</v>
      </c>
      <c r="I341" s="158"/>
      <c r="J341" s="159"/>
      <c r="K341" s="159"/>
      <c r="L341" s="160"/>
      <c r="M341" s="306">
        <f t="shared" si="44"/>
        <v>0</v>
      </c>
      <c r="N341" s="326">
        <f t="shared" si="45"/>
        <v>0</v>
      </c>
      <c r="O341" s="158"/>
      <c r="P341" s="159"/>
      <c r="Q341" s="160"/>
      <c r="R341" s="326">
        <f t="shared" si="38"/>
        <v>0</v>
      </c>
      <c r="S341" s="162">
        <f t="shared" si="39"/>
        <v>0</v>
      </c>
      <c r="T341" s="163">
        <f t="shared" si="40"/>
        <v>0</v>
      </c>
      <c r="U341" s="164">
        <f t="shared" si="41"/>
        <v>0</v>
      </c>
    </row>
    <row r="342" spans="1:21" s="91" customFormat="1" ht="14.4" outlineLevel="1">
      <c r="A342" s="130">
        <v>5</v>
      </c>
      <c r="B342" s="125" t="s">
        <v>171</v>
      </c>
      <c r="C342" s="90" t="s">
        <v>184</v>
      </c>
      <c r="D342" s="238">
        <v>2</v>
      </c>
      <c r="E342" s="238">
        <v>2</v>
      </c>
      <c r="F342" s="407" t="s">
        <v>628</v>
      </c>
      <c r="G342" s="407" t="s">
        <v>158</v>
      </c>
      <c r="H342" s="157">
        <v>18</v>
      </c>
      <c r="I342" s="158"/>
      <c r="J342" s="159"/>
      <c r="K342" s="159"/>
      <c r="L342" s="160"/>
      <c r="M342" s="306">
        <f t="shared" si="44"/>
        <v>0</v>
      </c>
      <c r="N342" s="326">
        <f t="shared" si="45"/>
        <v>0</v>
      </c>
      <c r="O342" s="158"/>
      <c r="P342" s="159"/>
      <c r="Q342" s="160"/>
      <c r="R342" s="326">
        <f t="shared" si="38"/>
        <v>0</v>
      </c>
      <c r="S342" s="162">
        <f t="shared" si="39"/>
        <v>0</v>
      </c>
      <c r="T342" s="163">
        <f t="shared" si="40"/>
        <v>0</v>
      </c>
      <c r="U342" s="164">
        <f t="shared" si="41"/>
        <v>0</v>
      </c>
    </row>
    <row r="343" spans="1:21" s="91" customFormat="1" ht="14.4" outlineLevel="1">
      <c r="A343" s="130">
        <v>5</v>
      </c>
      <c r="B343" s="125" t="s">
        <v>171</v>
      </c>
      <c r="C343" s="90" t="s">
        <v>184</v>
      </c>
      <c r="D343" s="238">
        <v>4</v>
      </c>
      <c r="E343" s="393">
        <v>1</v>
      </c>
      <c r="F343" s="407" t="s">
        <v>556</v>
      </c>
      <c r="G343" s="407" t="s">
        <v>543</v>
      </c>
      <c r="H343" s="157">
        <v>16.73</v>
      </c>
      <c r="I343" s="158"/>
      <c r="J343" s="159"/>
      <c r="K343" s="159"/>
      <c r="L343" s="160"/>
      <c r="M343" s="306">
        <f t="shared" si="44"/>
        <v>0</v>
      </c>
      <c r="N343" s="326">
        <f t="shared" si="45"/>
        <v>0</v>
      </c>
      <c r="O343" s="158"/>
      <c r="P343" s="159"/>
      <c r="Q343" s="160"/>
      <c r="R343" s="326">
        <f t="shared" si="38"/>
        <v>0</v>
      </c>
      <c r="S343" s="162">
        <f t="shared" si="39"/>
        <v>0</v>
      </c>
      <c r="T343" s="163">
        <f t="shared" si="40"/>
        <v>0</v>
      </c>
      <c r="U343" s="164">
        <f t="shared" si="41"/>
        <v>0</v>
      </c>
    </row>
    <row r="344" spans="1:21" s="91" customFormat="1" ht="14.4" outlineLevel="1">
      <c r="A344" s="130">
        <v>5</v>
      </c>
      <c r="B344" s="125" t="s">
        <v>171</v>
      </c>
      <c r="C344" s="90" t="s">
        <v>184</v>
      </c>
      <c r="D344" s="238">
        <v>4</v>
      </c>
      <c r="E344" s="393">
        <v>1</v>
      </c>
      <c r="F344" s="407" t="s">
        <v>556</v>
      </c>
      <c r="G344" s="407" t="s">
        <v>543</v>
      </c>
      <c r="H344" s="157">
        <v>16.37</v>
      </c>
      <c r="I344" s="158"/>
      <c r="J344" s="159"/>
      <c r="K344" s="159"/>
      <c r="L344" s="160"/>
      <c r="M344" s="306">
        <f t="shared" si="44"/>
        <v>0</v>
      </c>
      <c r="N344" s="326">
        <f t="shared" si="45"/>
        <v>0</v>
      </c>
      <c r="O344" s="158"/>
      <c r="P344" s="159"/>
      <c r="Q344" s="160"/>
      <c r="R344" s="326">
        <f t="shared" si="38"/>
        <v>0</v>
      </c>
      <c r="S344" s="162">
        <f t="shared" si="39"/>
        <v>0</v>
      </c>
      <c r="T344" s="163">
        <f t="shared" si="40"/>
        <v>0</v>
      </c>
      <c r="U344" s="164">
        <f t="shared" si="41"/>
        <v>0</v>
      </c>
    </row>
    <row r="345" spans="1:21" s="91" customFormat="1" ht="14.4" outlineLevel="1">
      <c r="A345" s="130">
        <v>5</v>
      </c>
      <c r="B345" s="125" t="s">
        <v>171</v>
      </c>
      <c r="C345" s="90" t="s">
        <v>184</v>
      </c>
      <c r="D345" s="238">
        <v>2</v>
      </c>
      <c r="E345" s="390">
        <v>2</v>
      </c>
      <c r="F345" s="407" t="s">
        <v>576</v>
      </c>
      <c r="G345" s="407" t="s">
        <v>519</v>
      </c>
      <c r="H345" s="157">
        <v>7</v>
      </c>
      <c r="I345" s="158"/>
      <c r="J345" s="159"/>
      <c r="K345" s="159"/>
      <c r="L345" s="160"/>
      <c r="M345" s="306">
        <f t="shared" si="44"/>
        <v>0</v>
      </c>
      <c r="N345" s="326">
        <f t="shared" si="45"/>
        <v>0</v>
      </c>
      <c r="O345" s="158"/>
      <c r="P345" s="159"/>
      <c r="Q345" s="160"/>
      <c r="R345" s="326">
        <f t="shared" si="38"/>
        <v>0</v>
      </c>
      <c r="S345" s="162">
        <f t="shared" si="39"/>
        <v>0</v>
      </c>
      <c r="T345" s="163">
        <f t="shared" si="40"/>
        <v>0</v>
      </c>
      <c r="U345" s="164">
        <f t="shared" si="41"/>
        <v>0</v>
      </c>
    </row>
    <row r="346" spans="1:21" s="91" customFormat="1" ht="14.4" outlineLevel="1">
      <c r="A346" s="130">
        <v>5</v>
      </c>
      <c r="B346" s="125" t="s">
        <v>171</v>
      </c>
      <c r="C346" s="90" t="s">
        <v>184</v>
      </c>
      <c r="D346" s="238">
        <v>2</v>
      </c>
      <c r="E346" s="390">
        <v>2</v>
      </c>
      <c r="F346" s="407" t="s">
        <v>574</v>
      </c>
      <c r="G346" s="407" t="s">
        <v>519</v>
      </c>
      <c r="H346" s="157">
        <v>10</v>
      </c>
      <c r="I346" s="158"/>
      <c r="J346" s="159"/>
      <c r="K346" s="159"/>
      <c r="L346" s="160"/>
      <c r="M346" s="306">
        <f t="shared" si="44"/>
        <v>0</v>
      </c>
      <c r="N346" s="326">
        <f t="shared" si="45"/>
        <v>0</v>
      </c>
      <c r="O346" s="158"/>
      <c r="P346" s="159"/>
      <c r="Q346" s="160"/>
      <c r="R346" s="326">
        <f t="shared" si="38"/>
        <v>0</v>
      </c>
      <c r="S346" s="162">
        <f t="shared" si="39"/>
        <v>0</v>
      </c>
      <c r="T346" s="163">
        <f t="shared" si="40"/>
        <v>0</v>
      </c>
      <c r="U346" s="164">
        <f t="shared" si="41"/>
        <v>0</v>
      </c>
    </row>
    <row r="347" spans="1:21" s="91" customFormat="1" ht="14.4" outlineLevel="1">
      <c r="A347" s="130">
        <v>5</v>
      </c>
      <c r="B347" s="125" t="s">
        <v>171</v>
      </c>
      <c r="C347" s="90" t="s">
        <v>184</v>
      </c>
      <c r="D347" s="238">
        <v>2</v>
      </c>
      <c r="E347" s="390">
        <v>2</v>
      </c>
      <c r="F347" s="407" t="s">
        <v>614</v>
      </c>
      <c r="G347" s="407" t="s">
        <v>519</v>
      </c>
      <c r="H347" s="157">
        <v>23</v>
      </c>
      <c r="I347" s="158"/>
      <c r="J347" s="159"/>
      <c r="K347" s="159"/>
      <c r="L347" s="160"/>
      <c r="M347" s="306">
        <f t="shared" si="44"/>
        <v>0</v>
      </c>
      <c r="N347" s="326">
        <f t="shared" si="45"/>
        <v>0</v>
      </c>
      <c r="O347" s="158"/>
      <c r="P347" s="159"/>
      <c r="Q347" s="160"/>
      <c r="R347" s="326">
        <f t="shared" si="38"/>
        <v>0</v>
      </c>
      <c r="S347" s="162">
        <f t="shared" si="39"/>
        <v>0</v>
      </c>
      <c r="T347" s="163">
        <f t="shared" si="40"/>
        <v>0</v>
      </c>
      <c r="U347" s="164">
        <f t="shared" si="41"/>
        <v>0</v>
      </c>
    </row>
    <row r="348" spans="1:21" s="91" customFormat="1" ht="14.4" outlineLevel="1">
      <c r="A348" s="130">
        <v>5</v>
      </c>
      <c r="B348" s="125" t="s">
        <v>171</v>
      </c>
      <c r="C348" s="90" t="s">
        <v>184</v>
      </c>
      <c r="D348" s="238">
        <v>2</v>
      </c>
      <c r="E348" s="390">
        <v>2</v>
      </c>
      <c r="F348" s="407" t="s">
        <v>574</v>
      </c>
      <c r="G348" s="407" t="s">
        <v>519</v>
      </c>
      <c r="H348" s="157">
        <v>19</v>
      </c>
      <c r="I348" s="158"/>
      <c r="J348" s="159"/>
      <c r="K348" s="159"/>
      <c r="L348" s="160"/>
      <c r="M348" s="306">
        <f t="shared" si="44"/>
        <v>0</v>
      </c>
      <c r="N348" s="326">
        <f t="shared" si="45"/>
        <v>0</v>
      </c>
      <c r="O348" s="158"/>
      <c r="P348" s="159"/>
      <c r="Q348" s="160"/>
      <c r="R348" s="326">
        <f t="shared" si="38"/>
        <v>0</v>
      </c>
      <c r="S348" s="162">
        <f t="shared" si="39"/>
        <v>0</v>
      </c>
      <c r="T348" s="163">
        <f t="shared" si="40"/>
        <v>0</v>
      </c>
      <c r="U348" s="164">
        <f t="shared" si="41"/>
        <v>0</v>
      </c>
    </row>
    <row r="349" spans="1:21" s="91" customFormat="1" ht="14.4" outlineLevel="1">
      <c r="A349" s="130">
        <v>5</v>
      </c>
      <c r="B349" s="125" t="s">
        <v>171</v>
      </c>
      <c r="C349" s="90" t="s">
        <v>184</v>
      </c>
      <c r="D349" s="238">
        <v>2</v>
      </c>
      <c r="E349" s="390">
        <v>2</v>
      </c>
      <c r="F349" s="407" t="s">
        <v>575</v>
      </c>
      <c r="G349" s="407" t="s">
        <v>519</v>
      </c>
      <c r="H349" s="157">
        <v>26</v>
      </c>
      <c r="I349" s="158"/>
      <c r="J349" s="159"/>
      <c r="K349" s="159"/>
      <c r="L349" s="160"/>
      <c r="M349" s="306">
        <f t="shared" si="44"/>
        <v>0</v>
      </c>
      <c r="N349" s="326">
        <f t="shared" si="45"/>
        <v>0</v>
      </c>
      <c r="O349" s="158"/>
      <c r="P349" s="159"/>
      <c r="Q349" s="160"/>
      <c r="R349" s="326">
        <f t="shared" si="38"/>
        <v>0</v>
      </c>
      <c r="S349" s="162">
        <f t="shared" si="39"/>
        <v>0</v>
      </c>
      <c r="T349" s="163">
        <f t="shared" si="40"/>
        <v>0</v>
      </c>
      <c r="U349" s="164">
        <f t="shared" si="41"/>
        <v>0</v>
      </c>
    </row>
    <row r="350" spans="1:21" s="91" customFormat="1" ht="14.4" outlineLevel="1">
      <c r="A350" s="130">
        <v>5</v>
      </c>
      <c r="B350" s="125" t="s">
        <v>171</v>
      </c>
      <c r="C350" s="90" t="s">
        <v>184</v>
      </c>
      <c r="D350" s="238">
        <v>2</v>
      </c>
      <c r="E350" s="390">
        <v>2</v>
      </c>
      <c r="F350" s="407" t="s">
        <v>576</v>
      </c>
      <c r="G350" s="407" t="s">
        <v>519</v>
      </c>
      <c r="H350" s="263">
        <v>5</v>
      </c>
      <c r="I350" s="158"/>
      <c r="J350" s="159"/>
      <c r="K350" s="159"/>
      <c r="L350" s="160"/>
      <c r="M350" s="306">
        <f t="shared" si="44"/>
        <v>0</v>
      </c>
      <c r="N350" s="326">
        <f t="shared" si="45"/>
        <v>0</v>
      </c>
      <c r="O350" s="158"/>
      <c r="P350" s="159"/>
      <c r="Q350" s="160"/>
      <c r="R350" s="326">
        <f t="shared" si="38"/>
        <v>0</v>
      </c>
      <c r="S350" s="162">
        <f t="shared" si="39"/>
        <v>0</v>
      </c>
      <c r="T350" s="163">
        <f t="shared" si="40"/>
        <v>0</v>
      </c>
      <c r="U350" s="164">
        <f t="shared" si="41"/>
        <v>0</v>
      </c>
    </row>
    <row r="351" spans="1:21" s="91" customFormat="1" ht="14.4" outlineLevel="1">
      <c r="A351" s="130">
        <v>5</v>
      </c>
      <c r="B351" s="125" t="s">
        <v>171</v>
      </c>
      <c r="C351" s="90" t="s">
        <v>184</v>
      </c>
      <c r="D351" s="238">
        <v>2</v>
      </c>
      <c r="E351" s="390">
        <v>2</v>
      </c>
      <c r="F351" s="407" t="s">
        <v>576</v>
      </c>
      <c r="G351" s="407" t="s">
        <v>519</v>
      </c>
      <c r="H351" s="157">
        <v>5</v>
      </c>
      <c r="I351" s="158"/>
      <c r="J351" s="159"/>
      <c r="K351" s="159"/>
      <c r="L351" s="160"/>
      <c r="M351" s="306">
        <f t="shared" si="44"/>
        <v>0</v>
      </c>
      <c r="N351" s="326">
        <f t="shared" si="45"/>
        <v>0</v>
      </c>
      <c r="O351" s="158"/>
      <c r="P351" s="159"/>
      <c r="Q351" s="160"/>
      <c r="R351" s="326">
        <f t="shared" si="38"/>
        <v>0</v>
      </c>
      <c r="S351" s="162">
        <f t="shared" si="39"/>
        <v>0</v>
      </c>
      <c r="T351" s="163">
        <f t="shared" si="40"/>
        <v>0</v>
      </c>
      <c r="U351" s="164">
        <f t="shared" si="41"/>
        <v>0</v>
      </c>
    </row>
    <row r="352" spans="1:21" s="91" customFormat="1" ht="14.4" outlineLevel="1">
      <c r="A352" s="130">
        <v>5</v>
      </c>
      <c r="B352" s="125" t="s">
        <v>171</v>
      </c>
      <c r="C352" s="90" t="s">
        <v>184</v>
      </c>
      <c r="D352" s="238">
        <v>2</v>
      </c>
      <c r="E352" s="238">
        <v>2</v>
      </c>
      <c r="F352" s="407" t="s">
        <v>628</v>
      </c>
      <c r="G352" s="407" t="s">
        <v>158</v>
      </c>
      <c r="H352" s="157">
        <v>7</v>
      </c>
      <c r="I352" s="158"/>
      <c r="J352" s="159"/>
      <c r="K352" s="159"/>
      <c r="L352" s="160"/>
      <c r="M352" s="306">
        <f t="shared" si="44"/>
        <v>0</v>
      </c>
      <c r="N352" s="326">
        <f t="shared" si="45"/>
        <v>0</v>
      </c>
      <c r="O352" s="158"/>
      <c r="P352" s="159"/>
      <c r="Q352" s="160"/>
      <c r="R352" s="326">
        <f t="shared" si="38"/>
        <v>0</v>
      </c>
      <c r="S352" s="162">
        <f t="shared" si="39"/>
        <v>0</v>
      </c>
      <c r="T352" s="163">
        <f t="shared" si="40"/>
        <v>0</v>
      </c>
      <c r="U352" s="164">
        <f t="shared" si="41"/>
        <v>0</v>
      </c>
    </row>
    <row r="353" spans="1:21" s="91" customFormat="1" ht="14.4" outlineLevel="1">
      <c r="A353" s="130">
        <v>5</v>
      </c>
      <c r="B353" s="125" t="s">
        <v>171</v>
      </c>
      <c r="C353" s="90" t="s">
        <v>184</v>
      </c>
      <c r="D353" s="238">
        <v>6</v>
      </c>
      <c r="E353" s="238">
        <v>1</v>
      </c>
      <c r="F353" s="407" t="s">
        <v>617</v>
      </c>
      <c r="G353" s="407" t="s">
        <v>158</v>
      </c>
      <c r="H353" s="157">
        <v>8</v>
      </c>
      <c r="I353" s="158"/>
      <c r="J353" s="159"/>
      <c r="K353" s="159"/>
      <c r="L353" s="160"/>
      <c r="M353" s="306">
        <f t="shared" si="44"/>
        <v>0</v>
      </c>
      <c r="N353" s="326">
        <f t="shared" si="45"/>
        <v>0</v>
      </c>
      <c r="O353" s="158"/>
      <c r="P353" s="159"/>
      <c r="Q353" s="160"/>
      <c r="R353" s="326">
        <f t="shared" si="38"/>
        <v>0</v>
      </c>
      <c r="S353" s="162">
        <f t="shared" si="39"/>
        <v>0</v>
      </c>
      <c r="T353" s="163">
        <f t="shared" si="40"/>
        <v>0</v>
      </c>
      <c r="U353" s="164">
        <f t="shared" si="41"/>
        <v>0</v>
      </c>
    </row>
    <row r="354" spans="1:21" s="91" customFormat="1" ht="14.4" outlineLevel="1">
      <c r="A354" s="130">
        <v>5</v>
      </c>
      <c r="B354" s="125" t="s">
        <v>171</v>
      </c>
      <c r="C354" s="90" t="s">
        <v>184</v>
      </c>
      <c r="D354" s="238">
        <v>4</v>
      </c>
      <c r="E354" s="393">
        <v>1</v>
      </c>
      <c r="F354" s="407" t="s">
        <v>556</v>
      </c>
      <c r="G354" s="407" t="s">
        <v>543</v>
      </c>
      <c r="H354" s="157">
        <v>14.45</v>
      </c>
      <c r="I354" s="158"/>
      <c r="J354" s="159"/>
      <c r="K354" s="159"/>
      <c r="L354" s="160"/>
      <c r="M354" s="306">
        <f t="shared" si="44"/>
        <v>0</v>
      </c>
      <c r="N354" s="326">
        <f t="shared" si="45"/>
        <v>0</v>
      </c>
      <c r="O354" s="158"/>
      <c r="P354" s="159"/>
      <c r="Q354" s="160"/>
      <c r="R354" s="326">
        <f t="shared" si="38"/>
        <v>0</v>
      </c>
      <c r="S354" s="162">
        <f t="shared" si="39"/>
        <v>0</v>
      </c>
      <c r="T354" s="163">
        <f t="shared" si="40"/>
        <v>0</v>
      </c>
      <c r="U354" s="164">
        <f t="shared" si="41"/>
        <v>0</v>
      </c>
    </row>
    <row r="355" spans="1:21" s="91" customFormat="1" ht="14.4" outlineLevel="1">
      <c r="A355" s="130">
        <v>5</v>
      </c>
      <c r="B355" s="125" t="s">
        <v>171</v>
      </c>
      <c r="C355" s="90" t="s">
        <v>184</v>
      </c>
      <c r="D355" s="238">
        <v>1</v>
      </c>
      <c r="E355" s="238">
        <v>2</v>
      </c>
      <c r="F355" s="407" t="s">
        <v>557</v>
      </c>
      <c r="G355" s="407" t="s">
        <v>543</v>
      </c>
      <c r="H355" s="157">
        <v>16.72</v>
      </c>
      <c r="I355" s="158"/>
      <c r="J355" s="159"/>
      <c r="K355" s="159"/>
      <c r="L355" s="160"/>
      <c r="M355" s="306">
        <f t="shared" si="44"/>
        <v>0</v>
      </c>
      <c r="N355" s="326">
        <f t="shared" si="45"/>
        <v>0</v>
      </c>
      <c r="O355" s="158"/>
      <c r="P355" s="159"/>
      <c r="Q355" s="160"/>
      <c r="R355" s="326">
        <f t="shared" si="38"/>
        <v>0</v>
      </c>
      <c r="S355" s="162">
        <f t="shared" si="39"/>
        <v>0</v>
      </c>
      <c r="T355" s="163">
        <f t="shared" si="40"/>
        <v>0</v>
      </c>
      <c r="U355" s="164">
        <f t="shared" si="41"/>
        <v>0</v>
      </c>
    </row>
    <row r="356" spans="1:21" s="91" customFormat="1" ht="14.4" outlineLevel="1">
      <c r="A356" s="130">
        <v>5</v>
      </c>
      <c r="B356" s="125" t="s">
        <v>171</v>
      </c>
      <c r="C356" s="90" t="s">
        <v>184</v>
      </c>
      <c r="D356" s="238">
        <v>1</v>
      </c>
      <c r="E356" s="393">
        <v>2</v>
      </c>
      <c r="F356" s="407" t="s">
        <v>544</v>
      </c>
      <c r="G356" s="407" t="s">
        <v>158</v>
      </c>
      <c r="H356" s="157">
        <v>8.27</v>
      </c>
      <c r="I356" s="158"/>
      <c r="J356" s="159"/>
      <c r="K356" s="159"/>
      <c r="L356" s="160"/>
      <c r="M356" s="306">
        <f t="shared" si="44"/>
        <v>0</v>
      </c>
      <c r="N356" s="326">
        <f t="shared" si="45"/>
        <v>0</v>
      </c>
      <c r="O356" s="158"/>
      <c r="P356" s="159"/>
      <c r="Q356" s="160"/>
      <c r="R356" s="326">
        <f t="shared" si="38"/>
        <v>0</v>
      </c>
      <c r="S356" s="162">
        <f t="shared" si="39"/>
        <v>0</v>
      </c>
      <c r="T356" s="163">
        <f t="shared" si="40"/>
        <v>0</v>
      </c>
      <c r="U356" s="164">
        <f t="shared" si="41"/>
        <v>0</v>
      </c>
    </row>
    <row r="357" spans="1:21" s="91" customFormat="1" ht="14.4" outlineLevel="1">
      <c r="A357" s="130">
        <v>5</v>
      </c>
      <c r="B357" s="125" t="s">
        <v>171</v>
      </c>
      <c r="C357" s="90" t="s">
        <v>184</v>
      </c>
      <c r="D357" s="238">
        <v>2</v>
      </c>
      <c r="E357" s="390">
        <v>2</v>
      </c>
      <c r="F357" s="407" t="s">
        <v>576</v>
      </c>
      <c r="G357" s="407" t="s">
        <v>519</v>
      </c>
      <c r="H357" s="157">
        <v>13</v>
      </c>
      <c r="I357" s="158"/>
      <c r="J357" s="159"/>
      <c r="K357" s="159"/>
      <c r="L357" s="160"/>
      <c r="M357" s="306">
        <f t="shared" si="44"/>
        <v>0</v>
      </c>
      <c r="N357" s="326">
        <f t="shared" si="45"/>
        <v>0</v>
      </c>
      <c r="O357" s="158"/>
      <c r="P357" s="159"/>
      <c r="Q357" s="160"/>
      <c r="R357" s="326">
        <f t="shared" si="38"/>
        <v>0</v>
      </c>
      <c r="S357" s="162">
        <f t="shared" si="39"/>
        <v>0</v>
      </c>
      <c r="T357" s="163">
        <f t="shared" si="40"/>
        <v>0</v>
      </c>
      <c r="U357" s="164">
        <f t="shared" si="41"/>
        <v>0</v>
      </c>
    </row>
    <row r="358" spans="1:21" s="91" customFormat="1" ht="14.4" outlineLevel="1">
      <c r="A358" s="130">
        <v>5</v>
      </c>
      <c r="B358" s="125" t="s">
        <v>171</v>
      </c>
      <c r="C358" s="90" t="s">
        <v>184</v>
      </c>
      <c r="D358" s="238">
        <v>2</v>
      </c>
      <c r="E358" s="390">
        <v>2</v>
      </c>
      <c r="F358" s="407" t="s">
        <v>629</v>
      </c>
      <c r="G358" s="407" t="s">
        <v>519</v>
      </c>
      <c r="H358" s="157">
        <v>67</v>
      </c>
      <c r="I358" s="158"/>
      <c r="J358" s="159"/>
      <c r="K358" s="159"/>
      <c r="L358" s="160"/>
      <c r="M358" s="306">
        <f t="shared" si="44"/>
        <v>0</v>
      </c>
      <c r="N358" s="326">
        <f t="shared" si="45"/>
        <v>0</v>
      </c>
      <c r="O358" s="158"/>
      <c r="P358" s="159"/>
      <c r="Q358" s="160"/>
      <c r="R358" s="326">
        <f t="shared" si="38"/>
        <v>0</v>
      </c>
      <c r="S358" s="162">
        <f t="shared" si="39"/>
        <v>0</v>
      </c>
      <c r="T358" s="163">
        <f t="shared" si="40"/>
        <v>0</v>
      </c>
      <c r="U358" s="164">
        <f t="shared" si="41"/>
        <v>0</v>
      </c>
    </row>
    <row r="359" spans="1:21" s="91" customFormat="1" ht="14.4" outlineLevel="1">
      <c r="A359" s="130">
        <v>5</v>
      </c>
      <c r="B359" s="125" t="s">
        <v>171</v>
      </c>
      <c r="C359" s="90" t="s">
        <v>184</v>
      </c>
      <c r="D359" s="238">
        <v>2</v>
      </c>
      <c r="E359" s="390">
        <v>2</v>
      </c>
      <c r="F359" s="407" t="s">
        <v>630</v>
      </c>
      <c r="G359" s="407" t="s">
        <v>519</v>
      </c>
      <c r="H359" s="157">
        <v>23</v>
      </c>
      <c r="I359" s="158"/>
      <c r="J359" s="159"/>
      <c r="K359" s="159"/>
      <c r="L359" s="160"/>
      <c r="M359" s="306">
        <f t="shared" si="44"/>
        <v>0</v>
      </c>
      <c r="N359" s="326">
        <f t="shared" si="45"/>
        <v>0</v>
      </c>
      <c r="O359" s="158"/>
      <c r="P359" s="159"/>
      <c r="Q359" s="160"/>
      <c r="R359" s="326">
        <f t="shared" si="38"/>
        <v>0</v>
      </c>
      <c r="S359" s="162">
        <f t="shared" si="39"/>
        <v>0</v>
      </c>
      <c r="T359" s="163">
        <f t="shared" si="40"/>
        <v>0</v>
      </c>
      <c r="U359" s="164">
        <f t="shared" si="41"/>
        <v>0</v>
      </c>
    </row>
    <row r="360" spans="1:21" s="91" customFormat="1" ht="14.4" outlineLevel="1">
      <c r="A360" s="130">
        <v>5</v>
      </c>
      <c r="B360" s="125" t="s">
        <v>171</v>
      </c>
      <c r="C360" s="90" t="s">
        <v>184</v>
      </c>
      <c r="D360" s="238">
        <v>2</v>
      </c>
      <c r="E360" s="390">
        <v>2</v>
      </c>
      <c r="F360" s="407" t="s">
        <v>629</v>
      </c>
      <c r="G360" s="407" t="s">
        <v>519</v>
      </c>
      <c r="H360" s="157">
        <v>45</v>
      </c>
      <c r="I360" s="158"/>
      <c r="J360" s="159"/>
      <c r="K360" s="159"/>
      <c r="L360" s="160"/>
      <c r="M360" s="306">
        <f t="shared" si="44"/>
        <v>0</v>
      </c>
      <c r="N360" s="326">
        <f t="shared" si="45"/>
        <v>0</v>
      </c>
      <c r="O360" s="158"/>
      <c r="P360" s="159"/>
      <c r="Q360" s="160"/>
      <c r="R360" s="326">
        <f t="shared" si="38"/>
        <v>0</v>
      </c>
      <c r="S360" s="162">
        <f t="shared" si="39"/>
        <v>0</v>
      </c>
      <c r="T360" s="163">
        <f t="shared" si="40"/>
        <v>0</v>
      </c>
      <c r="U360" s="164">
        <f t="shared" si="41"/>
        <v>0</v>
      </c>
    </row>
    <row r="361" spans="1:21" s="91" customFormat="1" ht="14.4" outlineLevel="1">
      <c r="A361" s="130">
        <v>5</v>
      </c>
      <c r="B361" s="125" t="s">
        <v>171</v>
      </c>
      <c r="C361" s="90" t="s">
        <v>184</v>
      </c>
      <c r="D361" s="238">
        <v>1</v>
      </c>
      <c r="E361" s="393">
        <v>2</v>
      </c>
      <c r="F361" s="407" t="s">
        <v>544</v>
      </c>
      <c r="G361" s="407" t="s">
        <v>158</v>
      </c>
      <c r="H361" s="157">
        <v>8.41</v>
      </c>
      <c r="I361" s="158"/>
      <c r="J361" s="159"/>
      <c r="K361" s="159"/>
      <c r="L361" s="160"/>
      <c r="M361" s="306">
        <f t="shared" si="44"/>
        <v>0</v>
      </c>
      <c r="N361" s="326">
        <f t="shared" si="45"/>
        <v>0</v>
      </c>
      <c r="O361" s="158"/>
      <c r="P361" s="159"/>
      <c r="Q361" s="160"/>
      <c r="R361" s="326">
        <f t="shared" si="38"/>
        <v>0</v>
      </c>
      <c r="S361" s="162">
        <f t="shared" si="39"/>
        <v>0</v>
      </c>
      <c r="T361" s="163">
        <f t="shared" si="40"/>
        <v>0</v>
      </c>
      <c r="U361" s="164">
        <f t="shared" si="41"/>
        <v>0</v>
      </c>
    </row>
    <row r="362" spans="1:21" s="91" customFormat="1" ht="14.4" outlineLevel="1">
      <c r="A362" s="130">
        <v>5</v>
      </c>
      <c r="B362" s="125" t="s">
        <v>171</v>
      </c>
      <c r="C362" s="90" t="s">
        <v>184</v>
      </c>
      <c r="D362" s="238">
        <v>1</v>
      </c>
      <c r="E362" s="393">
        <v>2</v>
      </c>
      <c r="F362" s="407" t="s">
        <v>544</v>
      </c>
      <c r="G362" s="407" t="s">
        <v>158</v>
      </c>
      <c r="H362" s="157">
        <v>8.41</v>
      </c>
      <c r="I362" s="158"/>
      <c r="J362" s="159"/>
      <c r="K362" s="159"/>
      <c r="L362" s="160"/>
      <c r="M362" s="306">
        <f t="shared" si="44"/>
        <v>0</v>
      </c>
      <c r="N362" s="326">
        <f t="shared" si="45"/>
        <v>0</v>
      </c>
      <c r="O362" s="158"/>
      <c r="P362" s="159"/>
      <c r="Q362" s="160"/>
      <c r="R362" s="326">
        <f t="shared" si="38"/>
        <v>0</v>
      </c>
      <c r="S362" s="162">
        <f t="shared" si="39"/>
        <v>0</v>
      </c>
      <c r="T362" s="163">
        <f t="shared" si="40"/>
        <v>0</v>
      </c>
      <c r="U362" s="164">
        <f t="shared" si="41"/>
        <v>0</v>
      </c>
    </row>
    <row r="363" spans="1:21" s="91" customFormat="1" ht="14.4" outlineLevel="1">
      <c r="A363" s="130">
        <v>5</v>
      </c>
      <c r="B363" s="125" t="s">
        <v>171</v>
      </c>
      <c r="C363" s="90" t="s">
        <v>184</v>
      </c>
      <c r="D363" s="238">
        <v>2</v>
      </c>
      <c r="E363" s="390">
        <v>2</v>
      </c>
      <c r="F363" s="407" t="s">
        <v>586</v>
      </c>
      <c r="G363" s="407" t="s">
        <v>519</v>
      </c>
      <c r="H363" s="157">
        <v>43</v>
      </c>
      <c r="I363" s="158"/>
      <c r="J363" s="159"/>
      <c r="K363" s="159"/>
      <c r="L363" s="160"/>
      <c r="M363" s="306">
        <f t="shared" si="44"/>
        <v>0</v>
      </c>
      <c r="N363" s="326">
        <f t="shared" si="45"/>
        <v>0</v>
      </c>
      <c r="O363" s="158"/>
      <c r="P363" s="159"/>
      <c r="Q363" s="160"/>
      <c r="R363" s="326">
        <f t="shared" si="38"/>
        <v>0</v>
      </c>
      <c r="S363" s="162">
        <f t="shared" si="39"/>
        <v>0</v>
      </c>
      <c r="T363" s="163">
        <f t="shared" si="40"/>
        <v>0</v>
      </c>
      <c r="U363" s="164">
        <f t="shared" si="41"/>
        <v>0</v>
      </c>
    </row>
    <row r="364" spans="1:21" s="91" customFormat="1" ht="14.4" outlineLevel="1">
      <c r="A364" s="130">
        <v>5</v>
      </c>
      <c r="B364" s="125" t="s">
        <v>171</v>
      </c>
      <c r="C364" s="90" t="s">
        <v>184</v>
      </c>
      <c r="D364" s="238">
        <v>2</v>
      </c>
      <c r="E364" s="390">
        <v>2</v>
      </c>
      <c r="F364" s="407" t="s">
        <v>627</v>
      </c>
      <c r="G364" s="407" t="s">
        <v>519</v>
      </c>
      <c r="H364" s="157">
        <v>96</v>
      </c>
      <c r="I364" s="158"/>
      <c r="J364" s="159"/>
      <c r="K364" s="159"/>
      <c r="L364" s="160"/>
      <c r="M364" s="306">
        <f t="shared" si="44"/>
        <v>0</v>
      </c>
      <c r="N364" s="326">
        <f t="shared" si="45"/>
        <v>0</v>
      </c>
      <c r="O364" s="158"/>
      <c r="P364" s="159"/>
      <c r="Q364" s="160"/>
      <c r="R364" s="326">
        <f t="shared" si="38"/>
        <v>0</v>
      </c>
      <c r="S364" s="162">
        <f t="shared" si="39"/>
        <v>0</v>
      </c>
      <c r="T364" s="163">
        <f t="shared" si="40"/>
        <v>0</v>
      </c>
      <c r="U364" s="164">
        <f t="shared" si="41"/>
        <v>0</v>
      </c>
    </row>
    <row r="365" spans="1:21" s="91" customFormat="1" ht="14.4" outlineLevel="1">
      <c r="A365" s="130">
        <v>5</v>
      </c>
      <c r="B365" s="125" t="s">
        <v>171</v>
      </c>
      <c r="C365" s="90" t="s">
        <v>184</v>
      </c>
      <c r="D365" s="238">
        <v>1</v>
      </c>
      <c r="E365" s="393">
        <v>2</v>
      </c>
      <c r="F365" s="407" t="s">
        <v>544</v>
      </c>
      <c r="G365" s="407" t="s">
        <v>158</v>
      </c>
      <c r="H365" s="157">
        <v>8.08</v>
      </c>
      <c r="I365" s="158"/>
      <c r="J365" s="159"/>
      <c r="K365" s="159"/>
      <c r="L365" s="160"/>
      <c r="M365" s="306">
        <f t="shared" si="44"/>
        <v>0</v>
      </c>
      <c r="N365" s="326">
        <f t="shared" si="45"/>
        <v>0</v>
      </c>
      <c r="O365" s="158"/>
      <c r="P365" s="159"/>
      <c r="Q365" s="160"/>
      <c r="R365" s="326">
        <f t="shared" si="38"/>
        <v>0</v>
      </c>
      <c r="S365" s="162">
        <f t="shared" si="39"/>
        <v>0</v>
      </c>
      <c r="T365" s="163">
        <f t="shared" si="40"/>
        <v>0</v>
      </c>
      <c r="U365" s="164">
        <f t="shared" si="41"/>
        <v>0</v>
      </c>
    </row>
    <row r="366" spans="1:21" s="91" customFormat="1" ht="14.4" outlineLevel="1">
      <c r="A366" s="130">
        <v>5</v>
      </c>
      <c r="B366" s="125" t="s">
        <v>171</v>
      </c>
      <c r="C366" s="90" t="s">
        <v>184</v>
      </c>
      <c r="D366" s="238">
        <v>6</v>
      </c>
      <c r="E366" s="238">
        <v>1</v>
      </c>
      <c r="F366" s="407" t="s">
        <v>590</v>
      </c>
      <c r="G366" s="407" t="s">
        <v>158</v>
      </c>
      <c r="H366" s="157">
        <v>24</v>
      </c>
      <c r="I366" s="158"/>
      <c r="J366" s="159"/>
      <c r="K366" s="159"/>
      <c r="L366" s="160"/>
      <c r="M366" s="306">
        <f t="shared" si="44"/>
        <v>0</v>
      </c>
      <c r="N366" s="326">
        <f t="shared" si="45"/>
        <v>0</v>
      </c>
      <c r="O366" s="158"/>
      <c r="P366" s="159"/>
      <c r="Q366" s="160"/>
      <c r="R366" s="326">
        <f t="shared" si="38"/>
        <v>0</v>
      </c>
      <c r="S366" s="162">
        <f t="shared" si="39"/>
        <v>0</v>
      </c>
      <c r="T366" s="163">
        <f t="shared" si="40"/>
        <v>0</v>
      </c>
      <c r="U366" s="164">
        <f t="shared" si="41"/>
        <v>0</v>
      </c>
    </row>
    <row r="367" spans="1:21" s="91" customFormat="1" ht="14.4" outlineLevel="1">
      <c r="A367" s="130">
        <v>5</v>
      </c>
      <c r="B367" s="125" t="s">
        <v>171</v>
      </c>
      <c r="C367" s="90" t="s">
        <v>184</v>
      </c>
      <c r="D367" s="238">
        <v>2</v>
      </c>
      <c r="E367" s="390">
        <v>2</v>
      </c>
      <c r="F367" s="407" t="s">
        <v>576</v>
      </c>
      <c r="G367" s="407" t="s">
        <v>519</v>
      </c>
      <c r="H367" s="157">
        <v>13</v>
      </c>
      <c r="I367" s="158"/>
      <c r="J367" s="159"/>
      <c r="K367" s="159"/>
      <c r="L367" s="160"/>
      <c r="M367" s="306">
        <f t="shared" si="44"/>
        <v>0</v>
      </c>
      <c r="N367" s="326">
        <f t="shared" si="45"/>
        <v>0</v>
      </c>
      <c r="O367" s="158"/>
      <c r="P367" s="159"/>
      <c r="Q367" s="160"/>
      <c r="R367" s="326">
        <f t="shared" si="38"/>
        <v>0</v>
      </c>
      <c r="S367" s="162">
        <f t="shared" si="39"/>
        <v>0</v>
      </c>
      <c r="T367" s="163">
        <f t="shared" si="40"/>
        <v>0</v>
      </c>
      <c r="U367" s="164">
        <f t="shared" si="41"/>
        <v>0</v>
      </c>
    </row>
    <row r="368" spans="1:21" s="91" customFormat="1" ht="14.4" outlineLevel="1">
      <c r="A368" s="130">
        <v>5</v>
      </c>
      <c r="B368" s="125" t="s">
        <v>171</v>
      </c>
      <c r="C368" s="90" t="s">
        <v>184</v>
      </c>
      <c r="D368" s="238">
        <v>2</v>
      </c>
      <c r="E368" s="390">
        <v>2</v>
      </c>
      <c r="F368" s="407" t="s">
        <v>629</v>
      </c>
      <c r="G368" s="407" t="s">
        <v>519</v>
      </c>
      <c r="H368" s="157">
        <v>109</v>
      </c>
      <c r="I368" s="158"/>
      <c r="J368" s="159"/>
      <c r="K368" s="159"/>
      <c r="L368" s="160"/>
      <c r="M368" s="306">
        <f t="shared" si="44"/>
        <v>0</v>
      </c>
      <c r="N368" s="326">
        <f t="shared" si="45"/>
        <v>0</v>
      </c>
      <c r="O368" s="158"/>
      <c r="P368" s="159"/>
      <c r="Q368" s="160"/>
      <c r="R368" s="326">
        <f t="shared" si="38"/>
        <v>0</v>
      </c>
      <c r="S368" s="162">
        <f t="shared" si="39"/>
        <v>0</v>
      </c>
      <c r="T368" s="163">
        <f t="shared" si="40"/>
        <v>0</v>
      </c>
      <c r="U368" s="164">
        <f t="shared" si="41"/>
        <v>0</v>
      </c>
    </row>
    <row r="369" spans="1:21" s="91" customFormat="1" ht="14.4" outlineLevel="1">
      <c r="A369" s="130">
        <v>5</v>
      </c>
      <c r="B369" s="125" t="s">
        <v>171</v>
      </c>
      <c r="C369" s="90" t="s">
        <v>184</v>
      </c>
      <c r="D369" s="238">
        <v>2</v>
      </c>
      <c r="E369" s="390">
        <v>2</v>
      </c>
      <c r="F369" s="407" t="s">
        <v>629</v>
      </c>
      <c r="G369" s="407" t="s">
        <v>519</v>
      </c>
      <c r="H369" s="157">
        <v>14</v>
      </c>
      <c r="I369" s="158"/>
      <c r="J369" s="159"/>
      <c r="K369" s="159"/>
      <c r="L369" s="160"/>
      <c r="M369" s="306">
        <f t="shared" si="44"/>
        <v>0</v>
      </c>
      <c r="N369" s="326">
        <f t="shared" si="45"/>
        <v>0</v>
      </c>
      <c r="O369" s="158"/>
      <c r="P369" s="159"/>
      <c r="Q369" s="160"/>
      <c r="R369" s="326">
        <f t="shared" si="38"/>
        <v>0</v>
      </c>
      <c r="S369" s="162">
        <f t="shared" si="39"/>
        <v>0</v>
      </c>
      <c r="T369" s="163">
        <f t="shared" si="40"/>
        <v>0</v>
      </c>
      <c r="U369" s="164">
        <f t="shared" si="41"/>
        <v>0</v>
      </c>
    </row>
    <row r="370" spans="1:21" s="91" customFormat="1" ht="14.4" outlineLevel="1">
      <c r="A370" s="130">
        <v>5</v>
      </c>
      <c r="B370" s="125" t="s">
        <v>171</v>
      </c>
      <c r="C370" s="90" t="s">
        <v>184</v>
      </c>
      <c r="D370" s="238">
        <v>2</v>
      </c>
      <c r="E370" s="390">
        <v>2</v>
      </c>
      <c r="F370" s="407" t="s">
        <v>576</v>
      </c>
      <c r="G370" s="407" t="s">
        <v>519</v>
      </c>
      <c r="H370" s="157">
        <v>14</v>
      </c>
      <c r="I370" s="158"/>
      <c r="J370" s="159"/>
      <c r="K370" s="159"/>
      <c r="L370" s="160"/>
      <c r="M370" s="306">
        <f t="shared" si="44"/>
        <v>0</v>
      </c>
      <c r="N370" s="326">
        <f t="shared" si="45"/>
        <v>0</v>
      </c>
      <c r="O370" s="158"/>
      <c r="P370" s="159"/>
      <c r="Q370" s="160"/>
      <c r="R370" s="326">
        <f t="shared" si="38"/>
        <v>0</v>
      </c>
      <c r="S370" s="162">
        <f t="shared" si="39"/>
        <v>0</v>
      </c>
      <c r="T370" s="163">
        <f t="shared" si="40"/>
        <v>0</v>
      </c>
      <c r="U370" s="164">
        <f t="shared" si="41"/>
        <v>0</v>
      </c>
    </row>
    <row r="371" spans="1:21" s="91" customFormat="1" ht="14.4" outlineLevel="1">
      <c r="A371" s="130"/>
      <c r="B371" s="125" t="s">
        <v>171</v>
      </c>
      <c r="C371" s="90" t="s">
        <v>184</v>
      </c>
      <c r="D371" s="238">
        <v>1</v>
      </c>
      <c r="E371" s="238">
        <v>2</v>
      </c>
      <c r="F371" s="407" t="s">
        <v>561</v>
      </c>
      <c r="G371" s="407" t="s">
        <v>519</v>
      </c>
      <c r="H371" s="157">
        <v>62</v>
      </c>
      <c r="I371" s="158"/>
      <c r="J371" s="159"/>
      <c r="K371" s="159"/>
      <c r="L371" s="160"/>
      <c r="M371" s="306">
        <f t="shared" si="44"/>
        <v>0</v>
      </c>
      <c r="N371" s="326">
        <f t="shared" si="45"/>
        <v>0</v>
      </c>
      <c r="O371" s="158"/>
      <c r="P371" s="159"/>
      <c r="Q371" s="160"/>
      <c r="R371" s="326">
        <f t="shared" si="38"/>
        <v>0</v>
      </c>
      <c r="S371" s="162">
        <f t="shared" si="39"/>
        <v>0</v>
      </c>
      <c r="T371" s="163">
        <f t="shared" si="40"/>
        <v>0</v>
      </c>
      <c r="U371" s="164">
        <f t="shared" si="41"/>
        <v>0</v>
      </c>
    </row>
    <row r="372" spans="1:21" s="91" customFormat="1" ht="14.4" outlineLevel="1">
      <c r="B372" s="125"/>
      <c r="C372" s="90"/>
      <c r="D372" s="238"/>
      <c r="E372" s="238"/>
      <c r="F372" s="383"/>
      <c r="G372" s="383"/>
      <c r="H372" s="157"/>
      <c r="I372" s="158"/>
      <c r="J372" s="159"/>
      <c r="K372" s="159"/>
      <c r="L372" s="160"/>
      <c r="M372" s="306">
        <f t="shared" si="44"/>
        <v>0</v>
      </c>
      <c r="N372" s="326">
        <f t="shared" si="45"/>
        <v>0</v>
      </c>
      <c r="O372" s="158"/>
      <c r="P372" s="159"/>
      <c r="Q372" s="160"/>
      <c r="R372" s="326">
        <f t="shared" ref="R372" si="46">P372*Q372</f>
        <v>0</v>
      </c>
      <c r="S372" s="162">
        <f t="shared" ref="S372" si="47">P372+K372</f>
        <v>0</v>
      </c>
      <c r="T372" s="163">
        <f t="shared" ref="T372" si="48">N372+R372</f>
        <v>0</v>
      </c>
      <c r="U372" s="164">
        <f t="shared" ref="U372" si="49">T372*1.2</f>
        <v>0</v>
      </c>
    </row>
    <row r="373" spans="1:21" ht="15.6" customHeight="1">
      <c r="A373" s="95" t="s">
        <v>1</v>
      </c>
      <c r="B373" s="165" t="s">
        <v>171</v>
      </c>
      <c r="C373" s="166"/>
      <c r="D373" s="239"/>
      <c r="E373" s="239"/>
      <c r="F373" s="388"/>
      <c r="G373" s="167"/>
      <c r="H373" s="168">
        <f>SUM(H312:H371)</f>
        <v>1861.8999999999999</v>
      </c>
      <c r="I373" s="319"/>
      <c r="J373" s="169" t="e">
        <f>SUBTOTAL(9,#REF!)</f>
        <v>#REF!</v>
      </c>
      <c r="K373" s="169" t="e">
        <f>SUBTOTAL(9,#REF!)</f>
        <v>#REF!</v>
      </c>
      <c r="L373" s="170"/>
      <c r="M373" s="170">
        <f>SUBTOTAL(9,M312:M372)</f>
        <v>0</v>
      </c>
      <c r="N373" s="170">
        <f>SUBTOTAL(9,N312:N372)</f>
        <v>0</v>
      </c>
      <c r="O373" s="170"/>
      <c r="P373" s="170">
        <f t="shared" ref="P373:T373" si="50">SUBTOTAL(9,P312:P372)</f>
        <v>0</v>
      </c>
      <c r="Q373" s="170"/>
      <c r="R373" s="170">
        <f t="shared" si="50"/>
        <v>0</v>
      </c>
      <c r="S373" s="170">
        <f t="shared" si="50"/>
        <v>0</v>
      </c>
      <c r="T373" s="170">
        <f t="shared" si="50"/>
        <v>0</v>
      </c>
      <c r="U373" s="170">
        <f>SUBTOTAL(9,U312:U372)</f>
        <v>0</v>
      </c>
    </row>
    <row r="374" spans="1:21">
      <c r="A374" s="12">
        <v>6</v>
      </c>
      <c r="B374" s="4" t="s">
        <v>171</v>
      </c>
      <c r="C374" s="11" t="s">
        <v>185</v>
      </c>
      <c r="D374" s="237"/>
      <c r="E374" s="237"/>
      <c r="F374" s="151"/>
      <c r="G374" s="151"/>
      <c r="H374" s="151"/>
      <c r="I374" s="321"/>
      <c r="J374" s="313"/>
      <c r="K374" s="313"/>
      <c r="L374" s="314"/>
      <c r="M374" s="314"/>
      <c r="N374" s="312"/>
      <c r="O374" s="321"/>
      <c r="P374" s="313"/>
      <c r="Q374" s="314"/>
      <c r="R374" s="312"/>
      <c r="S374" s="321"/>
      <c r="T374" s="314"/>
      <c r="U374" s="322"/>
    </row>
    <row r="375" spans="1:21" s="91" customFormat="1" ht="14.4" outlineLevel="1">
      <c r="A375" s="130">
        <v>6</v>
      </c>
      <c r="B375" s="125" t="s">
        <v>171</v>
      </c>
      <c r="C375" s="92" t="s">
        <v>185</v>
      </c>
      <c r="D375" s="238">
        <v>2</v>
      </c>
      <c r="E375" s="238">
        <v>2</v>
      </c>
      <c r="F375" s="407" t="s">
        <v>631</v>
      </c>
      <c r="G375" s="407" t="s">
        <v>519</v>
      </c>
      <c r="H375" s="157">
        <v>19</v>
      </c>
      <c r="I375" s="158"/>
      <c r="J375" s="159"/>
      <c r="K375" s="159"/>
      <c r="L375" s="160"/>
      <c r="M375" s="306">
        <f t="shared" ref="M375:M384" si="51">J375*L375</f>
        <v>0</v>
      </c>
      <c r="N375" s="326">
        <f t="shared" ref="N375:N384" si="52">K375*L375</f>
        <v>0</v>
      </c>
      <c r="O375" s="158"/>
      <c r="P375" s="159"/>
      <c r="Q375" s="160"/>
      <c r="R375" s="326">
        <f t="shared" ref="R375:R438" si="53">P375*Q375</f>
        <v>0</v>
      </c>
      <c r="S375" s="162">
        <f t="shared" ref="S375:S413" si="54">P375+K375</f>
        <v>0</v>
      </c>
      <c r="T375" s="163">
        <f t="shared" ref="T375:T438" si="55">N375+R375</f>
        <v>0</v>
      </c>
      <c r="U375" s="164">
        <f t="shared" ref="U375:U438" si="56">T375*1.2</f>
        <v>0</v>
      </c>
    </row>
    <row r="376" spans="1:21" s="91" customFormat="1" ht="14.4" outlineLevel="1">
      <c r="A376" s="130">
        <v>6</v>
      </c>
      <c r="B376" s="125" t="s">
        <v>171</v>
      </c>
      <c r="C376" s="92" t="s">
        <v>185</v>
      </c>
      <c r="D376" s="238">
        <v>2</v>
      </c>
      <c r="E376" s="238">
        <v>2</v>
      </c>
      <c r="F376" s="407" t="s">
        <v>632</v>
      </c>
      <c r="G376" s="407" t="s">
        <v>519</v>
      </c>
      <c r="H376" s="157">
        <v>22</v>
      </c>
      <c r="I376" s="158"/>
      <c r="J376" s="159"/>
      <c r="K376" s="159"/>
      <c r="L376" s="160"/>
      <c r="M376" s="306">
        <f t="shared" si="51"/>
        <v>0</v>
      </c>
      <c r="N376" s="326">
        <f t="shared" si="52"/>
        <v>0</v>
      </c>
      <c r="O376" s="158"/>
      <c r="P376" s="159"/>
      <c r="Q376" s="160"/>
      <c r="R376" s="326">
        <f t="shared" si="53"/>
        <v>0</v>
      </c>
      <c r="S376" s="162">
        <f t="shared" si="54"/>
        <v>0</v>
      </c>
      <c r="T376" s="163">
        <f t="shared" si="55"/>
        <v>0</v>
      </c>
      <c r="U376" s="164">
        <f t="shared" si="56"/>
        <v>0</v>
      </c>
    </row>
    <row r="377" spans="1:21" s="91" customFormat="1" ht="14.4" outlineLevel="1">
      <c r="A377" s="130">
        <v>6</v>
      </c>
      <c r="B377" s="125" t="s">
        <v>171</v>
      </c>
      <c r="C377" s="92" t="s">
        <v>185</v>
      </c>
      <c r="D377" s="238">
        <v>2</v>
      </c>
      <c r="E377" s="238">
        <v>2</v>
      </c>
      <c r="F377" s="407" t="s">
        <v>632</v>
      </c>
      <c r="G377" s="407" t="s">
        <v>519</v>
      </c>
      <c r="H377" s="157">
        <v>21</v>
      </c>
      <c r="I377" s="158"/>
      <c r="J377" s="159"/>
      <c r="K377" s="159"/>
      <c r="L377" s="160"/>
      <c r="M377" s="306">
        <f t="shared" si="51"/>
        <v>0</v>
      </c>
      <c r="N377" s="326">
        <f t="shared" si="52"/>
        <v>0</v>
      </c>
      <c r="O377" s="158"/>
      <c r="P377" s="159"/>
      <c r="Q377" s="160"/>
      <c r="R377" s="326">
        <f t="shared" si="53"/>
        <v>0</v>
      </c>
      <c r="S377" s="162">
        <f t="shared" si="54"/>
        <v>0</v>
      </c>
      <c r="T377" s="163">
        <f t="shared" si="55"/>
        <v>0</v>
      </c>
      <c r="U377" s="164">
        <f t="shared" si="56"/>
        <v>0</v>
      </c>
    </row>
    <row r="378" spans="1:21" s="91" customFormat="1" ht="14.4" outlineLevel="1">
      <c r="A378" s="130">
        <v>6</v>
      </c>
      <c r="B378" s="125" t="s">
        <v>171</v>
      </c>
      <c r="C378" s="92" t="s">
        <v>185</v>
      </c>
      <c r="D378" s="390">
        <v>2</v>
      </c>
      <c r="E378" s="393">
        <v>2</v>
      </c>
      <c r="F378" s="407" t="s">
        <v>600</v>
      </c>
      <c r="G378" s="407" t="s">
        <v>519</v>
      </c>
      <c r="H378" s="157">
        <v>20</v>
      </c>
      <c r="I378" s="158"/>
      <c r="J378" s="159"/>
      <c r="K378" s="159"/>
      <c r="L378" s="160"/>
      <c r="M378" s="306">
        <f t="shared" si="51"/>
        <v>0</v>
      </c>
      <c r="N378" s="326">
        <f t="shared" si="52"/>
        <v>0</v>
      </c>
      <c r="O378" s="158"/>
      <c r="P378" s="159"/>
      <c r="Q378" s="160"/>
      <c r="R378" s="326">
        <f t="shared" si="53"/>
        <v>0</v>
      </c>
      <c r="S378" s="162">
        <f t="shared" si="54"/>
        <v>0</v>
      </c>
      <c r="T378" s="163">
        <f t="shared" si="55"/>
        <v>0</v>
      </c>
      <c r="U378" s="164">
        <f t="shared" si="56"/>
        <v>0</v>
      </c>
    </row>
    <row r="379" spans="1:21" s="91" customFormat="1" ht="14.4" outlineLevel="1">
      <c r="A379" s="130">
        <v>6</v>
      </c>
      <c r="B379" s="125" t="s">
        <v>171</v>
      </c>
      <c r="C379" s="92" t="s">
        <v>185</v>
      </c>
      <c r="D379" s="238">
        <v>2</v>
      </c>
      <c r="E379" s="390">
        <v>2</v>
      </c>
      <c r="F379" s="407" t="s">
        <v>633</v>
      </c>
      <c r="G379" s="407" t="s">
        <v>519</v>
      </c>
      <c r="H379" s="157">
        <v>38</v>
      </c>
      <c r="I379" s="158"/>
      <c r="J379" s="159"/>
      <c r="K379" s="159"/>
      <c r="L379" s="160"/>
      <c r="M379" s="306">
        <f t="shared" si="51"/>
        <v>0</v>
      </c>
      <c r="N379" s="326">
        <f t="shared" si="52"/>
        <v>0</v>
      </c>
      <c r="O379" s="158"/>
      <c r="P379" s="159"/>
      <c r="Q379" s="160"/>
      <c r="R379" s="326">
        <f t="shared" si="53"/>
        <v>0</v>
      </c>
      <c r="S379" s="162">
        <f t="shared" si="54"/>
        <v>0</v>
      </c>
      <c r="T379" s="163">
        <f t="shared" si="55"/>
        <v>0</v>
      </c>
      <c r="U379" s="164">
        <f t="shared" si="56"/>
        <v>0</v>
      </c>
    </row>
    <row r="380" spans="1:21" s="91" customFormat="1" ht="14.4" outlineLevel="1">
      <c r="A380" s="130">
        <v>6</v>
      </c>
      <c r="B380" s="125" t="s">
        <v>171</v>
      </c>
      <c r="C380" s="92" t="s">
        <v>178</v>
      </c>
      <c r="D380" s="238">
        <v>8</v>
      </c>
      <c r="E380" s="238">
        <v>3</v>
      </c>
      <c r="F380" s="407" t="s">
        <v>724</v>
      </c>
      <c r="G380" s="407" t="s">
        <v>634</v>
      </c>
      <c r="H380" s="157">
        <v>11.09</v>
      </c>
      <c r="I380" s="158"/>
      <c r="J380" s="159"/>
      <c r="K380" s="159"/>
      <c r="L380" s="160"/>
      <c r="M380" s="306">
        <f t="shared" si="51"/>
        <v>0</v>
      </c>
      <c r="N380" s="326">
        <f t="shared" si="52"/>
        <v>0</v>
      </c>
      <c r="O380" s="158"/>
      <c r="P380" s="159"/>
      <c r="Q380" s="160"/>
      <c r="R380" s="326">
        <f t="shared" si="53"/>
        <v>0</v>
      </c>
      <c r="S380" s="162">
        <f t="shared" si="54"/>
        <v>0</v>
      </c>
      <c r="T380" s="163">
        <f t="shared" si="55"/>
        <v>0</v>
      </c>
      <c r="U380" s="164">
        <f t="shared" si="56"/>
        <v>0</v>
      </c>
    </row>
    <row r="381" spans="1:21" s="91" customFormat="1" ht="14.4" outlineLevel="1">
      <c r="A381" s="130">
        <v>6</v>
      </c>
      <c r="B381" s="125" t="s">
        <v>171</v>
      </c>
      <c r="C381" s="92" t="s">
        <v>182</v>
      </c>
      <c r="D381" s="238">
        <v>8</v>
      </c>
      <c r="E381" s="238">
        <v>3</v>
      </c>
      <c r="F381" s="407" t="s">
        <v>724</v>
      </c>
      <c r="G381" s="407" t="s">
        <v>634</v>
      </c>
      <c r="H381" s="157">
        <v>11.09</v>
      </c>
      <c r="I381" s="158"/>
      <c r="J381" s="159"/>
      <c r="K381" s="159"/>
      <c r="L381" s="160"/>
      <c r="M381" s="306">
        <f t="shared" si="51"/>
        <v>0</v>
      </c>
      <c r="N381" s="326">
        <f t="shared" si="52"/>
        <v>0</v>
      </c>
      <c r="O381" s="158"/>
      <c r="P381" s="159"/>
      <c r="Q381" s="160"/>
      <c r="R381" s="326">
        <f t="shared" si="53"/>
        <v>0</v>
      </c>
      <c r="S381" s="162">
        <f t="shared" si="54"/>
        <v>0</v>
      </c>
      <c r="T381" s="163">
        <f t="shared" si="55"/>
        <v>0</v>
      </c>
      <c r="U381" s="164">
        <f t="shared" si="56"/>
        <v>0</v>
      </c>
    </row>
    <row r="382" spans="1:21" s="91" customFormat="1" ht="14.4" outlineLevel="1">
      <c r="A382" s="130">
        <v>6</v>
      </c>
      <c r="B382" s="125" t="s">
        <v>171</v>
      </c>
      <c r="C382" s="92" t="s">
        <v>182</v>
      </c>
      <c r="D382" s="238">
        <v>8</v>
      </c>
      <c r="E382" s="238">
        <v>3</v>
      </c>
      <c r="F382" s="407" t="s">
        <v>724</v>
      </c>
      <c r="G382" s="407" t="s">
        <v>634</v>
      </c>
      <c r="H382" s="157">
        <v>9.4600000000000009</v>
      </c>
      <c r="I382" s="158"/>
      <c r="J382" s="159"/>
      <c r="K382" s="159"/>
      <c r="L382" s="160"/>
      <c r="M382" s="306">
        <f t="shared" ref="M382:M383" si="57">J382*L382</f>
        <v>0</v>
      </c>
      <c r="N382" s="326">
        <f t="shared" ref="N382:N383" si="58">K382*L382</f>
        <v>0</v>
      </c>
      <c r="O382" s="158"/>
      <c r="P382" s="159"/>
      <c r="Q382" s="160"/>
      <c r="R382" s="326">
        <f t="shared" si="53"/>
        <v>0</v>
      </c>
      <c r="S382" s="162">
        <f t="shared" si="54"/>
        <v>0</v>
      </c>
      <c r="T382" s="163">
        <f t="shared" si="55"/>
        <v>0</v>
      </c>
      <c r="U382" s="164">
        <f t="shared" si="56"/>
        <v>0</v>
      </c>
    </row>
    <row r="383" spans="1:21" s="91" customFormat="1" ht="14.4" outlineLevel="1">
      <c r="A383" s="130">
        <v>6</v>
      </c>
      <c r="B383" s="125" t="s">
        <v>171</v>
      </c>
      <c r="C383" s="92" t="s">
        <v>183</v>
      </c>
      <c r="D383" s="238">
        <v>8</v>
      </c>
      <c r="E383" s="238">
        <v>3</v>
      </c>
      <c r="F383" s="407" t="s">
        <v>724</v>
      </c>
      <c r="G383" s="407" t="s">
        <v>634</v>
      </c>
      <c r="H383" s="157">
        <v>13.45</v>
      </c>
      <c r="I383" s="158"/>
      <c r="J383" s="159"/>
      <c r="K383" s="159"/>
      <c r="L383" s="160"/>
      <c r="M383" s="306">
        <f t="shared" si="57"/>
        <v>0</v>
      </c>
      <c r="N383" s="326">
        <f t="shared" si="58"/>
        <v>0</v>
      </c>
      <c r="O383" s="158"/>
      <c r="P383" s="159"/>
      <c r="Q383" s="160"/>
      <c r="R383" s="326">
        <f t="shared" si="53"/>
        <v>0</v>
      </c>
      <c r="S383" s="162">
        <f t="shared" si="54"/>
        <v>0</v>
      </c>
      <c r="T383" s="163">
        <f t="shared" si="55"/>
        <v>0</v>
      </c>
      <c r="U383" s="164">
        <f t="shared" si="56"/>
        <v>0</v>
      </c>
    </row>
    <row r="384" spans="1:21" s="91" customFormat="1" ht="14.4" outlineLevel="1">
      <c r="A384" s="130">
        <v>6</v>
      </c>
      <c r="B384" s="125" t="s">
        <v>171</v>
      </c>
      <c r="C384" s="92" t="s">
        <v>183</v>
      </c>
      <c r="D384" s="238">
        <v>8</v>
      </c>
      <c r="E384" s="238">
        <v>3</v>
      </c>
      <c r="F384" s="407" t="s">
        <v>724</v>
      </c>
      <c r="G384" s="407" t="s">
        <v>634</v>
      </c>
      <c r="H384" s="157">
        <v>9.4600000000000009</v>
      </c>
      <c r="I384" s="158"/>
      <c r="J384" s="159"/>
      <c r="K384" s="159"/>
      <c r="L384" s="160"/>
      <c r="M384" s="306">
        <f t="shared" si="51"/>
        <v>0</v>
      </c>
      <c r="N384" s="326">
        <f t="shared" si="52"/>
        <v>0</v>
      </c>
      <c r="O384" s="158"/>
      <c r="P384" s="159"/>
      <c r="Q384" s="160"/>
      <c r="R384" s="326">
        <f t="shared" si="53"/>
        <v>0</v>
      </c>
      <c r="S384" s="162">
        <f t="shared" si="54"/>
        <v>0</v>
      </c>
      <c r="T384" s="163">
        <f t="shared" si="55"/>
        <v>0</v>
      </c>
      <c r="U384" s="164">
        <f t="shared" si="56"/>
        <v>0</v>
      </c>
    </row>
    <row r="385" spans="1:21" s="91" customFormat="1" ht="14.4" outlineLevel="1">
      <c r="A385" s="130">
        <v>6</v>
      </c>
      <c r="B385" s="125" t="s">
        <v>171</v>
      </c>
      <c r="C385" s="92" t="s">
        <v>183</v>
      </c>
      <c r="D385" s="238">
        <v>8</v>
      </c>
      <c r="E385" s="238">
        <v>3</v>
      </c>
      <c r="F385" s="407" t="s">
        <v>724</v>
      </c>
      <c r="G385" s="407" t="s">
        <v>634</v>
      </c>
      <c r="H385" s="157">
        <v>11.09</v>
      </c>
      <c r="I385" s="158"/>
      <c r="J385" s="159"/>
      <c r="K385" s="159"/>
      <c r="L385" s="160"/>
      <c r="M385" s="306">
        <f t="shared" ref="M385" si="59">J385*L385</f>
        <v>0</v>
      </c>
      <c r="N385" s="326">
        <f t="shared" ref="N385" si="60">K385*L385</f>
        <v>0</v>
      </c>
      <c r="O385" s="158"/>
      <c r="P385" s="159"/>
      <c r="Q385" s="160"/>
      <c r="R385" s="326">
        <f t="shared" si="53"/>
        <v>0</v>
      </c>
      <c r="S385" s="162">
        <f t="shared" si="54"/>
        <v>0</v>
      </c>
      <c r="T385" s="163">
        <f t="shared" si="55"/>
        <v>0</v>
      </c>
      <c r="U385" s="164">
        <f t="shared" si="56"/>
        <v>0</v>
      </c>
    </row>
    <row r="386" spans="1:21" s="91" customFormat="1" ht="14.4" outlineLevel="1">
      <c r="A386" s="130">
        <v>6</v>
      </c>
      <c r="B386" s="125" t="s">
        <v>171</v>
      </c>
      <c r="C386" s="92" t="s">
        <v>184</v>
      </c>
      <c r="D386" s="238">
        <v>8</v>
      </c>
      <c r="E386" s="238">
        <v>3</v>
      </c>
      <c r="F386" s="407" t="s">
        <v>724</v>
      </c>
      <c r="G386" s="407" t="s">
        <v>634</v>
      </c>
      <c r="H386" s="157">
        <v>13.45</v>
      </c>
      <c r="I386" s="158"/>
      <c r="J386" s="159"/>
      <c r="K386" s="159"/>
      <c r="L386" s="160"/>
      <c r="M386" s="306">
        <f t="shared" ref="M386" si="61">J386*L386</f>
        <v>0</v>
      </c>
      <c r="N386" s="326">
        <f t="shared" ref="N386" si="62">K386*L386</f>
        <v>0</v>
      </c>
      <c r="O386" s="158"/>
      <c r="P386" s="159"/>
      <c r="Q386" s="160"/>
      <c r="R386" s="326">
        <f t="shared" si="53"/>
        <v>0</v>
      </c>
      <c r="S386" s="162">
        <f t="shared" si="54"/>
        <v>0</v>
      </c>
      <c r="T386" s="163">
        <f t="shared" si="55"/>
        <v>0</v>
      </c>
      <c r="U386" s="164">
        <f t="shared" si="56"/>
        <v>0</v>
      </c>
    </row>
    <row r="387" spans="1:21" s="91" customFormat="1" ht="14.4" outlineLevel="1">
      <c r="A387" s="130">
        <v>6</v>
      </c>
      <c r="B387" s="125" t="s">
        <v>171</v>
      </c>
      <c r="C387" s="92" t="s">
        <v>185</v>
      </c>
      <c r="D387" s="238">
        <v>2</v>
      </c>
      <c r="E387" s="238">
        <v>2</v>
      </c>
      <c r="F387" s="407" t="s">
        <v>631</v>
      </c>
      <c r="G387" s="407" t="s">
        <v>519</v>
      </c>
      <c r="H387" s="157">
        <v>20</v>
      </c>
      <c r="I387" s="158"/>
      <c r="J387" s="159"/>
      <c r="K387" s="159"/>
      <c r="L387" s="160"/>
      <c r="M387" s="306">
        <f t="shared" ref="M387:M450" si="63">J387*L387</f>
        <v>0</v>
      </c>
      <c r="N387" s="326">
        <f t="shared" ref="N387:N450" si="64">K387*L387</f>
        <v>0</v>
      </c>
      <c r="O387" s="158"/>
      <c r="P387" s="159"/>
      <c r="Q387" s="160"/>
      <c r="R387" s="326">
        <f t="shared" si="53"/>
        <v>0</v>
      </c>
      <c r="S387" s="162">
        <f t="shared" si="54"/>
        <v>0</v>
      </c>
      <c r="T387" s="163">
        <f t="shared" si="55"/>
        <v>0</v>
      </c>
      <c r="U387" s="164">
        <f t="shared" si="56"/>
        <v>0</v>
      </c>
    </row>
    <row r="388" spans="1:21" s="91" customFormat="1" ht="14.4" outlineLevel="1">
      <c r="A388" s="130">
        <v>6</v>
      </c>
      <c r="B388" s="125" t="s">
        <v>171</v>
      </c>
      <c r="C388" s="92" t="s">
        <v>185</v>
      </c>
      <c r="D388" s="238">
        <v>2</v>
      </c>
      <c r="E388" s="238">
        <v>2</v>
      </c>
      <c r="F388" s="407" t="s">
        <v>632</v>
      </c>
      <c r="G388" s="407" t="s">
        <v>519</v>
      </c>
      <c r="H388" s="157">
        <v>19</v>
      </c>
      <c r="I388" s="158"/>
      <c r="J388" s="159"/>
      <c r="K388" s="159"/>
      <c r="L388" s="160"/>
      <c r="M388" s="306">
        <f t="shared" si="63"/>
        <v>0</v>
      </c>
      <c r="N388" s="326">
        <f t="shared" si="64"/>
        <v>0</v>
      </c>
      <c r="O388" s="158"/>
      <c r="P388" s="159"/>
      <c r="Q388" s="160"/>
      <c r="R388" s="326">
        <f t="shared" si="53"/>
        <v>0</v>
      </c>
      <c r="S388" s="162">
        <f t="shared" si="54"/>
        <v>0</v>
      </c>
      <c r="T388" s="163">
        <f t="shared" si="55"/>
        <v>0</v>
      </c>
      <c r="U388" s="164">
        <f t="shared" si="56"/>
        <v>0</v>
      </c>
    </row>
    <row r="389" spans="1:21" s="91" customFormat="1" ht="14.4" outlineLevel="1">
      <c r="A389" s="130">
        <v>6</v>
      </c>
      <c r="B389" s="125" t="s">
        <v>171</v>
      </c>
      <c r="C389" s="92" t="s">
        <v>185</v>
      </c>
      <c r="D389" s="238">
        <v>2</v>
      </c>
      <c r="E389" s="238">
        <v>2</v>
      </c>
      <c r="F389" s="407" t="s">
        <v>632</v>
      </c>
      <c r="G389" s="407" t="s">
        <v>519</v>
      </c>
      <c r="H389" s="157">
        <v>20</v>
      </c>
      <c r="I389" s="158"/>
      <c r="J389" s="159"/>
      <c r="K389" s="159"/>
      <c r="L389" s="160"/>
      <c r="M389" s="306">
        <f t="shared" si="63"/>
        <v>0</v>
      </c>
      <c r="N389" s="326">
        <f t="shared" si="64"/>
        <v>0</v>
      </c>
      <c r="O389" s="158"/>
      <c r="P389" s="159"/>
      <c r="Q389" s="160"/>
      <c r="R389" s="326">
        <f t="shared" si="53"/>
        <v>0</v>
      </c>
      <c r="S389" s="162">
        <f t="shared" si="54"/>
        <v>0</v>
      </c>
      <c r="T389" s="163">
        <f t="shared" si="55"/>
        <v>0</v>
      </c>
      <c r="U389" s="164">
        <f t="shared" si="56"/>
        <v>0</v>
      </c>
    </row>
    <row r="390" spans="1:21" s="91" customFormat="1" ht="14.4" outlineLevel="1">
      <c r="A390" s="130">
        <v>6</v>
      </c>
      <c r="B390" s="125" t="s">
        <v>171</v>
      </c>
      <c r="C390" s="92" t="s">
        <v>185</v>
      </c>
      <c r="D390" s="238">
        <v>2</v>
      </c>
      <c r="E390" s="238">
        <v>2</v>
      </c>
      <c r="F390" s="407" t="s">
        <v>631</v>
      </c>
      <c r="G390" s="407" t="s">
        <v>519</v>
      </c>
      <c r="H390" s="157">
        <v>19</v>
      </c>
      <c r="I390" s="158"/>
      <c r="J390" s="159"/>
      <c r="K390" s="159"/>
      <c r="L390" s="160"/>
      <c r="M390" s="306">
        <f t="shared" si="63"/>
        <v>0</v>
      </c>
      <c r="N390" s="326">
        <f t="shared" si="64"/>
        <v>0</v>
      </c>
      <c r="O390" s="158"/>
      <c r="P390" s="159"/>
      <c r="Q390" s="160"/>
      <c r="R390" s="326">
        <f t="shared" si="53"/>
        <v>0</v>
      </c>
      <c r="S390" s="162">
        <f t="shared" si="54"/>
        <v>0</v>
      </c>
      <c r="T390" s="163">
        <f t="shared" si="55"/>
        <v>0</v>
      </c>
      <c r="U390" s="164">
        <f t="shared" si="56"/>
        <v>0</v>
      </c>
    </row>
    <row r="391" spans="1:21" s="91" customFormat="1" ht="14.4" outlineLevel="1">
      <c r="A391" s="130">
        <v>6</v>
      </c>
      <c r="B391" s="125" t="s">
        <v>171</v>
      </c>
      <c r="C391" s="92" t="s">
        <v>185</v>
      </c>
      <c r="D391" s="238">
        <v>2</v>
      </c>
      <c r="E391" s="238">
        <v>2</v>
      </c>
      <c r="F391" s="407" t="s">
        <v>632</v>
      </c>
      <c r="G391" s="407" t="s">
        <v>519</v>
      </c>
      <c r="H391" s="157">
        <v>20</v>
      </c>
      <c r="I391" s="158"/>
      <c r="J391" s="159"/>
      <c r="K391" s="159"/>
      <c r="L391" s="160"/>
      <c r="M391" s="306">
        <f t="shared" si="63"/>
        <v>0</v>
      </c>
      <c r="N391" s="326">
        <f t="shared" si="64"/>
        <v>0</v>
      </c>
      <c r="O391" s="158"/>
      <c r="P391" s="159"/>
      <c r="Q391" s="160"/>
      <c r="R391" s="326">
        <f t="shared" si="53"/>
        <v>0</v>
      </c>
      <c r="S391" s="162">
        <f t="shared" si="54"/>
        <v>0</v>
      </c>
      <c r="T391" s="163">
        <f t="shared" si="55"/>
        <v>0</v>
      </c>
      <c r="U391" s="164">
        <f t="shared" si="56"/>
        <v>0</v>
      </c>
    </row>
    <row r="392" spans="1:21" s="91" customFormat="1" ht="14.4" outlineLevel="1">
      <c r="A392" s="130">
        <v>6</v>
      </c>
      <c r="B392" s="125" t="s">
        <v>171</v>
      </c>
      <c r="C392" s="92" t="s">
        <v>185</v>
      </c>
      <c r="D392" s="238">
        <v>2</v>
      </c>
      <c r="E392" s="238">
        <v>2</v>
      </c>
      <c r="F392" s="407" t="s">
        <v>635</v>
      </c>
      <c r="G392" s="407" t="s">
        <v>519</v>
      </c>
      <c r="H392" s="157">
        <v>19</v>
      </c>
      <c r="I392" s="158"/>
      <c r="J392" s="159"/>
      <c r="K392" s="159"/>
      <c r="L392" s="160"/>
      <c r="M392" s="306">
        <f t="shared" si="63"/>
        <v>0</v>
      </c>
      <c r="N392" s="326">
        <f t="shared" si="64"/>
        <v>0</v>
      </c>
      <c r="O392" s="158"/>
      <c r="P392" s="159"/>
      <c r="Q392" s="160"/>
      <c r="R392" s="326">
        <f t="shared" si="53"/>
        <v>0</v>
      </c>
      <c r="S392" s="162">
        <f t="shared" si="54"/>
        <v>0</v>
      </c>
      <c r="T392" s="163">
        <f t="shared" si="55"/>
        <v>0</v>
      </c>
      <c r="U392" s="164">
        <f t="shared" si="56"/>
        <v>0</v>
      </c>
    </row>
    <row r="393" spans="1:21" s="91" customFormat="1" ht="14.4" outlineLevel="1">
      <c r="A393" s="130">
        <v>6</v>
      </c>
      <c r="B393" s="125" t="s">
        <v>171</v>
      </c>
      <c r="C393" s="92" t="s">
        <v>185</v>
      </c>
      <c r="D393" s="238">
        <v>2</v>
      </c>
      <c r="E393" s="238">
        <v>2</v>
      </c>
      <c r="F393" s="407" t="s">
        <v>636</v>
      </c>
      <c r="G393" s="407" t="s">
        <v>519</v>
      </c>
      <c r="H393" s="157">
        <v>19</v>
      </c>
      <c r="I393" s="158"/>
      <c r="J393" s="159"/>
      <c r="K393" s="159"/>
      <c r="L393" s="160"/>
      <c r="M393" s="306">
        <f t="shared" si="63"/>
        <v>0</v>
      </c>
      <c r="N393" s="326">
        <f t="shared" si="64"/>
        <v>0</v>
      </c>
      <c r="O393" s="158"/>
      <c r="P393" s="159"/>
      <c r="Q393" s="160"/>
      <c r="R393" s="326">
        <f t="shared" si="53"/>
        <v>0</v>
      </c>
      <c r="S393" s="162">
        <f t="shared" si="54"/>
        <v>0</v>
      </c>
      <c r="T393" s="163">
        <f t="shared" si="55"/>
        <v>0</v>
      </c>
      <c r="U393" s="164">
        <f t="shared" si="56"/>
        <v>0</v>
      </c>
    </row>
    <row r="394" spans="1:21" s="91" customFormat="1" ht="14.4" outlineLevel="1">
      <c r="A394" s="130">
        <v>6</v>
      </c>
      <c r="B394" s="125" t="s">
        <v>171</v>
      </c>
      <c r="C394" s="92" t="s">
        <v>185</v>
      </c>
      <c r="D394" s="238">
        <v>2</v>
      </c>
      <c r="E394" s="238">
        <v>2</v>
      </c>
      <c r="F394" s="407" t="s">
        <v>635</v>
      </c>
      <c r="G394" s="407" t="s">
        <v>519</v>
      </c>
      <c r="H394" s="378">
        <v>20</v>
      </c>
      <c r="I394" s="158"/>
      <c r="J394" s="159"/>
      <c r="K394" s="159"/>
      <c r="L394" s="160"/>
      <c r="M394" s="306">
        <f t="shared" si="63"/>
        <v>0</v>
      </c>
      <c r="N394" s="326">
        <f t="shared" si="64"/>
        <v>0</v>
      </c>
      <c r="O394" s="158"/>
      <c r="P394" s="159"/>
      <c r="Q394" s="160"/>
      <c r="R394" s="326">
        <f t="shared" si="53"/>
        <v>0</v>
      </c>
      <c r="S394" s="162">
        <f t="shared" si="54"/>
        <v>0</v>
      </c>
      <c r="T394" s="163">
        <f t="shared" si="55"/>
        <v>0</v>
      </c>
      <c r="U394" s="164">
        <f t="shared" si="56"/>
        <v>0</v>
      </c>
    </row>
    <row r="395" spans="1:21" s="91" customFormat="1" ht="14.4" outlineLevel="1">
      <c r="A395" s="130">
        <v>6</v>
      </c>
      <c r="B395" s="125" t="s">
        <v>171</v>
      </c>
      <c r="C395" s="92" t="s">
        <v>185</v>
      </c>
      <c r="D395" s="238">
        <v>2</v>
      </c>
      <c r="E395" s="238">
        <v>2</v>
      </c>
      <c r="F395" s="407" t="s">
        <v>637</v>
      </c>
      <c r="G395" s="407" t="s">
        <v>519</v>
      </c>
      <c r="H395" s="157">
        <v>18</v>
      </c>
      <c r="I395" s="158"/>
      <c r="J395" s="159"/>
      <c r="K395" s="159"/>
      <c r="L395" s="160"/>
      <c r="M395" s="306">
        <f t="shared" si="63"/>
        <v>0</v>
      </c>
      <c r="N395" s="326">
        <f t="shared" si="64"/>
        <v>0</v>
      </c>
      <c r="O395" s="158"/>
      <c r="P395" s="159"/>
      <c r="Q395" s="160"/>
      <c r="R395" s="326">
        <f t="shared" si="53"/>
        <v>0</v>
      </c>
      <c r="S395" s="162">
        <f t="shared" si="54"/>
        <v>0</v>
      </c>
      <c r="T395" s="163">
        <f t="shared" si="55"/>
        <v>0</v>
      </c>
      <c r="U395" s="164">
        <f t="shared" si="56"/>
        <v>0</v>
      </c>
    </row>
    <row r="396" spans="1:21" s="91" customFormat="1" ht="14.4" outlineLevel="1">
      <c r="A396" s="130">
        <v>6</v>
      </c>
      <c r="B396" s="125" t="s">
        <v>171</v>
      </c>
      <c r="C396" s="92" t="s">
        <v>185</v>
      </c>
      <c r="D396" s="238">
        <v>2</v>
      </c>
      <c r="E396" s="238">
        <v>2</v>
      </c>
      <c r="F396" s="407" t="s">
        <v>638</v>
      </c>
      <c r="G396" s="407" t="s">
        <v>519</v>
      </c>
      <c r="H396" s="157">
        <v>20</v>
      </c>
      <c r="I396" s="158"/>
      <c r="J396" s="159"/>
      <c r="K396" s="159"/>
      <c r="L396" s="160"/>
      <c r="M396" s="306">
        <f t="shared" si="63"/>
        <v>0</v>
      </c>
      <c r="N396" s="326">
        <f t="shared" si="64"/>
        <v>0</v>
      </c>
      <c r="O396" s="158"/>
      <c r="P396" s="159"/>
      <c r="Q396" s="160"/>
      <c r="R396" s="326">
        <f t="shared" si="53"/>
        <v>0</v>
      </c>
      <c r="S396" s="162">
        <f t="shared" si="54"/>
        <v>0</v>
      </c>
      <c r="T396" s="163">
        <f t="shared" si="55"/>
        <v>0</v>
      </c>
      <c r="U396" s="164">
        <f t="shared" si="56"/>
        <v>0</v>
      </c>
    </row>
    <row r="397" spans="1:21" s="91" customFormat="1" ht="14.4" outlineLevel="1">
      <c r="A397" s="130">
        <v>6</v>
      </c>
      <c r="B397" s="125" t="s">
        <v>171</v>
      </c>
      <c r="C397" s="92" t="s">
        <v>185</v>
      </c>
      <c r="D397" s="238">
        <v>2</v>
      </c>
      <c r="E397" s="238">
        <v>2</v>
      </c>
      <c r="F397" s="407" t="s">
        <v>639</v>
      </c>
      <c r="G397" s="407" t="s">
        <v>519</v>
      </c>
      <c r="H397" s="157">
        <v>25</v>
      </c>
      <c r="I397" s="158"/>
      <c r="J397" s="159"/>
      <c r="K397" s="159"/>
      <c r="L397" s="160"/>
      <c r="M397" s="306">
        <f t="shared" si="63"/>
        <v>0</v>
      </c>
      <c r="N397" s="326">
        <f t="shared" si="64"/>
        <v>0</v>
      </c>
      <c r="O397" s="158"/>
      <c r="P397" s="159"/>
      <c r="Q397" s="160"/>
      <c r="R397" s="326">
        <f t="shared" si="53"/>
        <v>0</v>
      </c>
      <c r="S397" s="162">
        <f t="shared" si="54"/>
        <v>0</v>
      </c>
      <c r="T397" s="163">
        <f t="shared" si="55"/>
        <v>0</v>
      </c>
      <c r="U397" s="164">
        <f t="shared" si="56"/>
        <v>0</v>
      </c>
    </row>
    <row r="398" spans="1:21" s="91" customFormat="1" ht="14.4" outlineLevel="1">
      <c r="A398" s="130">
        <v>6</v>
      </c>
      <c r="B398" s="125" t="s">
        <v>171</v>
      </c>
      <c r="C398" s="92" t="s">
        <v>185</v>
      </c>
      <c r="D398" s="238">
        <v>2</v>
      </c>
      <c r="E398" s="238">
        <v>2</v>
      </c>
      <c r="F398" s="407" t="s">
        <v>639</v>
      </c>
      <c r="G398" s="407" t="s">
        <v>519</v>
      </c>
      <c r="H398" s="157">
        <v>12</v>
      </c>
      <c r="I398" s="158"/>
      <c r="J398" s="159"/>
      <c r="K398" s="159"/>
      <c r="L398" s="160"/>
      <c r="M398" s="306">
        <f t="shared" si="63"/>
        <v>0</v>
      </c>
      <c r="N398" s="326">
        <f t="shared" si="64"/>
        <v>0</v>
      </c>
      <c r="O398" s="158"/>
      <c r="P398" s="159"/>
      <c r="Q398" s="160"/>
      <c r="R398" s="326">
        <f t="shared" si="53"/>
        <v>0</v>
      </c>
      <c r="S398" s="162">
        <f t="shared" si="54"/>
        <v>0</v>
      </c>
      <c r="T398" s="163">
        <f t="shared" si="55"/>
        <v>0</v>
      </c>
      <c r="U398" s="164">
        <f t="shared" si="56"/>
        <v>0</v>
      </c>
    </row>
    <row r="399" spans="1:21" s="91" customFormat="1" ht="14.4" outlineLevel="1">
      <c r="A399" s="130">
        <v>6</v>
      </c>
      <c r="B399" s="125" t="s">
        <v>171</v>
      </c>
      <c r="C399" s="92" t="s">
        <v>185</v>
      </c>
      <c r="D399" s="238">
        <v>2</v>
      </c>
      <c r="E399" s="238">
        <v>2</v>
      </c>
      <c r="F399" s="407" t="s">
        <v>639</v>
      </c>
      <c r="G399" s="407" t="s">
        <v>519</v>
      </c>
      <c r="H399" s="157">
        <v>26</v>
      </c>
      <c r="I399" s="158"/>
      <c r="J399" s="159"/>
      <c r="K399" s="159"/>
      <c r="L399" s="160"/>
      <c r="M399" s="306">
        <f t="shared" si="63"/>
        <v>0</v>
      </c>
      <c r="N399" s="326">
        <f t="shared" si="64"/>
        <v>0</v>
      </c>
      <c r="O399" s="158"/>
      <c r="P399" s="159"/>
      <c r="Q399" s="160"/>
      <c r="R399" s="326">
        <f t="shared" si="53"/>
        <v>0</v>
      </c>
      <c r="S399" s="162">
        <f t="shared" si="54"/>
        <v>0</v>
      </c>
      <c r="T399" s="163">
        <f t="shared" si="55"/>
        <v>0</v>
      </c>
      <c r="U399" s="164">
        <f t="shared" si="56"/>
        <v>0</v>
      </c>
    </row>
    <row r="400" spans="1:21" s="91" customFormat="1" ht="14.4" outlineLevel="1">
      <c r="A400" s="130">
        <v>6</v>
      </c>
      <c r="B400" s="125" t="s">
        <v>171</v>
      </c>
      <c r="C400" s="92" t="s">
        <v>185</v>
      </c>
      <c r="D400" s="238">
        <v>2</v>
      </c>
      <c r="E400" s="238">
        <v>2</v>
      </c>
      <c r="F400" s="407" t="s">
        <v>576</v>
      </c>
      <c r="G400" s="407" t="s">
        <v>519</v>
      </c>
      <c r="H400" s="157">
        <v>13</v>
      </c>
      <c r="I400" s="158"/>
      <c r="J400" s="159"/>
      <c r="K400" s="159"/>
      <c r="L400" s="160"/>
      <c r="M400" s="306">
        <f t="shared" si="63"/>
        <v>0</v>
      </c>
      <c r="N400" s="326">
        <f t="shared" si="64"/>
        <v>0</v>
      </c>
      <c r="O400" s="158"/>
      <c r="P400" s="159"/>
      <c r="Q400" s="160"/>
      <c r="R400" s="326">
        <f t="shared" si="53"/>
        <v>0</v>
      </c>
      <c r="S400" s="162">
        <f t="shared" si="54"/>
        <v>0</v>
      </c>
      <c r="T400" s="163">
        <f t="shared" si="55"/>
        <v>0</v>
      </c>
      <c r="U400" s="164">
        <f t="shared" si="56"/>
        <v>0</v>
      </c>
    </row>
    <row r="401" spans="1:21" s="91" customFormat="1" ht="14.4" outlineLevel="1">
      <c r="A401" s="130">
        <v>6</v>
      </c>
      <c r="B401" s="125" t="s">
        <v>171</v>
      </c>
      <c r="C401" s="92" t="s">
        <v>185</v>
      </c>
      <c r="D401" s="238">
        <v>2</v>
      </c>
      <c r="E401" s="238">
        <v>2</v>
      </c>
      <c r="F401" s="407" t="s">
        <v>640</v>
      </c>
      <c r="G401" s="407" t="s">
        <v>519</v>
      </c>
      <c r="H401" s="157">
        <v>37</v>
      </c>
      <c r="I401" s="158"/>
      <c r="J401" s="159"/>
      <c r="K401" s="159"/>
      <c r="L401" s="160"/>
      <c r="M401" s="306">
        <f t="shared" si="63"/>
        <v>0</v>
      </c>
      <c r="N401" s="326">
        <f t="shared" si="64"/>
        <v>0</v>
      </c>
      <c r="O401" s="158"/>
      <c r="P401" s="159"/>
      <c r="Q401" s="160"/>
      <c r="R401" s="326">
        <f t="shared" si="53"/>
        <v>0</v>
      </c>
      <c r="S401" s="162">
        <f t="shared" si="54"/>
        <v>0</v>
      </c>
      <c r="T401" s="163">
        <f t="shared" si="55"/>
        <v>0</v>
      </c>
      <c r="U401" s="164">
        <f t="shared" si="56"/>
        <v>0</v>
      </c>
    </row>
    <row r="402" spans="1:21" s="91" customFormat="1" ht="14.4" outlineLevel="1">
      <c r="A402" s="130">
        <v>6</v>
      </c>
      <c r="B402" s="125" t="s">
        <v>171</v>
      </c>
      <c r="C402" s="92" t="s">
        <v>185</v>
      </c>
      <c r="D402" s="238">
        <v>2</v>
      </c>
      <c r="E402" s="238">
        <v>2</v>
      </c>
      <c r="F402" s="407" t="s">
        <v>584</v>
      </c>
      <c r="G402" s="407" t="s">
        <v>519</v>
      </c>
      <c r="H402" s="157">
        <v>45</v>
      </c>
      <c r="I402" s="158"/>
      <c r="J402" s="159"/>
      <c r="K402" s="159"/>
      <c r="L402" s="160"/>
      <c r="M402" s="306">
        <f t="shared" si="63"/>
        <v>0</v>
      </c>
      <c r="N402" s="326">
        <f t="shared" si="64"/>
        <v>0</v>
      </c>
      <c r="O402" s="158"/>
      <c r="P402" s="159"/>
      <c r="Q402" s="160"/>
      <c r="R402" s="326">
        <f t="shared" si="53"/>
        <v>0</v>
      </c>
      <c r="S402" s="162">
        <f t="shared" si="54"/>
        <v>0</v>
      </c>
      <c r="T402" s="163">
        <f t="shared" si="55"/>
        <v>0</v>
      </c>
      <c r="U402" s="164">
        <f t="shared" si="56"/>
        <v>0</v>
      </c>
    </row>
    <row r="403" spans="1:21" s="91" customFormat="1" ht="14.4" outlineLevel="1">
      <c r="A403" s="130">
        <v>6</v>
      </c>
      <c r="B403" s="125" t="s">
        <v>171</v>
      </c>
      <c r="C403" s="92" t="s">
        <v>185</v>
      </c>
      <c r="D403" s="238">
        <v>2</v>
      </c>
      <c r="E403" s="238">
        <v>2</v>
      </c>
      <c r="F403" s="407" t="s">
        <v>584</v>
      </c>
      <c r="G403" s="407" t="s">
        <v>519</v>
      </c>
      <c r="H403" s="157">
        <v>44</v>
      </c>
      <c r="I403" s="158"/>
      <c r="J403" s="159"/>
      <c r="K403" s="159"/>
      <c r="L403" s="160"/>
      <c r="M403" s="306">
        <f t="shared" si="63"/>
        <v>0</v>
      </c>
      <c r="N403" s="326">
        <f t="shared" si="64"/>
        <v>0</v>
      </c>
      <c r="O403" s="158"/>
      <c r="P403" s="159"/>
      <c r="Q403" s="160"/>
      <c r="R403" s="326">
        <f t="shared" si="53"/>
        <v>0</v>
      </c>
      <c r="S403" s="162">
        <f t="shared" si="54"/>
        <v>0</v>
      </c>
      <c r="T403" s="163">
        <f t="shared" si="55"/>
        <v>0</v>
      </c>
      <c r="U403" s="164">
        <f t="shared" si="56"/>
        <v>0</v>
      </c>
    </row>
    <row r="404" spans="1:21" s="91" customFormat="1" ht="14.4" outlineLevel="1">
      <c r="A404" s="130">
        <v>6</v>
      </c>
      <c r="B404" s="125" t="s">
        <v>171</v>
      </c>
      <c r="C404" s="92" t="s">
        <v>185</v>
      </c>
      <c r="D404" s="238">
        <v>2</v>
      </c>
      <c r="E404" s="238">
        <v>2</v>
      </c>
      <c r="F404" s="407" t="s">
        <v>584</v>
      </c>
      <c r="G404" s="407" t="s">
        <v>519</v>
      </c>
      <c r="H404" s="157">
        <v>50</v>
      </c>
      <c r="I404" s="158"/>
      <c r="J404" s="159"/>
      <c r="K404" s="159"/>
      <c r="L404" s="160"/>
      <c r="M404" s="306">
        <f t="shared" si="63"/>
        <v>0</v>
      </c>
      <c r="N404" s="326">
        <f t="shared" si="64"/>
        <v>0</v>
      </c>
      <c r="O404" s="158"/>
      <c r="P404" s="159"/>
      <c r="Q404" s="160"/>
      <c r="R404" s="326">
        <f t="shared" si="53"/>
        <v>0</v>
      </c>
      <c r="S404" s="162">
        <f t="shared" si="54"/>
        <v>0</v>
      </c>
      <c r="T404" s="163">
        <f t="shared" si="55"/>
        <v>0</v>
      </c>
      <c r="U404" s="164">
        <f t="shared" si="56"/>
        <v>0</v>
      </c>
    </row>
    <row r="405" spans="1:21" s="91" customFormat="1" ht="14.4" outlineLevel="1">
      <c r="A405" s="130">
        <v>6</v>
      </c>
      <c r="B405" s="125" t="s">
        <v>171</v>
      </c>
      <c r="C405" s="92" t="s">
        <v>185</v>
      </c>
      <c r="D405" s="238">
        <v>2</v>
      </c>
      <c r="E405" s="238">
        <v>2</v>
      </c>
      <c r="F405" s="407" t="s">
        <v>641</v>
      </c>
      <c r="G405" s="407" t="s">
        <v>519</v>
      </c>
      <c r="H405" s="157">
        <v>39</v>
      </c>
      <c r="I405" s="158"/>
      <c r="J405" s="159"/>
      <c r="K405" s="159"/>
      <c r="L405" s="160"/>
      <c r="M405" s="306">
        <f t="shared" si="63"/>
        <v>0</v>
      </c>
      <c r="N405" s="326">
        <f t="shared" si="64"/>
        <v>0</v>
      </c>
      <c r="O405" s="158"/>
      <c r="P405" s="159"/>
      <c r="Q405" s="160"/>
      <c r="R405" s="326">
        <f t="shared" si="53"/>
        <v>0</v>
      </c>
      <c r="S405" s="162">
        <f t="shared" si="54"/>
        <v>0</v>
      </c>
      <c r="T405" s="163">
        <f t="shared" si="55"/>
        <v>0</v>
      </c>
      <c r="U405" s="164">
        <f t="shared" si="56"/>
        <v>0</v>
      </c>
    </row>
    <row r="406" spans="1:21" s="91" customFormat="1" ht="14.4" outlineLevel="1">
      <c r="A406" s="130">
        <v>6</v>
      </c>
      <c r="B406" s="125" t="s">
        <v>171</v>
      </c>
      <c r="C406" s="92" t="s">
        <v>185</v>
      </c>
      <c r="D406" s="238">
        <v>2</v>
      </c>
      <c r="E406" s="238">
        <v>2</v>
      </c>
      <c r="F406" s="407" t="s">
        <v>641</v>
      </c>
      <c r="G406" s="407" t="s">
        <v>519</v>
      </c>
      <c r="H406" s="157">
        <v>13</v>
      </c>
      <c r="I406" s="158"/>
      <c r="J406" s="159"/>
      <c r="K406" s="159"/>
      <c r="L406" s="160"/>
      <c r="M406" s="306">
        <f t="shared" si="63"/>
        <v>0</v>
      </c>
      <c r="N406" s="326">
        <f t="shared" si="64"/>
        <v>0</v>
      </c>
      <c r="O406" s="158"/>
      <c r="P406" s="159"/>
      <c r="Q406" s="160"/>
      <c r="R406" s="326">
        <f t="shared" si="53"/>
        <v>0</v>
      </c>
      <c r="S406" s="162">
        <f t="shared" si="54"/>
        <v>0</v>
      </c>
      <c r="T406" s="163">
        <f t="shared" si="55"/>
        <v>0</v>
      </c>
      <c r="U406" s="164">
        <f t="shared" si="56"/>
        <v>0</v>
      </c>
    </row>
    <row r="407" spans="1:21" s="91" customFormat="1" ht="14.4" outlineLevel="1">
      <c r="A407" s="130">
        <v>6</v>
      </c>
      <c r="B407" s="125" t="s">
        <v>171</v>
      </c>
      <c r="C407" s="92" t="s">
        <v>185</v>
      </c>
      <c r="D407" s="238">
        <v>2</v>
      </c>
      <c r="E407" s="238">
        <v>2</v>
      </c>
      <c r="F407" s="407" t="s">
        <v>642</v>
      </c>
      <c r="G407" s="407" t="s">
        <v>519</v>
      </c>
      <c r="H407" s="157">
        <v>17</v>
      </c>
      <c r="I407" s="158"/>
      <c r="J407" s="159"/>
      <c r="K407" s="159"/>
      <c r="L407" s="160"/>
      <c r="M407" s="306">
        <f t="shared" si="63"/>
        <v>0</v>
      </c>
      <c r="N407" s="326">
        <f t="shared" si="64"/>
        <v>0</v>
      </c>
      <c r="O407" s="158"/>
      <c r="P407" s="159"/>
      <c r="Q407" s="160"/>
      <c r="R407" s="326">
        <f t="shared" si="53"/>
        <v>0</v>
      </c>
      <c r="S407" s="162">
        <f t="shared" si="54"/>
        <v>0</v>
      </c>
      <c r="T407" s="163">
        <f t="shared" si="55"/>
        <v>0</v>
      </c>
      <c r="U407" s="164">
        <f t="shared" si="56"/>
        <v>0</v>
      </c>
    </row>
    <row r="408" spans="1:21" s="91" customFormat="1" ht="14.4" outlineLevel="1">
      <c r="A408" s="130">
        <v>6</v>
      </c>
      <c r="B408" s="125" t="s">
        <v>171</v>
      </c>
      <c r="C408" s="92" t="s">
        <v>185</v>
      </c>
      <c r="D408" s="238">
        <v>2</v>
      </c>
      <c r="E408" s="238">
        <v>2</v>
      </c>
      <c r="F408" s="407" t="s">
        <v>576</v>
      </c>
      <c r="G408" s="407" t="s">
        <v>519</v>
      </c>
      <c r="H408" s="157">
        <v>17</v>
      </c>
      <c r="I408" s="158"/>
      <c r="J408" s="159"/>
      <c r="K408" s="159"/>
      <c r="L408" s="160"/>
      <c r="M408" s="306">
        <f t="shared" si="63"/>
        <v>0</v>
      </c>
      <c r="N408" s="326">
        <f t="shared" si="64"/>
        <v>0</v>
      </c>
      <c r="O408" s="158"/>
      <c r="P408" s="159"/>
      <c r="Q408" s="160"/>
      <c r="R408" s="326">
        <f t="shared" si="53"/>
        <v>0</v>
      </c>
      <c r="S408" s="162">
        <f t="shared" si="54"/>
        <v>0</v>
      </c>
      <c r="T408" s="163">
        <f t="shared" si="55"/>
        <v>0</v>
      </c>
      <c r="U408" s="164">
        <f t="shared" si="56"/>
        <v>0</v>
      </c>
    </row>
    <row r="409" spans="1:21" s="91" customFormat="1" ht="14.4" outlineLevel="1">
      <c r="A409" s="130">
        <v>6</v>
      </c>
      <c r="B409" s="125" t="s">
        <v>171</v>
      </c>
      <c r="C409" s="92" t="s">
        <v>185</v>
      </c>
      <c r="D409" s="238">
        <v>2</v>
      </c>
      <c r="E409" s="238">
        <v>2</v>
      </c>
      <c r="F409" s="407" t="s">
        <v>643</v>
      </c>
      <c r="G409" s="407" t="s">
        <v>519</v>
      </c>
      <c r="H409" s="157">
        <v>40</v>
      </c>
      <c r="I409" s="158"/>
      <c r="J409" s="159"/>
      <c r="K409" s="159"/>
      <c r="L409" s="160"/>
      <c r="M409" s="306">
        <f t="shared" si="63"/>
        <v>0</v>
      </c>
      <c r="N409" s="326">
        <f t="shared" si="64"/>
        <v>0</v>
      </c>
      <c r="O409" s="158"/>
      <c r="P409" s="159"/>
      <c r="Q409" s="160"/>
      <c r="R409" s="326">
        <f t="shared" si="53"/>
        <v>0</v>
      </c>
      <c r="S409" s="162">
        <f t="shared" si="54"/>
        <v>0</v>
      </c>
      <c r="T409" s="163">
        <f t="shared" si="55"/>
        <v>0</v>
      </c>
      <c r="U409" s="164">
        <f t="shared" si="56"/>
        <v>0</v>
      </c>
    </row>
    <row r="410" spans="1:21" s="91" customFormat="1" ht="14.4" outlineLevel="1">
      <c r="A410" s="130">
        <v>6</v>
      </c>
      <c r="B410" s="125" t="s">
        <v>171</v>
      </c>
      <c r="C410" s="92" t="s">
        <v>185</v>
      </c>
      <c r="D410" s="238">
        <v>2</v>
      </c>
      <c r="E410" s="238">
        <v>2</v>
      </c>
      <c r="F410" s="407" t="s">
        <v>576</v>
      </c>
      <c r="G410" s="407" t="s">
        <v>519</v>
      </c>
      <c r="H410" s="157">
        <v>11</v>
      </c>
      <c r="I410" s="158"/>
      <c r="J410" s="159"/>
      <c r="K410" s="159"/>
      <c r="L410" s="160"/>
      <c r="M410" s="306">
        <f t="shared" si="63"/>
        <v>0</v>
      </c>
      <c r="N410" s="326">
        <f t="shared" si="64"/>
        <v>0</v>
      </c>
      <c r="O410" s="158"/>
      <c r="P410" s="159"/>
      <c r="Q410" s="160"/>
      <c r="R410" s="326">
        <f t="shared" si="53"/>
        <v>0</v>
      </c>
      <c r="S410" s="162">
        <f t="shared" si="54"/>
        <v>0</v>
      </c>
      <c r="T410" s="163">
        <f t="shared" si="55"/>
        <v>0</v>
      </c>
      <c r="U410" s="164">
        <f t="shared" si="56"/>
        <v>0</v>
      </c>
    </row>
    <row r="411" spans="1:21" s="91" customFormat="1" ht="14.4" outlineLevel="1">
      <c r="A411" s="130">
        <v>6</v>
      </c>
      <c r="B411" s="125" t="s">
        <v>171</v>
      </c>
      <c r="C411" s="92" t="s">
        <v>185</v>
      </c>
      <c r="D411" s="238">
        <v>2</v>
      </c>
      <c r="E411" s="238">
        <v>2</v>
      </c>
      <c r="F411" s="407" t="s">
        <v>644</v>
      </c>
      <c r="G411" s="407" t="s">
        <v>519</v>
      </c>
      <c r="H411" s="157">
        <v>13</v>
      </c>
      <c r="I411" s="158"/>
      <c r="J411" s="159"/>
      <c r="K411" s="159"/>
      <c r="L411" s="160"/>
      <c r="M411" s="306">
        <f t="shared" si="63"/>
        <v>0</v>
      </c>
      <c r="N411" s="326">
        <f t="shared" si="64"/>
        <v>0</v>
      </c>
      <c r="O411" s="158"/>
      <c r="P411" s="159"/>
      <c r="Q411" s="160"/>
      <c r="R411" s="326">
        <f t="shared" si="53"/>
        <v>0</v>
      </c>
      <c r="S411" s="162">
        <f t="shared" si="54"/>
        <v>0</v>
      </c>
      <c r="T411" s="163">
        <f t="shared" si="55"/>
        <v>0</v>
      </c>
      <c r="U411" s="164">
        <f t="shared" si="56"/>
        <v>0</v>
      </c>
    </row>
    <row r="412" spans="1:21" s="91" customFormat="1" ht="14.4" outlineLevel="1">
      <c r="A412" s="130">
        <v>6</v>
      </c>
      <c r="B412" s="125" t="s">
        <v>171</v>
      </c>
      <c r="C412" s="92" t="s">
        <v>185</v>
      </c>
      <c r="D412" s="238">
        <v>2</v>
      </c>
      <c r="E412" s="238">
        <v>2</v>
      </c>
      <c r="F412" s="407" t="s">
        <v>644</v>
      </c>
      <c r="G412" s="407" t="s">
        <v>519</v>
      </c>
      <c r="H412" s="157">
        <v>152</v>
      </c>
      <c r="I412" s="158"/>
      <c r="J412" s="159"/>
      <c r="K412" s="159"/>
      <c r="L412" s="160"/>
      <c r="M412" s="306">
        <f t="shared" si="63"/>
        <v>0</v>
      </c>
      <c r="N412" s="326">
        <f t="shared" si="64"/>
        <v>0</v>
      </c>
      <c r="O412" s="158"/>
      <c r="P412" s="159"/>
      <c r="Q412" s="160"/>
      <c r="R412" s="326">
        <f t="shared" si="53"/>
        <v>0</v>
      </c>
      <c r="S412" s="162">
        <f t="shared" si="54"/>
        <v>0</v>
      </c>
      <c r="T412" s="163">
        <f t="shared" si="55"/>
        <v>0</v>
      </c>
      <c r="U412" s="164">
        <f t="shared" si="56"/>
        <v>0</v>
      </c>
    </row>
    <row r="413" spans="1:21" s="91" customFormat="1" ht="14.4" outlineLevel="1">
      <c r="A413" s="130">
        <v>6</v>
      </c>
      <c r="B413" s="125" t="s">
        <v>171</v>
      </c>
      <c r="C413" s="92" t="s">
        <v>185</v>
      </c>
      <c r="D413" s="238">
        <v>6</v>
      </c>
      <c r="E413" s="238">
        <v>1</v>
      </c>
      <c r="F413" s="407" t="s">
        <v>590</v>
      </c>
      <c r="G413" s="407" t="s">
        <v>158</v>
      </c>
      <c r="H413" s="157">
        <v>22</v>
      </c>
      <c r="I413" s="158"/>
      <c r="J413" s="159"/>
      <c r="K413" s="159"/>
      <c r="L413" s="160"/>
      <c r="M413" s="306">
        <f t="shared" si="63"/>
        <v>0</v>
      </c>
      <c r="N413" s="326">
        <f t="shared" si="64"/>
        <v>0</v>
      </c>
      <c r="O413" s="158"/>
      <c r="P413" s="159"/>
      <c r="Q413" s="160"/>
      <c r="R413" s="326">
        <f t="shared" si="53"/>
        <v>0</v>
      </c>
      <c r="S413" s="162">
        <f t="shared" si="54"/>
        <v>0</v>
      </c>
      <c r="T413" s="163">
        <f t="shared" si="55"/>
        <v>0</v>
      </c>
      <c r="U413" s="164">
        <f t="shared" si="56"/>
        <v>0</v>
      </c>
    </row>
    <row r="414" spans="1:21" s="91" customFormat="1" ht="14.4" outlineLevel="1">
      <c r="A414" s="130">
        <v>6</v>
      </c>
      <c r="B414" s="125" t="s">
        <v>171</v>
      </c>
      <c r="C414" s="92" t="s">
        <v>185</v>
      </c>
      <c r="D414" s="238">
        <v>2</v>
      </c>
      <c r="E414" s="238">
        <v>2</v>
      </c>
      <c r="F414" s="407" t="s">
        <v>645</v>
      </c>
      <c r="G414" s="407" t="s">
        <v>519</v>
      </c>
      <c r="H414" s="157">
        <v>13</v>
      </c>
      <c r="I414" s="158"/>
      <c r="J414" s="159"/>
      <c r="K414" s="159"/>
      <c r="L414" s="160"/>
      <c r="M414" s="306">
        <f t="shared" si="63"/>
        <v>0</v>
      </c>
      <c r="N414" s="326">
        <f t="shared" si="64"/>
        <v>0</v>
      </c>
      <c r="O414" s="158"/>
      <c r="P414" s="159"/>
      <c r="Q414" s="160"/>
      <c r="R414" s="326">
        <f t="shared" si="53"/>
        <v>0</v>
      </c>
      <c r="S414" s="162">
        <f t="shared" ref="S414:S461" si="65">P414+K414</f>
        <v>0</v>
      </c>
      <c r="T414" s="163">
        <f t="shared" si="55"/>
        <v>0</v>
      </c>
      <c r="U414" s="164">
        <f t="shared" si="56"/>
        <v>0</v>
      </c>
    </row>
    <row r="415" spans="1:21" s="91" customFormat="1" ht="14.4" outlineLevel="1">
      <c r="A415" s="130">
        <v>6</v>
      </c>
      <c r="B415" s="125" t="s">
        <v>171</v>
      </c>
      <c r="C415" s="92" t="s">
        <v>185</v>
      </c>
      <c r="D415" s="238">
        <v>2</v>
      </c>
      <c r="E415" s="238">
        <v>2</v>
      </c>
      <c r="F415" s="407" t="s">
        <v>646</v>
      </c>
      <c r="G415" s="407" t="s">
        <v>519</v>
      </c>
      <c r="H415" s="378">
        <v>15</v>
      </c>
      <c r="I415" s="158"/>
      <c r="J415" s="159"/>
      <c r="K415" s="159"/>
      <c r="L415" s="160"/>
      <c r="M415" s="306">
        <f t="shared" si="63"/>
        <v>0</v>
      </c>
      <c r="N415" s="326">
        <f t="shared" si="64"/>
        <v>0</v>
      </c>
      <c r="O415" s="158"/>
      <c r="P415" s="159"/>
      <c r="Q415" s="160"/>
      <c r="R415" s="326">
        <f t="shared" si="53"/>
        <v>0</v>
      </c>
      <c r="S415" s="162">
        <f t="shared" si="65"/>
        <v>0</v>
      </c>
      <c r="T415" s="163">
        <f t="shared" si="55"/>
        <v>0</v>
      </c>
      <c r="U415" s="164">
        <f t="shared" si="56"/>
        <v>0</v>
      </c>
    </row>
    <row r="416" spans="1:21" s="91" customFormat="1" ht="14.4" outlineLevel="1">
      <c r="A416" s="130">
        <v>6</v>
      </c>
      <c r="B416" s="125" t="s">
        <v>171</v>
      </c>
      <c r="C416" s="92" t="s">
        <v>185</v>
      </c>
      <c r="D416" s="238">
        <v>2</v>
      </c>
      <c r="E416" s="238">
        <v>2</v>
      </c>
      <c r="F416" s="407" t="s">
        <v>647</v>
      </c>
      <c r="G416" s="407" t="s">
        <v>519</v>
      </c>
      <c r="H416" s="157">
        <v>108</v>
      </c>
      <c r="I416" s="158"/>
      <c r="J416" s="159"/>
      <c r="K416" s="159"/>
      <c r="L416" s="160"/>
      <c r="M416" s="306">
        <f t="shared" si="63"/>
        <v>0</v>
      </c>
      <c r="N416" s="326">
        <f t="shared" si="64"/>
        <v>0</v>
      </c>
      <c r="O416" s="158"/>
      <c r="P416" s="159"/>
      <c r="Q416" s="160"/>
      <c r="R416" s="326">
        <f t="shared" si="53"/>
        <v>0</v>
      </c>
      <c r="S416" s="162">
        <f t="shared" si="65"/>
        <v>0</v>
      </c>
      <c r="T416" s="163">
        <f t="shared" si="55"/>
        <v>0</v>
      </c>
      <c r="U416" s="164">
        <f t="shared" si="56"/>
        <v>0</v>
      </c>
    </row>
    <row r="417" spans="1:21" s="91" customFormat="1" ht="14.4" outlineLevel="1">
      <c r="A417" s="130">
        <v>6</v>
      </c>
      <c r="B417" s="125" t="s">
        <v>171</v>
      </c>
      <c r="C417" s="92" t="s">
        <v>185</v>
      </c>
      <c r="D417" s="238">
        <v>2</v>
      </c>
      <c r="E417" s="390">
        <v>2</v>
      </c>
      <c r="F417" s="407" t="s">
        <v>576</v>
      </c>
      <c r="G417" s="407" t="s">
        <v>519</v>
      </c>
      <c r="H417" s="157">
        <v>14</v>
      </c>
      <c r="I417" s="158"/>
      <c r="J417" s="159"/>
      <c r="K417" s="159"/>
      <c r="L417" s="160"/>
      <c r="M417" s="306">
        <f t="shared" si="63"/>
        <v>0</v>
      </c>
      <c r="N417" s="326">
        <f t="shared" si="64"/>
        <v>0</v>
      </c>
      <c r="O417" s="158"/>
      <c r="P417" s="159"/>
      <c r="Q417" s="160"/>
      <c r="R417" s="326">
        <f t="shared" si="53"/>
        <v>0</v>
      </c>
      <c r="S417" s="162">
        <f t="shared" si="65"/>
        <v>0</v>
      </c>
      <c r="T417" s="163">
        <f t="shared" si="55"/>
        <v>0</v>
      </c>
      <c r="U417" s="164">
        <f t="shared" si="56"/>
        <v>0</v>
      </c>
    </row>
    <row r="418" spans="1:21" s="91" customFormat="1" ht="14.4" outlineLevel="1">
      <c r="A418" s="130">
        <v>6</v>
      </c>
      <c r="B418" s="125" t="s">
        <v>171</v>
      </c>
      <c r="C418" s="92" t="s">
        <v>185</v>
      </c>
      <c r="D418" s="238">
        <v>1</v>
      </c>
      <c r="E418" s="238">
        <v>2</v>
      </c>
      <c r="F418" s="407" t="s">
        <v>557</v>
      </c>
      <c r="G418" s="407" t="s">
        <v>543</v>
      </c>
      <c r="H418" s="157">
        <v>16.72</v>
      </c>
      <c r="I418" s="158"/>
      <c r="J418" s="159"/>
      <c r="K418" s="159"/>
      <c r="L418" s="160"/>
      <c r="M418" s="306">
        <f t="shared" si="63"/>
        <v>0</v>
      </c>
      <c r="N418" s="326">
        <f t="shared" si="64"/>
        <v>0</v>
      </c>
      <c r="O418" s="158"/>
      <c r="P418" s="159"/>
      <c r="Q418" s="160"/>
      <c r="R418" s="326">
        <f t="shared" si="53"/>
        <v>0</v>
      </c>
      <c r="S418" s="162">
        <f t="shared" si="65"/>
        <v>0</v>
      </c>
      <c r="T418" s="163">
        <f t="shared" si="55"/>
        <v>0</v>
      </c>
      <c r="U418" s="164">
        <f t="shared" si="56"/>
        <v>0</v>
      </c>
    </row>
    <row r="419" spans="1:21" s="91" customFormat="1" ht="14.4" outlineLevel="1">
      <c r="A419" s="130">
        <v>6</v>
      </c>
      <c r="B419" s="125" t="s">
        <v>171</v>
      </c>
      <c r="C419" s="92" t="s">
        <v>185</v>
      </c>
      <c r="D419" s="238">
        <v>1</v>
      </c>
      <c r="E419" s="393">
        <v>2</v>
      </c>
      <c r="F419" s="407" t="s">
        <v>544</v>
      </c>
      <c r="G419" s="407" t="s">
        <v>158</v>
      </c>
      <c r="H419" s="263">
        <v>8.3000000000000007</v>
      </c>
      <c r="I419" s="158"/>
      <c r="J419" s="159"/>
      <c r="K419" s="159"/>
      <c r="L419" s="160"/>
      <c r="M419" s="306">
        <f t="shared" si="63"/>
        <v>0</v>
      </c>
      <c r="N419" s="326">
        <f t="shared" si="64"/>
        <v>0</v>
      </c>
      <c r="O419" s="158"/>
      <c r="P419" s="159"/>
      <c r="Q419" s="160"/>
      <c r="R419" s="326">
        <f t="shared" si="53"/>
        <v>0</v>
      </c>
      <c r="S419" s="162">
        <f t="shared" si="65"/>
        <v>0</v>
      </c>
      <c r="T419" s="163">
        <f t="shared" si="55"/>
        <v>0</v>
      </c>
      <c r="U419" s="164">
        <f t="shared" si="56"/>
        <v>0</v>
      </c>
    </row>
    <row r="420" spans="1:21" s="91" customFormat="1" ht="14.4" outlineLevel="1">
      <c r="A420" s="130">
        <v>6</v>
      </c>
      <c r="B420" s="125" t="s">
        <v>171</v>
      </c>
      <c r="C420" s="92" t="s">
        <v>185</v>
      </c>
      <c r="D420" s="238">
        <v>4</v>
      </c>
      <c r="E420" s="393">
        <v>1</v>
      </c>
      <c r="F420" s="407" t="s">
        <v>556</v>
      </c>
      <c r="G420" s="407" t="s">
        <v>543</v>
      </c>
      <c r="H420" s="157">
        <v>14.45</v>
      </c>
      <c r="I420" s="158"/>
      <c r="J420" s="159"/>
      <c r="K420" s="159"/>
      <c r="L420" s="160"/>
      <c r="M420" s="306">
        <f t="shared" si="63"/>
        <v>0</v>
      </c>
      <c r="N420" s="326">
        <f t="shared" si="64"/>
        <v>0</v>
      </c>
      <c r="O420" s="158"/>
      <c r="P420" s="159"/>
      <c r="Q420" s="160"/>
      <c r="R420" s="326">
        <f t="shared" si="53"/>
        <v>0</v>
      </c>
      <c r="S420" s="162">
        <f t="shared" si="65"/>
        <v>0</v>
      </c>
      <c r="T420" s="163">
        <f t="shared" si="55"/>
        <v>0</v>
      </c>
      <c r="U420" s="164">
        <f t="shared" si="56"/>
        <v>0</v>
      </c>
    </row>
    <row r="421" spans="1:21" s="91" customFormat="1" ht="14.4" outlineLevel="1">
      <c r="A421" s="130">
        <v>6</v>
      </c>
      <c r="B421" s="125" t="s">
        <v>171</v>
      </c>
      <c r="C421" s="92" t="s">
        <v>185</v>
      </c>
      <c r="D421" s="238">
        <v>2</v>
      </c>
      <c r="E421" s="238">
        <v>2</v>
      </c>
      <c r="F421" s="407" t="s">
        <v>628</v>
      </c>
      <c r="G421" s="407" t="s">
        <v>158</v>
      </c>
      <c r="H421" s="157">
        <v>7</v>
      </c>
      <c r="I421" s="158"/>
      <c r="J421" s="159"/>
      <c r="K421" s="159"/>
      <c r="L421" s="160"/>
      <c r="M421" s="306">
        <f t="shared" si="63"/>
        <v>0</v>
      </c>
      <c r="N421" s="326">
        <f t="shared" si="64"/>
        <v>0</v>
      </c>
      <c r="O421" s="158"/>
      <c r="P421" s="159"/>
      <c r="Q421" s="160"/>
      <c r="R421" s="326">
        <f t="shared" si="53"/>
        <v>0</v>
      </c>
      <c r="S421" s="162">
        <f t="shared" si="65"/>
        <v>0</v>
      </c>
      <c r="T421" s="163">
        <f t="shared" si="55"/>
        <v>0</v>
      </c>
      <c r="U421" s="164">
        <f t="shared" si="56"/>
        <v>0</v>
      </c>
    </row>
    <row r="422" spans="1:21" s="91" customFormat="1" ht="14.4" outlineLevel="1">
      <c r="A422" s="130">
        <v>6</v>
      </c>
      <c r="B422" s="125" t="s">
        <v>171</v>
      </c>
      <c r="C422" s="92" t="s">
        <v>185</v>
      </c>
      <c r="D422" s="238">
        <v>6</v>
      </c>
      <c r="E422" s="238">
        <v>1</v>
      </c>
      <c r="F422" s="407" t="s">
        <v>617</v>
      </c>
      <c r="G422" s="407" t="s">
        <v>158</v>
      </c>
      <c r="H422" s="157">
        <v>8</v>
      </c>
      <c r="I422" s="158"/>
      <c r="J422" s="159"/>
      <c r="K422" s="159"/>
      <c r="L422" s="160"/>
      <c r="M422" s="306">
        <f t="shared" si="63"/>
        <v>0</v>
      </c>
      <c r="N422" s="326">
        <f t="shared" si="64"/>
        <v>0</v>
      </c>
      <c r="O422" s="158"/>
      <c r="P422" s="159"/>
      <c r="Q422" s="160"/>
      <c r="R422" s="326">
        <f t="shared" si="53"/>
        <v>0</v>
      </c>
      <c r="S422" s="162">
        <f t="shared" si="65"/>
        <v>0</v>
      </c>
      <c r="T422" s="163">
        <f t="shared" si="55"/>
        <v>0</v>
      </c>
      <c r="U422" s="164">
        <f t="shared" si="56"/>
        <v>0</v>
      </c>
    </row>
    <row r="423" spans="1:21" s="91" customFormat="1" ht="14.4" outlineLevel="1">
      <c r="A423" s="130">
        <v>6</v>
      </c>
      <c r="B423" s="125" t="s">
        <v>171</v>
      </c>
      <c r="C423" s="92" t="s">
        <v>185</v>
      </c>
      <c r="D423" s="238">
        <v>2</v>
      </c>
      <c r="E423" s="394">
        <v>2</v>
      </c>
      <c r="F423" s="407" t="s">
        <v>574</v>
      </c>
      <c r="G423" s="407" t="s">
        <v>519</v>
      </c>
      <c r="H423" s="157">
        <v>34</v>
      </c>
      <c r="I423" s="158"/>
      <c r="J423" s="159"/>
      <c r="K423" s="159"/>
      <c r="L423" s="160"/>
      <c r="M423" s="306">
        <f t="shared" si="63"/>
        <v>0</v>
      </c>
      <c r="N423" s="326">
        <f t="shared" si="64"/>
        <v>0</v>
      </c>
      <c r="O423" s="158"/>
      <c r="P423" s="159"/>
      <c r="Q423" s="160"/>
      <c r="R423" s="326">
        <f t="shared" si="53"/>
        <v>0</v>
      </c>
      <c r="S423" s="162">
        <f t="shared" si="65"/>
        <v>0</v>
      </c>
      <c r="T423" s="163">
        <f t="shared" si="55"/>
        <v>0</v>
      </c>
      <c r="U423" s="164">
        <f t="shared" si="56"/>
        <v>0</v>
      </c>
    </row>
    <row r="424" spans="1:21" s="91" customFormat="1" ht="14.4" outlineLevel="1">
      <c r="A424" s="130">
        <v>6</v>
      </c>
      <c r="B424" s="125" t="s">
        <v>171</v>
      </c>
      <c r="C424" s="92" t="s">
        <v>185</v>
      </c>
      <c r="D424" s="238">
        <v>7</v>
      </c>
      <c r="E424" s="238">
        <v>3</v>
      </c>
      <c r="F424" s="407" t="s">
        <v>648</v>
      </c>
      <c r="G424" s="407" t="s">
        <v>543</v>
      </c>
      <c r="H424" s="157">
        <v>15</v>
      </c>
      <c r="I424" s="158"/>
      <c r="J424" s="159"/>
      <c r="K424" s="159"/>
      <c r="L424" s="160"/>
      <c r="M424" s="306">
        <f t="shared" si="63"/>
        <v>0</v>
      </c>
      <c r="N424" s="326">
        <f t="shared" si="64"/>
        <v>0</v>
      </c>
      <c r="O424" s="158"/>
      <c r="P424" s="159"/>
      <c r="Q424" s="160"/>
      <c r="R424" s="326">
        <f t="shared" si="53"/>
        <v>0</v>
      </c>
      <c r="S424" s="162">
        <f t="shared" si="65"/>
        <v>0</v>
      </c>
      <c r="T424" s="163">
        <f t="shared" si="55"/>
        <v>0</v>
      </c>
      <c r="U424" s="164">
        <f t="shared" si="56"/>
        <v>0</v>
      </c>
    </row>
    <row r="425" spans="1:21" s="91" customFormat="1" ht="14.4" outlineLevel="1">
      <c r="A425" s="130">
        <v>6</v>
      </c>
      <c r="B425" s="125" t="s">
        <v>171</v>
      </c>
      <c r="C425" s="92" t="s">
        <v>185</v>
      </c>
      <c r="D425" s="238"/>
      <c r="E425" s="238"/>
      <c r="F425" s="407" t="s">
        <v>649</v>
      </c>
      <c r="G425" s="407" t="s">
        <v>158</v>
      </c>
      <c r="H425" s="157">
        <v>11</v>
      </c>
      <c r="I425" s="158"/>
      <c r="J425" s="159"/>
      <c r="K425" s="159"/>
      <c r="L425" s="160"/>
      <c r="M425" s="306">
        <f t="shared" si="63"/>
        <v>0</v>
      </c>
      <c r="N425" s="326">
        <f t="shared" si="64"/>
        <v>0</v>
      </c>
      <c r="O425" s="158"/>
      <c r="P425" s="159"/>
      <c r="Q425" s="160"/>
      <c r="R425" s="326">
        <f t="shared" si="53"/>
        <v>0</v>
      </c>
      <c r="S425" s="162">
        <f t="shared" si="65"/>
        <v>0</v>
      </c>
      <c r="T425" s="163">
        <f t="shared" si="55"/>
        <v>0</v>
      </c>
      <c r="U425" s="164">
        <f t="shared" si="56"/>
        <v>0</v>
      </c>
    </row>
    <row r="426" spans="1:21" s="91" customFormat="1" ht="14.4" outlineLevel="1">
      <c r="A426" s="130">
        <v>6</v>
      </c>
      <c r="B426" s="125" t="s">
        <v>171</v>
      </c>
      <c r="C426" s="92" t="s">
        <v>185</v>
      </c>
      <c r="D426" s="238">
        <v>2</v>
      </c>
      <c r="E426" s="390">
        <v>2</v>
      </c>
      <c r="F426" s="407" t="s">
        <v>575</v>
      </c>
      <c r="G426" s="407" t="s">
        <v>158</v>
      </c>
      <c r="H426" s="157">
        <v>16</v>
      </c>
      <c r="I426" s="158"/>
      <c r="J426" s="159"/>
      <c r="K426" s="159"/>
      <c r="L426" s="160"/>
      <c r="M426" s="306">
        <f t="shared" si="63"/>
        <v>0</v>
      </c>
      <c r="N426" s="326">
        <f t="shared" si="64"/>
        <v>0</v>
      </c>
      <c r="O426" s="158"/>
      <c r="P426" s="159"/>
      <c r="Q426" s="160"/>
      <c r="R426" s="326">
        <f t="shared" si="53"/>
        <v>0</v>
      </c>
      <c r="S426" s="162">
        <f t="shared" si="65"/>
        <v>0</v>
      </c>
      <c r="T426" s="163">
        <f t="shared" si="55"/>
        <v>0</v>
      </c>
      <c r="U426" s="164">
        <f t="shared" si="56"/>
        <v>0</v>
      </c>
    </row>
    <row r="427" spans="1:21" s="91" customFormat="1" ht="14.4" outlineLevel="1">
      <c r="A427" s="130">
        <v>6</v>
      </c>
      <c r="B427" s="125" t="s">
        <v>171</v>
      </c>
      <c r="C427" s="92" t="s">
        <v>185</v>
      </c>
      <c r="D427" s="238">
        <v>2</v>
      </c>
      <c r="E427" s="390">
        <v>2</v>
      </c>
      <c r="F427" s="407" t="s">
        <v>576</v>
      </c>
      <c r="G427" s="407" t="s">
        <v>519</v>
      </c>
      <c r="H427" s="157">
        <v>9</v>
      </c>
      <c r="I427" s="158"/>
      <c r="J427" s="159"/>
      <c r="K427" s="159"/>
      <c r="L427" s="160"/>
      <c r="M427" s="306">
        <f t="shared" si="63"/>
        <v>0</v>
      </c>
      <c r="N427" s="326">
        <f t="shared" si="64"/>
        <v>0</v>
      </c>
      <c r="O427" s="158"/>
      <c r="P427" s="159"/>
      <c r="Q427" s="160"/>
      <c r="R427" s="326">
        <f t="shared" si="53"/>
        <v>0</v>
      </c>
      <c r="S427" s="162">
        <f t="shared" si="65"/>
        <v>0</v>
      </c>
      <c r="T427" s="163">
        <f t="shared" si="55"/>
        <v>0</v>
      </c>
      <c r="U427" s="164">
        <f t="shared" si="56"/>
        <v>0</v>
      </c>
    </row>
    <row r="428" spans="1:21" s="91" customFormat="1" ht="14.4" outlineLevel="1">
      <c r="A428" s="130">
        <v>6</v>
      </c>
      <c r="B428" s="125" t="s">
        <v>171</v>
      </c>
      <c r="C428" s="92" t="s">
        <v>185</v>
      </c>
      <c r="D428" s="238">
        <v>2</v>
      </c>
      <c r="E428" s="390">
        <v>2</v>
      </c>
      <c r="F428" s="407" t="s">
        <v>576</v>
      </c>
      <c r="G428" s="407" t="s">
        <v>519</v>
      </c>
      <c r="H428" s="157">
        <v>8</v>
      </c>
      <c r="I428" s="158"/>
      <c r="J428" s="159"/>
      <c r="K428" s="159"/>
      <c r="L428" s="160"/>
      <c r="M428" s="306">
        <f t="shared" si="63"/>
        <v>0</v>
      </c>
      <c r="N428" s="326">
        <f t="shared" si="64"/>
        <v>0</v>
      </c>
      <c r="O428" s="158"/>
      <c r="P428" s="159"/>
      <c r="Q428" s="160"/>
      <c r="R428" s="326">
        <f t="shared" si="53"/>
        <v>0</v>
      </c>
      <c r="S428" s="162">
        <f t="shared" si="65"/>
        <v>0</v>
      </c>
      <c r="T428" s="163">
        <f t="shared" si="55"/>
        <v>0</v>
      </c>
      <c r="U428" s="164">
        <f t="shared" si="56"/>
        <v>0</v>
      </c>
    </row>
    <row r="429" spans="1:21" s="91" customFormat="1" ht="14.4" outlineLevel="1">
      <c r="A429" s="130">
        <v>6</v>
      </c>
      <c r="B429" s="125" t="s">
        <v>171</v>
      </c>
      <c r="C429" s="92" t="s">
        <v>185</v>
      </c>
      <c r="D429" s="238">
        <v>4</v>
      </c>
      <c r="E429" s="393">
        <v>1</v>
      </c>
      <c r="F429" s="407" t="s">
        <v>556</v>
      </c>
      <c r="G429" s="407" t="s">
        <v>543</v>
      </c>
      <c r="H429" s="157">
        <v>16.37</v>
      </c>
      <c r="I429" s="158"/>
      <c r="J429" s="159"/>
      <c r="K429" s="159"/>
      <c r="L429" s="160"/>
      <c r="M429" s="306">
        <f t="shared" si="63"/>
        <v>0</v>
      </c>
      <c r="N429" s="326">
        <f t="shared" si="64"/>
        <v>0</v>
      </c>
      <c r="O429" s="158"/>
      <c r="P429" s="159"/>
      <c r="Q429" s="160"/>
      <c r="R429" s="326">
        <f t="shared" si="53"/>
        <v>0</v>
      </c>
      <c r="S429" s="162">
        <f t="shared" si="65"/>
        <v>0</v>
      </c>
      <c r="T429" s="163">
        <f t="shared" si="55"/>
        <v>0</v>
      </c>
      <c r="U429" s="164">
        <f t="shared" si="56"/>
        <v>0</v>
      </c>
    </row>
    <row r="430" spans="1:21" s="91" customFormat="1" ht="14.4" outlineLevel="1">
      <c r="A430" s="130">
        <v>6</v>
      </c>
      <c r="B430" s="125" t="s">
        <v>171</v>
      </c>
      <c r="C430" s="92" t="s">
        <v>185</v>
      </c>
      <c r="D430" s="238">
        <v>4</v>
      </c>
      <c r="E430" s="393">
        <v>1</v>
      </c>
      <c r="F430" s="407" t="s">
        <v>556</v>
      </c>
      <c r="G430" s="407" t="s">
        <v>543</v>
      </c>
      <c r="H430" s="157">
        <v>16.760000000000002</v>
      </c>
      <c r="I430" s="158"/>
      <c r="J430" s="159"/>
      <c r="K430" s="159"/>
      <c r="L430" s="160"/>
      <c r="M430" s="306">
        <f t="shared" si="63"/>
        <v>0</v>
      </c>
      <c r="N430" s="326">
        <f t="shared" si="64"/>
        <v>0</v>
      </c>
      <c r="O430" s="158"/>
      <c r="P430" s="159"/>
      <c r="Q430" s="160"/>
      <c r="R430" s="326">
        <f t="shared" si="53"/>
        <v>0</v>
      </c>
      <c r="S430" s="162">
        <f t="shared" si="65"/>
        <v>0</v>
      </c>
      <c r="T430" s="163">
        <f t="shared" si="55"/>
        <v>0</v>
      </c>
      <c r="U430" s="164">
        <f t="shared" si="56"/>
        <v>0</v>
      </c>
    </row>
    <row r="431" spans="1:21" s="91" customFormat="1" ht="14.4" outlineLevel="1">
      <c r="A431" s="130">
        <v>6</v>
      </c>
      <c r="B431" s="125" t="s">
        <v>171</v>
      </c>
      <c r="C431" s="92" t="s">
        <v>185</v>
      </c>
      <c r="D431" s="238">
        <v>6</v>
      </c>
      <c r="E431" s="238">
        <v>1</v>
      </c>
      <c r="F431" s="407" t="s">
        <v>590</v>
      </c>
      <c r="G431" s="407" t="s">
        <v>158</v>
      </c>
      <c r="H431" s="157">
        <v>17</v>
      </c>
      <c r="I431" s="158"/>
      <c r="J431" s="159"/>
      <c r="K431" s="159"/>
      <c r="L431" s="160"/>
      <c r="M431" s="306">
        <f t="shared" si="63"/>
        <v>0</v>
      </c>
      <c r="N431" s="326">
        <f t="shared" si="64"/>
        <v>0</v>
      </c>
      <c r="O431" s="158"/>
      <c r="P431" s="159"/>
      <c r="Q431" s="160"/>
      <c r="R431" s="326">
        <f t="shared" si="53"/>
        <v>0</v>
      </c>
      <c r="S431" s="162">
        <f t="shared" si="65"/>
        <v>0</v>
      </c>
      <c r="T431" s="163">
        <f t="shared" si="55"/>
        <v>0</v>
      </c>
      <c r="U431" s="164">
        <f t="shared" si="56"/>
        <v>0</v>
      </c>
    </row>
    <row r="432" spans="1:21" s="91" customFormat="1" ht="14.4" outlineLevel="1">
      <c r="A432" s="130">
        <v>6</v>
      </c>
      <c r="B432" s="125" t="s">
        <v>171</v>
      </c>
      <c r="C432" s="92" t="s">
        <v>185</v>
      </c>
      <c r="D432" s="238">
        <v>1</v>
      </c>
      <c r="E432" s="238">
        <v>2</v>
      </c>
      <c r="F432" s="407" t="s">
        <v>557</v>
      </c>
      <c r="G432" s="407" t="s">
        <v>543</v>
      </c>
      <c r="H432" s="157">
        <v>44.8</v>
      </c>
      <c r="I432" s="158"/>
      <c r="J432" s="159"/>
      <c r="K432" s="159"/>
      <c r="L432" s="160"/>
      <c r="M432" s="306">
        <f t="shared" si="63"/>
        <v>0</v>
      </c>
      <c r="N432" s="326">
        <f t="shared" si="64"/>
        <v>0</v>
      </c>
      <c r="O432" s="158"/>
      <c r="P432" s="159"/>
      <c r="Q432" s="160"/>
      <c r="R432" s="326">
        <f t="shared" si="53"/>
        <v>0</v>
      </c>
      <c r="S432" s="162">
        <f t="shared" si="65"/>
        <v>0</v>
      </c>
      <c r="T432" s="163">
        <f t="shared" si="55"/>
        <v>0</v>
      </c>
      <c r="U432" s="164">
        <f t="shared" si="56"/>
        <v>0</v>
      </c>
    </row>
    <row r="433" spans="1:21" s="91" customFormat="1" ht="14.4" outlineLevel="1">
      <c r="A433" s="130">
        <v>6</v>
      </c>
      <c r="B433" s="125" t="s">
        <v>171</v>
      </c>
      <c r="C433" s="92" t="s">
        <v>185</v>
      </c>
      <c r="D433" s="238">
        <v>6</v>
      </c>
      <c r="E433" s="238">
        <v>1</v>
      </c>
      <c r="F433" s="407" t="s">
        <v>590</v>
      </c>
      <c r="G433" s="407" t="s">
        <v>158</v>
      </c>
      <c r="H433" s="157">
        <v>17</v>
      </c>
      <c r="I433" s="158"/>
      <c r="J433" s="159"/>
      <c r="K433" s="159"/>
      <c r="L433" s="160"/>
      <c r="M433" s="306">
        <f t="shared" si="63"/>
        <v>0</v>
      </c>
      <c r="N433" s="326">
        <f t="shared" si="64"/>
        <v>0</v>
      </c>
      <c r="O433" s="158"/>
      <c r="P433" s="159"/>
      <c r="Q433" s="160"/>
      <c r="R433" s="326">
        <f t="shared" si="53"/>
        <v>0</v>
      </c>
      <c r="S433" s="162">
        <f t="shared" si="65"/>
        <v>0</v>
      </c>
      <c r="T433" s="163">
        <f t="shared" si="55"/>
        <v>0</v>
      </c>
      <c r="U433" s="164">
        <f t="shared" si="56"/>
        <v>0</v>
      </c>
    </row>
    <row r="434" spans="1:21" s="91" customFormat="1" ht="14.4" outlineLevel="1">
      <c r="A434" s="130">
        <v>6</v>
      </c>
      <c r="B434" s="125" t="s">
        <v>171</v>
      </c>
      <c r="C434" s="92" t="s">
        <v>185</v>
      </c>
      <c r="D434" s="238">
        <v>4</v>
      </c>
      <c r="E434" s="238">
        <v>1</v>
      </c>
      <c r="F434" s="407" t="s">
        <v>556</v>
      </c>
      <c r="G434" s="407" t="s">
        <v>543</v>
      </c>
      <c r="H434" s="157">
        <v>16.559999999999999</v>
      </c>
      <c r="I434" s="158"/>
      <c r="J434" s="159"/>
      <c r="K434" s="159"/>
      <c r="L434" s="160"/>
      <c r="M434" s="306">
        <f t="shared" si="63"/>
        <v>0</v>
      </c>
      <c r="N434" s="326">
        <f t="shared" si="64"/>
        <v>0</v>
      </c>
      <c r="O434" s="158"/>
      <c r="P434" s="159"/>
      <c r="Q434" s="160"/>
      <c r="R434" s="326">
        <f t="shared" si="53"/>
        <v>0</v>
      </c>
      <c r="S434" s="162">
        <f t="shared" si="65"/>
        <v>0</v>
      </c>
      <c r="T434" s="163">
        <f t="shared" si="55"/>
        <v>0</v>
      </c>
      <c r="U434" s="164">
        <f t="shared" si="56"/>
        <v>0</v>
      </c>
    </row>
    <row r="435" spans="1:21" s="91" customFormat="1" ht="14.4" outlineLevel="1">
      <c r="A435" s="130">
        <v>6</v>
      </c>
      <c r="B435" s="125" t="s">
        <v>171</v>
      </c>
      <c r="C435" s="92" t="s">
        <v>185</v>
      </c>
      <c r="D435" s="238">
        <v>4</v>
      </c>
      <c r="E435" s="238">
        <v>1</v>
      </c>
      <c r="F435" s="407" t="s">
        <v>556</v>
      </c>
      <c r="G435" s="407" t="s">
        <v>543</v>
      </c>
      <c r="H435" s="157">
        <v>16.59</v>
      </c>
      <c r="I435" s="158"/>
      <c r="J435" s="159"/>
      <c r="K435" s="159"/>
      <c r="L435" s="160"/>
      <c r="M435" s="306">
        <f t="shared" si="63"/>
        <v>0</v>
      </c>
      <c r="N435" s="326">
        <f t="shared" si="64"/>
        <v>0</v>
      </c>
      <c r="O435" s="158"/>
      <c r="P435" s="159"/>
      <c r="Q435" s="160"/>
      <c r="R435" s="326">
        <f t="shared" si="53"/>
        <v>0</v>
      </c>
      <c r="S435" s="162">
        <f t="shared" si="65"/>
        <v>0</v>
      </c>
      <c r="T435" s="163">
        <f t="shared" si="55"/>
        <v>0</v>
      </c>
      <c r="U435" s="164">
        <f t="shared" si="56"/>
        <v>0</v>
      </c>
    </row>
    <row r="436" spans="1:21" s="91" customFormat="1" ht="14.4" outlineLevel="1">
      <c r="A436" s="130">
        <v>6</v>
      </c>
      <c r="B436" s="125" t="s">
        <v>171</v>
      </c>
      <c r="C436" s="92" t="s">
        <v>185</v>
      </c>
      <c r="D436" s="238">
        <v>5</v>
      </c>
      <c r="E436" s="238">
        <v>1</v>
      </c>
      <c r="F436" s="407" t="s">
        <v>650</v>
      </c>
      <c r="G436" s="407" t="s">
        <v>519</v>
      </c>
      <c r="H436" s="157">
        <v>10</v>
      </c>
      <c r="I436" s="158"/>
      <c r="J436" s="159"/>
      <c r="K436" s="159"/>
      <c r="L436" s="160"/>
      <c r="M436" s="306">
        <f t="shared" si="63"/>
        <v>0</v>
      </c>
      <c r="N436" s="326">
        <f t="shared" si="64"/>
        <v>0</v>
      </c>
      <c r="O436" s="158"/>
      <c r="P436" s="159"/>
      <c r="Q436" s="160"/>
      <c r="R436" s="326">
        <f t="shared" si="53"/>
        <v>0</v>
      </c>
      <c r="S436" s="162">
        <f t="shared" si="65"/>
        <v>0</v>
      </c>
      <c r="T436" s="163">
        <f t="shared" si="55"/>
        <v>0</v>
      </c>
      <c r="U436" s="164">
        <f t="shared" si="56"/>
        <v>0</v>
      </c>
    </row>
    <row r="437" spans="1:21" s="91" customFormat="1" ht="14.4" outlineLevel="1">
      <c r="A437" s="130">
        <v>6</v>
      </c>
      <c r="B437" s="125" t="s">
        <v>171</v>
      </c>
      <c r="C437" s="92" t="s">
        <v>185</v>
      </c>
      <c r="D437" s="238">
        <v>2</v>
      </c>
      <c r="E437" s="238">
        <v>2</v>
      </c>
      <c r="F437" s="407" t="s">
        <v>574</v>
      </c>
      <c r="G437" s="407" t="s">
        <v>519</v>
      </c>
      <c r="H437" s="157">
        <v>23</v>
      </c>
      <c r="I437" s="158"/>
      <c r="J437" s="159"/>
      <c r="K437" s="159"/>
      <c r="L437" s="160"/>
      <c r="M437" s="306">
        <f t="shared" si="63"/>
        <v>0</v>
      </c>
      <c r="N437" s="326">
        <f t="shared" si="64"/>
        <v>0</v>
      </c>
      <c r="O437" s="158"/>
      <c r="P437" s="159"/>
      <c r="Q437" s="160"/>
      <c r="R437" s="326">
        <f t="shared" si="53"/>
        <v>0</v>
      </c>
      <c r="S437" s="162">
        <f t="shared" si="65"/>
        <v>0</v>
      </c>
      <c r="T437" s="163">
        <f t="shared" si="55"/>
        <v>0</v>
      </c>
      <c r="U437" s="164">
        <f t="shared" si="56"/>
        <v>0</v>
      </c>
    </row>
    <row r="438" spans="1:21" s="91" customFormat="1" ht="14.4" outlineLevel="1">
      <c r="A438" s="130">
        <v>6</v>
      </c>
      <c r="B438" s="125" t="s">
        <v>171</v>
      </c>
      <c r="C438" s="92" t="s">
        <v>185</v>
      </c>
      <c r="D438" s="238">
        <v>2</v>
      </c>
      <c r="E438" s="390">
        <v>2</v>
      </c>
      <c r="F438" s="407" t="s">
        <v>575</v>
      </c>
      <c r="G438" s="407" t="s">
        <v>158</v>
      </c>
      <c r="H438" s="157">
        <v>33</v>
      </c>
      <c r="I438" s="158"/>
      <c r="J438" s="159"/>
      <c r="K438" s="159"/>
      <c r="L438" s="160"/>
      <c r="M438" s="306">
        <f t="shared" si="63"/>
        <v>0</v>
      </c>
      <c r="N438" s="326">
        <f t="shared" si="64"/>
        <v>0</v>
      </c>
      <c r="O438" s="158"/>
      <c r="P438" s="159"/>
      <c r="Q438" s="160"/>
      <c r="R438" s="326">
        <f t="shared" si="53"/>
        <v>0</v>
      </c>
      <c r="S438" s="162">
        <f t="shared" si="65"/>
        <v>0</v>
      </c>
      <c r="T438" s="163">
        <f t="shared" si="55"/>
        <v>0</v>
      </c>
      <c r="U438" s="164">
        <f t="shared" si="56"/>
        <v>0</v>
      </c>
    </row>
    <row r="439" spans="1:21" s="91" customFormat="1" ht="14.4" outlineLevel="1">
      <c r="A439" s="130">
        <v>6</v>
      </c>
      <c r="B439" s="125" t="s">
        <v>171</v>
      </c>
      <c r="C439" s="92" t="s">
        <v>185</v>
      </c>
      <c r="D439" s="238">
        <v>2</v>
      </c>
      <c r="E439" s="238">
        <v>2</v>
      </c>
      <c r="F439" s="407" t="s">
        <v>576</v>
      </c>
      <c r="G439" s="407" t="s">
        <v>519</v>
      </c>
      <c r="H439" s="157">
        <v>6</v>
      </c>
      <c r="I439" s="158"/>
      <c r="J439" s="159"/>
      <c r="K439" s="159"/>
      <c r="L439" s="160"/>
      <c r="M439" s="306">
        <f t="shared" si="63"/>
        <v>0</v>
      </c>
      <c r="N439" s="326">
        <f t="shared" si="64"/>
        <v>0</v>
      </c>
      <c r="O439" s="158"/>
      <c r="P439" s="159"/>
      <c r="Q439" s="160"/>
      <c r="R439" s="326">
        <f t="shared" ref="R439:R461" si="66">P439*Q439</f>
        <v>0</v>
      </c>
      <c r="S439" s="162">
        <f t="shared" si="65"/>
        <v>0</v>
      </c>
      <c r="T439" s="163">
        <f t="shared" ref="T439:T461" si="67">N439+R439</f>
        <v>0</v>
      </c>
      <c r="U439" s="164">
        <f t="shared" ref="U439:U461" si="68">T439*1.2</f>
        <v>0</v>
      </c>
    </row>
    <row r="440" spans="1:21" s="91" customFormat="1" ht="14.4" outlineLevel="1">
      <c r="A440" s="130">
        <v>6</v>
      </c>
      <c r="B440" s="125" t="s">
        <v>171</v>
      </c>
      <c r="C440" s="92" t="s">
        <v>185</v>
      </c>
      <c r="D440" s="238">
        <v>2</v>
      </c>
      <c r="E440" s="238">
        <v>2</v>
      </c>
      <c r="F440" s="407" t="s">
        <v>576</v>
      </c>
      <c r="G440" s="407" t="s">
        <v>519</v>
      </c>
      <c r="H440" s="157">
        <v>6</v>
      </c>
      <c r="I440" s="158"/>
      <c r="J440" s="159"/>
      <c r="K440" s="159"/>
      <c r="L440" s="160"/>
      <c r="M440" s="306">
        <f t="shared" si="63"/>
        <v>0</v>
      </c>
      <c r="N440" s="326">
        <f t="shared" si="64"/>
        <v>0</v>
      </c>
      <c r="O440" s="158"/>
      <c r="P440" s="159"/>
      <c r="Q440" s="160"/>
      <c r="R440" s="326">
        <f t="shared" si="66"/>
        <v>0</v>
      </c>
      <c r="S440" s="162">
        <f t="shared" si="65"/>
        <v>0</v>
      </c>
      <c r="T440" s="163">
        <f t="shared" si="67"/>
        <v>0</v>
      </c>
      <c r="U440" s="164">
        <f t="shared" si="68"/>
        <v>0</v>
      </c>
    </row>
    <row r="441" spans="1:21" s="91" customFormat="1" ht="14.4" outlineLevel="1">
      <c r="A441" s="130">
        <v>6</v>
      </c>
      <c r="B441" s="125" t="s">
        <v>171</v>
      </c>
      <c r="C441" s="92" t="s">
        <v>185</v>
      </c>
      <c r="D441" s="238">
        <v>2</v>
      </c>
      <c r="E441" s="238">
        <v>2</v>
      </c>
      <c r="F441" s="407" t="s">
        <v>574</v>
      </c>
      <c r="G441" s="407" t="s">
        <v>519</v>
      </c>
      <c r="H441" s="157">
        <v>14</v>
      </c>
      <c r="I441" s="158"/>
      <c r="J441" s="159"/>
      <c r="K441" s="159"/>
      <c r="L441" s="160"/>
      <c r="M441" s="306">
        <f t="shared" si="63"/>
        <v>0</v>
      </c>
      <c r="N441" s="326">
        <f t="shared" si="64"/>
        <v>0</v>
      </c>
      <c r="O441" s="158"/>
      <c r="P441" s="159"/>
      <c r="Q441" s="160"/>
      <c r="R441" s="326">
        <f t="shared" si="66"/>
        <v>0</v>
      </c>
      <c r="S441" s="162">
        <f t="shared" si="65"/>
        <v>0</v>
      </c>
      <c r="T441" s="163">
        <f t="shared" si="67"/>
        <v>0</v>
      </c>
      <c r="U441" s="164">
        <f t="shared" si="68"/>
        <v>0</v>
      </c>
    </row>
    <row r="442" spans="1:21" s="91" customFormat="1" ht="14.4" outlineLevel="1">
      <c r="A442" s="130">
        <v>6</v>
      </c>
      <c r="B442" s="125" t="s">
        <v>171</v>
      </c>
      <c r="C442" s="92" t="s">
        <v>185</v>
      </c>
      <c r="D442" s="238">
        <v>7</v>
      </c>
      <c r="E442" s="238">
        <v>3</v>
      </c>
      <c r="F442" s="407" t="s">
        <v>648</v>
      </c>
      <c r="G442" s="407" t="s">
        <v>158</v>
      </c>
      <c r="H442" s="157">
        <v>22</v>
      </c>
      <c r="I442" s="158"/>
      <c r="J442" s="159"/>
      <c r="K442" s="159"/>
      <c r="L442" s="160"/>
      <c r="M442" s="306">
        <f t="shared" si="63"/>
        <v>0</v>
      </c>
      <c r="N442" s="326">
        <f t="shared" si="64"/>
        <v>0</v>
      </c>
      <c r="O442" s="158"/>
      <c r="P442" s="159"/>
      <c r="Q442" s="160"/>
      <c r="R442" s="326">
        <f t="shared" si="66"/>
        <v>0</v>
      </c>
      <c r="S442" s="162">
        <f t="shared" si="65"/>
        <v>0</v>
      </c>
      <c r="T442" s="163">
        <f t="shared" si="67"/>
        <v>0</v>
      </c>
      <c r="U442" s="164">
        <f t="shared" si="68"/>
        <v>0</v>
      </c>
    </row>
    <row r="443" spans="1:21" s="91" customFormat="1" ht="14.4" outlineLevel="1">
      <c r="A443" s="130">
        <v>6</v>
      </c>
      <c r="B443" s="125" t="s">
        <v>171</v>
      </c>
      <c r="C443" s="92" t="s">
        <v>185</v>
      </c>
      <c r="D443" s="238">
        <v>2</v>
      </c>
      <c r="E443" s="238">
        <v>2</v>
      </c>
      <c r="F443" s="407" t="s">
        <v>628</v>
      </c>
      <c r="G443" s="407" t="s">
        <v>158</v>
      </c>
      <c r="H443" s="157">
        <v>13</v>
      </c>
      <c r="I443" s="158"/>
      <c r="J443" s="159"/>
      <c r="K443" s="159"/>
      <c r="L443" s="160"/>
      <c r="M443" s="306">
        <f t="shared" si="63"/>
        <v>0</v>
      </c>
      <c r="N443" s="326">
        <f t="shared" si="64"/>
        <v>0</v>
      </c>
      <c r="O443" s="158"/>
      <c r="P443" s="159"/>
      <c r="Q443" s="160"/>
      <c r="R443" s="326">
        <f t="shared" si="66"/>
        <v>0</v>
      </c>
      <c r="S443" s="162">
        <f t="shared" si="65"/>
        <v>0</v>
      </c>
      <c r="T443" s="163">
        <f t="shared" si="67"/>
        <v>0</v>
      </c>
      <c r="U443" s="164">
        <f t="shared" si="68"/>
        <v>0</v>
      </c>
    </row>
    <row r="444" spans="1:21" s="91" customFormat="1" ht="14.4" outlineLevel="1">
      <c r="A444" s="130">
        <v>6</v>
      </c>
      <c r="B444" s="125" t="s">
        <v>171</v>
      </c>
      <c r="C444" s="92" t="s">
        <v>185</v>
      </c>
      <c r="D444" s="238">
        <v>4</v>
      </c>
      <c r="E444" s="238">
        <v>1</v>
      </c>
      <c r="F444" s="407" t="s">
        <v>556</v>
      </c>
      <c r="G444" s="407" t="s">
        <v>543</v>
      </c>
      <c r="H444" s="157">
        <v>14.5</v>
      </c>
      <c r="I444" s="158"/>
      <c r="J444" s="159"/>
      <c r="K444" s="159"/>
      <c r="L444" s="160"/>
      <c r="M444" s="306">
        <f t="shared" si="63"/>
        <v>0</v>
      </c>
      <c r="N444" s="326">
        <f t="shared" si="64"/>
        <v>0</v>
      </c>
      <c r="O444" s="158"/>
      <c r="P444" s="159"/>
      <c r="Q444" s="160"/>
      <c r="R444" s="326">
        <f t="shared" si="66"/>
        <v>0</v>
      </c>
      <c r="S444" s="162">
        <f t="shared" si="65"/>
        <v>0</v>
      </c>
      <c r="T444" s="163">
        <f t="shared" si="67"/>
        <v>0</v>
      </c>
      <c r="U444" s="164">
        <f t="shared" si="68"/>
        <v>0</v>
      </c>
    </row>
    <row r="445" spans="1:21" s="91" customFormat="1" ht="14.4" outlineLevel="1">
      <c r="A445" s="130">
        <v>6</v>
      </c>
      <c r="B445" s="125" t="s">
        <v>171</v>
      </c>
      <c r="C445" s="92" t="s">
        <v>185</v>
      </c>
      <c r="D445" s="238">
        <v>1</v>
      </c>
      <c r="E445" s="393">
        <v>2</v>
      </c>
      <c r="F445" s="407" t="s">
        <v>544</v>
      </c>
      <c r="G445" s="407" t="s">
        <v>158</v>
      </c>
      <c r="H445" s="157">
        <v>8.08</v>
      </c>
      <c r="I445" s="158"/>
      <c r="J445" s="159"/>
      <c r="K445" s="159"/>
      <c r="L445" s="160"/>
      <c r="M445" s="306">
        <f t="shared" si="63"/>
        <v>0</v>
      </c>
      <c r="N445" s="326">
        <f t="shared" si="64"/>
        <v>0</v>
      </c>
      <c r="O445" s="158"/>
      <c r="P445" s="159"/>
      <c r="Q445" s="160"/>
      <c r="R445" s="326">
        <f t="shared" si="66"/>
        <v>0</v>
      </c>
      <c r="S445" s="162">
        <f t="shared" si="65"/>
        <v>0</v>
      </c>
      <c r="T445" s="163">
        <f t="shared" si="67"/>
        <v>0</v>
      </c>
      <c r="U445" s="164">
        <f t="shared" si="68"/>
        <v>0</v>
      </c>
    </row>
    <row r="446" spans="1:21" s="91" customFormat="1" ht="14.4" outlineLevel="1">
      <c r="A446" s="130">
        <v>6</v>
      </c>
      <c r="B446" s="125" t="s">
        <v>171</v>
      </c>
      <c r="C446" s="92" t="s">
        <v>185</v>
      </c>
      <c r="D446" s="238">
        <v>2</v>
      </c>
      <c r="E446" s="390">
        <v>2</v>
      </c>
      <c r="F446" s="407" t="s">
        <v>576</v>
      </c>
      <c r="G446" s="407" t="s">
        <v>519</v>
      </c>
      <c r="H446" s="157">
        <v>17</v>
      </c>
      <c r="I446" s="158"/>
      <c r="J446" s="159"/>
      <c r="K446" s="159"/>
      <c r="L446" s="160"/>
      <c r="M446" s="306">
        <f t="shared" si="63"/>
        <v>0</v>
      </c>
      <c r="N446" s="326">
        <f t="shared" si="64"/>
        <v>0</v>
      </c>
      <c r="O446" s="158"/>
      <c r="P446" s="159"/>
      <c r="Q446" s="160"/>
      <c r="R446" s="326">
        <f t="shared" si="66"/>
        <v>0</v>
      </c>
      <c r="S446" s="162">
        <f t="shared" si="65"/>
        <v>0</v>
      </c>
      <c r="T446" s="163">
        <f t="shared" si="67"/>
        <v>0</v>
      </c>
      <c r="U446" s="164">
        <f t="shared" si="68"/>
        <v>0</v>
      </c>
    </row>
    <row r="447" spans="1:21" s="91" customFormat="1" ht="14.4" outlineLevel="1">
      <c r="A447" s="130">
        <v>6</v>
      </c>
      <c r="B447" s="125" t="s">
        <v>171</v>
      </c>
      <c r="C447" s="92" t="s">
        <v>185</v>
      </c>
      <c r="D447" s="238">
        <v>2</v>
      </c>
      <c r="E447" s="390">
        <v>2</v>
      </c>
      <c r="F447" s="407" t="s">
        <v>651</v>
      </c>
      <c r="G447" s="407" t="s">
        <v>519</v>
      </c>
      <c r="H447" s="157">
        <v>13</v>
      </c>
      <c r="I447" s="158"/>
      <c r="J447" s="159"/>
      <c r="K447" s="159"/>
      <c r="L447" s="160"/>
      <c r="M447" s="306">
        <f t="shared" si="63"/>
        <v>0</v>
      </c>
      <c r="N447" s="326">
        <f t="shared" si="64"/>
        <v>0</v>
      </c>
      <c r="O447" s="158"/>
      <c r="P447" s="159"/>
      <c r="Q447" s="160"/>
      <c r="R447" s="326">
        <f t="shared" si="66"/>
        <v>0</v>
      </c>
      <c r="S447" s="162">
        <f t="shared" si="65"/>
        <v>0</v>
      </c>
      <c r="T447" s="163">
        <f t="shared" si="67"/>
        <v>0</v>
      </c>
      <c r="U447" s="164">
        <f t="shared" si="68"/>
        <v>0</v>
      </c>
    </row>
    <row r="448" spans="1:21" s="91" customFormat="1" ht="14.4" outlineLevel="1">
      <c r="A448" s="130">
        <v>6</v>
      </c>
      <c r="B448" s="125" t="s">
        <v>171</v>
      </c>
      <c r="C448" s="92" t="s">
        <v>185</v>
      </c>
      <c r="D448" s="238">
        <v>2</v>
      </c>
      <c r="E448" s="390">
        <v>2</v>
      </c>
      <c r="F448" s="407" t="s">
        <v>651</v>
      </c>
      <c r="G448" s="407" t="s">
        <v>519</v>
      </c>
      <c r="H448" s="157">
        <v>13</v>
      </c>
      <c r="I448" s="158"/>
      <c r="J448" s="159"/>
      <c r="K448" s="159"/>
      <c r="L448" s="160"/>
      <c r="M448" s="306">
        <f t="shared" si="63"/>
        <v>0</v>
      </c>
      <c r="N448" s="326">
        <f t="shared" si="64"/>
        <v>0</v>
      </c>
      <c r="O448" s="158"/>
      <c r="P448" s="159"/>
      <c r="Q448" s="160"/>
      <c r="R448" s="326">
        <f t="shared" si="66"/>
        <v>0</v>
      </c>
      <c r="S448" s="162">
        <f t="shared" si="65"/>
        <v>0</v>
      </c>
      <c r="T448" s="163">
        <f t="shared" si="67"/>
        <v>0</v>
      </c>
      <c r="U448" s="164">
        <f t="shared" si="68"/>
        <v>0</v>
      </c>
    </row>
    <row r="449" spans="1:21" s="91" customFormat="1" ht="14.4" outlineLevel="1">
      <c r="A449" s="130">
        <v>6</v>
      </c>
      <c r="B449" s="125" t="s">
        <v>171</v>
      </c>
      <c r="C449" s="92" t="s">
        <v>185</v>
      </c>
      <c r="D449" s="238">
        <v>2</v>
      </c>
      <c r="E449" s="390">
        <v>2</v>
      </c>
      <c r="F449" s="407" t="s">
        <v>586</v>
      </c>
      <c r="G449" s="407" t="s">
        <v>519</v>
      </c>
      <c r="H449" s="157">
        <v>44</v>
      </c>
      <c r="I449" s="158"/>
      <c r="J449" s="159"/>
      <c r="K449" s="159"/>
      <c r="L449" s="160"/>
      <c r="M449" s="306">
        <f t="shared" si="63"/>
        <v>0</v>
      </c>
      <c r="N449" s="326">
        <f t="shared" si="64"/>
        <v>0</v>
      </c>
      <c r="O449" s="158"/>
      <c r="P449" s="159"/>
      <c r="Q449" s="160"/>
      <c r="R449" s="326">
        <f t="shared" si="66"/>
        <v>0</v>
      </c>
      <c r="S449" s="162">
        <f t="shared" si="65"/>
        <v>0</v>
      </c>
      <c r="T449" s="163">
        <f t="shared" si="67"/>
        <v>0</v>
      </c>
      <c r="U449" s="164">
        <f t="shared" si="68"/>
        <v>0</v>
      </c>
    </row>
    <row r="450" spans="1:21" s="91" customFormat="1" ht="14.4" outlineLevel="1">
      <c r="A450" s="130">
        <v>6</v>
      </c>
      <c r="B450" s="125" t="s">
        <v>171</v>
      </c>
      <c r="C450" s="92" t="s">
        <v>185</v>
      </c>
      <c r="D450" s="238">
        <v>2</v>
      </c>
      <c r="E450" s="390">
        <v>2</v>
      </c>
      <c r="F450" s="407" t="s">
        <v>576</v>
      </c>
      <c r="G450" s="407" t="s">
        <v>519</v>
      </c>
      <c r="H450" s="157">
        <v>14</v>
      </c>
      <c r="I450" s="158"/>
      <c r="J450" s="159"/>
      <c r="K450" s="159"/>
      <c r="L450" s="160"/>
      <c r="M450" s="306">
        <f t="shared" si="63"/>
        <v>0</v>
      </c>
      <c r="N450" s="326">
        <f t="shared" si="64"/>
        <v>0</v>
      </c>
      <c r="O450" s="158"/>
      <c r="P450" s="159"/>
      <c r="Q450" s="160"/>
      <c r="R450" s="326">
        <f t="shared" si="66"/>
        <v>0</v>
      </c>
      <c r="S450" s="162">
        <f t="shared" si="65"/>
        <v>0</v>
      </c>
      <c r="T450" s="163">
        <f t="shared" si="67"/>
        <v>0</v>
      </c>
      <c r="U450" s="164">
        <f t="shared" si="68"/>
        <v>0</v>
      </c>
    </row>
    <row r="451" spans="1:21" s="91" customFormat="1" ht="14.4" outlineLevel="1">
      <c r="A451" s="130">
        <v>6</v>
      </c>
      <c r="B451" s="125" t="s">
        <v>171</v>
      </c>
      <c r="C451" s="92" t="s">
        <v>185</v>
      </c>
      <c r="D451" s="238">
        <v>2</v>
      </c>
      <c r="E451" s="390">
        <v>2</v>
      </c>
      <c r="F451" s="407" t="s">
        <v>652</v>
      </c>
      <c r="G451" s="407" t="s">
        <v>519</v>
      </c>
      <c r="H451" s="378">
        <v>26</v>
      </c>
      <c r="I451" s="158"/>
      <c r="J451" s="159"/>
      <c r="K451" s="159"/>
      <c r="L451" s="160"/>
      <c r="M451" s="306">
        <f t="shared" ref="M451:M461" si="69">J451*L451</f>
        <v>0</v>
      </c>
      <c r="N451" s="326">
        <f t="shared" ref="N451:N461" si="70">K451*L451</f>
        <v>0</v>
      </c>
      <c r="O451" s="158"/>
      <c r="P451" s="159"/>
      <c r="Q451" s="160"/>
      <c r="R451" s="326">
        <f t="shared" si="66"/>
        <v>0</v>
      </c>
      <c r="S451" s="162">
        <f t="shared" si="65"/>
        <v>0</v>
      </c>
      <c r="T451" s="163">
        <f t="shared" si="67"/>
        <v>0</v>
      </c>
      <c r="U451" s="164">
        <f t="shared" si="68"/>
        <v>0</v>
      </c>
    </row>
    <row r="452" spans="1:21" s="91" customFormat="1" ht="14.4" outlineLevel="1">
      <c r="A452" s="130">
        <v>6</v>
      </c>
      <c r="B452" s="125" t="s">
        <v>171</v>
      </c>
      <c r="C452" s="92" t="s">
        <v>185</v>
      </c>
      <c r="D452" s="238">
        <v>1</v>
      </c>
      <c r="E452" s="393">
        <v>2</v>
      </c>
      <c r="F452" s="407" t="s">
        <v>544</v>
      </c>
      <c r="G452" s="407" t="s">
        <v>158</v>
      </c>
      <c r="H452" s="157">
        <v>8.41</v>
      </c>
      <c r="I452" s="158"/>
      <c r="J452" s="159"/>
      <c r="K452" s="159"/>
      <c r="L452" s="160"/>
      <c r="M452" s="306">
        <f t="shared" si="69"/>
        <v>0</v>
      </c>
      <c r="N452" s="326">
        <f t="shared" si="70"/>
        <v>0</v>
      </c>
      <c r="O452" s="158"/>
      <c r="P452" s="159"/>
      <c r="Q452" s="160"/>
      <c r="R452" s="326">
        <f t="shared" si="66"/>
        <v>0</v>
      </c>
      <c r="S452" s="162">
        <f t="shared" si="65"/>
        <v>0</v>
      </c>
      <c r="T452" s="163">
        <f t="shared" si="67"/>
        <v>0</v>
      </c>
      <c r="U452" s="164">
        <f t="shared" si="68"/>
        <v>0</v>
      </c>
    </row>
    <row r="453" spans="1:21" s="91" customFormat="1" ht="14.4" outlineLevel="1">
      <c r="A453" s="130">
        <v>6</v>
      </c>
      <c r="B453" s="125" t="s">
        <v>171</v>
      </c>
      <c r="C453" s="92" t="s">
        <v>185</v>
      </c>
      <c r="D453" s="238">
        <v>1</v>
      </c>
      <c r="E453" s="393">
        <v>2</v>
      </c>
      <c r="F453" s="407" t="s">
        <v>544</v>
      </c>
      <c r="G453" s="407" t="s">
        <v>158</v>
      </c>
      <c r="H453" s="157">
        <v>8.41</v>
      </c>
      <c r="I453" s="158"/>
      <c r="J453" s="159"/>
      <c r="K453" s="159"/>
      <c r="L453" s="160"/>
      <c r="M453" s="306">
        <f t="shared" si="69"/>
        <v>0</v>
      </c>
      <c r="N453" s="326">
        <f t="shared" si="70"/>
        <v>0</v>
      </c>
      <c r="O453" s="158"/>
      <c r="P453" s="159"/>
      <c r="Q453" s="160"/>
      <c r="R453" s="326">
        <f t="shared" si="66"/>
        <v>0</v>
      </c>
      <c r="S453" s="162">
        <f t="shared" si="65"/>
        <v>0</v>
      </c>
      <c r="T453" s="163">
        <f t="shared" si="67"/>
        <v>0</v>
      </c>
      <c r="U453" s="164">
        <f t="shared" si="68"/>
        <v>0</v>
      </c>
    </row>
    <row r="454" spans="1:21" s="91" customFormat="1" ht="14.4" outlineLevel="1">
      <c r="A454" s="130">
        <v>6</v>
      </c>
      <c r="B454" s="125" t="s">
        <v>171</v>
      </c>
      <c r="C454" s="92" t="s">
        <v>185</v>
      </c>
      <c r="D454" s="238">
        <v>2</v>
      </c>
      <c r="E454" s="390">
        <v>2</v>
      </c>
      <c r="F454" s="407" t="s">
        <v>640</v>
      </c>
      <c r="G454" s="407" t="s">
        <v>519</v>
      </c>
      <c r="H454" s="157">
        <v>16</v>
      </c>
      <c r="I454" s="158"/>
      <c r="J454" s="159"/>
      <c r="K454" s="159"/>
      <c r="L454" s="160"/>
      <c r="M454" s="306">
        <f t="shared" si="69"/>
        <v>0</v>
      </c>
      <c r="N454" s="326">
        <f t="shared" si="70"/>
        <v>0</v>
      </c>
      <c r="O454" s="158"/>
      <c r="P454" s="159"/>
      <c r="Q454" s="160"/>
      <c r="R454" s="326">
        <f t="shared" si="66"/>
        <v>0</v>
      </c>
      <c r="S454" s="162">
        <f t="shared" si="65"/>
        <v>0</v>
      </c>
      <c r="T454" s="163">
        <f t="shared" si="67"/>
        <v>0</v>
      </c>
      <c r="U454" s="164">
        <f t="shared" si="68"/>
        <v>0</v>
      </c>
    </row>
    <row r="455" spans="1:21" s="91" customFormat="1" ht="14.4" outlineLevel="1">
      <c r="A455" s="130">
        <v>6</v>
      </c>
      <c r="B455" s="125" t="s">
        <v>171</v>
      </c>
      <c r="C455" s="92" t="s">
        <v>185</v>
      </c>
      <c r="D455" s="238">
        <v>2</v>
      </c>
      <c r="E455" s="390">
        <v>2</v>
      </c>
      <c r="F455" s="407" t="s">
        <v>653</v>
      </c>
      <c r="G455" s="407" t="s">
        <v>519</v>
      </c>
      <c r="H455" s="157">
        <v>13</v>
      </c>
      <c r="I455" s="158"/>
      <c r="J455" s="159"/>
      <c r="K455" s="159"/>
      <c r="L455" s="160"/>
      <c r="M455" s="306">
        <f t="shared" si="69"/>
        <v>0</v>
      </c>
      <c r="N455" s="326">
        <f t="shared" si="70"/>
        <v>0</v>
      </c>
      <c r="O455" s="158"/>
      <c r="P455" s="159"/>
      <c r="Q455" s="160"/>
      <c r="R455" s="326">
        <f t="shared" si="66"/>
        <v>0</v>
      </c>
      <c r="S455" s="162">
        <f t="shared" si="65"/>
        <v>0</v>
      </c>
      <c r="T455" s="163">
        <f t="shared" si="67"/>
        <v>0</v>
      </c>
      <c r="U455" s="164">
        <f t="shared" si="68"/>
        <v>0</v>
      </c>
    </row>
    <row r="456" spans="1:21" s="91" customFormat="1" ht="14.4" outlineLevel="1">
      <c r="A456" s="130">
        <v>6</v>
      </c>
      <c r="B456" s="125" t="s">
        <v>171</v>
      </c>
      <c r="C456" s="92" t="s">
        <v>185</v>
      </c>
      <c r="D456" s="238">
        <v>2</v>
      </c>
      <c r="E456" s="390">
        <v>2</v>
      </c>
      <c r="F456" s="407" t="s">
        <v>654</v>
      </c>
      <c r="G456" s="407" t="s">
        <v>519</v>
      </c>
      <c r="H456" s="157">
        <v>38</v>
      </c>
      <c r="I456" s="158"/>
      <c r="J456" s="159"/>
      <c r="K456" s="159"/>
      <c r="L456" s="160"/>
      <c r="M456" s="306">
        <f t="shared" si="69"/>
        <v>0</v>
      </c>
      <c r="N456" s="326">
        <f t="shared" si="70"/>
        <v>0</v>
      </c>
      <c r="O456" s="158"/>
      <c r="P456" s="159"/>
      <c r="Q456" s="160"/>
      <c r="R456" s="326">
        <f t="shared" si="66"/>
        <v>0</v>
      </c>
      <c r="S456" s="162">
        <f t="shared" si="65"/>
        <v>0</v>
      </c>
      <c r="T456" s="163">
        <f t="shared" si="67"/>
        <v>0</v>
      </c>
      <c r="U456" s="164">
        <f t="shared" si="68"/>
        <v>0</v>
      </c>
    </row>
    <row r="457" spans="1:21" s="91" customFormat="1" ht="14.4" outlineLevel="1">
      <c r="A457" s="130">
        <v>6</v>
      </c>
      <c r="B457" s="125" t="s">
        <v>171</v>
      </c>
      <c r="C457" s="92" t="s">
        <v>185</v>
      </c>
      <c r="D457" s="238">
        <v>2</v>
      </c>
      <c r="E457" s="390">
        <v>2</v>
      </c>
      <c r="F457" s="407" t="s">
        <v>635</v>
      </c>
      <c r="G457" s="407" t="s">
        <v>519</v>
      </c>
      <c r="H457" s="157">
        <v>19</v>
      </c>
      <c r="I457" s="158"/>
      <c r="J457" s="159"/>
      <c r="K457" s="159"/>
      <c r="L457" s="160"/>
      <c r="M457" s="306">
        <f t="shared" si="69"/>
        <v>0</v>
      </c>
      <c r="N457" s="326">
        <f t="shared" si="70"/>
        <v>0</v>
      </c>
      <c r="O457" s="158"/>
      <c r="P457" s="159"/>
      <c r="Q457" s="160"/>
      <c r="R457" s="326">
        <f t="shared" si="66"/>
        <v>0</v>
      </c>
      <c r="S457" s="162">
        <f t="shared" si="65"/>
        <v>0</v>
      </c>
      <c r="T457" s="163">
        <f t="shared" si="67"/>
        <v>0</v>
      </c>
      <c r="U457" s="164">
        <f t="shared" si="68"/>
        <v>0</v>
      </c>
    </row>
    <row r="458" spans="1:21" s="91" customFormat="1" ht="14.4" outlineLevel="1">
      <c r="A458" s="130">
        <v>6</v>
      </c>
      <c r="B458" s="125" t="s">
        <v>171</v>
      </c>
      <c r="C458" s="92" t="s">
        <v>185</v>
      </c>
      <c r="D458" s="238">
        <v>2</v>
      </c>
      <c r="E458" s="390">
        <v>2</v>
      </c>
      <c r="F458" s="407" t="s">
        <v>632</v>
      </c>
      <c r="G458" s="407" t="s">
        <v>519</v>
      </c>
      <c r="H458" s="157">
        <v>19</v>
      </c>
      <c r="I458" s="158"/>
      <c r="J458" s="159"/>
      <c r="K458" s="159"/>
      <c r="L458" s="160"/>
      <c r="M458" s="306">
        <f t="shared" si="69"/>
        <v>0</v>
      </c>
      <c r="N458" s="326">
        <f t="shared" si="70"/>
        <v>0</v>
      </c>
      <c r="O458" s="158"/>
      <c r="P458" s="159"/>
      <c r="Q458" s="160"/>
      <c r="R458" s="326">
        <f t="shared" si="66"/>
        <v>0</v>
      </c>
      <c r="S458" s="162">
        <f t="shared" si="65"/>
        <v>0</v>
      </c>
      <c r="T458" s="163">
        <f t="shared" si="67"/>
        <v>0</v>
      </c>
      <c r="U458" s="164">
        <f t="shared" si="68"/>
        <v>0</v>
      </c>
    </row>
    <row r="459" spans="1:21" s="91" customFormat="1" ht="14.4" outlineLevel="1">
      <c r="A459" s="130">
        <v>6</v>
      </c>
      <c r="B459" s="125" t="s">
        <v>171</v>
      </c>
      <c r="C459" s="92" t="s">
        <v>185</v>
      </c>
      <c r="D459" s="238">
        <v>2</v>
      </c>
      <c r="E459" s="390">
        <v>2</v>
      </c>
      <c r="F459" s="407" t="s">
        <v>631</v>
      </c>
      <c r="G459" s="407" t="s">
        <v>519</v>
      </c>
      <c r="H459" s="157">
        <v>19</v>
      </c>
      <c r="I459" s="158"/>
      <c r="J459" s="159"/>
      <c r="K459" s="159"/>
      <c r="L459" s="160"/>
      <c r="M459" s="306">
        <f t="shared" si="69"/>
        <v>0</v>
      </c>
      <c r="N459" s="326">
        <f t="shared" si="70"/>
        <v>0</v>
      </c>
      <c r="O459" s="158"/>
      <c r="P459" s="159"/>
      <c r="Q459" s="160"/>
      <c r="R459" s="326">
        <f t="shared" si="66"/>
        <v>0</v>
      </c>
      <c r="S459" s="162">
        <f t="shared" si="65"/>
        <v>0</v>
      </c>
      <c r="T459" s="163">
        <f t="shared" si="67"/>
        <v>0</v>
      </c>
      <c r="U459" s="164">
        <f t="shared" si="68"/>
        <v>0</v>
      </c>
    </row>
    <row r="460" spans="1:21" s="91" customFormat="1" ht="14.4" outlineLevel="1">
      <c r="A460" s="130">
        <v>6</v>
      </c>
      <c r="B460" s="125" t="s">
        <v>171</v>
      </c>
      <c r="C460" s="92" t="s">
        <v>185</v>
      </c>
      <c r="D460" s="238">
        <v>2</v>
      </c>
      <c r="E460" s="390">
        <v>2</v>
      </c>
      <c r="F460" s="407" t="s">
        <v>632</v>
      </c>
      <c r="G460" s="407" t="s">
        <v>519</v>
      </c>
      <c r="H460" s="157">
        <v>20</v>
      </c>
      <c r="I460" s="158"/>
      <c r="J460" s="159"/>
      <c r="K460" s="159"/>
      <c r="L460" s="160"/>
      <c r="M460" s="306">
        <f t="shared" si="69"/>
        <v>0</v>
      </c>
      <c r="N460" s="326">
        <f t="shared" si="70"/>
        <v>0</v>
      </c>
      <c r="O460" s="158"/>
      <c r="P460" s="159"/>
      <c r="Q460" s="160"/>
      <c r="R460" s="326">
        <f t="shared" si="66"/>
        <v>0</v>
      </c>
      <c r="S460" s="162">
        <f t="shared" si="65"/>
        <v>0</v>
      </c>
      <c r="T460" s="163">
        <f t="shared" si="67"/>
        <v>0</v>
      </c>
      <c r="U460" s="164">
        <f t="shared" si="68"/>
        <v>0</v>
      </c>
    </row>
    <row r="461" spans="1:21" s="91" customFormat="1" ht="14.4" outlineLevel="1">
      <c r="A461" s="130">
        <v>6</v>
      </c>
      <c r="B461" s="125" t="s">
        <v>171</v>
      </c>
      <c r="C461" s="92" t="s">
        <v>185</v>
      </c>
      <c r="D461" s="238">
        <v>1</v>
      </c>
      <c r="E461" s="238">
        <v>2</v>
      </c>
      <c r="F461" s="407" t="s">
        <v>561</v>
      </c>
      <c r="G461" s="407" t="s">
        <v>519</v>
      </c>
      <c r="H461" s="157">
        <v>62</v>
      </c>
      <c r="I461" s="158"/>
      <c r="J461" s="159"/>
      <c r="K461" s="159"/>
      <c r="L461" s="160"/>
      <c r="M461" s="306">
        <f t="shared" si="69"/>
        <v>0</v>
      </c>
      <c r="N461" s="326">
        <f t="shared" si="70"/>
        <v>0</v>
      </c>
      <c r="O461" s="158"/>
      <c r="P461" s="159"/>
      <c r="Q461" s="160"/>
      <c r="R461" s="326">
        <f t="shared" si="66"/>
        <v>0</v>
      </c>
      <c r="S461" s="162">
        <f t="shared" si="65"/>
        <v>0</v>
      </c>
      <c r="T461" s="163">
        <f t="shared" si="67"/>
        <v>0</v>
      </c>
      <c r="U461" s="164">
        <f t="shared" si="68"/>
        <v>0</v>
      </c>
    </row>
    <row r="462" spans="1:21" ht="15.6" customHeight="1">
      <c r="A462" s="95" t="s">
        <v>1</v>
      </c>
      <c r="B462" s="344" t="s">
        <v>171</v>
      </c>
      <c r="C462" s="166"/>
      <c r="D462" s="239"/>
      <c r="E462" s="239"/>
      <c r="F462" s="167"/>
      <c r="G462" s="167"/>
      <c r="H462" s="168">
        <f>SUM(H375:H461)</f>
        <v>1911.04</v>
      </c>
      <c r="I462" s="319"/>
      <c r="J462" s="169">
        <f ca="1">SUBTOTAL(9,J375:J462)</f>
        <v>0</v>
      </c>
      <c r="K462" s="169">
        <f ca="1">SUBTOTAL(9,K375:K462)</f>
        <v>0</v>
      </c>
      <c r="L462" s="170"/>
      <c r="M462" s="170">
        <f>SUBTOTAL(9,M375:M461)</f>
        <v>0</v>
      </c>
      <c r="N462" s="170">
        <f t="shared" ref="N462:T462" si="71">SUBTOTAL(9,N375:N461)</f>
        <v>0</v>
      </c>
      <c r="O462" s="170"/>
      <c r="P462" s="170">
        <f t="shared" si="71"/>
        <v>0</v>
      </c>
      <c r="Q462" s="170"/>
      <c r="R462" s="170">
        <f t="shared" si="71"/>
        <v>0</v>
      </c>
      <c r="S462" s="170">
        <f t="shared" si="71"/>
        <v>0</v>
      </c>
      <c r="T462" s="170">
        <f t="shared" si="71"/>
        <v>0</v>
      </c>
      <c r="U462" s="320">
        <f>T4630*1.2</f>
        <v>0</v>
      </c>
    </row>
    <row r="463" spans="1:21">
      <c r="A463" s="12">
        <v>7</v>
      </c>
      <c r="B463" s="4" t="s">
        <v>171</v>
      </c>
      <c r="C463" s="11" t="s">
        <v>186</v>
      </c>
      <c r="D463" s="237"/>
      <c r="E463" s="237"/>
      <c r="F463" s="151"/>
      <c r="G463" s="151"/>
      <c r="H463" s="151"/>
      <c r="I463" s="321"/>
      <c r="J463" s="313"/>
      <c r="K463" s="313"/>
      <c r="L463" s="314"/>
      <c r="M463" s="314"/>
      <c r="N463" s="312"/>
      <c r="O463" s="321"/>
      <c r="P463" s="313"/>
      <c r="Q463" s="314"/>
      <c r="R463" s="312"/>
      <c r="S463" s="321"/>
      <c r="T463" s="314"/>
      <c r="U463" s="322"/>
    </row>
    <row r="464" spans="1:21" s="91" customFormat="1" ht="14.4" outlineLevel="1">
      <c r="A464" s="130">
        <v>7</v>
      </c>
      <c r="B464" s="125" t="s">
        <v>171</v>
      </c>
      <c r="C464" s="92" t="s">
        <v>186</v>
      </c>
      <c r="D464" s="238">
        <v>2</v>
      </c>
      <c r="E464" s="238">
        <v>2</v>
      </c>
      <c r="F464" s="387" t="s">
        <v>655</v>
      </c>
      <c r="G464" s="387" t="s">
        <v>519</v>
      </c>
      <c r="H464" s="157">
        <v>139</v>
      </c>
      <c r="I464" s="158"/>
      <c r="J464" s="159"/>
      <c r="K464" s="159"/>
      <c r="L464" s="160"/>
      <c r="M464" s="306">
        <f t="shared" ref="M464:M469" si="72">J464*L464</f>
        <v>0</v>
      </c>
      <c r="N464" s="326">
        <f t="shared" ref="N464:N469" si="73">K464*L464</f>
        <v>0</v>
      </c>
      <c r="O464" s="158"/>
      <c r="P464" s="159"/>
      <c r="Q464" s="160"/>
      <c r="R464" s="326">
        <f t="shared" ref="R464:R527" si="74">P464*Q464</f>
        <v>0</v>
      </c>
      <c r="S464" s="162">
        <f t="shared" ref="S464:S507" si="75">P464+K464</f>
        <v>0</v>
      </c>
      <c r="T464" s="163">
        <f t="shared" ref="T464:T509" si="76">N464+R464</f>
        <v>0</v>
      </c>
      <c r="U464" s="164">
        <f t="shared" ref="U464:U509" si="77">T464*1.2</f>
        <v>0</v>
      </c>
    </row>
    <row r="465" spans="1:21" s="91" customFormat="1" ht="14.4" outlineLevel="1">
      <c r="A465" s="130">
        <v>7</v>
      </c>
      <c r="B465" s="125" t="s">
        <v>171</v>
      </c>
      <c r="C465" s="92" t="s">
        <v>186</v>
      </c>
      <c r="D465" s="238">
        <v>6</v>
      </c>
      <c r="E465" s="238">
        <v>1</v>
      </c>
      <c r="F465" s="387" t="s">
        <v>590</v>
      </c>
      <c r="G465" s="387" t="s">
        <v>158</v>
      </c>
      <c r="H465" s="157">
        <v>39</v>
      </c>
      <c r="I465" s="158"/>
      <c r="J465" s="159"/>
      <c r="K465" s="159"/>
      <c r="L465" s="160"/>
      <c r="M465" s="306">
        <f t="shared" si="72"/>
        <v>0</v>
      </c>
      <c r="N465" s="326">
        <f t="shared" si="73"/>
        <v>0</v>
      </c>
      <c r="O465" s="158"/>
      <c r="P465" s="159"/>
      <c r="Q465" s="160"/>
      <c r="R465" s="326">
        <f t="shared" si="74"/>
        <v>0</v>
      </c>
      <c r="S465" s="162">
        <f t="shared" si="75"/>
        <v>0</v>
      </c>
      <c r="T465" s="163">
        <f t="shared" si="76"/>
        <v>0</v>
      </c>
      <c r="U465" s="164">
        <f t="shared" si="77"/>
        <v>0</v>
      </c>
    </row>
    <row r="466" spans="1:21" s="91" customFormat="1" ht="14.4" outlineLevel="1">
      <c r="A466" s="130">
        <v>7</v>
      </c>
      <c r="B466" s="125" t="s">
        <v>171</v>
      </c>
      <c r="C466" s="92" t="s">
        <v>186</v>
      </c>
      <c r="D466" s="238">
        <v>2</v>
      </c>
      <c r="E466" s="238">
        <v>2</v>
      </c>
      <c r="F466" s="387" t="s">
        <v>656</v>
      </c>
      <c r="G466" s="387" t="s">
        <v>519</v>
      </c>
      <c r="H466" s="157">
        <v>48</v>
      </c>
      <c r="I466" s="158"/>
      <c r="J466" s="159"/>
      <c r="K466" s="159"/>
      <c r="L466" s="160"/>
      <c r="M466" s="306">
        <f t="shared" si="72"/>
        <v>0</v>
      </c>
      <c r="N466" s="326">
        <f t="shared" si="73"/>
        <v>0</v>
      </c>
      <c r="O466" s="158"/>
      <c r="P466" s="159"/>
      <c r="Q466" s="160"/>
      <c r="R466" s="326">
        <f t="shared" si="74"/>
        <v>0</v>
      </c>
      <c r="S466" s="162">
        <f t="shared" si="75"/>
        <v>0</v>
      </c>
      <c r="T466" s="163">
        <f t="shared" si="76"/>
        <v>0</v>
      </c>
      <c r="U466" s="164">
        <f t="shared" si="77"/>
        <v>0</v>
      </c>
    </row>
    <row r="467" spans="1:21" s="91" customFormat="1" ht="14.4" outlineLevel="1">
      <c r="A467" s="130">
        <v>7</v>
      </c>
      <c r="B467" s="125" t="s">
        <v>171</v>
      </c>
      <c r="C467" s="92" t="s">
        <v>186</v>
      </c>
      <c r="D467" s="238">
        <v>2</v>
      </c>
      <c r="E467" s="238">
        <v>2</v>
      </c>
      <c r="F467" s="387" t="s">
        <v>656</v>
      </c>
      <c r="G467" s="387" t="s">
        <v>519</v>
      </c>
      <c r="H467" s="157">
        <v>13</v>
      </c>
      <c r="I467" s="158"/>
      <c r="J467" s="159"/>
      <c r="K467" s="159"/>
      <c r="L467" s="160"/>
      <c r="M467" s="306">
        <f t="shared" si="72"/>
        <v>0</v>
      </c>
      <c r="N467" s="326">
        <f t="shared" si="73"/>
        <v>0</v>
      </c>
      <c r="O467" s="158"/>
      <c r="P467" s="159"/>
      <c r="Q467" s="160"/>
      <c r="R467" s="326">
        <f t="shared" si="74"/>
        <v>0</v>
      </c>
      <c r="S467" s="162">
        <f t="shared" si="75"/>
        <v>0</v>
      </c>
      <c r="T467" s="163">
        <f t="shared" si="76"/>
        <v>0</v>
      </c>
      <c r="U467" s="164">
        <f t="shared" si="77"/>
        <v>0</v>
      </c>
    </row>
    <row r="468" spans="1:21" s="91" customFormat="1" ht="14.4" outlineLevel="1">
      <c r="A468" s="130">
        <v>7</v>
      </c>
      <c r="B468" s="125" t="s">
        <v>171</v>
      </c>
      <c r="C468" s="92" t="s">
        <v>186</v>
      </c>
      <c r="D468" s="238">
        <v>2</v>
      </c>
      <c r="E468" s="238">
        <v>2</v>
      </c>
      <c r="F468" s="387" t="s">
        <v>656</v>
      </c>
      <c r="G468" s="387" t="s">
        <v>519</v>
      </c>
      <c r="H468" s="157">
        <v>13</v>
      </c>
      <c r="I468" s="158"/>
      <c r="J468" s="159"/>
      <c r="K468" s="159"/>
      <c r="L468" s="160"/>
      <c r="M468" s="306">
        <f t="shared" si="72"/>
        <v>0</v>
      </c>
      <c r="N468" s="326">
        <f t="shared" si="73"/>
        <v>0</v>
      </c>
      <c r="O468" s="158"/>
      <c r="P468" s="159"/>
      <c r="Q468" s="160"/>
      <c r="R468" s="326">
        <f t="shared" si="74"/>
        <v>0</v>
      </c>
      <c r="S468" s="162">
        <f t="shared" si="75"/>
        <v>0</v>
      </c>
      <c r="T468" s="163">
        <f t="shared" si="76"/>
        <v>0</v>
      </c>
      <c r="U468" s="164">
        <f t="shared" si="77"/>
        <v>0</v>
      </c>
    </row>
    <row r="469" spans="1:21" s="91" customFormat="1" ht="14.4" outlineLevel="1">
      <c r="A469" s="130">
        <v>7</v>
      </c>
      <c r="B469" s="125" t="s">
        <v>171</v>
      </c>
      <c r="C469" s="92" t="s">
        <v>186</v>
      </c>
      <c r="D469" s="238">
        <v>2</v>
      </c>
      <c r="E469" s="238">
        <v>2</v>
      </c>
      <c r="F469" s="387" t="s">
        <v>656</v>
      </c>
      <c r="G469" s="387" t="s">
        <v>519</v>
      </c>
      <c r="H469" s="157">
        <v>40</v>
      </c>
      <c r="I469" s="158"/>
      <c r="J469" s="159"/>
      <c r="K469" s="159"/>
      <c r="L469" s="160"/>
      <c r="M469" s="306">
        <f t="shared" si="72"/>
        <v>0</v>
      </c>
      <c r="N469" s="326">
        <f t="shared" si="73"/>
        <v>0</v>
      </c>
      <c r="O469" s="158"/>
      <c r="P469" s="159"/>
      <c r="Q469" s="160"/>
      <c r="R469" s="326">
        <f t="shared" si="74"/>
        <v>0</v>
      </c>
      <c r="S469" s="162">
        <f t="shared" si="75"/>
        <v>0</v>
      </c>
      <c r="T469" s="163">
        <f t="shared" si="76"/>
        <v>0</v>
      </c>
      <c r="U469" s="164">
        <f t="shared" si="77"/>
        <v>0</v>
      </c>
    </row>
    <row r="470" spans="1:21" s="91" customFormat="1" ht="14.4" outlineLevel="1">
      <c r="A470" s="130">
        <v>7</v>
      </c>
      <c r="B470" s="125" t="s">
        <v>171</v>
      </c>
      <c r="C470" s="92" t="s">
        <v>186</v>
      </c>
      <c r="D470" s="238">
        <v>2</v>
      </c>
      <c r="E470" s="238">
        <v>2</v>
      </c>
      <c r="F470" s="387" t="s">
        <v>656</v>
      </c>
      <c r="G470" s="387" t="s">
        <v>519</v>
      </c>
      <c r="H470" s="157">
        <v>13</v>
      </c>
      <c r="I470" s="158"/>
      <c r="J470" s="159"/>
      <c r="K470" s="159"/>
      <c r="L470" s="160"/>
      <c r="M470" s="306">
        <f t="shared" ref="M470:M545" si="78">J470*L470</f>
        <v>0</v>
      </c>
      <c r="N470" s="326">
        <f t="shared" ref="N470:N545" si="79">K470*L470</f>
        <v>0</v>
      </c>
      <c r="O470" s="158"/>
      <c r="P470" s="159"/>
      <c r="Q470" s="160"/>
      <c r="R470" s="326">
        <f t="shared" si="74"/>
        <v>0</v>
      </c>
      <c r="S470" s="162">
        <f t="shared" si="75"/>
        <v>0</v>
      </c>
      <c r="T470" s="163">
        <f t="shared" si="76"/>
        <v>0</v>
      </c>
      <c r="U470" s="164">
        <f t="shared" si="77"/>
        <v>0</v>
      </c>
    </row>
    <row r="471" spans="1:21" s="91" customFormat="1" ht="14.4" outlineLevel="1">
      <c r="A471" s="130">
        <v>7</v>
      </c>
      <c r="B471" s="125" t="s">
        <v>171</v>
      </c>
      <c r="C471" s="92" t="s">
        <v>186</v>
      </c>
      <c r="D471" s="238">
        <v>2</v>
      </c>
      <c r="E471" s="238">
        <v>2</v>
      </c>
      <c r="F471" s="387" t="s">
        <v>657</v>
      </c>
      <c r="G471" s="387" t="s">
        <v>519</v>
      </c>
      <c r="H471" s="157">
        <v>13</v>
      </c>
      <c r="I471" s="158"/>
      <c r="J471" s="159"/>
      <c r="K471" s="159"/>
      <c r="L471" s="160"/>
      <c r="M471" s="306">
        <f t="shared" si="78"/>
        <v>0</v>
      </c>
      <c r="N471" s="326">
        <f t="shared" si="79"/>
        <v>0</v>
      </c>
      <c r="O471" s="158"/>
      <c r="P471" s="159"/>
      <c r="Q471" s="160"/>
      <c r="R471" s="326">
        <f t="shared" si="74"/>
        <v>0</v>
      </c>
      <c r="S471" s="162">
        <f t="shared" si="75"/>
        <v>0</v>
      </c>
      <c r="T471" s="163">
        <f t="shared" si="76"/>
        <v>0</v>
      </c>
      <c r="U471" s="164">
        <f t="shared" si="77"/>
        <v>0</v>
      </c>
    </row>
    <row r="472" spans="1:21" s="91" customFormat="1" ht="14.4" outlineLevel="1">
      <c r="A472" s="130">
        <v>7</v>
      </c>
      <c r="B472" s="125" t="s">
        <v>171</v>
      </c>
      <c r="C472" s="92" t="s">
        <v>186</v>
      </c>
      <c r="D472" s="238">
        <v>2</v>
      </c>
      <c r="E472" s="238">
        <v>2</v>
      </c>
      <c r="F472" s="387" t="s">
        <v>657</v>
      </c>
      <c r="G472" s="387" t="s">
        <v>519</v>
      </c>
      <c r="H472" s="157">
        <v>20</v>
      </c>
      <c r="I472" s="158"/>
      <c r="J472" s="159"/>
      <c r="K472" s="159"/>
      <c r="L472" s="160"/>
      <c r="M472" s="306">
        <f t="shared" si="78"/>
        <v>0</v>
      </c>
      <c r="N472" s="326">
        <f t="shared" si="79"/>
        <v>0</v>
      </c>
      <c r="O472" s="158"/>
      <c r="P472" s="159"/>
      <c r="Q472" s="160"/>
      <c r="R472" s="326">
        <f t="shared" si="74"/>
        <v>0</v>
      </c>
      <c r="S472" s="162">
        <f t="shared" si="75"/>
        <v>0</v>
      </c>
      <c r="T472" s="163">
        <f t="shared" si="76"/>
        <v>0</v>
      </c>
      <c r="U472" s="164">
        <f t="shared" si="77"/>
        <v>0</v>
      </c>
    </row>
    <row r="473" spans="1:21" s="91" customFormat="1" ht="14.4" outlineLevel="1">
      <c r="A473" s="130">
        <v>7</v>
      </c>
      <c r="B473" s="125" t="s">
        <v>171</v>
      </c>
      <c r="C473" s="92" t="s">
        <v>186</v>
      </c>
      <c r="D473" s="238">
        <v>2</v>
      </c>
      <c r="E473" s="238">
        <v>2</v>
      </c>
      <c r="F473" s="387" t="s">
        <v>658</v>
      </c>
      <c r="G473" s="387" t="s">
        <v>519</v>
      </c>
      <c r="H473" s="157">
        <v>13</v>
      </c>
      <c r="I473" s="158"/>
      <c r="J473" s="159"/>
      <c r="K473" s="159"/>
      <c r="L473" s="160"/>
      <c r="M473" s="306">
        <f t="shared" si="78"/>
        <v>0</v>
      </c>
      <c r="N473" s="326">
        <f t="shared" si="79"/>
        <v>0</v>
      </c>
      <c r="O473" s="158"/>
      <c r="P473" s="159"/>
      <c r="Q473" s="160"/>
      <c r="R473" s="326">
        <f t="shared" si="74"/>
        <v>0</v>
      </c>
      <c r="S473" s="162">
        <f t="shared" si="75"/>
        <v>0</v>
      </c>
      <c r="T473" s="163">
        <f t="shared" si="76"/>
        <v>0</v>
      </c>
      <c r="U473" s="164">
        <f t="shared" si="77"/>
        <v>0</v>
      </c>
    </row>
    <row r="474" spans="1:21" s="91" customFormat="1" ht="14.4" outlineLevel="1">
      <c r="A474" s="130">
        <v>7</v>
      </c>
      <c r="B474" s="125" t="s">
        <v>171</v>
      </c>
      <c r="C474" s="92" t="s">
        <v>186</v>
      </c>
      <c r="D474" s="238">
        <v>2</v>
      </c>
      <c r="E474" s="238">
        <v>2</v>
      </c>
      <c r="F474" s="387" t="s">
        <v>659</v>
      </c>
      <c r="G474" s="387" t="s">
        <v>519</v>
      </c>
      <c r="H474" s="157">
        <v>51</v>
      </c>
      <c r="I474" s="158"/>
      <c r="J474" s="159"/>
      <c r="K474" s="159"/>
      <c r="L474" s="160"/>
      <c r="M474" s="306">
        <f t="shared" si="78"/>
        <v>0</v>
      </c>
      <c r="N474" s="326">
        <f t="shared" si="79"/>
        <v>0</v>
      </c>
      <c r="O474" s="158"/>
      <c r="P474" s="159"/>
      <c r="Q474" s="160"/>
      <c r="R474" s="326">
        <f t="shared" si="74"/>
        <v>0</v>
      </c>
      <c r="S474" s="162">
        <f t="shared" si="75"/>
        <v>0</v>
      </c>
      <c r="T474" s="163">
        <f t="shared" si="76"/>
        <v>0</v>
      </c>
      <c r="U474" s="164">
        <f t="shared" si="77"/>
        <v>0</v>
      </c>
    </row>
    <row r="475" spans="1:21" s="91" customFormat="1" ht="14.4" outlineLevel="1">
      <c r="A475" s="130">
        <v>7</v>
      </c>
      <c r="B475" s="125" t="s">
        <v>171</v>
      </c>
      <c r="C475" s="92" t="s">
        <v>186</v>
      </c>
      <c r="D475" s="238">
        <v>2</v>
      </c>
      <c r="E475" s="238">
        <v>2</v>
      </c>
      <c r="F475" s="387" t="s">
        <v>659</v>
      </c>
      <c r="G475" s="387" t="s">
        <v>519</v>
      </c>
      <c r="H475" s="157">
        <v>13</v>
      </c>
      <c r="I475" s="158"/>
      <c r="J475" s="159"/>
      <c r="K475" s="159"/>
      <c r="L475" s="160"/>
      <c r="M475" s="306">
        <f t="shared" si="78"/>
        <v>0</v>
      </c>
      <c r="N475" s="326">
        <f t="shared" si="79"/>
        <v>0</v>
      </c>
      <c r="O475" s="158"/>
      <c r="P475" s="159"/>
      <c r="Q475" s="160"/>
      <c r="R475" s="326">
        <f t="shared" si="74"/>
        <v>0</v>
      </c>
      <c r="S475" s="162">
        <f t="shared" si="75"/>
        <v>0</v>
      </c>
      <c r="T475" s="163">
        <f t="shared" si="76"/>
        <v>0</v>
      </c>
      <c r="U475" s="164">
        <f t="shared" si="77"/>
        <v>0</v>
      </c>
    </row>
    <row r="476" spans="1:21" s="91" customFormat="1" ht="14.4" outlineLevel="1">
      <c r="A476" s="130">
        <v>7</v>
      </c>
      <c r="B476" s="125" t="s">
        <v>171</v>
      </c>
      <c r="C476" s="92" t="s">
        <v>186</v>
      </c>
      <c r="D476" s="238">
        <v>2</v>
      </c>
      <c r="E476" s="238">
        <v>2</v>
      </c>
      <c r="F476" s="387" t="s">
        <v>660</v>
      </c>
      <c r="G476" s="387" t="s">
        <v>519</v>
      </c>
      <c r="H476" s="157">
        <v>38</v>
      </c>
      <c r="I476" s="158"/>
      <c r="J476" s="159"/>
      <c r="K476" s="159"/>
      <c r="L476" s="160"/>
      <c r="M476" s="306">
        <f t="shared" si="78"/>
        <v>0</v>
      </c>
      <c r="N476" s="326">
        <f t="shared" si="79"/>
        <v>0</v>
      </c>
      <c r="O476" s="158"/>
      <c r="P476" s="159"/>
      <c r="Q476" s="160"/>
      <c r="R476" s="326">
        <f t="shared" si="74"/>
        <v>0</v>
      </c>
      <c r="S476" s="162">
        <f t="shared" si="75"/>
        <v>0</v>
      </c>
      <c r="T476" s="163">
        <f t="shared" si="76"/>
        <v>0</v>
      </c>
      <c r="U476" s="164">
        <f t="shared" si="77"/>
        <v>0</v>
      </c>
    </row>
    <row r="477" spans="1:21" s="91" customFormat="1" ht="14.4" outlineLevel="1">
      <c r="A477" s="130">
        <v>7</v>
      </c>
      <c r="B477" s="125" t="s">
        <v>171</v>
      </c>
      <c r="C477" s="92" t="s">
        <v>186</v>
      </c>
      <c r="D477" s="238">
        <v>2</v>
      </c>
      <c r="E477" s="238">
        <v>2</v>
      </c>
      <c r="F477" s="387" t="s">
        <v>661</v>
      </c>
      <c r="G477" s="387" t="s">
        <v>519</v>
      </c>
      <c r="H477" s="378">
        <v>38</v>
      </c>
      <c r="I477" s="158"/>
      <c r="J477" s="159"/>
      <c r="K477" s="159"/>
      <c r="L477" s="160"/>
      <c r="M477" s="306">
        <f t="shared" si="78"/>
        <v>0</v>
      </c>
      <c r="N477" s="326">
        <f t="shared" si="79"/>
        <v>0</v>
      </c>
      <c r="O477" s="158"/>
      <c r="P477" s="159"/>
      <c r="Q477" s="160"/>
      <c r="R477" s="326">
        <f t="shared" si="74"/>
        <v>0</v>
      </c>
      <c r="S477" s="162">
        <f t="shared" si="75"/>
        <v>0</v>
      </c>
      <c r="T477" s="163">
        <f t="shared" si="76"/>
        <v>0</v>
      </c>
      <c r="U477" s="164">
        <f t="shared" si="77"/>
        <v>0</v>
      </c>
    </row>
    <row r="478" spans="1:21" s="91" customFormat="1" ht="14.4" outlineLevel="1">
      <c r="A478" s="130">
        <v>7</v>
      </c>
      <c r="B478" s="125" t="s">
        <v>171</v>
      </c>
      <c r="C478" s="92" t="s">
        <v>186</v>
      </c>
      <c r="D478" s="238">
        <v>2</v>
      </c>
      <c r="E478" s="238">
        <v>2</v>
      </c>
      <c r="F478" s="387" t="s">
        <v>662</v>
      </c>
      <c r="G478" s="387" t="s">
        <v>519</v>
      </c>
      <c r="H478" s="157">
        <v>27</v>
      </c>
      <c r="I478" s="158"/>
      <c r="J478" s="159"/>
      <c r="K478" s="159"/>
      <c r="L478" s="160"/>
      <c r="M478" s="306">
        <f t="shared" si="78"/>
        <v>0</v>
      </c>
      <c r="N478" s="326">
        <f t="shared" si="79"/>
        <v>0</v>
      </c>
      <c r="O478" s="158"/>
      <c r="P478" s="159"/>
      <c r="Q478" s="160"/>
      <c r="R478" s="326">
        <f t="shared" si="74"/>
        <v>0</v>
      </c>
      <c r="S478" s="162">
        <f t="shared" si="75"/>
        <v>0</v>
      </c>
      <c r="T478" s="163">
        <f t="shared" si="76"/>
        <v>0</v>
      </c>
      <c r="U478" s="164">
        <f t="shared" si="77"/>
        <v>0</v>
      </c>
    </row>
    <row r="479" spans="1:21" s="91" customFormat="1" ht="14.4" outlineLevel="1">
      <c r="A479" s="130">
        <v>7</v>
      </c>
      <c r="B479" s="125" t="s">
        <v>171</v>
      </c>
      <c r="C479" s="92" t="s">
        <v>186</v>
      </c>
      <c r="D479" s="238">
        <v>2</v>
      </c>
      <c r="E479" s="390">
        <v>2</v>
      </c>
      <c r="F479" s="387" t="s">
        <v>576</v>
      </c>
      <c r="G479" s="387" t="s">
        <v>519</v>
      </c>
      <c r="H479" s="157">
        <v>10</v>
      </c>
      <c r="I479" s="158"/>
      <c r="J479" s="159"/>
      <c r="K479" s="159"/>
      <c r="L479" s="160"/>
      <c r="M479" s="306">
        <f t="shared" si="78"/>
        <v>0</v>
      </c>
      <c r="N479" s="326">
        <f t="shared" si="79"/>
        <v>0</v>
      </c>
      <c r="O479" s="158"/>
      <c r="P479" s="159"/>
      <c r="Q479" s="160"/>
      <c r="R479" s="326">
        <f t="shared" si="74"/>
        <v>0</v>
      </c>
      <c r="S479" s="162">
        <f t="shared" si="75"/>
        <v>0</v>
      </c>
      <c r="T479" s="163">
        <f t="shared" si="76"/>
        <v>0</v>
      </c>
      <c r="U479" s="164">
        <f t="shared" si="77"/>
        <v>0</v>
      </c>
    </row>
    <row r="480" spans="1:21" s="91" customFormat="1" ht="14.4" outlineLevel="1">
      <c r="A480" s="130">
        <v>7</v>
      </c>
      <c r="B480" s="125" t="s">
        <v>171</v>
      </c>
      <c r="C480" s="92" t="s">
        <v>186</v>
      </c>
      <c r="D480" s="238">
        <v>2</v>
      </c>
      <c r="E480" s="238">
        <v>2</v>
      </c>
      <c r="F480" s="387" t="s">
        <v>663</v>
      </c>
      <c r="G480" s="387" t="s">
        <v>519</v>
      </c>
      <c r="H480" s="157">
        <v>12</v>
      </c>
      <c r="I480" s="158"/>
      <c r="J480" s="159"/>
      <c r="K480" s="159"/>
      <c r="L480" s="160"/>
      <c r="M480" s="306">
        <f t="shared" si="78"/>
        <v>0</v>
      </c>
      <c r="N480" s="326">
        <f t="shared" si="79"/>
        <v>0</v>
      </c>
      <c r="O480" s="158"/>
      <c r="P480" s="159"/>
      <c r="Q480" s="160"/>
      <c r="R480" s="326">
        <f t="shared" si="74"/>
        <v>0</v>
      </c>
      <c r="S480" s="162">
        <f t="shared" si="75"/>
        <v>0</v>
      </c>
      <c r="T480" s="163">
        <f t="shared" si="76"/>
        <v>0</v>
      </c>
      <c r="U480" s="164">
        <f t="shared" si="77"/>
        <v>0</v>
      </c>
    </row>
    <row r="481" spans="1:21" s="91" customFormat="1" ht="14.4" outlineLevel="1">
      <c r="A481" s="130">
        <v>7</v>
      </c>
      <c r="B481" s="125" t="s">
        <v>171</v>
      </c>
      <c r="C481" s="92" t="s">
        <v>186</v>
      </c>
      <c r="D481" s="238">
        <v>2</v>
      </c>
      <c r="E481" s="238">
        <v>2</v>
      </c>
      <c r="F481" s="387" t="s">
        <v>663</v>
      </c>
      <c r="G481" s="387" t="s">
        <v>519</v>
      </c>
      <c r="H481" s="157">
        <v>85</v>
      </c>
      <c r="I481" s="158"/>
      <c r="J481" s="159"/>
      <c r="K481" s="159"/>
      <c r="L481" s="160"/>
      <c r="M481" s="306">
        <f t="shared" si="78"/>
        <v>0</v>
      </c>
      <c r="N481" s="326">
        <f t="shared" si="79"/>
        <v>0</v>
      </c>
      <c r="O481" s="158"/>
      <c r="P481" s="159"/>
      <c r="Q481" s="160"/>
      <c r="R481" s="326">
        <f t="shared" si="74"/>
        <v>0</v>
      </c>
      <c r="S481" s="162">
        <f t="shared" si="75"/>
        <v>0</v>
      </c>
      <c r="T481" s="163">
        <f t="shared" si="76"/>
        <v>0</v>
      </c>
      <c r="U481" s="164">
        <f t="shared" si="77"/>
        <v>0</v>
      </c>
    </row>
    <row r="482" spans="1:21" s="91" customFormat="1" ht="14.4" outlineLevel="1">
      <c r="A482" s="130">
        <v>7</v>
      </c>
      <c r="B482" s="125" t="s">
        <v>171</v>
      </c>
      <c r="C482" s="92" t="s">
        <v>186</v>
      </c>
      <c r="D482" s="238">
        <v>2</v>
      </c>
      <c r="E482" s="238">
        <v>2</v>
      </c>
      <c r="F482" s="387" t="s">
        <v>664</v>
      </c>
      <c r="G482" s="387" t="s">
        <v>519</v>
      </c>
      <c r="H482" s="157">
        <v>85</v>
      </c>
      <c r="I482" s="158"/>
      <c r="J482" s="159"/>
      <c r="K482" s="159"/>
      <c r="L482" s="160"/>
      <c r="M482" s="306">
        <f t="shared" si="78"/>
        <v>0</v>
      </c>
      <c r="N482" s="326">
        <f t="shared" si="79"/>
        <v>0</v>
      </c>
      <c r="O482" s="158"/>
      <c r="P482" s="159"/>
      <c r="Q482" s="160"/>
      <c r="R482" s="326">
        <f t="shared" si="74"/>
        <v>0</v>
      </c>
      <c r="S482" s="162">
        <f t="shared" si="75"/>
        <v>0</v>
      </c>
      <c r="T482" s="163">
        <f t="shared" si="76"/>
        <v>0</v>
      </c>
      <c r="U482" s="164">
        <f t="shared" si="77"/>
        <v>0</v>
      </c>
    </row>
    <row r="483" spans="1:21" s="91" customFormat="1" ht="14.4" outlineLevel="1">
      <c r="A483" s="130">
        <v>7</v>
      </c>
      <c r="B483" s="125" t="s">
        <v>171</v>
      </c>
      <c r="C483" s="92" t="s">
        <v>186</v>
      </c>
      <c r="D483" s="238">
        <v>2</v>
      </c>
      <c r="E483" s="238">
        <v>2</v>
      </c>
      <c r="F483" s="387" t="s">
        <v>664</v>
      </c>
      <c r="G483" s="387" t="s">
        <v>519</v>
      </c>
      <c r="H483" s="157">
        <v>13</v>
      </c>
      <c r="I483" s="158"/>
      <c r="J483" s="159"/>
      <c r="K483" s="159"/>
      <c r="L483" s="160"/>
      <c r="M483" s="306">
        <f t="shared" si="78"/>
        <v>0</v>
      </c>
      <c r="N483" s="326">
        <f t="shared" si="79"/>
        <v>0</v>
      </c>
      <c r="O483" s="158"/>
      <c r="P483" s="159"/>
      <c r="Q483" s="160"/>
      <c r="R483" s="326">
        <f t="shared" si="74"/>
        <v>0</v>
      </c>
      <c r="S483" s="162">
        <f t="shared" si="75"/>
        <v>0</v>
      </c>
      <c r="T483" s="163">
        <f t="shared" si="76"/>
        <v>0</v>
      </c>
      <c r="U483" s="164">
        <f t="shared" si="77"/>
        <v>0</v>
      </c>
    </row>
    <row r="484" spans="1:21" s="91" customFormat="1" ht="14.4" outlineLevel="1">
      <c r="A484" s="130">
        <v>7</v>
      </c>
      <c r="B484" s="125" t="s">
        <v>171</v>
      </c>
      <c r="C484" s="92" t="s">
        <v>186</v>
      </c>
      <c r="D484" s="238">
        <v>2</v>
      </c>
      <c r="E484" s="238">
        <v>2</v>
      </c>
      <c r="F484" s="387" t="s">
        <v>665</v>
      </c>
      <c r="G484" s="387" t="s">
        <v>519</v>
      </c>
      <c r="H484" s="157">
        <v>29</v>
      </c>
      <c r="I484" s="158"/>
      <c r="J484" s="159"/>
      <c r="K484" s="159"/>
      <c r="L484" s="160"/>
      <c r="M484" s="306">
        <f t="shared" si="78"/>
        <v>0</v>
      </c>
      <c r="N484" s="326">
        <f t="shared" si="79"/>
        <v>0</v>
      </c>
      <c r="O484" s="158"/>
      <c r="P484" s="159"/>
      <c r="Q484" s="160"/>
      <c r="R484" s="326">
        <f t="shared" si="74"/>
        <v>0</v>
      </c>
      <c r="S484" s="162">
        <f t="shared" si="75"/>
        <v>0</v>
      </c>
      <c r="T484" s="163">
        <f t="shared" si="76"/>
        <v>0</v>
      </c>
      <c r="U484" s="164">
        <f t="shared" si="77"/>
        <v>0</v>
      </c>
    </row>
    <row r="485" spans="1:21" s="91" customFormat="1" ht="14.4" outlineLevel="1">
      <c r="A485" s="130">
        <v>7</v>
      </c>
      <c r="B485" s="125" t="s">
        <v>171</v>
      </c>
      <c r="C485" s="92" t="s">
        <v>186</v>
      </c>
      <c r="D485" s="238">
        <v>2</v>
      </c>
      <c r="E485" s="390">
        <v>2</v>
      </c>
      <c r="F485" s="387" t="s">
        <v>576</v>
      </c>
      <c r="G485" s="387" t="s">
        <v>519</v>
      </c>
      <c r="H485" s="157">
        <v>12</v>
      </c>
      <c r="I485" s="158"/>
      <c r="J485" s="159"/>
      <c r="K485" s="159"/>
      <c r="L485" s="160"/>
      <c r="M485" s="306">
        <f t="shared" si="78"/>
        <v>0</v>
      </c>
      <c r="N485" s="326">
        <f t="shared" si="79"/>
        <v>0</v>
      </c>
      <c r="O485" s="158"/>
      <c r="P485" s="159"/>
      <c r="Q485" s="160"/>
      <c r="R485" s="326">
        <f t="shared" si="74"/>
        <v>0</v>
      </c>
      <c r="S485" s="162">
        <f t="shared" si="75"/>
        <v>0</v>
      </c>
      <c r="T485" s="163">
        <f t="shared" si="76"/>
        <v>0</v>
      </c>
      <c r="U485" s="164">
        <f t="shared" si="77"/>
        <v>0</v>
      </c>
    </row>
    <row r="486" spans="1:21" s="91" customFormat="1" ht="14.4" outlineLevel="1">
      <c r="A486" s="130">
        <v>7</v>
      </c>
      <c r="B486" s="125" t="s">
        <v>171</v>
      </c>
      <c r="C486" s="92" t="s">
        <v>184</v>
      </c>
      <c r="D486" s="238">
        <v>8</v>
      </c>
      <c r="E486" s="238">
        <v>3</v>
      </c>
      <c r="F486" s="387" t="s">
        <v>724</v>
      </c>
      <c r="G486" s="387" t="s">
        <v>634</v>
      </c>
      <c r="H486" s="157">
        <v>11.12</v>
      </c>
      <c r="I486" s="158"/>
      <c r="J486" s="159"/>
      <c r="K486" s="159"/>
      <c r="L486" s="160"/>
      <c r="M486" s="306">
        <f t="shared" ref="M486" si="80">J486*L486</f>
        <v>0</v>
      </c>
      <c r="N486" s="326">
        <f t="shared" ref="N486" si="81">K486*L486</f>
        <v>0</v>
      </c>
      <c r="O486" s="158"/>
      <c r="P486" s="159"/>
      <c r="Q486" s="160"/>
      <c r="R486" s="326">
        <f t="shared" si="74"/>
        <v>0</v>
      </c>
      <c r="S486" s="162">
        <f t="shared" si="75"/>
        <v>0</v>
      </c>
      <c r="T486" s="163">
        <f t="shared" si="76"/>
        <v>0</v>
      </c>
      <c r="U486" s="164">
        <f t="shared" si="77"/>
        <v>0</v>
      </c>
    </row>
    <row r="487" spans="1:21" s="91" customFormat="1" ht="14.4" outlineLevel="1">
      <c r="A487" s="130">
        <v>7</v>
      </c>
      <c r="B487" s="125" t="s">
        <v>171</v>
      </c>
      <c r="C487" s="92" t="s">
        <v>184</v>
      </c>
      <c r="D487" s="238">
        <v>8</v>
      </c>
      <c r="E487" s="238">
        <v>3</v>
      </c>
      <c r="F487" s="387" t="s">
        <v>724</v>
      </c>
      <c r="G487" s="387" t="s">
        <v>634</v>
      </c>
      <c r="H487" s="157">
        <v>13.46</v>
      </c>
      <c r="I487" s="158"/>
      <c r="J487" s="159"/>
      <c r="K487" s="159"/>
      <c r="L487" s="160"/>
      <c r="M487" s="306">
        <f t="shared" si="78"/>
        <v>0</v>
      </c>
      <c r="N487" s="326">
        <f t="shared" si="79"/>
        <v>0</v>
      </c>
      <c r="O487" s="158"/>
      <c r="P487" s="159"/>
      <c r="Q487" s="160"/>
      <c r="R487" s="326">
        <f t="shared" si="74"/>
        <v>0</v>
      </c>
      <c r="S487" s="162">
        <f t="shared" si="75"/>
        <v>0</v>
      </c>
      <c r="T487" s="163">
        <f t="shared" si="76"/>
        <v>0</v>
      </c>
      <c r="U487" s="164">
        <f t="shared" si="77"/>
        <v>0</v>
      </c>
    </row>
    <row r="488" spans="1:21" s="91" customFormat="1" ht="14.4" outlineLevel="1">
      <c r="A488" s="130">
        <v>7</v>
      </c>
      <c r="B488" s="125" t="s">
        <v>171</v>
      </c>
      <c r="C488" s="92" t="s">
        <v>185</v>
      </c>
      <c r="D488" s="238">
        <v>8</v>
      </c>
      <c r="E488" s="238">
        <v>3</v>
      </c>
      <c r="F488" s="387" t="s">
        <v>724</v>
      </c>
      <c r="G488" s="387" t="s">
        <v>634</v>
      </c>
      <c r="H488" s="157">
        <v>9.44</v>
      </c>
      <c r="I488" s="158"/>
      <c r="J488" s="159"/>
      <c r="K488" s="159"/>
      <c r="L488" s="160"/>
      <c r="M488" s="306">
        <f t="shared" si="78"/>
        <v>0</v>
      </c>
      <c r="N488" s="326">
        <f t="shared" si="79"/>
        <v>0</v>
      </c>
      <c r="O488" s="158"/>
      <c r="P488" s="159"/>
      <c r="Q488" s="160"/>
      <c r="R488" s="326">
        <f t="shared" si="74"/>
        <v>0</v>
      </c>
      <c r="S488" s="162">
        <f t="shared" si="75"/>
        <v>0</v>
      </c>
      <c r="T488" s="163">
        <f t="shared" si="76"/>
        <v>0</v>
      </c>
      <c r="U488" s="164">
        <f t="shared" si="77"/>
        <v>0</v>
      </c>
    </row>
    <row r="489" spans="1:21" s="91" customFormat="1" ht="14.4" outlineLevel="1">
      <c r="A489" s="130">
        <v>7</v>
      </c>
      <c r="B489" s="125" t="s">
        <v>171</v>
      </c>
      <c r="C489" s="92" t="s">
        <v>185</v>
      </c>
      <c r="D489" s="238">
        <v>8</v>
      </c>
      <c r="E489" s="238">
        <v>3</v>
      </c>
      <c r="F489" s="387" t="s">
        <v>724</v>
      </c>
      <c r="G489" s="387" t="s">
        <v>634</v>
      </c>
      <c r="H489" s="157">
        <v>13.46</v>
      </c>
      <c r="I489" s="158"/>
      <c r="J489" s="159"/>
      <c r="K489" s="159"/>
      <c r="L489" s="160"/>
      <c r="M489" s="306">
        <f t="shared" si="78"/>
        <v>0</v>
      </c>
      <c r="N489" s="326">
        <f t="shared" si="79"/>
        <v>0</v>
      </c>
      <c r="O489" s="158"/>
      <c r="P489" s="159"/>
      <c r="Q489" s="160"/>
      <c r="R489" s="326">
        <f t="shared" si="74"/>
        <v>0</v>
      </c>
      <c r="S489" s="162">
        <f t="shared" si="75"/>
        <v>0</v>
      </c>
      <c r="T489" s="163">
        <f t="shared" si="76"/>
        <v>0</v>
      </c>
      <c r="U489" s="164">
        <f t="shared" si="77"/>
        <v>0</v>
      </c>
    </row>
    <row r="490" spans="1:21" s="91" customFormat="1" ht="14.4" outlineLevel="1">
      <c r="A490" s="130">
        <v>7</v>
      </c>
      <c r="B490" s="125" t="s">
        <v>171</v>
      </c>
      <c r="C490" s="92" t="s">
        <v>185</v>
      </c>
      <c r="D490" s="238">
        <v>8</v>
      </c>
      <c r="E490" s="238">
        <v>3</v>
      </c>
      <c r="F490" s="387" t="s">
        <v>724</v>
      </c>
      <c r="G490" s="387" t="s">
        <v>634</v>
      </c>
      <c r="H490" s="157">
        <v>6.42</v>
      </c>
      <c r="I490" s="158"/>
      <c r="J490" s="159"/>
      <c r="K490" s="159"/>
      <c r="L490" s="160"/>
      <c r="M490" s="306">
        <f t="shared" ref="M490" si="82">J490*L490</f>
        <v>0</v>
      </c>
      <c r="N490" s="326">
        <f t="shared" ref="N490" si="83">K490*L490</f>
        <v>0</v>
      </c>
      <c r="O490" s="158"/>
      <c r="P490" s="159"/>
      <c r="Q490" s="160"/>
      <c r="R490" s="326">
        <f t="shared" si="74"/>
        <v>0</v>
      </c>
      <c r="S490" s="162">
        <f t="shared" si="75"/>
        <v>0</v>
      </c>
      <c r="T490" s="163">
        <f t="shared" si="76"/>
        <v>0</v>
      </c>
      <c r="U490" s="164">
        <f t="shared" si="77"/>
        <v>0</v>
      </c>
    </row>
    <row r="491" spans="1:21" s="91" customFormat="1" ht="14.4" outlineLevel="1">
      <c r="A491" s="130">
        <v>7</v>
      </c>
      <c r="B491" s="125" t="s">
        <v>171</v>
      </c>
      <c r="C491" s="92" t="s">
        <v>185</v>
      </c>
      <c r="D491" s="238">
        <v>8</v>
      </c>
      <c r="E491" s="238">
        <v>3</v>
      </c>
      <c r="F491" s="387" t="s">
        <v>724</v>
      </c>
      <c r="G491" s="387" t="s">
        <v>634</v>
      </c>
      <c r="H491" s="157">
        <v>10.98</v>
      </c>
      <c r="I491" s="158"/>
      <c r="J491" s="159"/>
      <c r="K491" s="159"/>
      <c r="L491" s="160"/>
      <c r="M491" s="306">
        <f t="shared" si="78"/>
        <v>0</v>
      </c>
      <c r="N491" s="326">
        <f t="shared" si="79"/>
        <v>0</v>
      </c>
      <c r="O491" s="158"/>
      <c r="P491" s="159"/>
      <c r="Q491" s="160"/>
      <c r="R491" s="326">
        <f t="shared" si="74"/>
        <v>0</v>
      </c>
      <c r="S491" s="162">
        <f t="shared" si="75"/>
        <v>0</v>
      </c>
      <c r="T491" s="163">
        <f t="shared" si="76"/>
        <v>0</v>
      </c>
      <c r="U491" s="164">
        <f t="shared" si="77"/>
        <v>0</v>
      </c>
    </row>
    <row r="492" spans="1:21" s="91" customFormat="1" ht="14.4" outlineLevel="1">
      <c r="A492" s="130">
        <v>7</v>
      </c>
      <c r="B492" s="125" t="s">
        <v>171</v>
      </c>
      <c r="C492" s="92" t="s">
        <v>185</v>
      </c>
      <c r="D492" s="238">
        <v>8</v>
      </c>
      <c r="E492" s="238">
        <v>3</v>
      </c>
      <c r="F492" s="387" t="s">
        <v>724</v>
      </c>
      <c r="G492" s="387" t="s">
        <v>634</v>
      </c>
      <c r="H492" s="157">
        <v>13.46</v>
      </c>
      <c r="I492" s="158"/>
      <c r="J492" s="159"/>
      <c r="K492" s="159"/>
      <c r="L492" s="160"/>
      <c r="M492" s="306">
        <f t="shared" si="78"/>
        <v>0</v>
      </c>
      <c r="N492" s="326">
        <f t="shared" si="79"/>
        <v>0</v>
      </c>
      <c r="O492" s="158"/>
      <c r="P492" s="159"/>
      <c r="Q492" s="160"/>
      <c r="R492" s="326">
        <f t="shared" si="74"/>
        <v>0</v>
      </c>
      <c r="S492" s="162">
        <f t="shared" si="75"/>
        <v>0</v>
      </c>
      <c r="T492" s="163">
        <f t="shared" si="76"/>
        <v>0</v>
      </c>
      <c r="U492" s="164">
        <f t="shared" si="77"/>
        <v>0</v>
      </c>
    </row>
    <row r="493" spans="1:21" s="91" customFormat="1" ht="14.4" outlineLevel="1">
      <c r="A493" s="130">
        <v>7</v>
      </c>
      <c r="B493" s="125" t="s">
        <v>171</v>
      </c>
      <c r="C493" s="92" t="s">
        <v>185</v>
      </c>
      <c r="D493" s="238">
        <v>8</v>
      </c>
      <c r="E493" s="238">
        <v>3</v>
      </c>
      <c r="F493" s="387" t="s">
        <v>724</v>
      </c>
      <c r="G493" s="387" t="s">
        <v>634</v>
      </c>
      <c r="H493" s="157">
        <v>11.09</v>
      </c>
      <c r="I493" s="158"/>
      <c r="J493" s="159"/>
      <c r="K493" s="159"/>
      <c r="L493" s="160"/>
      <c r="M493" s="306">
        <f t="shared" ref="M493" si="84">J493*L493</f>
        <v>0</v>
      </c>
      <c r="N493" s="326">
        <f t="shared" ref="N493" si="85">K493*L493</f>
        <v>0</v>
      </c>
      <c r="O493" s="158"/>
      <c r="P493" s="159"/>
      <c r="Q493" s="160"/>
      <c r="R493" s="326">
        <f t="shared" si="74"/>
        <v>0</v>
      </c>
      <c r="S493" s="162">
        <f t="shared" si="75"/>
        <v>0</v>
      </c>
      <c r="T493" s="163">
        <f t="shared" si="76"/>
        <v>0</v>
      </c>
      <c r="U493" s="164">
        <f t="shared" si="77"/>
        <v>0</v>
      </c>
    </row>
    <row r="494" spans="1:21" s="91" customFormat="1" ht="14.4" outlineLevel="1">
      <c r="A494" s="130">
        <v>7</v>
      </c>
      <c r="B494" s="125" t="s">
        <v>171</v>
      </c>
      <c r="C494" s="92" t="s">
        <v>186</v>
      </c>
      <c r="D494" s="238">
        <v>8</v>
      </c>
      <c r="E494" s="238">
        <v>3</v>
      </c>
      <c r="F494" s="387" t="s">
        <v>724</v>
      </c>
      <c r="G494" s="387" t="s">
        <v>634</v>
      </c>
      <c r="H494" s="157">
        <v>16.920000000000002</v>
      </c>
      <c r="I494" s="158"/>
      <c r="J494" s="159"/>
      <c r="K494" s="159"/>
      <c r="L494" s="160"/>
      <c r="M494" s="306">
        <f t="shared" si="78"/>
        <v>0</v>
      </c>
      <c r="N494" s="326">
        <f t="shared" si="79"/>
        <v>0</v>
      </c>
      <c r="O494" s="158"/>
      <c r="P494" s="159"/>
      <c r="Q494" s="160"/>
      <c r="R494" s="326">
        <f t="shared" si="74"/>
        <v>0</v>
      </c>
      <c r="S494" s="162">
        <f t="shared" si="75"/>
        <v>0</v>
      </c>
      <c r="T494" s="163">
        <f t="shared" si="76"/>
        <v>0</v>
      </c>
      <c r="U494" s="164">
        <f t="shared" si="77"/>
        <v>0</v>
      </c>
    </row>
    <row r="495" spans="1:21" s="91" customFormat="1" ht="14.4" outlineLevel="1">
      <c r="A495" s="130">
        <v>7</v>
      </c>
      <c r="B495" s="125" t="s">
        <v>171</v>
      </c>
      <c r="C495" s="92" t="s">
        <v>186</v>
      </c>
      <c r="D495" s="238">
        <v>2</v>
      </c>
      <c r="E495" s="390">
        <v>2</v>
      </c>
      <c r="F495" s="387" t="s">
        <v>666</v>
      </c>
      <c r="G495" s="387" t="s">
        <v>519</v>
      </c>
      <c r="H495" s="157">
        <v>40</v>
      </c>
      <c r="I495" s="158"/>
      <c r="J495" s="159"/>
      <c r="K495" s="159"/>
      <c r="L495" s="160"/>
      <c r="M495" s="306">
        <f t="shared" si="78"/>
        <v>0</v>
      </c>
      <c r="N495" s="326">
        <f t="shared" si="79"/>
        <v>0</v>
      </c>
      <c r="O495" s="158"/>
      <c r="P495" s="159"/>
      <c r="Q495" s="160"/>
      <c r="R495" s="326">
        <f t="shared" si="74"/>
        <v>0</v>
      </c>
      <c r="S495" s="162">
        <f t="shared" si="75"/>
        <v>0</v>
      </c>
      <c r="T495" s="163">
        <f t="shared" si="76"/>
        <v>0</v>
      </c>
      <c r="U495" s="164">
        <f t="shared" si="77"/>
        <v>0</v>
      </c>
    </row>
    <row r="496" spans="1:21" s="91" customFormat="1" ht="14.4" outlineLevel="1">
      <c r="A496" s="130">
        <v>7</v>
      </c>
      <c r="B496" s="125" t="s">
        <v>171</v>
      </c>
      <c r="C496" s="92" t="s">
        <v>186</v>
      </c>
      <c r="D496" s="238">
        <v>2</v>
      </c>
      <c r="E496" s="390">
        <v>2</v>
      </c>
      <c r="F496" s="387" t="s">
        <v>667</v>
      </c>
      <c r="G496" s="387" t="s">
        <v>519</v>
      </c>
      <c r="H496" s="157">
        <v>11</v>
      </c>
      <c r="I496" s="158"/>
      <c r="J496" s="159"/>
      <c r="K496" s="159"/>
      <c r="L496" s="160"/>
      <c r="M496" s="306">
        <f t="shared" si="78"/>
        <v>0</v>
      </c>
      <c r="N496" s="326">
        <f t="shared" si="79"/>
        <v>0</v>
      </c>
      <c r="O496" s="158"/>
      <c r="P496" s="159"/>
      <c r="Q496" s="160"/>
      <c r="R496" s="326">
        <f t="shared" si="74"/>
        <v>0</v>
      </c>
      <c r="S496" s="162">
        <f t="shared" si="75"/>
        <v>0</v>
      </c>
      <c r="T496" s="163">
        <f t="shared" si="76"/>
        <v>0</v>
      </c>
      <c r="U496" s="164">
        <f t="shared" si="77"/>
        <v>0</v>
      </c>
    </row>
    <row r="497" spans="1:21" s="91" customFormat="1" ht="14.4" outlineLevel="1">
      <c r="A497" s="130">
        <v>7</v>
      </c>
      <c r="B497" s="125" t="s">
        <v>171</v>
      </c>
      <c r="C497" s="92" t="s">
        <v>186</v>
      </c>
      <c r="D497" s="238">
        <v>2</v>
      </c>
      <c r="E497" s="390">
        <v>2</v>
      </c>
      <c r="F497" s="387" t="s">
        <v>576</v>
      </c>
      <c r="G497" s="387" t="s">
        <v>519</v>
      </c>
      <c r="H497" s="157">
        <v>12</v>
      </c>
      <c r="I497" s="158"/>
      <c r="J497" s="159"/>
      <c r="K497" s="159"/>
      <c r="L497" s="160"/>
      <c r="M497" s="306">
        <f t="shared" si="78"/>
        <v>0</v>
      </c>
      <c r="N497" s="326">
        <f t="shared" si="79"/>
        <v>0</v>
      </c>
      <c r="O497" s="158"/>
      <c r="P497" s="159"/>
      <c r="Q497" s="160"/>
      <c r="R497" s="326">
        <f t="shared" si="74"/>
        <v>0</v>
      </c>
      <c r="S497" s="162">
        <f t="shared" si="75"/>
        <v>0</v>
      </c>
      <c r="T497" s="163">
        <f t="shared" si="76"/>
        <v>0</v>
      </c>
      <c r="U497" s="164">
        <f t="shared" si="77"/>
        <v>0</v>
      </c>
    </row>
    <row r="498" spans="1:21" s="91" customFormat="1" ht="14.4" outlineLevel="1">
      <c r="A498" s="130">
        <v>7</v>
      </c>
      <c r="B498" s="125" t="s">
        <v>171</v>
      </c>
      <c r="C498" s="92" t="s">
        <v>186</v>
      </c>
      <c r="D498" s="238">
        <v>2</v>
      </c>
      <c r="E498" s="390">
        <v>2</v>
      </c>
      <c r="F498" s="387" t="s">
        <v>668</v>
      </c>
      <c r="G498" s="387" t="s">
        <v>519</v>
      </c>
      <c r="H498" s="157">
        <v>19</v>
      </c>
      <c r="I498" s="158"/>
      <c r="J498" s="159"/>
      <c r="K498" s="159"/>
      <c r="L498" s="160"/>
      <c r="M498" s="306">
        <f t="shared" si="78"/>
        <v>0</v>
      </c>
      <c r="N498" s="326">
        <f t="shared" si="79"/>
        <v>0</v>
      </c>
      <c r="O498" s="158"/>
      <c r="P498" s="159"/>
      <c r="Q498" s="160"/>
      <c r="R498" s="326">
        <f t="shared" si="74"/>
        <v>0</v>
      </c>
      <c r="S498" s="162">
        <f t="shared" si="75"/>
        <v>0</v>
      </c>
      <c r="T498" s="163">
        <f t="shared" si="76"/>
        <v>0</v>
      </c>
      <c r="U498" s="164">
        <f t="shared" si="77"/>
        <v>0</v>
      </c>
    </row>
    <row r="499" spans="1:21" s="91" customFormat="1" ht="14.4" outlineLevel="1">
      <c r="A499" s="130">
        <v>7</v>
      </c>
      <c r="B499" s="125" t="s">
        <v>171</v>
      </c>
      <c r="C499" s="92" t="s">
        <v>186</v>
      </c>
      <c r="D499" s="238">
        <v>2</v>
      </c>
      <c r="E499" s="390">
        <v>2</v>
      </c>
      <c r="F499" s="387" t="s">
        <v>669</v>
      </c>
      <c r="G499" s="387" t="s">
        <v>519</v>
      </c>
      <c r="H499" s="157">
        <v>50</v>
      </c>
      <c r="I499" s="158"/>
      <c r="J499" s="159"/>
      <c r="K499" s="159"/>
      <c r="L499" s="160"/>
      <c r="M499" s="306">
        <f t="shared" si="78"/>
        <v>0</v>
      </c>
      <c r="N499" s="326">
        <f t="shared" si="79"/>
        <v>0</v>
      </c>
      <c r="O499" s="158"/>
      <c r="P499" s="159"/>
      <c r="Q499" s="160"/>
      <c r="R499" s="326">
        <f t="shared" si="74"/>
        <v>0</v>
      </c>
      <c r="S499" s="162">
        <f t="shared" si="75"/>
        <v>0</v>
      </c>
      <c r="T499" s="163">
        <f t="shared" si="76"/>
        <v>0</v>
      </c>
      <c r="U499" s="164">
        <f t="shared" si="77"/>
        <v>0</v>
      </c>
    </row>
    <row r="500" spans="1:21" s="91" customFormat="1" ht="14.4" outlineLevel="1">
      <c r="A500" s="130"/>
      <c r="B500" s="125" t="s">
        <v>171</v>
      </c>
      <c r="C500" s="92" t="s">
        <v>178</v>
      </c>
      <c r="D500" s="238">
        <v>8</v>
      </c>
      <c r="E500" s="390">
        <v>3</v>
      </c>
      <c r="F500" s="387" t="s">
        <v>728</v>
      </c>
      <c r="G500" s="387" t="s">
        <v>729</v>
      </c>
      <c r="H500" s="157">
        <v>161</v>
      </c>
      <c r="I500" s="158"/>
      <c r="J500" s="159"/>
      <c r="K500" s="159"/>
      <c r="L500" s="160"/>
      <c r="M500" s="306">
        <f t="shared" si="78"/>
        <v>0</v>
      </c>
      <c r="N500" s="326">
        <f t="shared" si="79"/>
        <v>0</v>
      </c>
      <c r="O500" s="158"/>
      <c r="P500" s="159"/>
      <c r="Q500" s="160"/>
      <c r="R500" s="326">
        <f t="shared" si="74"/>
        <v>0</v>
      </c>
      <c r="S500" s="162">
        <f t="shared" si="75"/>
        <v>0</v>
      </c>
      <c r="T500" s="163">
        <f t="shared" si="76"/>
        <v>0</v>
      </c>
      <c r="U500" s="164">
        <f t="shared" si="77"/>
        <v>0</v>
      </c>
    </row>
    <row r="501" spans="1:21" s="91" customFormat="1" ht="14.4" outlineLevel="1">
      <c r="A501" s="130">
        <v>7</v>
      </c>
      <c r="B501" s="125" t="s">
        <v>171</v>
      </c>
      <c r="C501" s="92" t="s">
        <v>186</v>
      </c>
      <c r="D501" s="238">
        <v>8</v>
      </c>
      <c r="E501" s="238">
        <v>3</v>
      </c>
      <c r="F501" s="387" t="s">
        <v>728</v>
      </c>
      <c r="G501" s="387" t="s">
        <v>729</v>
      </c>
      <c r="H501" s="157">
        <v>194.93</v>
      </c>
      <c r="I501" s="158"/>
      <c r="J501" s="159"/>
      <c r="K501" s="159"/>
      <c r="L501" s="160"/>
      <c r="M501" s="306">
        <f t="shared" si="78"/>
        <v>0</v>
      </c>
      <c r="N501" s="326">
        <f t="shared" si="79"/>
        <v>0</v>
      </c>
      <c r="O501" s="158"/>
      <c r="P501" s="159"/>
      <c r="Q501" s="160"/>
      <c r="R501" s="326">
        <f t="shared" si="74"/>
        <v>0</v>
      </c>
      <c r="S501" s="162">
        <f t="shared" si="75"/>
        <v>0</v>
      </c>
      <c r="T501" s="163">
        <f t="shared" si="76"/>
        <v>0</v>
      </c>
      <c r="U501" s="164">
        <f t="shared" si="77"/>
        <v>0</v>
      </c>
    </row>
    <row r="502" spans="1:21" s="91" customFormat="1" ht="14.4" outlineLevel="1">
      <c r="A502" s="130">
        <v>7</v>
      </c>
      <c r="B502" s="125" t="s">
        <v>171</v>
      </c>
      <c r="C502" s="92" t="s">
        <v>186</v>
      </c>
      <c r="D502" s="238">
        <v>1</v>
      </c>
      <c r="E502" s="238">
        <v>2</v>
      </c>
      <c r="F502" s="387" t="s">
        <v>557</v>
      </c>
      <c r="G502" s="387" t="s">
        <v>543</v>
      </c>
      <c r="H502" s="157">
        <v>15.7</v>
      </c>
      <c r="I502" s="158"/>
      <c r="J502" s="159"/>
      <c r="K502" s="159"/>
      <c r="L502" s="160"/>
      <c r="M502" s="306">
        <f t="shared" ref="M502" si="86">J502*L502</f>
        <v>0</v>
      </c>
      <c r="N502" s="326">
        <f t="shared" ref="N502" si="87">K502*L502</f>
        <v>0</v>
      </c>
      <c r="O502" s="158"/>
      <c r="P502" s="159"/>
      <c r="Q502" s="160"/>
      <c r="R502" s="326">
        <f t="shared" si="74"/>
        <v>0</v>
      </c>
      <c r="S502" s="162">
        <f t="shared" si="75"/>
        <v>0</v>
      </c>
      <c r="T502" s="163">
        <f t="shared" si="76"/>
        <v>0</v>
      </c>
      <c r="U502" s="164">
        <f t="shared" si="77"/>
        <v>0</v>
      </c>
    </row>
    <row r="503" spans="1:21" s="91" customFormat="1" ht="14.4" outlineLevel="1">
      <c r="A503" s="130">
        <v>7</v>
      </c>
      <c r="B503" s="125" t="s">
        <v>171</v>
      </c>
      <c r="C503" s="92" t="s">
        <v>170</v>
      </c>
      <c r="D503" s="238">
        <v>1</v>
      </c>
      <c r="E503" s="238">
        <v>2</v>
      </c>
      <c r="F503" s="387" t="s">
        <v>726</v>
      </c>
      <c r="G503" s="387" t="s">
        <v>543</v>
      </c>
      <c r="H503" s="157">
        <v>15</v>
      </c>
      <c r="I503" s="158"/>
      <c r="J503" s="159"/>
      <c r="K503" s="159"/>
      <c r="L503" s="160"/>
      <c r="M503" s="306">
        <f t="shared" si="78"/>
        <v>0</v>
      </c>
      <c r="N503" s="326">
        <f t="shared" si="79"/>
        <v>0</v>
      </c>
      <c r="O503" s="158"/>
      <c r="P503" s="159"/>
      <c r="Q503" s="160"/>
      <c r="R503" s="326">
        <f t="shared" si="74"/>
        <v>0</v>
      </c>
      <c r="S503" s="162">
        <f t="shared" si="75"/>
        <v>0</v>
      </c>
      <c r="T503" s="163">
        <f t="shared" si="76"/>
        <v>0</v>
      </c>
      <c r="U503" s="164">
        <f t="shared" si="77"/>
        <v>0</v>
      </c>
    </row>
    <row r="504" spans="1:21" s="91" customFormat="1" ht="14.4" outlineLevel="1">
      <c r="A504" s="130">
        <v>7</v>
      </c>
      <c r="B504" s="125" t="s">
        <v>171</v>
      </c>
      <c r="C504" s="92" t="s">
        <v>186</v>
      </c>
      <c r="D504" s="238">
        <v>1</v>
      </c>
      <c r="E504" s="393">
        <v>2</v>
      </c>
      <c r="F504" s="387" t="s">
        <v>544</v>
      </c>
      <c r="G504" s="387" t="s">
        <v>158</v>
      </c>
      <c r="H504" s="157">
        <v>8.27</v>
      </c>
      <c r="I504" s="158"/>
      <c r="J504" s="159"/>
      <c r="K504" s="159"/>
      <c r="L504" s="160"/>
      <c r="M504" s="306">
        <f t="shared" si="78"/>
        <v>0</v>
      </c>
      <c r="N504" s="326">
        <f t="shared" si="79"/>
        <v>0</v>
      </c>
      <c r="O504" s="158"/>
      <c r="P504" s="159"/>
      <c r="Q504" s="160"/>
      <c r="R504" s="326">
        <f t="shared" si="74"/>
        <v>0</v>
      </c>
      <c r="S504" s="162">
        <f t="shared" si="75"/>
        <v>0</v>
      </c>
      <c r="T504" s="163">
        <f t="shared" si="76"/>
        <v>0</v>
      </c>
      <c r="U504" s="164">
        <f t="shared" si="77"/>
        <v>0</v>
      </c>
    </row>
    <row r="505" spans="1:21" s="91" customFormat="1" ht="14.4" outlineLevel="1">
      <c r="A505" s="130">
        <v>7</v>
      </c>
      <c r="B505" s="125" t="s">
        <v>171</v>
      </c>
      <c r="C505" s="92" t="s">
        <v>186</v>
      </c>
      <c r="D505" s="238">
        <v>4</v>
      </c>
      <c r="E505" s="393">
        <v>1</v>
      </c>
      <c r="F505" s="387" t="s">
        <v>556</v>
      </c>
      <c r="G505" s="387" t="s">
        <v>543</v>
      </c>
      <c r="H505" s="157">
        <v>14.44</v>
      </c>
      <c r="I505" s="158"/>
      <c r="J505" s="159"/>
      <c r="K505" s="159"/>
      <c r="L505" s="160"/>
      <c r="M505" s="306">
        <f t="shared" si="78"/>
        <v>0</v>
      </c>
      <c r="N505" s="326">
        <f t="shared" si="79"/>
        <v>0</v>
      </c>
      <c r="O505" s="158"/>
      <c r="P505" s="159"/>
      <c r="Q505" s="160"/>
      <c r="R505" s="326">
        <f t="shared" si="74"/>
        <v>0</v>
      </c>
      <c r="S505" s="162">
        <f t="shared" si="75"/>
        <v>0</v>
      </c>
      <c r="T505" s="163">
        <f t="shared" si="76"/>
        <v>0</v>
      </c>
      <c r="U505" s="164">
        <f t="shared" si="77"/>
        <v>0</v>
      </c>
    </row>
    <row r="506" spans="1:21" s="91" customFormat="1" ht="14.4" outlineLevel="1">
      <c r="A506" s="130">
        <v>7</v>
      </c>
      <c r="B506" s="125" t="s">
        <v>171</v>
      </c>
      <c r="C506" s="92" t="s">
        <v>186</v>
      </c>
      <c r="D506" s="238">
        <v>7</v>
      </c>
      <c r="E506" s="238">
        <v>3</v>
      </c>
      <c r="F506" s="387" t="s">
        <v>578</v>
      </c>
      <c r="G506" s="387" t="s">
        <v>158</v>
      </c>
      <c r="H506" s="157">
        <v>4</v>
      </c>
      <c r="I506" s="158"/>
      <c r="J506" s="159"/>
      <c r="K506" s="159"/>
      <c r="L506" s="160"/>
      <c r="M506" s="306">
        <f t="shared" si="78"/>
        <v>0</v>
      </c>
      <c r="N506" s="326">
        <f t="shared" si="79"/>
        <v>0</v>
      </c>
      <c r="O506" s="158"/>
      <c r="P506" s="159"/>
      <c r="Q506" s="160"/>
      <c r="R506" s="326">
        <f t="shared" si="74"/>
        <v>0</v>
      </c>
      <c r="S506" s="162">
        <f t="shared" si="75"/>
        <v>0</v>
      </c>
      <c r="T506" s="163">
        <f t="shared" si="76"/>
        <v>0</v>
      </c>
      <c r="U506" s="164">
        <f t="shared" si="77"/>
        <v>0</v>
      </c>
    </row>
    <row r="507" spans="1:21" s="91" customFormat="1" ht="14.4" outlineLevel="1">
      <c r="A507" s="130">
        <v>7</v>
      </c>
      <c r="B507" s="125" t="s">
        <v>171</v>
      </c>
      <c r="C507" s="92" t="s">
        <v>186</v>
      </c>
      <c r="D507" s="238">
        <v>2</v>
      </c>
      <c r="E507" s="238">
        <v>2</v>
      </c>
      <c r="F507" s="387" t="s">
        <v>628</v>
      </c>
      <c r="G507" s="387" t="s">
        <v>158</v>
      </c>
      <c r="H507" s="157">
        <v>7</v>
      </c>
      <c r="I507" s="158"/>
      <c r="J507" s="159"/>
      <c r="K507" s="159"/>
      <c r="L507" s="160"/>
      <c r="M507" s="306">
        <f t="shared" si="78"/>
        <v>0</v>
      </c>
      <c r="N507" s="326">
        <f t="shared" si="79"/>
        <v>0</v>
      </c>
      <c r="O507" s="158"/>
      <c r="P507" s="159"/>
      <c r="Q507" s="160"/>
      <c r="R507" s="326">
        <f t="shared" si="74"/>
        <v>0</v>
      </c>
      <c r="S507" s="162">
        <f t="shared" si="75"/>
        <v>0</v>
      </c>
      <c r="T507" s="163">
        <f t="shared" si="76"/>
        <v>0</v>
      </c>
      <c r="U507" s="164">
        <f t="shared" si="77"/>
        <v>0</v>
      </c>
    </row>
    <row r="508" spans="1:21" s="91" customFormat="1" ht="14.4" outlineLevel="1">
      <c r="A508" s="130">
        <v>7</v>
      </c>
      <c r="B508" s="125" t="s">
        <v>171</v>
      </c>
      <c r="C508" s="92" t="s">
        <v>186</v>
      </c>
      <c r="D508" s="238">
        <v>6</v>
      </c>
      <c r="E508" s="238">
        <v>1</v>
      </c>
      <c r="F508" s="387" t="s">
        <v>617</v>
      </c>
      <c r="G508" s="387" t="s">
        <v>158</v>
      </c>
      <c r="H508" s="378">
        <v>8</v>
      </c>
      <c r="I508" s="158"/>
      <c r="J508" s="159"/>
      <c r="K508" s="159"/>
      <c r="L508" s="160"/>
      <c r="M508" s="306">
        <f t="shared" si="78"/>
        <v>0</v>
      </c>
      <c r="N508" s="326">
        <f t="shared" si="79"/>
        <v>0</v>
      </c>
      <c r="O508" s="158"/>
      <c r="P508" s="159"/>
      <c r="Q508" s="160"/>
      <c r="R508" s="326">
        <f t="shared" si="74"/>
        <v>0</v>
      </c>
      <c r="S508" s="162">
        <f t="shared" ref="S508:S547" si="88">P508+K508</f>
        <v>0</v>
      </c>
      <c r="T508" s="163">
        <f t="shared" si="76"/>
        <v>0</v>
      </c>
      <c r="U508" s="164">
        <f t="shared" si="77"/>
        <v>0</v>
      </c>
    </row>
    <row r="509" spans="1:21" s="91" customFormat="1" ht="14.4" outlineLevel="1">
      <c r="A509" s="130">
        <v>7</v>
      </c>
      <c r="B509" s="125" t="s">
        <v>171</v>
      </c>
      <c r="C509" s="92" t="s">
        <v>186</v>
      </c>
      <c r="D509" s="238">
        <v>2</v>
      </c>
      <c r="E509" s="390">
        <v>2</v>
      </c>
      <c r="F509" s="387" t="s">
        <v>574</v>
      </c>
      <c r="G509" s="387" t="s">
        <v>519</v>
      </c>
      <c r="H509" s="157">
        <v>14</v>
      </c>
      <c r="I509" s="158"/>
      <c r="J509" s="159"/>
      <c r="K509" s="159"/>
      <c r="L509" s="160"/>
      <c r="M509" s="306">
        <f t="shared" si="78"/>
        <v>0</v>
      </c>
      <c r="N509" s="326">
        <f t="shared" si="79"/>
        <v>0</v>
      </c>
      <c r="O509" s="158"/>
      <c r="P509" s="159"/>
      <c r="Q509" s="160"/>
      <c r="R509" s="326">
        <f t="shared" si="74"/>
        <v>0</v>
      </c>
      <c r="S509" s="162">
        <f t="shared" si="88"/>
        <v>0</v>
      </c>
      <c r="T509" s="163">
        <f t="shared" si="76"/>
        <v>0</v>
      </c>
      <c r="U509" s="164">
        <f t="shared" si="77"/>
        <v>0</v>
      </c>
    </row>
    <row r="510" spans="1:21" s="91" customFormat="1" ht="14.4" outlineLevel="1">
      <c r="A510" s="130">
        <v>7</v>
      </c>
      <c r="B510" s="125" t="s">
        <v>171</v>
      </c>
      <c r="C510" s="92" t="s">
        <v>186</v>
      </c>
      <c r="D510" s="238">
        <v>2</v>
      </c>
      <c r="E510" s="390">
        <v>2</v>
      </c>
      <c r="F510" s="387" t="s">
        <v>670</v>
      </c>
      <c r="G510" s="387" t="s">
        <v>519</v>
      </c>
      <c r="H510" s="157">
        <v>8</v>
      </c>
      <c r="I510" s="158"/>
      <c r="J510" s="159"/>
      <c r="K510" s="159"/>
      <c r="L510" s="160"/>
      <c r="M510" s="306">
        <f t="shared" si="78"/>
        <v>0</v>
      </c>
      <c r="N510" s="326">
        <f t="shared" si="79"/>
        <v>0</v>
      </c>
      <c r="O510" s="158"/>
      <c r="P510" s="159"/>
      <c r="Q510" s="160"/>
      <c r="R510" s="326">
        <f t="shared" si="74"/>
        <v>0</v>
      </c>
      <c r="S510" s="162">
        <f t="shared" si="88"/>
        <v>0</v>
      </c>
      <c r="T510" s="163">
        <f t="shared" ref="T510:T547" si="89">N510+R510</f>
        <v>0</v>
      </c>
      <c r="U510" s="164">
        <f t="shared" ref="U510:U548" si="90">T510*1.2</f>
        <v>0</v>
      </c>
    </row>
    <row r="511" spans="1:21" s="91" customFormat="1" ht="14.4" outlineLevel="1">
      <c r="A511" s="130">
        <v>7</v>
      </c>
      <c r="B511" s="125" t="s">
        <v>171</v>
      </c>
      <c r="C511" s="92" t="s">
        <v>186</v>
      </c>
      <c r="D511" s="238">
        <v>2</v>
      </c>
      <c r="E511" s="390">
        <v>2</v>
      </c>
      <c r="F511" s="387" t="s">
        <v>613</v>
      </c>
      <c r="G511" s="387" t="s">
        <v>158</v>
      </c>
      <c r="H511" s="386">
        <v>44</v>
      </c>
      <c r="I511" s="158"/>
      <c r="J511" s="159"/>
      <c r="K511" s="159"/>
      <c r="L511" s="160"/>
      <c r="M511" s="306">
        <f t="shared" si="78"/>
        <v>0</v>
      </c>
      <c r="N511" s="326">
        <f t="shared" si="79"/>
        <v>0</v>
      </c>
      <c r="O511" s="158"/>
      <c r="P511" s="159"/>
      <c r="Q511" s="160"/>
      <c r="R511" s="326">
        <f t="shared" si="74"/>
        <v>0</v>
      </c>
      <c r="S511" s="162">
        <f t="shared" si="88"/>
        <v>0</v>
      </c>
      <c r="T511" s="163">
        <f t="shared" si="89"/>
        <v>0</v>
      </c>
      <c r="U511" s="164">
        <f t="shared" si="90"/>
        <v>0</v>
      </c>
    </row>
    <row r="512" spans="1:21" s="91" customFormat="1" ht="14.4" outlineLevel="1">
      <c r="A512" s="130">
        <v>7</v>
      </c>
      <c r="B512" s="125" t="s">
        <v>171</v>
      </c>
      <c r="C512" s="92" t="s">
        <v>186</v>
      </c>
      <c r="D512" s="238">
        <v>2</v>
      </c>
      <c r="E512" s="390">
        <v>2</v>
      </c>
      <c r="F512" s="387" t="s">
        <v>574</v>
      </c>
      <c r="G512" s="387" t="s">
        <v>519</v>
      </c>
      <c r="H512" s="263">
        <v>10</v>
      </c>
      <c r="I512" s="158"/>
      <c r="J512" s="159"/>
      <c r="K512" s="159"/>
      <c r="L512" s="160"/>
      <c r="M512" s="306">
        <f t="shared" si="78"/>
        <v>0</v>
      </c>
      <c r="N512" s="326">
        <f t="shared" si="79"/>
        <v>0</v>
      </c>
      <c r="O512" s="158"/>
      <c r="P512" s="159"/>
      <c r="Q512" s="160"/>
      <c r="R512" s="326">
        <f t="shared" si="74"/>
        <v>0</v>
      </c>
      <c r="S512" s="162">
        <f t="shared" si="88"/>
        <v>0</v>
      </c>
      <c r="T512" s="163">
        <f t="shared" si="89"/>
        <v>0</v>
      </c>
      <c r="U512" s="164">
        <f t="shared" si="90"/>
        <v>0</v>
      </c>
    </row>
    <row r="513" spans="1:21" s="91" customFormat="1" ht="14.4" outlineLevel="1">
      <c r="A513" s="130">
        <v>7</v>
      </c>
      <c r="B513" s="125" t="s">
        <v>171</v>
      </c>
      <c r="C513" s="92" t="s">
        <v>186</v>
      </c>
      <c r="D513" s="238">
        <v>2</v>
      </c>
      <c r="E513" s="390">
        <v>2</v>
      </c>
      <c r="F513" s="387" t="s">
        <v>670</v>
      </c>
      <c r="G513" s="387" t="s">
        <v>519</v>
      </c>
      <c r="H513" s="157">
        <v>16</v>
      </c>
      <c r="I513" s="158"/>
      <c r="J513" s="159"/>
      <c r="K513" s="159"/>
      <c r="L513" s="160"/>
      <c r="M513" s="306">
        <f t="shared" si="78"/>
        <v>0</v>
      </c>
      <c r="N513" s="326">
        <f t="shared" si="79"/>
        <v>0</v>
      </c>
      <c r="O513" s="158"/>
      <c r="P513" s="159"/>
      <c r="Q513" s="160"/>
      <c r="R513" s="326">
        <f t="shared" si="74"/>
        <v>0</v>
      </c>
      <c r="S513" s="162">
        <f t="shared" si="88"/>
        <v>0</v>
      </c>
      <c r="T513" s="163">
        <f t="shared" si="89"/>
        <v>0</v>
      </c>
      <c r="U513" s="164">
        <f t="shared" si="90"/>
        <v>0</v>
      </c>
    </row>
    <row r="514" spans="1:21" s="91" customFormat="1" ht="14.4" outlineLevel="1">
      <c r="A514" s="130">
        <v>7</v>
      </c>
      <c r="B514" s="125" t="s">
        <v>171</v>
      </c>
      <c r="C514" s="92" t="s">
        <v>186</v>
      </c>
      <c r="D514" s="238">
        <v>2</v>
      </c>
      <c r="E514" s="390">
        <v>2</v>
      </c>
      <c r="F514" s="387" t="s">
        <v>576</v>
      </c>
      <c r="G514" s="387" t="s">
        <v>519</v>
      </c>
      <c r="H514" s="157">
        <v>5</v>
      </c>
      <c r="I514" s="158"/>
      <c r="J514" s="159"/>
      <c r="K514" s="159"/>
      <c r="L514" s="160"/>
      <c r="M514" s="306">
        <f t="shared" si="78"/>
        <v>0</v>
      </c>
      <c r="N514" s="326">
        <f t="shared" si="79"/>
        <v>0</v>
      </c>
      <c r="O514" s="158"/>
      <c r="P514" s="159"/>
      <c r="Q514" s="160"/>
      <c r="R514" s="326">
        <f t="shared" si="74"/>
        <v>0</v>
      </c>
      <c r="S514" s="162">
        <f t="shared" si="88"/>
        <v>0</v>
      </c>
      <c r="T514" s="163">
        <f t="shared" si="89"/>
        <v>0</v>
      </c>
      <c r="U514" s="164">
        <f t="shared" si="90"/>
        <v>0</v>
      </c>
    </row>
    <row r="515" spans="1:21" s="91" customFormat="1" ht="14.4" outlineLevel="1">
      <c r="A515" s="130">
        <v>7</v>
      </c>
      <c r="B515" s="125" t="s">
        <v>171</v>
      </c>
      <c r="C515" s="92" t="s">
        <v>186</v>
      </c>
      <c r="D515" s="238">
        <v>2</v>
      </c>
      <c r="E515" s="390">
        <v>2</v>
      </c>
      <c r="F515" s="387" t="s">
        <v>576</v>
      </c>
      <c r="G515" s="387" t="s">
        <v>519</v>
      </c>
      <c r="H515" s="157">
        <v>5</v>
      </c>
      <c r="I515" s="158"/>
      <c r="J515" s="159"/>
      <c r="K515" s="159"/>
      <c r="L515" s="160"/>
      <c r="M515" s="306">
        <f t="shared" si="78"/>
        <v>0</v>
      </c>
      <c r="N515" s="326">
        <f t="shared" si="79"/>
        <v>0</v>
      </c>
      <c r="O515" s="158"/>
      <c r="P515" s="159"/>
      <c r="Q515" s="160"/>
      <c r="R515" s="326">
        <f t="shared" si="74"/>
        <v>0</v>
      </c>
      <c r="S515" s="162">
        <f t="shared" si="88"/>
        <v>0</v>
      </c>
      <c r="T515" s="163">
        <f t="shared" si="89"/>
        <v>0</v>
      </c>
      <c r="U515" s="164">
        <f t="shared" si="90"/>
        <v>0</v>
      </c>
    </row>
    <row r="516" spans="1:21" s="91" customFormat="1" ht="14.4" outlineLevel="1">
      <c r="A516" s="130">
        <v>7</v>
      </c>
      <c r="B516" s="125" t="s">
        <v>171</v>
      </c>
      <c r="C516" s="92" t="s">
        <v>186</v>
      </c>
      <c r="D516" s="238">
        <v>2</v>
      </c>
      <c r="E516" s="390">
        <v>2</v>
      </c>
      <c r="F516" s="387" t="s">
        <v>576</v>
      </c>
      <c r="G516" s="387" t="s">
        <v>519</v>
      </c>
      <c r="H516" s="157">
        <v>4</v>
      </c>
      <c r="I516" s="158"/>
      <c r="J516" s="159"/>
      <c r="K516" s="159"/>
      <c r="L516" s="160"/>
      <c r="M516" s="306">
        <f t="shared" si="78"/>
        <v>0</v>
      </c>
      <c r="N516" s="326">
        <f t="shared" si="79"/>
        <v>0</v>
      </c>
      <c r="O516" s="158"/>
      <c r="P516" s="159"/>
      <c r="Q516" s="160"/>
      <c r="R516" s="326">
        <f t="shared" si="74"/>
        <v>0</v>
      </c>
      <c r="S516" s="162">
        <f t="shared" si="88"/>
        <v>0</v>
      </c>
      <c r="T516" s="163">
        <f t="shared" si="89"/>
        <v>0</v>
      </c>
      <c r="U516" s="164">
        <f t="shared" si="90"/>
        <v>0</v>
      </c>
    </row>
    <row r="517" spans="1:21" s="91" customFormat="1" ht="14.4" outlineLevel="1">
      <c r="A517" s="130">
        <v>7</v>
      </c>
      <c r="B517" s="125" t="s">
        <v>171</v>
      </c>
      <c r="C517" s="92" t="s">
        <v>186</v>
      </c>
      <c r="D517" s="238">
        <v>4</v>
      </c>
      <c r="E517" s="393">
        <v>1</v>
      </c>
      <c r="F517" s="387" t="s">
        <v>556</v>
      </c>
      <c r="G517" s="387" t="s">
        <v>543</v>
      </c>
      <c r="H517" s="157">
        <v>16.37</v>
      </c>
      <c r="I517" s="158"/>
      <c r="J517" s="159"/>
      <c r="K517" s="159"/>
      <c r="L517" s="160"/>
      <c r="M517" s="306">
        <f t="shared" si="78"/>
        <v>0</v>
      </c>
      <c r="N517" s="326">
        <f t="shared" si="79"/>
        <v>0</v>
      </c>
      <c r="O517" s="158"/>
      <c r="P517" s="159"/>
      <c r="Q517" s="160"/>
      <c r="R517" s="326">
        <f t="shared" si="74"/>
        <v>0</v>
      </c>
      <c r="S517" s="162">
        <f t="shared" si="88"/>
        <v>0</v>
      </c>
      <c r="T517" s="163">
        <f t="shared" si="89"/>
        <v>0</v>
      </c>
      <c r="U517" s="164">
        <f t="shared" si="90"/>
        <v>0</v>
      </c>
    </row>
    <row r="518" spans="1:21" s="91" customFormat="1" ht="14.4" outlineLevel="1">
      <c r="A518" s="130">
        <v>7</v>
      </c>
      <c r="B518" s="125" t="s">
        <v>171</v>
      </c>
      <c r="C518" s="92" t="s">
        <v>186</v>
      </c>
      <c r="D518" s="238">
        <v>4</v>
      </c>
      <c r="E518" s="393">
        <v>1</v>
      </c>
      <c r="F518" s="387" t="s">
        <v>556</v>
      </c>
      <c r="G518" s="387" t="s">
        <v>543</v>
      </c>
      <c r="H518" s="157">
        <v>16.73</v>
      </c>
      <c r="I518" s="158"/>
      <c r="J518" s="159"/>
      <c r="K518" s="159"/>
      <c r="L518" s="160"/>
      <c r="M518" s="306">
        <f t="shared" si="78"/>
        <v>0</v>
      </c>
      <c r="N518" s="326">
        <f t="shared" si="79"/>
        <v>0</v>
      </c>
      <c r="O518" s="158"/>
      <c r="P518" s="159"/>
      <c r="Q518" s="160"/>
      <c r="R518" s="326">
        <f t="shared" si="74"/>
        <v>0</v>
      </c>
      <c r="S518" s="162">
        <f t="shared" si="88"/>
        <v>0</v>
      </c>
      <c r="T518" s="163">
        <f t="shared" si="89"/>
        <v>0</v>
      </c>
      <c r="U518" s="164">
        <f t="shared" si="90"/>
        <v>0</v>
      </c>
    </row>
    <row r="519" spans="1:21" s="91" customFormat="1" ht="14.4" outlineLevel="1">
      <c r="A519" s="130">
        <v>7</v>
      </c>
      <c r="B519" s="125" t="s">
        <v>171</v>
      </c>
      <c r="C519" s="92" t="s">
        <v>186</v>
      </c>
      <c r="D519" s="238">
        <v>2</v>
      </c>
      <c r="E519" s="238">
        <v>2</v>
      </c>
      <c r="F519" s="387" t="s">
        <v>628</v>
      </c>
      <c r="G519" s="387" t="s">
        <v>158</v>
      </c>
      <c r="H519" s="157">
        <v>18</v>
      </c>
      <c r="I519" s="158"/>
      <c r="J519" s="159"/>
      <c r="K519" s="159"/>
      <c r="L519" s="160"/>
      <c r="M519" s="306">
        <f t="shared" si="78"/>
        <v>0</v>
      </c>
      <c r="N519" s="326">
        <f t="shared" si="79"/>
        <v>0</v>
      </c>
      <c r="O519" s="158"/>
      <c r="P519" s="159"/>
      <c r="Q519" s="160"/>
      <c r="R519" s="326">
        <f t="shared" si="74"/>
        <v>0</v>
      </c>
      <c r="S519" s="162">
        <f t="shared" si="88"/>
        <v>0</v>
      </c>
      <c r="T519" s="163">
        <f t="shared" si="89"/>
        <v>0</v>
      </c>
      <c r="U519" s="164">
        <f t="shared" si="90"/>
        <v>0</v>
      </c>
    </row>
    <row r="520" spans="1:21" s="91" customFormat="1" ht="14.4" outlineLevel="1">
      <c r="A520" s="130">
        <v>7</v>
      </c>
      <c r="B520" s="125" t="s">
        <v>171</v>
      </c>
      <c r="C520" s="92" t="s">
        <v>186</v>
      </c>
      <c r="D520" s="238">
        <v>1</v>
      </c>
      <c r="E520" s="238">
        <v>2</v>
      </c>
      <c r="F520" s="387" t="s">
        <v>557</v>
      </c>
      <c r="G520" s="387" t="s">
        <v>543</v>
      </c>
      <c r="H520" s="157">
        <v>44.67</v>
      </c>
      <c r="I520" s="158"/>
      <c r="J520" s="159"/>
      <c r="K520" s="159"/>
      <c r="L520" s="160"/>
      <c r="M520" s="306">
        <f t="shared" si="78"/>
        <v>0</v>
      </c>
      <c r="N520" s="326">
        <f t="shared" si="79"/>
        <v>0</v>
      </c>
      <c r="O520" s="158"/>
      <c r="P520" s="159"/>
      <c r="Q520" s="160"/>
      <c r="R520" s="326">
        <f t="shared" si="74"/>
        <v>0</v>
      </c>
      <c r="S520" s="162">
        <f t="shared" si="88"/>
        <v>0</v>
      </c>
      <c r="T520" s="163">
        <f t="shared" si="89"/>
        <v>0</v>
      </c>
      <c r="U520" s="164">
        <f t="shared" si="90"/>
        <v>0</v>
      </c>
    </row>
    <row r="521" spans="1:21" s="91" customFormat="1" ht="14.4" outlineLevel="1">
      <c r="A521" s="130">
        <v>7</v>
      </c>
      <c r="B521" s="125" t="s">
        <v>171</v>
      </c>
      <c r="C521" s="92" t="s">
        <v>186</v>
      </c>
      <c r="D521" s="238">
        <v>1</v>
      </c>
      <c r="E521" s="393">
        <v>2</v>
      </c>
      <c r="F521" s="387" t="s">
        <v>544</v>
      </c>
      <c r="G521" s="387" t="s">
        <v>158</v>
      </c>
      <c r="H521" s="157">
        <v>8.57</v>
      </c>
      <c r="I521" s="158"/>
      <c r="J521" s="159"/>
      <c r="K521" s="159"/>
      <c r="L521" s="160"/>
      <c r="M521" s="306">
        <f t="shared" si="78"/>
        <v>0</v>
      </c>
      <c r="N521" s="326">
        <f t="shared" si="79"/>
        <v>0</v>
      </c>
      <c r="O521" s="158"/>
      <c r="P521" s="159"/>
      <c r="Q521" s="160"/>
      <c r="R521" s="326">
        <f t="shared" si="74"/>
        <v>0</v>
      </c>
      <c r="S521" s="162">
        <f t="shared" si="88"/>
        <v>0</v>
      </c>
      <c r="T521" s="163">
        <f t="shared" si="89"/>
        <v>0</v>
      </c>
      <c r="U521" s="164">
        <f t="shared" si="90"/>
        <v>0</v>
      </c>
    </row>
    <row r="522" spans="1:21" s="91" customFormat="1" ht="14.4" outlineLevel="1">
      <c r="A522" s="130">
        <v>7</v>
      </c>
      <c r="B522" s="125" t="s">
        <v>171</v>
      </c>
      <c r="C522" s="92" t="s">
        <v>186</v>
      </c>
      <c r="D522" s="238">
        <v>1</v>
      </c>
      <c r="E522" s="393">
        <v>2</v>
      </c>
      <c r="F522" s="387" t="s">
        <v>544</v>
      </c>
      <c r="G522" s="387" t="s">
        <v>158</v>
      </c>
      <c r="H522" s="157">
        <v>8.32</v>
      </c>
      <c r="I522" s="158"/>
      <c r="J522" s="159"/>
      <c r="K522" s="159"/>
      <c r="L522" s="160"/>
      <c r="M522" s="306">
        <f t="shared" si="78"/>
        <v>0</v>
      </c>
      <c r="N522" s="326">
        <f t="shared" si="79"/>
        <v>0</v>
      </c>
      <c r="O522" s="158"/>
      <c r="P522" s="159"/>
      <c r="Q522" s="160"/>
      <c r="R522" s="326">
        <f t="shared" si="74"/>
        <v>0</v>
      </c>
      <c r="S522" s="162">
        <f t="shared" si="88"/>
        <v>0</v>
      </c>
      <c r="T522" s="163">
        <f t="shared" si="89"/>
        <v>0</v>
      </c>
      <c r="U522" s="164">
        <f t="shared" si="90"/>
        <v>0</v>
      </c>
    </row>
    <row r="523" spans="1:21" s="91" customFormat="1" ht="14.4" outlineLevel="1">
      <c r="A523" s="130">
        <v>7</v>
      </c>
      <c r="B523" s="125" t="s">
        <v>171</v>
      </c>
      <c r="C523" s="92" t="s">
        <v>186</v>
      </c>
      <c r="D523" s="238">
        <v>6</v>
      </c>
      <c r="E523" s="238">
        <v>1</v>
      </c>
      <c r="F523" s="387" t="s">
        <v>590</v>
      </c>
      <c r="G523" s="387" t="s">
        <v>158</v>
      </c>
      <c r="H523" s="157">
        <v>17</v>
      </c>
      <c r="I523" s="158"/>
      <c r="J523" s="159"/>
      <c r="K523" s="159"/>
      <c r="L523" s="160"/>
      <c r="M523" s="306">
        <f t="shared" ref="M523" si="91">J523*L523</f>
        <v>0</v>
      </c>
      <c r="N523" s="326">
        <f t="shared" ref="N523" si="92">K523*L523</f>
        <v>0</v>
      </c>
      <c r="O523" s="158"/>
      <c r="P523" s="159"/>
      <c r="Q523" s="160"/>
      <c r="R523" s="326">
        <f t="shared" si="74"/>
        <v>0</v>
      </c>
      <c r="S523" s="162">
        <f t="shared" ref="S523" si="93">P523+K523</f>
        <v>0</v>
      </c>
      <c r="T523" s="163">
        <f t="shared" ref="T523" si="94">N523+R523</f>
        <v>0</v>
      </c>
      <c r="U523" s="164">
        <f t="shared" ref="U523" si="95">T523*1.2</f>
        <v>0</v>
      </c>
    </row>
    <row r="524" spans="1:21" s="91" customFormat="1" ht="14.4" outlineLevel="1">
      <c r="A524" s="130">
        <v>7</v>
      </c>
      <c r="B524" s="125" t="s">
        <v>171</v>
      </c>
      <c r="C524" s="92" t="s">
        <v>186</v>
      </c>
      <c r="D524" s="238">
        <v>6</v>
      </c>
      <c r="E524" s="238">
        <v>1</v>
      </c>
      <c r="F524" s="387" t="s">
        <v>590</v>
      </c>
      <c r="G524" s="387" t="s">
        <v>158</v>
      </c>
      <c r="H524" s="157">
        <v>23</v>
      </c>
      <c r="I524" s="158"/>
      <c r="J524" s="159"/>
      <c r="K524" s="159"/>
      <c r="L524" s="160"/>
      <c r="M524" s="306">
        <f t="shared" si="78"/>
        <v>0</v>
      </c>
      <c r="N524" s="326">
        <f t="shared" si="79"/>
        <v>0</v>
      </c>
      <c r="O524" s="158"/>
      <c r="P524" s="159"/>
      <c r="Q524" s="160"/>
      <c r="R524" s="326">
        <f t="shared" si="74"/>
        <v>0</v>
      </c>
      <c r="S524" s="162">
        <f t="shared" si="88"/>
        <v>0</v>
      </c>
      <c r="T524" s="163">
        <f t="shared" si="89"/>
        <v>0</v>
      </c>
      <c r="U524" s="164">
        <f t="shared" si="90"/>
        <v>0</v>
      </c>
    </row>
    <row r="525" spans="1:21" s="91" customFormat="1" ht="14.4" outlineLevel="1">
      <c r="A525" s="130">
        <v>7</v>
      </c>
      <c r="B525" s="125" t="s">
        <v>171</v>
      </c>
      <c r="C525" s="92" t="s">
        <v>186</v>
      </c>
      <c r="D525" s="238">
        <v>4</v>
      </c>
      <c r="E525" s="393">
        <v>1</v>
      </c>
      <c r="F525" s="387" t="s">
        <v>556</v>
      </c>
      <c r="G525" s="387" t="s">
        <v>543</v>
      </c>
      <c r="H525" s="157">
        <v>16.59</v>
      </c>
      <c r="I525" s="158"/>
      <c r="J525" s="159"/>
      <c r="K525" s="159"/>
      <c r="L525" s="160"/>
      <c r="M525" s="306">
        <f t="shared" si="78"/>
        <v>0</v>
      </c>
      <c r="N525" s="326">
        <f t="shared" si="79"/>
        <v>0</v>
      </c>
      <c r="O525" s="158"/>
      <c r="P525" s="159"/>
      <c r="Q525" s="160"/>
      <c r="R525" s="326">
        <f t="shared" si="74"/>
        <v>0</v>
      </c>
      <c r="S525" s="162">
        <f t="shared" si="88"/>
        <v>0</v>
      </c>
      <c r="T525" s="163">
        <f t="shared" si="89"/>
        <v>0</v>
      </c>
      <c r="U525" s="164">
        <f t="shared" si="90"/>
        <v>0</v>
      </c>
    </row>
    <row r="526" spans="1:21" s="91" customFormat="1" ht="14.4" outlineLevel="1">
      <c r="A526" s="130">
        <v>7</v>
      </c>
      <c r="B526" s="125" t="s">
        <v>171</v>
      </c>
      <c r="C526" s="92" t="s">
        <v>186</v>
      </c>
      <c r="D526" s="238">
        <v>4</v>
      </c>
      <c r="E526" s="393">
        <v>1</v>
      </c>
      <c r="F526" s="387" t="s">
        <v>556</v>
      </c>
      <c r="G526" s="387" t="s">
        <v>543</v>
      </c>
      <c r="H526" s="157">
        <v>16.559999999999999</v>
      </c>
      <c r="I526" s="158"/>
      <c r="J526" s="159"/>
      <c r="K526" s="159"/>
      <c r="L526" s="160"/>
      <c r="M526" s="306">
        <f t="shared" si="78"/>
        <v>0</v>
      </c>
      <c r="N526" s="326">
        <f t="shared" si="79"/>
        <v>0</v>
      </c>
      <c r="O526" s="158"/>
      <c r="P526" s="159"/>
      <c r="Q526" s="160"/>
      <c r="R526" s="326">
        <f t="shared" si="74"/>
        <v>0</v>
      </c>
      <c r="S526" s="162">
        <f t="shared" si="88"/>
        <v>0</v>
      </c>
      <c r="T526" s="163">
        <f t="shared" si="89"/>
        <v>0</v>
      </c>
      <c r="U526" s="164">
        <f t="shared" si="90"/>
        <v>0</v>
      </c>
    </row>
    <row r="527" spans="1:21" s="91" customFormat="1" ht="14.4" outlineLevel="1">
      <c r="A527" s="130">
        <v>7</v>
      </c>
      <c r="B527" s="125" t="s">
        <v>171</v>
      </c>
      <c r="C527" s="92" t="s">
        <v>186</v>
      </c>
      <c r="D527" s="238">
        <v>2</v>
      </c>
      <c r="E527" s="390">
        <v>2</v>
      </c>
      <c r="F527" s="387" t="s">
        <v>671</v>
      </c>
      <c r="G527" s="387" t="s">
        <v>519</v>
      </c>
      <c r="H527" s="157">
        <v>28</v>
      </c>
      <c r="I527" s="158"/>
      <c r="J527" s="159"/>
      <c r="K527" s="159"/>
      <c r="L527" s="160"/>
      <c r="M527" s="306">
        <f t="shared" si="78"/>
        <v>0</v>
      </c>
      <c r="N527" s="326">
        <f t="shared" si="79"/>
        <v>0</v>
      </c>
      <c r="O527" s="158"/>
      <c r="P527" s="159"/>
      <c r="Q527" s="160"/>
      <c r="R527" s="326">
        <f t="shared" si="74"/>
        <v>0</v>
      </c>
      <c r="S527" s="162">
        <f t="shared" si="88"/>
        <v>0</v>
      </c>
      <c r="T527" s="163">
        <f t="shared" si="89"/>
        <v>0</v>
      </c>
      <c r="U527" s="164">
        <f t="shared" si="90"/>
        <v>0</v>
      </c>
    </row>
    <row r="528" spans="1:21" s="91" customFormat="1" ht="14.4" outlineLevel="1">
      <c r="A528" s="130">
        <v>7</v>
      </c>
      <c r="B528" s="125" t="s">
        <v>171</v>
      </c>
      <c r="C528" s="92" t="s">
        <v>186</v>
      </c>
      <c r="D528" s="238">
        <v>2</v>
      </c>
      <c r="E528" s="390">
        <v>2</v>
      </c>
      <c r="F528" s="387" t="s">
        <v>672</v>
      </c>
      <c r="G528" s="387" t="s">
        <v>519</v>
      </c>
      <c r="H528" s="157">
        <v>9</v>
      </c>
      <c r="I528" s="158"/>
      <c r="J528" s="159"/>
      <c r="K528" s="159"/>
      <c r="L528" s="160"/>
      <c r="M528" s="306">
        <f t="shared" si="78"/>
        <v>0</v>
      </c>
      <c r="N528" s="326">
        <f t="shared" si="79"/>
        <v>0</v>
      </c>
      <c r="O528" s="158"/>
      <c r="P528" s="159"/>
      <c r="Q528" s="160"/>
      <c r="R528" s="326">
        <f t="shared" ref="R528:R547" si="96">P528*Q528</f>
        <v>0</v>
      </c>
      <c r="S528" s="162">
        <f t="shared" si="88"/>
        <v>0</v>
      </c>
      <c r="T528" s="163">
        <f t="shared" si="89"/>
        <v>0</v>
      </c>
      <c r="U528" s="164">
        <f t="shared" si="90"/>
        <v>0</v>
      </c>
    </row>
    <row r="529" spans="1:21" s="91" customFormat="1" ht="14.4" outlineLevel="1">
      <c r="A529" s="130">
        <v>7</v>
      </c>
      <c r="B529" s="125" t="s">
        <v>171</v>
      </c>
      <c r="C529" s="92" t="s">
        <v>186</v>
      </c>
      <c r="D529" s="238">
        <v>2</v>
      </c>
      <c r="E529" s="390">
        <v>2</v>
      </c>
      <c r="F529" s="387" t="s">
        <v>670</v>
      </c>
      <c r="G529" s="387" t="s">
        <v>519</v>
      </c>
      <c r="H529" s="157">
        <v>2</v>
      </c>
      <c r="I529" s="158"/>
      <c r="J529" s="159"/>
      <c r="K529" s="159"/>
      <c r="L529" s="160"/>
      <c r="M529" s="306">
        <f t="shared" si="78"/>
        <v>0</v>
      </c>
      <c r="N529" s="326">
        <f t="shared" si="79"/>
        <v>0</v>
      </c>
      <c r="O529" s="158"/>
      <c r="P529" s="159"/>
      <c r="Q529" s="160"/>
      <c r="R529" s="326">
        <f t="shared" si="96"/>
        <v>0</v>
      </c>
      <c r="S529" s="162">
        <f t="shared" si="88"/>
        <v>0</v>
      </c>
      <c r="T529" s="163">
        <f t="shared" si="89"/>
        <v>0</v>
      </c>
      <c r="U529" s="164">
        <f t="shared" si="90"/>
        <v>0</v>
      </c>
    </row>
    <row r="530" spans="1:21" s="91" customFormat="1" ht="14.4" outlineLevel="1">
      <c r="A530" s="130">
        <v>7</v>
      </c>
      <c r="B530" s="125" t="s">
        <v>171</v>
      </c>
      <c r="C530" s="92" t="s">
        <v>186</v>
      </c>
      <c r="D530" s="238">
        <v>2</v>
      </c>
      <c r="E530" s="390">
        <v>2</v>
      </c>
      <c r="F530" s="387" t="s">
        <v>576</v>
      </c>
      <c r="G530" s="387" t="s">
        <v>519</v>
      </c>
      <c r="H530" s="157">
        <v>5</v>
      </c>
      <c r="I530" s="158"/>
      <c r="J530" s="159"/>
      <c r="K530" s="159"/>
      <c r="L530" s="160"/>
      <c r="M530" s="306">
        <f t="shared" si="78"/>
        <v>0</v>
      </c>
      <c r="N530" s="326">
        <f t="shared" si="79"/>
        <v>0</v>
      </c>
      <c r="O530" s="158"/>
      <c r="P530" s="159"/>
      <c r="Q530" s="160"/>
      <c r="R530" s="326">
        <f t="shared" si="96"/>
        <v>0</v>
      </c>
      <c r="S530" s="162">
        <f t="shared" si="88"/>
        <v>0</v>
      </c>
      <c r="T530" s="163">
        <f t="shared" si="89"/>
        <v>0</v>
      </c>
      <c r="U530" s="164">
        <f t="shared" si="90"/>
        <v>0</v>
      </c>
    </row>
    <row r="531" spans="1:21" s="91" customFormat="1" ht="14.4" outlineLevel="1">
      <c r="A531" s="130">
        <v>7</v>
      </c>
      <c r="B531" s="125" t="s">
        <v>171</v>
      </c>
      <c r="C531" s="92" t="s">
        <v>186</v>
      </c>
      <c r="D531" s="238">
        <v>2</v>
      </c>
      <c r="E531" s="390">
        <v>2</v>
      </c>
      <c r="F531" s="387" t="s">
        <v>576</v>
      </c>
      <c r="G531" s="387" t="s">
        <v>519</v>
      </c>
      <c r="H531" s="157">
        <v>5</v>
      </c>
      <c r="I531" s="158"/>
      <c r="J531" s="159"/>
      <c r="K531" s="159"/>
      <c r="L531" s="160"/>
      <c r="M531" s="306">
        <f t="shared" si="78"/>
        <v>0</v>
      </c>
      <c r="N531" s="326">
        <f t="shared" si="79"/>
        <v>0</v>
      </c>
      <c r="O531" s="158"/>
      <c r="P531" s="159"/>
      <c r="Q531" s="160"/>
      <c r="R531" s="326">
        <f t="shared" si="96"/>
        <v>0</v>
      </c>
      <c r="S531" s="162">
        <f t="shared" si="88"/>
        <v>0</v>
      </c>
      <c r="T531" s="163">
        <f t="shared" si="89"/>
        <v>0</v>
      </c>
      <c r="U531" s="164">
        <f t="shared" si="90"/>
        <v>0</v>
      </c>
    </row>
    <row r="532" spans="1:21" s="91" customFormat="1" ht="14.4" outlineLevel="1">
      <c r="A532" s="130">
        <v>7</v>
      </c>
      <c r="B532" s="125" t="s">
        <v>171</v>
      </c>
      <c r="C532" s="92" t="s">
        <v>186</v>
      </c>
      <c r="D532" s="238">
        <v>2</v>
      </c>
      <c r="E532" s="390">
        <v>2</v>
      </c>
      <c r="F532" s="387" t="s">
        <v>574</v>
      </c>
      <c r="G532" s="387" t="s">
        <v>519</v>
      </c>
      <c r="H532" s="157">
        <v>17</v>
      </c>
      <c r="I532" s="158"/>
      <c r="J532" s="159"/>
      <c r="K532" s="159"/>
      <c r="L532" s="160"/>
      <c r="M532" s="306">
        <f t="shared" si="78"/>
        <v>0</v>
      </c>
      <c r="N532" s="326">
        <f t="shared" si="79"/>
        <v>0</v>
      </c>
      <c r="O532" s="158"/>
      <c r="P532" s="159"/>
      <c r="Q532" s="160"/>
      <c r="R532" s="326">
        <f t="shared" si="96"/>
        <v>0</v>
      </c>
      <c r="S532" s="162">
        <f t="shared" si="88"/>
        <v>0</v>
      </c>
      <c r="T532" s="163">
        <f t="shared" si="89"/>
        <v>0</v>
      </c>
      <c r="U532" s="164">
        <f t="shared" si="90"/>
        <v>0</v>
      </c>
    </row>
    <row r="533" spans="1:21" s="91" customFormat="1" ht="14.4" outlineLevel="1">
      <c r="A533" s="130">
        <v>7</v>
      </c>
      <c r="B533" s="125" t="s">
        <v>171</v>
      </c>
      <c r="C533" s="92" t="s">
        <v>186</v>
      </c>
      <c r="D533" s="238">
        <v>2</v>
      </c>
      <c r="E533" s="390">
        <v>2</v>
      </c>
      <c r="F533" s="387" t="s">
        <v>613</v>
      </c>
      <c r="G533" s="387" t="s">
        <v>519</v>
      </c>
      <c r="H533" s="157">
        <v>27</v>
      </c>
      <c r="I533" s="158"/>
      <c r="J533" s="159"/>
      <c r="K533" s="159"/>
      <c r="L533" s="160"/>
      <c r="M533" s="306">
        <f t="shared" si="78"/>
        <v>0</v>
      </c>
      <c r="N533" s="326">
        <f t="shared" si="79"/>
        <v>0</v>
      </c>
      <c r="O533" s="158"/>
      <c r="P533" s="159"/>
      <c r="Q533" s="160"/>
      <c r="R533" s="326">
        <f t="shared" si="96"/>
        <v>0</v>
      </c>
      <c r="S533" s="162">
        <f t="shared" si="88"/>
        <v>0</v>
      </c>
      <c r="T533" s="163">
        <f t="shared" si="89"/>
        <v>0</v>
      </c>
      <c r="U533" s="164">
        <f t="shared" si="90"/>
        <v>0</v>
      </c>
    </row>
    <row r="534" spans="1:21" s="91" customFormat="1" ht="14.4" outlineLevel="1">
      <c r="A534" s="130">
        <v>7</v>
      </c>
      <c r="B534" s="125" t="s">
        <v>171</v>
      </c>
      <c r="C534" s="92" t="s">
        <v>186</v>
      </c>
      <c r="D534" s="238">
        <v>2</v>
      </c>
      <c r="E534" s="238">
        <v>2</v>
      </c>
      <c r="F534" s="387" t="s">
        <v>628</v>
      </c>
      <c r="G534" s="387" t="s">
        <v>158</v>
      </c>
      <c r="H534" s="157">
        <v>6</v>
      </c>
      <c r="I534" s="158"/>
      <c r="J534" s="159"/>
      <c r="K534" s="159"/>
      <c r="L534" s="160"/>
      <c r="M534" s="306">
        <f t="shared" si="78"/>
        <v>0</v>
      </c>
      <c r="N534" s="326">
        <f t="shared" si="79"/>
        <v>0</v>
      </c>
      <c r="O534" s="158"/>
      <c r="P534" s="159"/>
      <c r="Q534" s="160"/>
      <c r="R534" s="326">
        <f t="shared" si="96"/>
        <v>0</v>
      </c>
      <c r="S534" s="162">
        <f t="shared" si="88"/>
        <v>0</v>
      </c>
      <c r="T534" s="163">
        <f t="shared" si="89"/>
        <v>0</v>
      </c>
      <c r="U534" s="164">
        <f t="shared" si="90"/>
        <v>0</v>
      </c>
    </row>
    <row r="535" spans="1:21" s="91" customFormat="1" ht="14.4" outlineLevel="1">
      <c r="A535" s="130">
        <v>7</v>
      </c>
      <c r="B535" s="125" t="s">
        <v>171</v>
      </c>
      <c r="C535" s="92" t="s">
        <v>186</v>
      </c>
      <c r="D535" s="238"/>
      <c r="E535" s="238"/>
      <c r="F535" s="387" t="s">
        <v>673</v>
      </c>
      <c r="G535" s="387" t="s">
        <v>158</v>
      </c>
      <c r="H535" s="157">
        <v>6</v>
      </c>
      <c r="I535" s="158"/>
      <c r="J535" s="159"/>
      <c r="K535" s="159"/>
      <c r="L535" s="160"/>
      <c r="M535" s="306">
        <f t="shared" si="78"/>
        <v>0</v>
      </c>
      <c r="N535" s="326">
        <f t="shared" si="79"/>
        <v>0</v>
      </c>
      <c r="O535" s="158"/>
      <c r="P535" s="159"/>
      <c r="Q535" s="160"/>
      <c r="R535" s="326">
        <f t="shared" si="96"/>
        <v>0</v>
      </c>
      <c r="S535" s="162">
        <f t="shared" si="88"/>
        <v>0</v>
      </c>
      <c r="T535" s="163">
        <f t="shared" si="89"/>
        <v>0</v>
      </c>
      <c r="U535" s="164">
        <f t="shared" si="90"/>
        <v>0</v>
      </c>
    </row>
    <row r="536" spans="1:21" s="91" customFormat="1" ht="14.4" outlineLevel="1">
      <c r="A536" s="130">
        <v>7</v>
      </c>
      <c r="B536" s="125" t="s">
        <v>171</v>
      </c>
      <c r="C536" s="92" t="s">
        <v>186</v>
      </c>
      <c r="D536" s="238">
        <v>4</v>
      </c>
      <c r="E536" s="393">
        <v>1</v>
      </c>
      <c r="F536" s="387" t="s">
        <v>556</v>
      </c>
      <c r="G536" s="387" t="s">
        <v>543</v>
      </c>
      <c r="H536" s="157">
        <v>14.5</v>
      </c>
      <c r="I536" s="158"/>
      <c r="J536" s="159"/>
      <c r="K536" s="159"/>
      <c r="L536" s="160"/>
      <c r="M536" s="306">
        <f t="shared" si="78"/>
        <v>0</v>
      </c>
      <c r="N536" s="326">
        <f t="shared" si="79"/>
        <v>0</v>
      </c>
      <c r="O536" s="158"/>
      <c r="P536" s="159"/>
      <c r="Q536" s="160"/>
      <c r="R536" s="326">
        <f t="shared" si="96"/>
        <v>0</v>
      </c>
      <c r="S536" s="162">
        <f t="shared" si="88"/>
        <v>0</v>
      </c>
      <c r="T536" s="163">
        <f t="shared" si="89"/>
        <v>0</v>
      </c>
      <c r="U536" s="164">
        <f t="shared" si="90"/>
        <v>0</v>
      </c>
    </row>
    <row r="537" spans="1:21" s="91" customFormat="1" ht="14.4" outlineLevel="1">
      <c r="A537" s="130">
        <v>7</v>
      </c>
      <c r="B537" s="125" t="s">
        <v>171</v>
      </c>
      <c r="C537" s="92" t="s">
        <v>186</v>
      </c>
      <c r="D537" s="238">
        <v>6</v>
      </c>
      <c r="E537" s="238">
        <v>1</v>
      </c>
      <c r="F537" s="387" t="s">
        <v>717</v>
      </c>
      <c r="G537" s="387" t="s">
        <v>158</v>
      </c>
      <c r="H537" s="157">
        <v>128</v>
      </c>
      <c r="I537" s="158"/>
      <c r="J537" s="159"/>
      <c r="K537" s="159"/>
      <c r="L537" s="160"/>
      <c r="M537" s="306">
        <f t="shared" ref="M537" si="97">J537*L537</f>
        <v>0</v>
      </c>
      <c r="N537" s="326">
        <f t="shared" ref="N537" si="98">K537*L537</f>
        <v>0</v>
      </c>
      <c r="O537" s="158"/>
      <c r="P537" s="159"/>
      <c r="Q537" s="160"/>
      <c r="R537" s="326">
        <f t="shared" si="96"/>
        <v>0</v>
      </c>
      <c r="S537" s="162">
        <f t="shared" si="88"/>
        <v>0</v>
      </c>
      <c r="T537" s="163">
        <f t="shared" si="89"/>
        <v>0</v>
      </c>
      <c r="U537" s="164">
        <f t="shared" si="90"/>
        <v>0</v>
      </c>
    </row>
    <row r="538" spans="1:21" s="91" customFormat="1" ht="14.4" outlineLevel="1">
      <c r="A538" s="130">
        <v>7</v>
      </c>
      <c r="B538" s="125" t="s">
        <v>171</v>
      </c>
      <c r="C538" s="92" t="s">
        <v>178</v>
      </c>
      <c r="D538" s="238">
        <v>6</v>
      </c>
      <c r="E538" s="238">
        <v>1</v>
      </c>
      <c r="F538" s="387" t="s">
        <v>723</v>
      </c>
      <c r="G538" s="387" t="s">
        <v>158</v>
      </c>
      <c r="H538" s="157">
        <v>30</v>
      </c>
      <c r="I538" s="158"/>
      <c r="J538" s="159"/>
      <c r="K538" s="159"/>
      <c r="L538" s="160"/>
      <c r="M538" s="306">
        <f t="shared" si="78"/>
        <v>0</v>
      </c>
      <c r="N538" s="326">
        <f t="shared" si="79"/>
        <v>0</v>
      </c>
      <c r="O538" s="158"/>
      <c r="P538" s="159"/>
      <c r="Q538" s="160"/>
      <c r="R538" s="326">
        <f t="shared" si="96"/>
        <v>0</v>
      </c>
      <c r="S538" s="162">
        <f t="shared" si="88"/>
        <v>0</v>
      </c>
      <c r="T538" s="163">
        <f t="shared" si="89"/>
        <v>0</v>
      </c>
      <c r="U538" s="164">
        <f t="shared" si="90"/>
        <v>0</v>
      </c>
    </row>
    <row r="539" spans="1:21" s="91" customFormat="1" ht="14.4" outlineLevel="1">
      <c r="A539" s="130">
        <v>7</v>
      </c>
      <c r="B539" s="125" t="s">
        <v>171</v>
      </c>
      <c r="C539" s="92" t="s">
        <v>186</v>
      </c>
      <c r="D539" s="390">
        <v>1</v>
      </c>
      <c r="E539" s="393">
        <v>2</v>
      </c>
      <c r="F539" s="387" t="s">
        <v>544</v>
      </c>
      <c r="G539" s="387" t="s">
        <v>158</v>
      </c>
      <c r="H539" s="157">
        <v>7.68</v>
      </c>
      <c r="I539" s="158"/>
      <c r="J539" s="159"/>
      <c r="K539" s="159"/>
      <c r="L539" s="160"/>
      <c r="M539" s="306">
        <f t="shared" si="78"/>
        <v>0</v>
      </c>
      <c r="N539" s="326">
        <f t="shared" si="79"/>
        <v>0</v>
      </c>
      <c r="O539" s="158"/>
      <c r="P539" s="159"/>
      <c r="Q539" s="160"/>
      <c r="R539" s="326">
        <f t="shared" si="96"/>
        <v>0</v>
      </c>
      <c r="S539" s="162">
        <f t="shared" si="88"/>
        <v>0</v>
      </c>
      <c r="T539" s="163">
        <f t="shared" si="89"/>
        <v>0</v>
      </c>
      <c r="U539" s="164">
        <f t="shared" si="90"/>
        <v>0</v>
      </c>
    </row>
    <row r="540" spans="1:21" s="91" customFormat="1" ht="14.4" outlineLevel="1">
      <c r="A540" s="130">
        <v>7</v>
      </c>
      <c r="B540" s="125" t="s">
        <v>171</v>
      </c>
      <c r="C540" s="92" t="s">
        <v>186</v>
      </c>
      <c r="D540" s="238">
        <v>2</v>
      </c>
      <c r="E540" s="390">
        <v>2</v>
      </c>
      <c r="F540" s="387" t="s">
        <v>674</v>
      </c>
      <c r="G540" s="387" t="s">
        <v>519</v>
      </c>
      <c r="H540" s="157">
        <v>136</v>
      </c>
      <c r="I540" s="158"/>
      <c r="J540" s="159"/>
      <c r="K540" s="159"/>
      <c r="L540" s="160"/>
      <c r="M540" s="306">
        <f t="shared" si="78"/>
        <v>0</v>
      </c>
      <c r="N540" s="326">
        <f t="shared" si="79"/>
        <v>0</v>
      </c>
      <c r="O540" s="158"/>
      <c r="P540" s="159"/>
      <c r="Q540" s="160"/>
      <c r="R540" s="326">
        <f t="shared" si="96"/>
        <v>0</v>
      </c>
      <c r="S540" s="162">
        <f t="shared" si="88"/>
        <v>0</v>
      </c>
      <c r="T540" s="163">
        <f t="shared" si="89"/>
        <v>0</v>
      </c>
      <c r="U540" s="164">
        <f t="shared" si="90"/>
        <v>0</v>
      </c>
    </row>
    <row r="541" spans="1:21" s="91" customFormat="1" ht="14.4" outlineLevel="1">
      <c r="A541" s="130">
        <v>7</v>
      </c>
      <c r="B541" s="125" t="s">
        <v>171</v>
      </c>
      <c r="C541" s="92" t="s">
        <v>186</v>
      </c>
      <c r="D541" s="238">
        <v>2</v>
      </c>
      <c r="E541" s="390">
        <v>2</v>
      </c>
      <c r="F541" s="387" t="s">
        <v>656</v>
      </c>
      <c r="G541" s="387" t="s">
        <v>519</v>
      </c>
      <c r="H541" s="157">
        <v>109</v>
      </c>
      <c r="I541" s="158"/>
      <c r="J541" s="159"/>
      <c r="K541" s="159"/>
      <c r="L541" s="160"/>
      <c r="M541" s="306">
        <f t="shared" si="78"/>
        <v>0</v>
      </c>
      <c r="N541" s="326">
        <f t="shared" si="79"/>
        <v>0</v>
      </c>
      <c r="O541" s="158"/>
      <c r="P541" s="159"/>
      <c r="Q541" s="160"/>
      <c r="R541" s="326">
        <f t="shared" si="96"/>
        <v>0</v>
      </c>
      <c r="S541" s="162">
        <f t="shared" si="88"/>
        <v>0</v>
      </c>
      <c r="T541" s="163">
        <f t="shared" si="89"/>
        <v>0</v>
      </c>
      <c r="U541" s="164">
        <f t="shared" si="90"/>
        <v>0</v>
      </c>
    </row>
    <row r="542" spans="1:21" s="91" customFormat="1" ht="14.4" outlineLevel="1">
      <c r="A542" s="130">
        <v>7</v>
      </c>
      <c r="B542" s="125" t="s">
        <v>171</v>
      </c>
      <c r="C542" s="92" t="s">
        <v>186</v>
      </c>
      <c r="D542" s="238">
        <v>2</v>
      </c>
      <c r="E542" s="390">
        <v>2</v>
      </c>
      <c r="F542" s="387" t="s">
        <v>656</v>
      </c>
      <c r="G542" s="387" t="s">
        <v>519</v>
      </c>
      <c r="H542" s="157">
        <v>12</v>
      </c>
      <c r="I542" s="158"/>
      <c r="J542" s="159"/>
      <c r="K542" s="159"/>
      <c r="L542" s="160"/>
      <c r="M542" s="306">
        <f t="shared" si="78"/>
        <v>0</v>
      </c>
      <c r="N542" s="326">
        <f t="shared" si="79"/>
        <v>0</v>
      </c>
      <c r="O542" s="158"/>
      <c r="P542" s="159"/>
      <c r="Q542" s="160"/>
      <c r="R542" s="326">
        <f t="shared" si="96"/>
        <v>0</v>
      </c>
      <c r="S542" s="162">
        <f t="shared" si="88"/>
        <v>0</v>
      </c>
      <c r="T542" s="163">
        <f t="shared" si="89"/>
        <v>0</v>
      </c>
      <c r="U542" s="164">
        <f t="shared" si="90"/>
        <v>0</v>
      </c>
    </row>
    <row r="543" spans="1:21" s="91" customFormat="1" ht="14.4" outlineLevel="1">
      <c r="A543" s="130">
        <v>7</v>
      </c>
      <c r="B543" s="125" t="s">
        <v>171</v>
      </c>
      <c r="C543" s="92" t="s">
        <v>186</v>
      </c>
      <c r="D543" s="390">
        <v>2</v>
      </c>
      <c r="E543" s="390">
        <v>2</v>
      </c>
      <c r="F543" s="387" t="s">
        <v>678</v>
      </c>
      <c r="G543" s="387" t="s">
        <v>519</v>
      </c>
      <c r="H543" s="157">
        <v>26</v>
      </c>
      <c r="I543" s="158"/>
      <c r="J543" s="159"/>
      <c r="K543" s="159"/>
      <c r="L543" s="160"/>
      <c r="M543" s="306">
        <f t="shared" si="78"/>
        <v>0</v>
      </c>
      <c r="N543" s="326">
        <f t="shared" si="79"/>
        <v>0</v>
      </c>
      <c r="O543" s="158"/>
      <c r="P543" s="159"/>
      <c r="Q543" s="160"/>
      <c r="R543" s="326">
        <f t="shared" si="96"/>
        <v>0</v>
      </c>
      <c r="S543" s="162">
        <f t="shared" si="88"/>
        <v>0</v>
      </c>
      <c r="T543" s="163">
        <f t="shared" si="89"/>
        <v>0</v>
      </c>
      <c r="U543" s="164">
        <f t="shared" si="90"/>
        <v>0</v>
      </c>
    </row>
    <row r="544" spans="1:21" s="91" customFormat="1" ht="14.4" outlineLevel="1">
      <c r="A544" s="130"/>
      <c r="B544" s="125"/>
      <c r="C544" s="92"/>
      <c r="D544" s="390"/>
      <c r="E544" s="390"/>
      <c r="F544" s="387"/>
      <c r="G544" s="387"/>
      <c r="H544" s="157"/>
      <c r="I544" s="158"/>
      <c r="J544" s="159"/>
      <c r="K544" s="159"/>
      <c r="L544" s="160"/>
      <c r="M544" s="306">
        <f t="shared" si="78"/>
        <v>0</v>
      </c>
      <c r="N544" s="326">
        <f t="shared" si="79"/>
        <v>0</v>
      </c>
      <c r="O544" s="158"/>
      <c r="P544" s="159"/>
      <c r="Q544" s="160"/>
      <c r="R544" s="326">
        <f t="shared" si="96"/>
        <v>0</v>
      </c>
      <c r="S544" s="162">
        <f t="shared" si="88"/>
        <v>0</v>
      </c>
      <c r="T544" s="163">
        <f t="shared" si="89"/>
        <v>0</v>
      </c>
      <c r="U544" s="164">
        <f t="shared" si="90"/>
        <v>0</v>
      </c>
    </row>
    <row r="545" spans="1:21" s="91" customFormat="1" ht="14.4" outlineLevel="1">
      <c r="A545" s="130"/>
      <c r="B545" s="125"/>
      <c r="C545" s="92"/>
      <c r="D545" s="390"/>
      <c r="E545" s="390"/>
      <c r="F545" s="399" t="s">
        <v>712</v>
      </c>
      <c r="G545" s="387"/>
      <c r="H545" s="157"/>
      <c r="I545" s="158"/>
      <c r="J545" s="159"/>
      <c r="K545" s="159"/>
      <c r="L545" s="160"/>
      <c r="M545" s="306">
        <f t="shared" si="78"/>
        <v>0</v>
      </c>
      <c r="N545" s="326">
        <f t="shared" si="79"/>
        <v>0</v>
      </c>
      <c r="O545" s="158"/>
      <c r="P545" s="159"/>
      <c r="Q545" s="160"/>
      <c r="R545" s="326">
        <f t="shared" si="96"/>
        <v>0</v>
      </c>
      <c r="S545" s="162">
        <f t="shared" si="88"/>
        <v>0</v>
      </c>
      <c r="T545" s="163">
        <f t="shared" si="89"/>
        <v>0</v>
      </c>
      <c r="U545" s="164">
        <f t="shared" si="90"/>
        <v>0</v>
      </c>
    </row>
    <row r="546" spans="1:21" s="91" customFormat="1" ht="14.4" outlineLevel="1">
      <c r="A546" s="130"/>
      <c r="B546" s="125"/>
      <c r="C546" s="92"/>
      <c r="D546" s="390"/>
      <c r="E546" s="390"/>
      <c r="F546" s="399" t="s">
        <v>713</v>
      </c>
      <c r="G546" s="387"/>
      <c r="H546" s="157"/>
      <c r="I546" s="158"/>
      <c r="J546" s="159"/>
      <c r="K546" s="159"/>
      <c r="L546" s="160"/>
      <c r="M546" s="306">
        <f t="shared" ref="M546:M569" si="99">J546*L546</f>
        <v>0</v>
      </c>
      <c r="N546" s="326">
        <f t="shared" ref="N546:N569" si="100">K546*L546</f>
        <v>0</v>
      </c>
      <c r="O546" s="158"/>
      <c r="P546" s="159"/>
      <c r="Q546" s="160"/>
      <c r="R546" s="326">
        <f t="shared" si="96"/>
        <v>0</v>
      </c>
      <c r="S546" s="162">
        <f t="shared" si="88"/>
        <v>0</v>
      </c>
      <c r="T546" s="163">
        <f t="shared" si="89"/>
        <v>0</v>
      </c>
      <c r="U546" s="164">
        <f t="shared" si="90"/>
        <v>0</v>
      </c>
    </row>
    <row r="547" spans="1:21" s="91" customFormat="1" ht="14.4" outlineLevel="1">
      <c r="A547" s="130"/>
      <c r="B547" s="125"/>
      <c r="C547" s="92"/>
      <c r="D547" s="390"/>
      <c r="E547" s="390"/>
      <c r="F547" s="399"/>
      <c r="G547" s="387"/>
      <c r="H547" s="157"/>
      <c r="I547" s="158"/>
      <c r="J547" s="159"/>
      <c r="K547" s="159"/>
      <c r="L547" s="160"/>
      <c r="M547" s="306">
        <f t="shared" si="99"/>
        <v>0</v>
      </c>
      <c r="N547" s="326">
        <f t="shared" si="100"/>
        <v>0</v>
      </c>
      <c r="O547" s="158"/>
      <c r="P547" s="159"/>
      <c r="Q547" s="160"/>
      <c r="R547" s="326">
        <f t="shared" si="96"/>
        <v>0</v>
      </c>
      <c r="S547" s="162">
        <f t="shared" si="88"/>
        <v>0</v>
      </c>
      <c r="T547" s="163">
        <f t="shared" si="89"/>
        <v>0</v>
      </c>
      <c r="U547" s="164">
        <f t="shared" si="90"/>
        <v>0</v>
      </c>
    </row>
    <row r="548" spans="1:21" ht="15.6" customHeight="1">
      <c r="A548" s="95" t="s">
        <v>1</v>
      </c>
      <c r="B548" s="389" t="s">
        <v>171</v>
      </c>
      <c r="C548" s="166"/>
      <c r="D548" s="281"/>
      <c r="E548" s="239"/>
      <c r="F548" s="167"/>
      <c r="G548" s="167"/>
      <c r="H548" s="168">
        <f>SUM(H464:H543)</f>
        <v>2290.6800000000003</v>
      </c>
      <c r="I548" s="319"/>
      <c r="J548" s="169">
        <f>SUBTOTAL(9,J464:J547)</f>
        <v>0</v>
      </c>
      <c r="K548" s="169">
        <f>SUBTOTAL(9,K464:K547)</f>
        <v>0</v>
      </c>
      <c r="L548" s="170"/>
      <c r="M548" s="311">
        <f>SUBTOTAL(9,M464:M547)</f>
        <v>0</v>
      </c>
      <c r="N548" s="311">
        <f>SUBTOTAL(9,N464:N547)</f>
        <v>0</v>
      </c>
      <c r="O548" s="311"/>
      <c r="P548" s="169"/>
      <c r="Q548" s="170"/>
      <c r="R548" s="311">
        <f>SUBTOTAL(9,R464:R547)</f>
        <v>0</v>
      </c>
      <c r="S548" s="311">
        <f>SUBTOTAL(9,S464:S547)</f>
        <v>0</v>
      </c>
      <c r="T548" s="170">
        <f>SUBTOTAL(9,T464:T547)</f>
        <v>0</v>
      </c>
      <c r="U548" s="320">
        <f t="shared" si="90"/>
        <v>0</v>
      </c>
    </row>
    <row r="549" spans="1:21">
      <c r="A549" s="12">
        <v>8</v>
      </c>
      <c r="B549" s="4" t="s">
        <v>213</v>
      </c>
      <c r="C549" s="11"/>
      <c r="D549" s="237"/>
      <c r="E549" s="237"/>
      <c r="F549" s="3"/>
      <c r="G549" s="3"/>
      <c r="H549" s="151"/>
      <c r="I549" s="321"/>
      <c r="J549" s="313"/>
      <c r="K549" s="313"/>
      <c r="L549" s="314"/>
      <c r="M549" s="306"/>
      <c r="N549" s="326"/>
      <c r="O549" s="321"/>
      <c r="P549" s="313"/>
      <c r="Q549" s="314"/>
      <c r="R549" s="312"/>
      <c r="S549" s="321"/>
      <c r="T549" s="314"/>
      <c r="U549" s="322"/>
    </row>
    <row r="550" spans="1:21" s="91" customFormat="1" ht="14.4" outlineLevel="1">
      <c r="A550" s="130">
        <v>8</v>
      </c>
      <c r="B550" s="125" t="s">
        <v>213</v>
      </c>
      <c r="C550" s="90" t="s">
        <v>170</v>
      </c>
      <c r="D550" s="238">
        <v>1</v>
      </c>
      <c r="E550" s="238">
        <v>2</v>
      </c>
      <c r="F550" s="156" t="s">
        <v>214</v>
      </c>
      <c r="G550" s="156" t="s">
        <v>158</v>
      </c>
      <c r="H550" s="157">
        <v>17.87</v>
      </c>
      <c r="I550" s="372"/>
      <c r="J550" s="373"/>
      <c r="K550" s="373"/>
      <c r="L550" s="374"/>
      <c r="M550" s="306">
        <f t="shared" si="99"/>
        <v>0</v>
      </c>
      <c r="N550" s="326">
        <f t="shared" si="100"/>
        <v>0</v>
      </c>
      <c r="O550" s="372"/>
      <c r="P550" s="373"/>
      <c r="Q550" s="374"/>
      <c r="R550" s="326">
        <v>0</v>
      </c>
      <c r="S550" s="162">
        <v>0</v>
      </c>
      <c r="T550" s="163">
        <v>0</v>
      </c>
      <c r="U550" s="164">
        <v>0</v>
      </c>
    </row>
    <row r="551" spans="1:21" s="91" customFormat="1" ht="14.4" outlineLevel="1">
      <c r="A551" s="130">
        <v>8</v>
      </c>
      <c r="B551" s="125" t="s">
        <v>213</v>
      </c>
      <c r="C551" s="90" t="s">
        <v>170</v>
      </c>
      <c r="D551" s="238">
        <v>2</v>
      </c>
      <c r="E551" s="238">
        <v>2</v>
      </c>
      <c r="F551" s="156" t="s">
        <v>215</v>
      </c>
      <c r="G551" s="156" t="s">
        <v>158</v>
      </c>
      <c r="H551" s="157">
        <v>9.6999999999999993</v>
      </c>
      <c r="I551" s="372"/>
      <c r="J551" s="373"/>
      <c r="K551" s="373"/>
      <c r="L551" s="374"/>
      <c r="M551" s="306">
        <f t="shared" si="99"/>
        <v>0</v>
      </c>
      <c r="N551" s="326">
        <f t="shared" si="100"/>
        <v>0</v>
      </c>
      <c r="O551" s="372"/>
      <c r="P551" s="373"/>
      <c r="Q551" s="374"/>
      <c r="R551" s="326">
        <v>0</v>
      </c>
      <c r="S551" s="162">
        <v>0</v>
      </c>
      <c r="T551" s="163">
        <v>0</v>
      </c>
      <c r="U551" s="164">
        <v>0</v>
      </c>
    </row>
    <row r="552" spans="1:21" s="91" customFormat="1" ht="14.4" outlineLevel="1">
      <c r="A552" s="130">
        <v>8</v>
      </c>
      <c r="B552" s="125" t="s">
        <v>213</v>
      </c>
      <c r="C552" s="90" t="s">
        <v>170</v>
      </c>
      <c r="D552" s="238">
        <v>2</v>
      </c>
      <c r="E552" s="238">
        <v>2</v>
      </c>
      <c r="F552" s="156" t="s">
        <v>216</v>
      </c>
      <c r="G552" s="156" t="s">
        <v>158</v>
      </c>
      <c r="H552" s="157">
        <v>9</v>
      </c>
      <c r="I552" s="372"/>
      <c r="J552" s="373"/>
      <c r="K552" s="373"/>
      <c r="L552" s="374"/>
      <c r="M552" s="306">
        <f t="shared" si="99"/>
        <v>0</v>
      </c>
      <c r="N552" s="326">
        <f t="shared" si="100"/>
        <v>0</v>
      </c>
      <c r="O552" s="372"/>
      <c r="P552" s="373"/>
      <c r="Q552" s="374"/>
      <c r="R552" s="326">
        <v>0</v>
      </c>
      <c r="S552" s="162">
        <v>0</v>
      </c>
      <c r="T552" s="163">
        <v>0</v>
      </c>
      <c r="U552" s="164">
        <v>0</v>
      </c>
    </row>
    <row r="553" spans="1:21" s="91" customFormat="1" ht="14.4" outlineLevel="1">
      <c r="A553" s="130">
        <v>8</v>
      </c>
      <c r="B553" s="125" t="s">
        <v>213</v>
      </c>
      <c r="C553" s="90" t="s">
        <v>170</v>
      </c>
      <c r="D553" s="238">
        <v>2</v>
      </c>
      <c r="E553" s="238">
        <v>2</v>
      </c>
      <c r="F553" s="156" t="s">
        <v>217</v>
      </c>
      <c r="G553" s="156" t="s">
        <v>158</v>
      </c>
      <c r="H553" s="157">
        <v>9.3000000000000007</v>
      </c>
      <c r="I553" s="372"/>
      <c r="J553" s="373"/>
      <c r="K553" s="373"/>
      <c r="L553" s="374"/>
      <c r="M553" s="306">
        <f t="shared" si="99"/>
        <v>0</v>
      </c>
      <c r="N553" s="326">
        <f t="shared" si="100"/>
        <v>0</v>
      </c>
      <c r="O553" s="372"/>
      <c r="P553" s="373"/>
      <c r="Q553" s="374"/>
      <c r="R553" s="326">
        <v>0</v>
      </c>
      <c r="S553" s="162">
        <v>0</v>
      </c>
      <c r="T553" s="163">
        <v>0</v>
      </c>
      <c r="U553" s="164">
        <v>0</v>
      </c>
    </row>
    <row r="554" spans="1:21" s="91" customFormat="1" ht="14.4" outlineLevel="1">
      <c r="A554" s="130">
        <v>8</v>
      </c>
      <c r="B554" s="125" t="s">
        <v>213</v>
      </c>
      <c r="C554" s="90" t="s">
        <v>170</v>
      </c>
      <c r="D554" s="238">
        <v>2</v>
      </c>
      <c r="E554" s="238">
        <v>2</v>
      </c>
      <c r="F554" s="156" t="s">
        <v>218</v>
      </c>
      <c r="G554" s="156" t="s">
        <v>158</v>
      </c>
      <c r="H554" s="157">
        <v>39.53</v>
      </c>
      <c r="I554" s="372"/>
      <c r="J554" s="373"/>
      <c r="K554" s="373"/>
      <c r="L554" s="374"/>
      <c r="M554" s="306">
        <f t="shared" si="99"/>
        <v>0</v>
      </c>
      <c r="N554" s="326">
        <f t="shared" si="100"/>
        <v>0</v>
      </c>
      <c r="O554" s="372"/>
      <c r="P554" s="373"/>
      <c r="Q554" s="374"/>
      <c r="R554" s="326">
        <v>0</v>
      </c>
      <c r="S554" s="162">
        <v>0</v>
      </c>
      <c r="T554" s="163">
        <v>0</v>
      </c>
      <c r="U554" s="164">
        <v>0</v>
      </c>
    </row>
    <row r="555" spans="1:21" s="91" customFormat="1" ht="14.4" outlineLevel="1">
      <c r="A555" s="130">
        <v>8</v>
      </c>
      <c r="B555" s="125" t="s">
        <v>213</v>
      </c>
      <c r="C555" s="90" t="s">
        <v>170</v>
      </c>
      <c r="D555" s="238">
        <v>2</v>
      </c>
      <c r="E555" s="238">
        <v>2</v>
      </c>
      <c r="F555" s="156" t="s">
        <v>219</v>
      </c>
      <c r="G555" s="156" t="s">
        <v>158</v>
      </c>
      <c r="H555" s="157">
        <v>68.37</v>
      </c>
      <c r="I555" s="372"/>
      <c r="J555" s="373"/>
      <c r="K555" s="373"/>
      <c r="L555" s="374"/>
      <c r="M555" s="306">
        <f t="shared" si="99"/>
        <v>0</v>
      </c>
      <c r="N555" s="326">
        <f t="shared" si="100"/>
        <v>0</v>
      </c>
      <c r="O555" s="372"/>
      <c r="P555" s="373"/>
      <c r="Q555" s="374"/>
      <c r="R555" s="326">
        <v>0</v>
      </c>
      <c r="S555" s="162">
        <v>0</v>
      </c>
      <c r="T555" s="163">
        <v>0</v>
      </c>
      <c r="U555" s="164">
        <v>0</v>
      </c>
    </row>
    <row r="556" spans="1:21" s="91" customFormat="1" ht="14.4" outlineLevel="1">
      <c r="A556" s="130">
        <v>8</v>
      </c>
      <c r="B556" s="125" t="s">
        <v>213</v>
      </c>
      <c r="C556" s="90" t="s">
        <v>170</v>
      </c>
      <c r="D556" s="238">
        <v>2</v>
      </c>
      <c r="E556" s="238">
        <v>2</v>
      </c>
      <c r="F556" s="156" t="s">
        <v>220</v>
      </c>
      <c r="G556" s="156" t="s">
        <v>158</v>
      </c>
      <c r="H556" s="157">
        <v>9.4600000000000009</v>
      </c>
      <c r="I556" s="372"/>
      <c r="J556" s="373"/>
      <c r="K556" s="373"/>
      <c r="L556" s="374"/>
      <c r="M556" s="306">
        <f t="shared" si="99"/>
        <v>0</v>
      </c>
      <c r="N556" s="326">
        <f t="shared" si="100"/>
        <v>0</v>
      </c>
      <c r="O556" s="372"/>
      <c r="P556" s="373"/>
      <c r="Q556" s="374"/>
      <c r="R556" s="326">
        <v>0</v>
      </c>
      <c r="S556" s="162">
        <v>0</v>
      </c>
      <c r="T556" s="163">
        <v>0</v>
      </c>
      <c r="U556" s="164">
        <v>0</v>
      </c>
    </row>
    <row r="557" spans="1:21" s="91" customFormat="1" ht="14.4" outlineLevel="1">
      <c r="A557" s="130">
        <v>8</v>
      </c>
      <c r="B557" s="125" t="s">
        <v>213</v>
      </c>
      <c r="C557" s="90" t="s">
        <v>170</v>
      </c>
      <c r="D557" s="238">
        <v>2</v>
      </c>
      <c r="E557" s="238">
        <v>2</v>
      </c>
      <c r="F557" s="156" t="s">
        <v>221</v>
      </c>
      <c r="G557" s="156" t="s">
        <v>158</v>
      </c>
      <c r="H557" s="157">
        <v>10.96</v>
      </c>
      <c r="I557" s="372"/>
      <c r="J557" s="373"/>
      <c r="K557" s="373"/>
      <c r="L557" s="374"/>
      <c r="M557" s="306">
        <f t="shared" si="99"/>
        <v>0</v>
      </c>
      <c r="N557" s="326">
        <f t="shared" si="100"/>
        <v>0</v>
      </c>
      <c r="O557" s="372"/>
      <c r="P557" s="373"/>
      <c r="Q557" s="374"/>
      <c r="R557" s="326">
        <v>0</v>
      </c>
      <c r="S557" s="162">
        <v>0</v>
      </c>
      <c r="T557" s="163">
        <v>0</v>
      </c>
      <c r="U557" s="164">
        <v>0</v>
      </c>
    </row>
    <row r="558" spans="1:21" s="91" customFormat="1" ht="14.4" outlineLevel="1">
      <c r="A558" s="130">
        <v>8</v>
      </c>
      <c r="B558" s="125" t="s">
        <v>213</v>
      </c>
      <c r="C558" s="90" t="s">
        <v>170</v>
      </c>
      <c r="D558" s="238">
        <v>7</v>
      </c>
      <c r="E558" s="238">
        <v>3</v>
      </c>
      <c r="F558" s="156" t="s">
        <v>169</v>
      </c>
      <c r="G558" s="156" t="s">
        <v>158</v>
      </c>
      <c r="H558" s="157">
        <v>6.75</v>
      </c>
      <c r="I558" s="372"/>
      <c r="J558" s="373"/>
      <c r="K558" s="373"/>
      <c r="L558" s="374"/>
      <c r="M558" s="306">
        <f t="shared" si="99"/>
        <v>0</v>
      </c>
      <c r="N558" s="326">
        <f t="shared" si="100"/>
        <v>0</v>
      </c>
      <c r="O558" s="372"/>
      <c r="P558" s="373"/>
      <c r="Q558" s="374"/>
      <c r="R558" s="326">
        <v>0</v>
      </c>
      <c r="S558" s="162">
        <v>0</v>
      </c>
      <c r="T558" s="163">
        <v>0</v>
      </c>
      <c r="U558" s="164">
        <v>0</v>
      </c>
    </row>
    <row r="559" spans="1:21" ht="15.6" customHeight="1">
      <c r="A559" s="130">
        <v>8</v>
      </c>
      <c r="B559" s="125" t="s">
        <v>213</v>
      </c>
      <c r="C559" s="90" t="s">
        <v>170</v>
      </c>
      <c r="D559" s="238">
        <v>7</v>
      </c>
      <c r="E559" s="238">
        <v>3</v>
      </c>
      <c r="F559" s="156" t="s">
        <v>168</v>
      </c>
      <c r="G559" s="156" t="s">
        <v>158</v>
      </c>
      <c r="H559" s="157">
        <v>3.93</v>
      </c>
      <c r="I559" s="372"/>
      <c r="J559" s="373"/>
      <c r="K559" s="373"/>
      <c r="L559" s="374"/>
      <c r="M559" s="306">
        <f t="shared" si="99"/>
        <v>0</v>
      </c>
      <c r="N559" s="326">
        <f t="shared" si="100"/>
        <v>0</v>
      </c>
      <c r="O559" s="372"/>
      <c r="P559" s="373"/>
      <c r="Q559" s="374"/>
      <c r="R559" s="326">
        <v>0</v>
      </c>
      <c r="S559" s="162">
        <v>0</v>
      </c>
      <c r="T559" s="163">
        <v>0</v>
      </c>
      <c r="U559" s="164">
        <v>0</v>
      </c>
    </row>
    <row r="560" spans="1:21">
      <c r="A560" s="130">
        <v>8</v>
      </c>
      <c r="B560" s="125" t="s">
        <v>213</v>
      </c>
      <c r="C560" s="90" t="s">
        <v>170</v>
      </c>
      <c r="D560" s="238">
        <v>4</v>
      </c>
      <c r="E560" s="238">
        <v>1</v>
      </c>
      <c r="F560" s="156" t="s">
        <v>222</v>
      </c>
      <c r="G560" s="156" t="s">
        <v>128</v>
      </c>
      <c r="H560" s="157">
        <v>13.52</v>
      </c>
      <c r="I560" s="372"/>
      <c r="J560" s="373"/>
      <c r="K560" s="373"/>
      <c r="L560" s="374"/>
      <c r="M560" s="306">
        <f t="shared" si="99"/>
        <v>0</v>
      </c>
      <c r="N560" s="326">
        <f t="shared" si="100"/>
        <v>0</v>
      </c>
      <c r="O560" s="372"/>
      <c r="P560" s="373"/>
      <c r="Q560" s="374"/>
      <c r="R560" s="326">
        <v>0</v>
      </c>
      <c r="S560" s="162">
        <v>0</v>
      </c>
      <c r="T560" s="163">
        <v>0</v>
      </c>
      <c r="U560" s="164">
        <v>0</v>
      </c>
    </row>
    <row r="561" spans="1:21" s="91" customFormat="1" ht="14.4" outlineLevel="1">
      <c r="A561" s="130">
        <v>8</v>
      </c>
      <c r="B561" s="125" t="s">
        <v>213</v>
      </c>
      <c r="C561" s="90" t="s">
        <v>170</v>
      </c>
      <c r="D561" s="238">
        <v>4</v>
      </c>
      <c r="E561" s="238">
        <v>1</v>
      </c>
      <c r="F561" s="156" t="s">
        <v>223</v>
      </c>
      <c r="G561" s="156" t="s">
        <v>128</v>
      </c>
      <c r="H561" s="157">
        <v>13.52</v>
      </c>
      <c r="I561" s="372"/>
      <c r="J561" s="373"/>
      <c r="K561" s="373"/>
      <c r="L561" s="374"/>
      <c r="M561" s="306">
        <f t="shared" si="99"/>
        <v>0</v>
      </c>
      <c r="N561" s="326">
        <f t="shared" si="100"/>
        <v>0</v>
      </c>
      <c r="O561" s="372"/>
      <c r="P561" s="373"/>
      <c r="Q561" s="374"/>
      <c r="R561" s="326">
        <v>0</v>
      </c>
      <c r="S561" s="162">
        <v>0</v>
      </c>
      <c r="T561" s="163">
        <v>0</v>
      </c>
      <c r="U561" s="164">
        <v>0</v>
      </c>
    </row>
    <row r="562" spans="1:21" s="91" customFormat="1" ht="14.4" outlineLevel="1">
      <c r="A562" s="130">
        <v>8</v>
      </c>
      <c r="B562" s="127" t="s">
        <v>213</v>
      </c>
      <c r="C562" s="436" t="s">
        <v>498</v>
      </c>
      <c r="D562" s="437">
        <v>2</v>
      </c>
      <c r="E562" s="437">
        <v>2</v>
      </c>
      <c r="F562" s="438" t="s">
        <v>499</v>
      </c>
      <c r="G562" s="438" t="s">
        <v>158</v>
      </c>
      <c r="H562" s="439">
        <v>35.5</v>
      </c>
      <c r="I562" s="375"/>
      <c r="J562" s="376"/>
      <c r="K562" s="376"/>
      <c r="L562" s="377"/>
      <c r="M562" s="306">
        <f t="shared" si="99"/>
        <v>0</v>
      </c>
      <c r="N562" s="326">
        <f t="shared" si="100"/>
        <v>0</v>
      </c>
      <c r="O562" s="375"/>
      <c r="P562" s="376"/>
      <c r="Q562" s="377"/>
      <c r="R562" s="326">
        <v>0</v>
      </c>
      <c r="S562" s="162">
        <v>0</v>
      </c>
      <c r="T562" s="163">
        <v>0</v>
      </c>
      <c r="U562" s="164">
        <v>0</v>
      </c>
    </row>
    <row r="563" spans="1:21" s="91" customFormat="1" ht="14.4" outlineLevel="1">
      <c r="A563" s="130">
        <v>8</v>
      </c>
      <c r="B563" s="127" t="s">
        <v>213</v>
      </c>
      <c r="C563" s="436" t="s">
        <v>498</v>
      </c>
      <c r="D563" s="437">
        <v>2</v>
      </c>
      <c r="E563" s="437">
        <v>2</v>
      </c>
      <c r="F563" s="438" t="s">
        <v>500</v>
      </c>
      <c r="G563" s="438" t="s">
        <v>158</v>
      </c>
      <c r="H563" s="439">
        <v>11.5</v>
      </c>
      <c r="I563" s="375"/>
      <c r="J563" s="376"/>
      <c r="K563" s="376"/>
      <c r="L563" s="377"/>
      <c r="M563" s="306">
        <f t="shared" si="99"/>
        <v>0</v>
      </c>
      <c r="N563" s="326">
        <f t="shared" si="100"/>
        <v>0</v>
      </c>
      <c r="O563" s="375"/>
      <c r="P563" s="376"/>
      <c r="Q563" s="377"/>
      <c r="R563" s="326">
        <v>0</v>
      </c>
      <c r="S563" s="162">
        <v>0</v>
      </c>
      <c r="T563" s="163">
        <v>0</v>
      </c>
      <c r="U563" s="164">
        <v>0</v>
      </c>
    </row>
    <row r="564" spans="1:21" s="91" customFormat="1" ht="14.4" outlineLevel="1">
      <c r="A564" s="130">
        <v>8</v>
      </c>
      <c r="B564" s="127" t="s">
        <v>213</v>
      </c>
      <c r="C564" s="436" t="s">
        <v>498</v>
      </c>
      <c r="D564" s="437">
        <v>2</v>
      </c>
      <c r="E564" s="437">
        <v>2</v>
      </c>
      <c r="F564" s="438" t="s">
        <v>501</v>
      </c>
      <c r="G564" s="438" t="s">
        <v>158</v>
      </c>
      <c r="H564" s="439">
        <v>22.3</v>
      </c>
      <c r="I564" s="375"/>
      <c r="J564" s="376"/>
      <c r="K564" s="376"/>
      <c r="L564" s="377"/>
      <c r="M564" s="306">
        <f t="shared" si="99"/>
        <v>0</v>
      </c>
      <c r="N564" s="326">
        <f t="shared" si="100"/>
        <v>0</v>
      </c>
      <c r="O564" s="375"/>
      <c r="P564" s="376"/>
      <c r="Q564" s="377"/>
      <c r="R564" s="326">
        <v>0</v>
      </c>
      <c r="S564" s="162">
        <v>0</v>
      </c>
      <c r="T564" s="163">
        <v>0</v>
      </c>
      <c r="U564" s="164">
        <v>0</v>
      </c>
    </row>
    <row r="565" spans="1:21" s="91" customFormat="1" ht="14.4" outlineLevel="1">
      <c r="A565" s="130">
        <v>8</v>
      </c>
      <c r="B565" s="127" t="s">
        <v>213</v>
      </c>
      <c r="C565" s="436" t="s">
        <v>498</v>
      </c>
      <c r="D565" s="437">
        <v>2</v>
      </c>
      <c r="E565" s="437">
        <v>2</v>
      </c>
      <c r="F565" s="438" t="s">
        <v>502</v>
      </c>
      <c r="G565" s="438" t="s">
        <v>158</v>
      </c>
      <c r="H565" s="439">
        <v>10.5</v>
      </c>
      <c r="I565" s="375"/>
      <c r="J565" s="376"/>
      <c r="K565" s="376"/>
      <c r="L565" s="377"/>
      <c r="M565" s="306">
        <f t="shared" si="99"/>
        <v>0</v>
      </c>
      <c r="N565" s="326">
        <f t="shared" si="100"/>
        <v>0</v>
      </c>
      <c r="O565" s="375"/>
      <c r="P565" s="376"/>
      <c r="Q565" s="377"/>
      <c r="R565" s="326">
        <v>0</v>
      </c>
      <c r="S565" s="162">
        <v>0</v>
      </c>
      <c r="T565" s="163">
        <v>0</v>
      </c>
      <c r="U565" s="164">
        <v>0</v>
      </c>
    </row>
    <row r="566" spans="1:21" s="91" customFormat="1" ht="14.4" outlineLevel="1">
      <c r="A566" s="130">
        <v>8</v>
      </c>
      <c r="B566" s="127" t="s">
        <v>213</v>
      </c>
      <c r="C566" s="436" t="s">
        <v>498</v>
      </c>
      <c r="D566" s="437">
        <v>2</v>
      </c>
      <c r="E566" s="437">
        <v>2</v>
      </c>
      <c r="F566" s="438" t="s">
        <v>503</v>
      </c>
      <c r="G566" s="438" t="s">
        <v>158</v>
      </c>
      <c r="H566" s="439">
        <v>82</v>
      </c>
      <c r="I566" s="375"/>
      <c r="J566" s="376"/>
      <c r="K566" s="376"/>
      <c r="L566" s="377"/>
      <c r="M566" s="306">
        <f t="shared" si="99"/>
        <v>0</v>
      </c>
      <c r="N566" s="326">
        <f t="shared" si="100"/>
        <v>0</v>
      </c>
      <c r="O566" s="375"/>
      <c r="P566" s="376"/>
      <c r="Q566" s="377"/>
      <c r="R566" s="326">
        <v>0</v>
      </c>
      <c r="S566" s="162">
        <v>0</v>
      </c>
      <c r="T566" s="163">
        <v>0</v>
      </c>
      <c r="U566" s="164">
        <v>0</v>
      </c>
    </row>
    <row r="567" spans="1:21" s="91" customFormat="1" ht="14.4" outlineLevel="1">
      <c r="A567" s="130">
        <v>8</v>
      </c>
      <c r="B567" s="127" t="s">
        <v>213</v>
      </c>
      <c r="C567" s="436" t="s">
        <v>498</v>
      </c>
      <c r="D567" s="437">
        <v>2</v>
      </c>
      <c r="E567" s="437">
        <v>2</v>
      </c>
      <c r="F567" s="438" t="s">
        <v>504</v>
      </c>
      <c r="G567" s="438" t="s">
        <v>158</v>
      </c>
      <c r="H567" s="439">
        <v>10.5</v>
      </c>
      <c r="I567" s="375"/>
      <c r="J567" s="376"/>
      <c r="K567" s="376"/>
      <c r="L567" s="377"/>
      <c r="M567" s="306">
        <f t="shared" si="99"/>
        <v>0</v>
      </c>
      <c r="N567" s="326">
        <f t="shared" si="100"/>
        <v>0</v>
      </c>
      <c r="O567" s="375"/>
      <c r="P567" s="376"/>
      <c r="Q567" s="377"/>
      <c r="R567" s="326">
        <v>0</v>
      </c>
      <c r="S567" s="162">
        <v>0</v>
      </c>
      <c r="T567" s="163">
        <v>0</v>
      </c>
      <c r="U567" s="164">
        <v>0</v>
      </c>
    </row>
    <row r="568" spans="1:21" s="91" customFormat="1" ht="14.4" outlineLevel="1">
      <c r="A568" s="130">
        <v>8</v>
      </c>
      <c r="B568" s="127" t="s">
        <v>213</v>
      </c>
      <c r="C568" s="436" t="s">
        <v>498</v>
      </c>
      <c r="D568" s="437">
        <v>7</v>
      </c>
      <c r="E568" s="437">
        <v>3</v>
      </c>
      <c r="F568" s="438" t="s">
        <v>212</v>
      </c>
      <c r="G568" s="438" t="s">
        <v>158</v>
      </c>
      <c r="H568" s="439">
        <v>8</v>
      </c>
      <c r="I568" s="375"/>
      <c r="J568" s="376"/>
      <c r="K568" s="376"/>
      <c r="L568" s="377"/>
      <c r="M568" s="306">
        <f t="shared" si="99"/>
        <v>0</v>
      </c>
      <c r="N568" s="326">
        <f t="shared" si="100"/>
        <v>0</v>
      </c>
      <c r="O568" s="375"/>
      <c r="P568" s="376"/>
      <c r="Q568" s="377"/>
      <c r="R568" s="326">
        <v>0</v>
      </c>
      <c r="S568" s="162">
        <v>0</v>
      </c>
      <c r="T568" s="163">
        <v>0</v>
      </c>
      <c r="U568" s="164">
        <v>0</v>
      </c>
    </row>
    <row r="569" spans="1:21" s="91" customFormat="1" ht="14.4" outlineLevel="1">
      <c r="A569" s="130">
        <v>8</v>
      </c>
      <c r="B569" s="127" t="s">
        <v>213</v>
      </c>
      <c r="C569" s="436" t="s">
        <v>498</v>
      </c>
      <c r="D569" s="437">
        <v>2</v>
      </c>
      <c r="E569" s="437">
        <v>2</v>
      </c>
      <c r="F569" s="438" t="s">
        <v>504</v>
      </c>
      <c r="G569" s="438" t="s">
        <v>158</v>
      </c>
      <c r="H569" s="439">
        <v>10</v>
      </c>
      <c r="I569" s="375"/>
      <c r="J569" s="376"/>
      <c r="K569" s="376"/>
      <c r="L569" s="377"/>
      <c r="M569" s="306">
        <f t="shared" si="99"/>
        <v>0</v>
      </c>
      <c r="N569" s="326">
        <f t="shared" si="100"/>
        <v>0</v>
      </c>
      <c r="O569" s="375"/>
      <c r="P569" s="376"/>
      <c r="Q569" s="377"/>
      <c r="R569" s="326">
        <v>0</v>
      </c>
      <c r="S569" s="162">
        <v>0</v>
      </c>
      <c r="T569" s="163">
        <v>0</v>
      </c>
      <c r="U569" s="164">
        <v>0</v>
      </c>
    </row>
    <row r="570" spans="1:21" s="91" customFormat="1" outlineLevel="1">
      <c r="A570" s="95" t="s">
        <v>1</v>
      </c>
      <c r="B570" s="165" t="s">
        <v>213</v>
      </c>
      <c r="C570" s="166"/>
      <c r="D570" s="281"/>
      <c r="E570" s="239"/>
      <c r="F570" s="167"/>
      <c r="G570" s="167"/>
      <c r="H570" s="168">
        <f>SUM(H550:H569)</f>
        <v>402.21000000000009</v>
      </c>
      <c r="I570" s="319"/>
      <c r="J570" s="169">
        <f>SUBTOTAL(9,J550:J569)</f>
        <v>0</v>
      </c>
      <c r="K570" s="169">
        <f>SUBTOTAL(9,K550:K569)</f>
        <v>0</v>
      </c>
      <c r="L570" s="170"/>
      <c r="M570" s="170">
        <f>SUBTOTAL(9,M550:M569)</f>
        <v>0</v>
      </c>
      <c r="N570" s="311">
        <f>SUBTOTAL(9,N550:N569)</f>
        <v>0</v>
      </c>
      <c r="O570" s="319"/>
      <c r="P570" s="169">
        <f>SUBTOTAL(9,P550:P569)</f>
        <v>0</v>
      </c>
      <c r="Q570" s="170"/>
      <c r="R570" s="311">
        <f>SUBTOTAL(9,R550:R569)</f>
        <v>0</v>
      </c>
      <c r="S570" s="319">
        <f>SUBTOTAL(9,S550:S569)</f>
        <v>0</v>
      </c>
      <c r="T570" s="170">
        <f>SUBTOTAL(9,T550:T569)</f>
        <v>0</v>
      </c>
      <c r="U570" s="320">
        <f>SUBTOTAL(9,U550:U569)</f>
        <v>0</v>
      </c>
    </row>
    <row r="571" spans="1:21" s="91" customFormat="1" outlineLevel="1">
      <c r="A571" s="12">
        <v>9</v>
      </c>
      <c r="B571" s="4" t="s">
        <v>224</v>
      </c>
      <c r="C571" s="11"/>
      <c r="D571" s="237"/>
      <c r="E571" s="237"/>
      <c r="F571" s="3"/>
      <c r="G571" s="3"/>
      <c r="H571" s="151"/>
      <c r="I571" s="321"/>
      <c r="J571" s="313"/>
      <c r="K571" s="313"/>
      <c r="L571" s="314"/>
      <c r="M571" s="314"/>
      <c r="N571" s="312"/>
      <c r="O571" s="321"/>
      <c r="P571" s="313"/>
      <c r="Q571" s="314"/>
      <c r="R571" s="312"/>
      <c r="S571" s="321"/>
      <c r="T571" s="314"/>
      <c r="U571" s="322"/>
    </row>
    <row r="572" spans="1:21" s="91" customFormat="1" ht="14.4" outlineLevel="1">
      <c r="A572" s="130">
        <v>9</v>
      </c>
      <c r="B572" s="125" t="s">
        <v>224</v>
      </c>
      <c r="C572" s="90" t="s">
        <v>170</v>
      </c>
      <c r="D572" s="238">
        <v>2</v>
      </c>
      <c r="E572" s="238">
        <v>2</v>
      </c>
      <c r="F572" s="156" t="s">
        <v>225</v>
      </c>
      <c r="G572" s="156" t="s">
        <v>158</v>
      </c>
      <c r="H572" s="157">
        <v>48.94</v>
      </c>
      <c r="I572" s="158"/>
      <c r="J572" s="159"/>
      <c r="K572" s="159"/>
      <c r="L572" s="160"/>
      <c r="M572" s="306">
        <f t="shared" ref="M572:M580" si="101">J572*L572</f>
        <v>0</v>
      </c>
      <c r="N572" s="326">
        <f t="shared" ref="N572:N580" si="102">K572*L572</f>
        <v>0</v>
      </c>
      <c r="O572" s="158"/>
      <c r="P572" s="159"/>
      <c r="Q572" s="160"/>
      <c r="R572" s="326">
        <f t="shared" ref="R572:R580" si="103">P572*Q572</f>
        <v>0</v>
      </c>
      <c r="S572" s="162">
        <f t="shared" ref="S572:S580" si="104">P572+K572</f>
        <v>0</v>
      </c>
      <c r="T572" s="163">
        <f t="shared" ref="T572:T580" si="105">N572+R572</f>
        <v>0</v>
      </c>
      <c r="U572" s="164">
        <f t="shared" ref="U572:U580" si="106">T572*1.2</f>
        <v>0</v>
      </c>
    </row>
    <row r="573" spans="1:21" s="91" customFormat="1" ht="14.4" outlineLevel="1">
      <c r="A573" s="130">
        <v>9</v>
      </c>
      <c r="B573" s="125" t="s">
        <v>224</v>
      </c>
      <c r="C573" s="90" t="s">
        <v>170</v>
      </c>
      <c r="D573" s="238">
        <v>2</v>
      </c>
      <c r="E573" s="238">
        <v>2</v>
      </c>
      <c r="F573" s="156" t="s">
        <v>226</v>
      </c>
      <c r="G573" s="156" t="s">
        <v>158</v>
      </c>
      <c r="H573" s="157">
        <v>14.14</v>
      </c>
      <c r="I573" s="158"/>
      <c r="J573" s="159"/>
      <c r="K573" s="159"/>
      <c r="L573" s="160"/>
      <c r="M573" s="306">
        <f t="shared" si="101"/>
        <v>0</v>
      </c>
      <c r="N573" s="326">
        <f t="shared" si="102"/>
        <v>0</v>
      </c>
      <c r="O573" s="158"/>
      <c r="P573" s="159"/>
      <c r="Q573" s="160"/>
      <c r="R573" s="326">
        <f t="shared" si="103"/>
        <v>0</v>
      </c>
      <c r="S573" s="162">
        <f t="shared" si="104"/>
        <v>0</v>
      </c>
      <c r="T573" s="163">
        <f t="shared" si="105"/>
        <v>0</v>
      </c>
      <c r="U573" s="164">
        <f t="shared" si="106"/>
        <v>0</v>
      </c>
    </row>
    <row r="574" spans="1:21" s="91" customFormat="1" ht="14.4" outlineLevel="1">
      <c r="A574" s="130">
        <v>9</v>
      </c>
      <c r="B574" s="125" t="s">
        <v>224</v>
      </c>
      <c r="C574" s="90" t="s">
        <v>170</v>
      </c>
      <c r="D574" s="238">
        <v>2</v>
      </c>
      <c r="E574" s="238">
        <v>2</v>
      </c>
      <c r="F574" s="156" t="s">
        <v>227</v>
      </c>
      <c r="G574" s="156" t="s">
        <v>158</v>
      </c>
      <c r="H574" s="157">
        <v>10.07</v>
      </c>
      <c r="I574" s="158"/>
      <c r="J574" s="159"/>
      <c r="K574" s="159"/>
      <c r="L574" s="160"/>
      <c r="M574" s="306">
        <f t="shared" si="101"/>
        <v>0</v>
      </c>
      <c r="N574" s="326">
        <f t="shared" si="102"/>
        <v>0</v>
      </c>
      <c r="O574" s="158"/>
      <c r="P574" s="159"/>
      <c r="Q574" s="160"/>
      <c r="R574" s="326">
        <f t="shared" si="103"/>
        <v>0</v>
      </c>
      <c r="S574" s="162">
        <f t="shared" si="104"/>
        <v>0</v>
      </c>
      <c r="T574" s="163">
        <f t="shared" si="105"/>
        <v>0</v>
      </c>
      <c r="U574" s="164">
        <f t="shared" si="106"/>
        <v>0</v>
      </c>
    </row>
    <row r="575" spans="1:21" s="91" customFormat="1" ht="14.4" outlineLevel="1">
      <c r="A575" s="130">
        <v>9</v>
      </c>
      <c r="B575" s="125" t="s">
        <v>224</v>
      </c>
      <c r="C575" s="90" t="s">
        <v>170</v>
      </c>
      <c r="D575" s="238">
        <v>2</v>
      </c>
      <c r="E575" s="238">
        <v>2</v>
      </c>
      <c r="F575" s="156" t="s">
        <v>228</v>
      </c>
      <c r="G575" s="156" t="s">
        <v>158</v>
      </c>
      <c r="H575" s="157">
        <v>11.19</v>
      </c>
      <c r="I575" s="158"/>
      <c r="J575" s="159"/>
      <c r="K575" s="159"/>
      <c r="L575" s="160"/>
      <c r="M575" s="306">
        <f t="shared" si="101"/>
        <v>0</v>
      </c>
      <c r="N575" s="326">
        <f t="shared" si="102"/>
        <v>0</v>
      </c>
      <c r="O575" s="158"/>
      <c r="P575" s="159"/>
      <c r="Q575" s="160"/>
      <c r="R575" s="326">
        <f t="shared" si="103"/>
        <v>0</v>
      </c>
      <c r="S575" s="162">
        <f t="shared" si="104"/>
        <v>0</v>
      </c>
      <c r="T575" s="163">
        <f t="shared" si="105"/>
        <v>0</v>
      </c>
      <c r="U575" s="164">
        <f t="shared" si="106"/>
        <v>0</v>
      </c>
    </row>
    <row r="576" spans="1:21" s="91" customFormat="1" ht="14.4" outlineLevel="1">
      <c r="A576" s="130">
        <v>9</v>
      </c>
      <c r="B576" s="125" t="s">
        <v>224</v>
      </c>
      <c r="C576" s="90" t="s">
        <v>170</v>
      </c>
      <c r="D576" s="238">
        <v>1</v>
      </c>
      <c r="E576" s="238">
        <v>2</v>
      </c>
      <c r="F576" s="156" t="s">
        <v>175</v>
      </c>
      <c r="G576" s="156" t="s">
        <v>158</v>
      </c>
      <c r="H576" s="157">
        <v>5.95</v>
      </c>
      <c r="I576" s="158"/>
      <c r="J576" s="159"/>
      <c r="K576" s="159"/>
      <c r="L576" s="160"/>
      <c r="M576" s="306">
        <f t="shared" si="101"/>
        <v>0</v>
      </c>
      <c r="N576" s="326">
        <f t="shared" si="102"/>
        <v>0</v>
      </c>
      <c r="O576" s="158"/>
      <c r="P576" s="159"/>
      <c r="Q576" s="160"/>
      <c r="R576" s="326">
        <f t="shared" si="103"/>
        <v>0</v>
      </c>
      <c r="S576" s="162">
        <f t="shared" si="104"/>
        <v>0</v>
      </c>
      <c r="T576" s="163">
        <f t="shared" si="105"/>
        <v>0</v>
      </c>
      <c r="U576" s="164">
        <f t="shared" si="106"/>
        <v>0</v>
      </c>
    </row>
    <row r="577" spans="1:21" s="91" customFormat="1" ht="14.4" outlineLevel="1">
      <c r="A577" s="130">
        <v>9</v>
      </c>
      <c r="B577" s="125" t="s">
        <v>224</v>
      </c>
      <c r="C577" s="90" t="s">
        <v>170</v>
      </c>
      <c r="D577" s="238">
        <v>1</v>
      </c>
      <c r="E577" s="238">
        <v>2</v>
      </c>
      <c r="F577" s="156" t="s">
        <v>175</v>
      </c>
      <c r="G577" s="156" t="s">
        <v>158</v>
      </c>
      <c r="H577" s="157">
        <v>9.9600000000000009</v>
      </c>
      <c r="I577" s="158"/>
      <c r="J577" s="159"/>
      <c r="K577" s="159"/>
      <c r="L577" s="160"/>
      <c r="M577" s="306">
        <f t="shared" si="101"/>
        <v>0</v>
      </c>
      <c r="N577" s="326">
        <f t="shared" si="102"/>
        <v>0</v>
      </c>
      <c r="O577" s="158"/>
      <c r="P577" s="159"/>
      <c r="Q577" s="160"/>
      <c r="R577" s="326">
        <f t="shared" si="103"/>
        <v>0</v>
      </c>
      <c r="S577" s="162">
        <f t="shared" si="104"/>
        <v>0</v>
      </c>
      <c r="T577" s="163">
        <f t="shared" si="105"/>
        <v>0</v>
      </c>
      <c r="U577" s="164">
        <f t="shared" si="106"/>
        <v>0</v>
      </c>
    </row>
    <row r="578" spans="1:21" s="91" customFormat="1" ht="14.4" outlineLevel="1">
      <c r="A578" s="130">
        <v>9</v>
      </c>
      <c r="B578" s="125" t="s">
        <v>224</v>
      </c>
      <c r="C578" s="90" t="s">
        <v>170</v>
      </c>
      <c r="D578" s="238">
        <v>6</v>
      </c>
      <c r="E578" s="238">
        <v>1</v>
      </c>
      <c r="F578" s="156" t="s">
        <v>229</v>
      </c>
      <c r="G578" s="156" t="s">
        <v>158</v>
      </c>
      <c r="H578" s="157">
        <v>10.3</v>
      </c>
      <c r="I578" s="158"/>
      <c r="J578" s="159"/>
      <c r="K578" s="159"/>
      <c r="L578" s="160"/>
      <c r="M578" s="306">
        <f t="shared" si="101"/>
        <v>0</v>
      </c>
      <c r="N578" s="326">
        <f t="shared" si="102"/>
        <v>0</v>
      </c>
      <c r="O578" s="158"/>
      <c r="P578" s="159"/>
      <c r="Q578" s="160"/>
      <c r="R578" s="326">
        <f t="shared" si="103"/>
        <v>0</v>
      </c>
      <c r="S578" s="162">
        <f t="shared" si="104"/>
        <v>0</v>
      </c>
      <c r="T578" s="163">
        <f t="shared" si="105"/>
        <v>0</v>
      </c>
      <c r="U578" s="164">
        <f t="shared" si="106"/>
        <v>0</v>
      </c>
    </row>
    <row r="579" spans="1:21" s="91" customFormat="1" ht="14.4" outlineLevel="1">
      <c r="A579" s="130">
        <v>9</v>
      </c>
      <c r="B579" s="125" t="s">
        <v>224</v>
      </c>
      <c r="C579" s="90" t="s">
        <v>170</v>
      </c>
      <c r="D579" s="238">
        <v>7</v>
      </c>
      <c r="E579" s="238">
        <v>3</v>
      </c>
      <c r="F579" s="156" t="s">
        <v>230</v>
      </c>
      <c r="G579" s="156" t="s">
        <v>158</v>
      </c>
      <c r="H579" s="157">
        <v>2.2599999999999998</v>
      </c>
      <c r="I579" s="158"/>
      <c r="J579" s="159"/>
      <c r="K579" s="159"/>
      <c r="L579" s="160"/>
      <c r="M579" s="306">
        <f t="shared" si="101"/>
        <v>0</v>
      </c>
      <c r="N579" s="326">
        <f t="shared" si="102"/>
        <v>0</v>
      </c>
      <c r="O579" s="158"/>
      <c r="P579" s="159"/>
      <c r="Q579" s="160"/>
      <c r="R579" s="326">
        <f t="shared" si="103"/>
        <v>0</v>
      </c>
      <c r="S579" s="162">
        <f t="shared" si="104"/>
        <v>0</v>
      </c>
      <c r="T579" s="163">
        <f t="shared" si="105"/>
        <v>0</v>
      </c>
      <c r="U579" s="164">
        <f t="shared" si="106"/>
        <v>0</v>
      </c>
    </row>
    <row r="580" spans="1:21" s="91" customFormat="1" ht="14.4" outlineLevel="1">
      <c r="A580" s="130">
        <v>9</v>
      </c>
      <c r="B580" s="125" t="s">
        <v>224</v>
      </c>
      <c r="C580" s="90" t="s">
        <v>170</v>
      </c>
      <c r="D580" s="238">
        <v>4</v>
      </c>
      <c r="E580" s="238">
        <v>1</v>
      </c>
      <c r="F580" s="156" t="s">
        <v>159</v>
      </c>
      <c r="G580" s="156" t="s">
        <v>158</v>
      </c>
      <c r="H580" s="157">
        <v>2.4500000000000002</v>
      </c>
      <c r="I580" s="158"/>
      <c r="J580" s="159"/>
      <c r="K580" s="159"/>
      <c r="L580" s="160"/>
      <c r="M580" s="306">
        <f t="shared" si="101"/>
        <v>0</v>
      </c>
      <c r="N580" s="326">
        <f t="shared" si="102"/>
        <v>0</v>
      </c>
      <c r="O580" s="158"/>
      <c r="P580" s="159"/>
      <c r="Q580" s="160"/>
      <c r="R580" s="326">
        <f t="shared" si="103"/>
        <v>0</v>
      </c>
      <c r="S580" s="162">
        <f t="shared" si="104"/>
        <v>0</v>
      </c>
      <c r="T580" s="163">
        <f t="shared" si="105"/>
        <v>0</v>
      </c>
      <c r="U580" s="164">
        <f t="shared" si="106"/>
        <v>0</v>
      </c>
    </row>
    <row r="581" spans="1:21" s="91" customFormat="1" outlineLevel="1">
      <c r="A581" s="95" t="s">
        <v>1</v>
      </c>
      <c r="B581" s="165" t="s">
        <v>224</v>
      </c>
      <c r="C581" s="166"/>
      <c r="D581" s="281"/>
      <c r="E581" s="239"/>
      <c r="F581" s="167"/>
      <c r="G581" s="167"/>
      <c r="H581" s="168">
        <f>SUBTOTAL(9,H572:H580)</f>
        <v>115.26</v>
      </c>
      <c r="I581" s="319"/>
      <c r="J581" s="169">
        <f t="shared" ref="J581:U581" si="107">SUBTOTAL(9,J572:J580)</f>
        <v>0</v>
      </c>
      <c r="K581" s="169">
        <f t="shared" si="107"/>
        <v>0</v>
      </c>
      <c r="L581" s="170"/>
      <c r="M581" s="170">
        <f t="shared" si="107"/>
        <v>0</v>
      </c>
      <c r="N581" s="311">
        <f t="shared" si="107"/>
        <v>0</v>
      </c>
      <c r="O581" s="319"/>
      <c r="P581" s="169">
        <f t="shared" si="107"/>
        <v>0</v>
      </c>
      <c r="Q581" s="170"/>
      <c r="R581" s="311">
        <f t="shared" si="107"/>
        <v>0</v>
      </c>
      <c r="S581" s="319">
        <f t="shared" si="107"/>
        <v>0</v>
      </c>
      <c r="T581" s="170">
        <f t="shared" si="107"/>
        <v>0</v>
      </c>
      <c r="U581" s="320">
        <f t="shared" si="107"/>
        <v>0</v>
      </c>
    </row>
    <row r="582" spans="1:21" s="91" customFormat="1" outlineLevel="1">
      <c r="A582" s="12">
        <v>10</v>
      </c>
      <c r="B582" s="4" t="s">
        <v>231</v>
      </c>
      <c r="C582" s="11"/>
      <c r="D582" s="237"/>
      <c r="E582" s="237"/>
      <c r="F582" s="3"/>
      <c r="G582" s="3"/>
      <c r="H582" s="151"/>
      <c r="I582" s="321"/>
      <c r="J582" s="313"/>
      <c r="K582" s="313"/>
      <c r="L582" s="314"/>
      <c r="M582" s="314"/>
      <c r="N582" s="312"/>
      <c r="O582" s="321"/>
      <c r="P582" s="313"/>
      <c r="Q582" s="314"/>
      <c r="R582" s="312"/>
      <c r="S582" s="321"/>
      <c r="T582" s="314"/>
      <c r="U582" s="322"/>
    </row>
    <row r="583" spans="1:21" s="91" customFormat="1" ht="14.4" outlineLevel="1">
      <c r="A583" s="130">
        <v>10</v>
      </c>
      <c r="B583" s="125" t="s">
        <v>231</v>
      </c>
      <c r="C583" s="90" t="s">
        <v>170</v>
      </c>
      <c r="D583" s="238">
        <v>2</v>
      </c>
      <c r="E583" s="238">
        <v>2</v>
      </c>
      <c r="F583" s="407" t="s">
        <v>704</v>
      </c>
      <c r="G583" s="262" t="s">
        <v>521</v>
      </c>
      <c r="H583" s="157">
        <v>20.81</v>
      </c>
      <c r="I583" s="158"/>
      <c r="J583" s="159"/>
      <c r="K583" s="159"/>
      <c r="L583" s="160"/>
      <c r="M583" s="306">
        <f t="shared" ref="M583:M641" si="108">J583*L583</f>
        <v>0</v>
      </c>
      <c r="N583" s="326">
        <f t="shared" ref="N583:N641" si="109">K583*L583</f>
        <v>0</v>
      </c>
      <c r="O583" s="158"/>
      <c r="P583" s="159"/>
      <c r="Q583" s="160"/>
      <c r="R583" s="326">
        <f t="shared" ref="R583:R641" si="110">P583*Q583</f>
        <v>0</v>
      </c>
      <c r="S583" s="162">
        <f t="shared" ref="S583:S641" si="111">P583+K583</f>
        <v>0</v>
      </c>
      <c r="T583" s="163">
        <f t="shared" ref="T583:T641" si="112">N583+R583</f>
        <v>0</v>
      </c>
      <c r="U583" s="164">
        <f t="shared" ref="U583:U641" si="113">T583*1.2</f>
        <v>0</v>
      </c>
    </row>
    <row r="584" spans="1:21" s="91" customFormat="1" ht="14.4" outlineLevel="1">
      <c r="A584" s="130">
        <v>10</v>
      </c>
      <c r="B584" s="125" t="s">
        <v>231</v>
      </c>
      <c r="C584" s="90" t="s">
        <v>170</v>
      </c>
      <c r="D584" s="238">
        <v>4</v>
      </c>
      <c r="E584" s="238">
        <v>1</v>
      </c>
      <c r="F584" s="407" t="s">
        <v>175</v>
      </c>
      <c r="G584" s="262" t="s">
        <v>521</v>
      </c>
      <c r="H584" s="157">
        <v>4.21</v>
      </c>
      <c r="I584" s="158"/>
      <c r="J584" s="159"/>
      <c r="K584" s="159"/>
      <c r="L584" s="160"/>
      <c r="M584" s="306">
        <f t="shared" si="108"/>
        <v>0</v>
      </c>
      <c r="N584" s="326">
        <f t="shared" si="109"/>
        <v>0</v>
      </c>
      <c r="O584" s="158"/>
      <c r="P584" s="159"/>
      <c r="Q584" s="160"/>
      <c r="R584" s="326">
        <f t="shared" si="110"/>
        <v>0</v>
      </c>
      <c r="S584" s="162">
        <f t="shared" si="111"/>
        <v>0</v>
      </c>
      <c r="T584" s="163">
        <f t="shared" si="112"/>
        <v>0</v>
      </c>
      <c r="U584" s="164">
        <f t="shared" si="113"/>
        <v>0</v>
      </c>
    </row>
    <row r="585" spans="1:21" s="91" customFormat="1" ht="14.4" outlineLevel="1">
      <c r="A585" s="130">
        <v>10</v>
      </c>
      <c r="B585" s="125" t="s">
        <v>231</v>
      </c>
      <c r="C585" s="90" t="s">
        <v>170</v>
      </c>
      <c r="D585" s="238">
        <v>4</v>
      </c>
      <c r="E585" s="238">
        <v>1</v>
      </c>
      <c r="F585" s="409" t="s">
        <v>232</v>
      </c>
      <c r="G585" s="156" t="s">
        <v>158</v>
      </c>
      <c r="H585" s="157">
        <v>4.1399999999999997</v>
      </c>
      <c r="I585" s="158"/>
      <c r="J585" s="159"/>
      <c r="K585" s="159"/>
      <c r="L585" s="160"/>
      <c r="M585" s="306">
        <f t="shared" si="108"/>
        <v>0</v>
      </c>
      <c r="N585" s="326">
        <f t="shared" si="109"/>
        <v>0</v>
      </c>
      <c r="O585" s="158"/>
      <c r="P585" s="159"/>
      <c r="Q585" s="160"/>
      <c r="R585" s="326">
        <f t="shared" si="110"/>
        <v>0</v>
      </c>
      <c r="S585" s="162">
        <f t="shared" si="111"/>
        <v>0</v>
      </c>
      <c r="T585" s="163">
        <f t="shared" si="112"/>
        <v>0</v>
      </c>
      <c r="U585" s="164">
        <f t="shared" si="113"/>
        <v>0</v>
      </c>
    </row>
    <row r="586" spans="1:21" s="91" customFormat="1" ht="14.4" outlineLevel="1">
      <c r="A586" s="130">
        <v>10</v>
      </c>
      <c r="B586" s="125" t="s">
        <v>231</v>
      </c>
      <c r="C586" s="90" t="s">
        <v>170</v>
      </c>
      <c r="D586" s="238">
        <v>4</v>
      </c>
      <c r="E586" s="238">
        <v>1</v>
      </c>
      <c r="F586" s="409" t="s">
        <v>233</v>
      </c>
      <c r="G586" s="156" t="s">
        <v>158</v>
      </c>
      <c r="H586" s="157">
        <v>4.3</v>
      </c>
      <c r="I586" s="158"/>
      <c r="J586" s="159"/>
      <c r="K586" s="159"/>
      <c r="L586" s="160"/>
      <c r="M586" s="306">
        <f t="shared" si="108"/>
        <v>0</v>
      </c>
      <c r="N586" s="326">
        <f t="shared" si="109"/>
        <v>0</v>
      </c>
      <c r="O586" s="158"/>
      <c r="P586" s="159"/>
      <c r="Q586" s="160"/>
      <c r="R586" s="326">
        <f t="shared" si="110"/>
        <v>0</v>
      </c>
      <c r="S586" s="162">
        <f t="shared" si="111"/>
        <v>0</v>
      </c>
      <c r="T586" s="163">
        <f t="shared" si="112"/>
        <v>0</v>
      </c>
      <c r="U586" s="164">
        <f t="shared" si="113"/>
        <v>0</v>
      </c>
    </row>
    <row r="587" spans="1:21" s="91" customFormat="1" ht="14.4" outlineLevel="1">
      <c r="A587" s="130">
        <v>10</v>
      </c>
      <c r="B587" s="125" t="s">
        <v>231</v>
      </c>
      <c r="C587" s="90" t="s">
        <v>170</v>
      </c>
      <c r="D587" s="238">
        <v>6</v>
      </c>
      <c r="E587" s="238">
        <v>1</v>
      </c>
      <c r="F587" s="409" t="s">
        <v>211</v>
      </c>
      <c r="G587" s="156" t="s">
        <v>158</v>
      </c>
      <c r="H587" s="157">
        <v>49.4</v>
      </c>
      <c r="I587" s="158"/>
      <c r="J587" s="159"/>
      <c r="K587" s="159"/>
      <c r="L587" s="160"/>
      <c r="M587" s="306">
        <f t="shared" si="108"/>
        <v>0</v>
      </c>
      <c r="N587" s="326">
        <f t="shared" si="109"/>
        <v>0</v>
      </c>
      <c r="O587" s="158"/>
      <c r="P587" s="159"/>
      <c r="Q587" s="160"/>
      <c r="R587" s="326">
        <f t="shared" si="110"/>
        <v>0</v>
      </c>
      <c r="S587" s="162">
        <f t="shared" si="111"/>
        <v>0</v>
      </c>
      <c r="T587" s="163">
        <f t="shared" si="112"/>
        <v>0</v>
      </c>
      <c r="U587" s="164">
        <f t="shared" si="113"/>
        <v>0</v>
      </c>
    </row>
    <row r="588" spans="1:21" s="91" customFormat="1" ht="14.4" outlineLevel="1">
      <c r="A588" s="130">
        <v>10</v>
      </c>
      <c r="B588" s="125" t="s">
        <v>231</v>
      </c>
      <c r="C588" s="90" t="s">
        <v>170</v>
      </c>
      <c r="D588" s="238">
        <v>1</v>
      </c>
      <c r="E588" s="238">
        <v>2</v>
      </c>
      <c r="F588" s="407" t="s">
        <v>503</v>
      </c>
      <c r="G588" s="156" t="s">
        <v>158</v>
      </c>
      <c r="H588" s="157">
        <v>38.200000000000003</v>
      </c>
      <c r="I588" s="158"/>
      <c r="J588" s="159"/>
      <c r="K588" s="159"/>
      <c r="L588" s="160"/>
      <c r="M588" s="306">
        <f t="shared" si="108"/>
        <v>0</v>
      </c>
      <c r="N588" s="326">
        <f t="shared" si="109"/>
        <v>0</v>
      </c>
      <c r="O588" s="158"/>
      <c r="P588" s="159"/>
      <c r="Q588" s="160"/>
      <c r="R588" s="326">
        <f t="shared" si="110"/>
        <v>0</v>
      </c>
      <c r="S588" s="162">
        <f t="shared" si="111"/>
        <v>0</v>
      </c>
      <c r="T588" s="163">
        <f t="shared" si="112"/>
        <v>0</v>
      </c>
      <c r="U588" s="164">
        <f t="shared" si="113"/>
        <v>0</v>
      </c>
    </row>
    <row r="589" spans="1:21">
      <c r="A589" s="130">
        <v>10</v>
      </c>
      <c r="B589" s="125" t="s">
        <v>231</v>
      </c>
      <c r="C589" s="90" t="s">
        <v>170</v>
      </c>
      <c r="D589" s="238">
        <v>7</v>
      </c>
      <c r="E589" s="238">
        <v>3</v>
      </c>
      <c r="F589" s="409" t="s">
        <v>168</v>
      </c>
      <c r="G589" s="156" t="s">
        <v>158</v>
      </c>
      <c r="H589" s="157">
        <v>3.05</v>
      </c>
      <c r="I589" s="158"/>
      <c r="J589" s="159"/>
      <c r="K589" s="159"/>
      <c r="L589" s="160"/>
      <c r="M589" s="306">
        <f t="shared" si="108"/>
        <v>0</v>
      </c>
      <c r="N589" s="326">
        <f t="shared" si="109"/>
        <v>0</v>
      </c>
      <c r="O589" s="158"/>
      <c r="P589" s="159"/>
      <c r="Q589" s="160"/>
      <c r="R589" s="326">
        <f t="shared" si="110"/>
        <v>0</v>
      </c>
      <c r="S589" s="162">
        <f t="shared" si="111"/>
        <v>0</v>
      </c>
      <c r="T589" s="163">
        <f t="shared" si="112"/>
        <v>0</v>
      </c>
      <c r="U589" s="164">
        <f t="shared" si="113"/>
        <v>0</v>
      </c>
    </row>
    <row r="590" spans="1:21" s="91" customFormat="1" ht="14.4" outlineLevel="1">
      <c r="A590" s="130">
        <v>10</v>
      </c>
      <c r="B590" s="125" t="s">
        <v>231</v>
      </c>
      <c r="C590" s="90" t="s">
        <v>170</v>
      </c>
      <c r="D590" s="238">
        <v>7</v>
      </c>
      <c r="E590" s="238">
        <v>3</v>
      </c>
      <c r="F590" s="409" t="s">
        <v>212</v>
      </c>
      <c r="G590" s="156" t="s">
        <v>158</v>
      </c>
      <c r="H590" s="157">
        <v>6.38</v>
      </c>
      <c r="I590" s="158"/>
      <c r="J590" s="159"/>
      <c r="K590" s="159"/>
      <c r="L590" s="160"/>
      <c r="M590" s="306">
        <f t="shared" si="108"/>
        <v>0</v>
      </c>
      <c r="N590" s="326">
        <f t="shared" si="109"/>
        <v>0</v>
      </c>
      <c r="O590" s="158"/>
      <c r="P590" s="159"/>
      <c r="Q590" s="160"/>
      <c r="R590" s="326">
        <f t="shared" si="110"/>
        <v>0</v>
      </c>
      <c r="S590" s="162">
        <f t="shared" si="111"/>
        <v>0</v>
      </c>
      <c r="T590" s="163">
        <f t="shared" si="112"/>
        <v>0</v>
      </c>
      <c r="U590" s="164">
        <f t="shared" si="113"/>
        <v>0</v>
      </c>
    </row>
    <row r="591" spans="1:21" s="91" customFormat="1" ht="14.4" outlineLevel="1">
      <c r="A591" s="130">
        <v>10</v>
      </c>
      <c r="B591" s="125" t="s">
        <v>231</v>
      </c>
      <c r="C591" s="90" t="s">
        <v>178</v>
      </c>
      <c r="D591" s="238">
        <v>2</v>
      </c>
      <c r="E591" s="238">
        <v>2</v>
      </c>
      <c r="F591" s="407" t="s">
        <v>559</v>
      </c>
      <c r="G591" s="156" t="s">
        <v>158</v>
      </c>
      <c r="H591" s="157">
        <v>161.72999999999999</v>
      </c>
      <c r="I591" s="158"/>
      <c r="J591" s="159"/>
      <c r="K591" s="159"/>
      <c r="L591" s="160"/>
      <c r="M591" s="306">
        <f t="shared" si="108"/>
        <v>0</v>
      </c>
      <c r="N591" s="326">
        <f t="shared" si="109"/>
        <v>0</v>
      </c>
      <c r="O591" s="158"/>
      <c r="P591" s="159"/>
      <c r="Q591" s="160"/>
      <c r="R591" s="326">
        <f t="shared" si="110"/>
        <v>0</v>
      </c>
      <c r="S591" s="162">
        <f t="shared" si="111"/>
        <v>0</v>
      </c>
      <c r="T591" s="163">
        <f t="shared" si="112"/>
        <v>0</v>
      </c>
      <c r="U591" s="164">
        <f t="shared" si="113"/>
        <v>0</v>
      </c>
    </row>
    <row r="592" spans="1:21" s="91" customFormat="1" ht="14.4" outlineLevel="1">
      <c r="A592" s="130">
        <v>10</v>
      </c>
      <c r="B592" s="125" t="s">
        <v>231</v>
      </c>
      <c r="C592" s="90" t="s">
        <v>178</v>
      </c>
      <c r="D592" s="238">
        <v>2</v>
      </c>
      <c r="E592" s="238">
        <v>2</v>
      </c>
      <c r="F592" s="407" t="s">
        <v>705</v>
      </c>
      <c r="G592" s="156" t="s">
        <v>158</v>
      </c>
      <c r="H592" s="157">
        <v>16.43</v>
      </c>
      <c r="I592" s="158"/>
      <c r="J592" s="159"/>
      <c r="K592" s="159"/>
      <c r="L592" s="160"/>
      <c r="M592" s="306">
        <f t="shared" si="108"/>
        <v>0</v>
      </c>
      <c r="N592" s="326">
        <f t="shared" si="109"/>
        <v>0</v>
      </c>
      <c r="O592" s="158"/>
      <c r="P592" s="159"/>
      <c r="Q592" s="160"/>
      <c r="R592" s="326">
        <f t="shared" si="110"/>
        <v>0</v>
      </c>
      <c r="S592" s="162">
        <f t="shared" si="111"/>
        <v>0</v>
      </c>
      <c r="T592" s="163">
        <f t="shared" si="112"/>
        <v>0</v>
      </c>
      <c r="U592" s="164">
        <f t="shared" si="113"/>
        <v>0</v>
      </c>
    </row>
    <row r="593" spans="1:21" s="91" customFormat="1" ht="14.4" outlineLevel="1">
      <c r="A593" s="130">
        <v>10</v>
      </c>
      <c r="B593" s="125" t="s">
        <v>231</v>
      </c>
      <c r="C593" s="90" t="s">
        <v>178</v>
      </c>
      <c r="D593" s="238">
        <v>2</v>
      </c>
      <c r="E593" s="238">
        <v>2</v>
      </c>
      <c r="F593" s="409" t="s">
        <v>179</v>
      </c>
      <c r="G593" s="156" t="s">
        <v>158</v>
      </c>
      <c r="H593" s="157">
        <v>12.95</v>
      </c>
      <c r="I593" s="158"/>
      <c r="J593" s="159"/>
      <c r="K593" s="159"/>
      <c r="L593" s="160"/>
      <c r="M593" s="306">
        <f t="shared" si="108"/>
        <v>0</v>
      </c>
      <c r="N593" s="326">
        <f t="shared" si="109"/>
        <v>0</v>
      </c>
      <c r="O593" s="158"/>
      <c r="P593" s="159"/>
      <c r="Q593" s="160"/>
      <c r="R593" s="326">
        <f t="shared" si="110"/>
        <v>0</v>
      </c>
      <c r="S593" s="162">
        <f t="shared" si="111"/>
        <v>0</v>
      </c>
      <c r="T593" s="163">
        <f t="shared" si="112"/>
        <v>0</v>
      </c>
      <c r="U593" s="164">
        <f t="shared" si="113"/>
        <v>0</v>
      </c>
    </row>
    <row r="594" spans="1:21" s="91" customFormat="1" ht="14.4" outlineLevel="1">
      <c r="A594" s="130">
        <v>10</v>
      </c>
      <c r="B594" s="125" t="s">
        <v>231</v>
      </c>
      <c r="C594" s="90" t="s">
        <v>178</v>
      </c>
      <c r="D594" s="238">
        <v>4</v>
      </c>
      <c r="E594" s="238">
        <v>1</v>
      </c>
      <c r="F594" s="409" t="s">
        <v>232</v>
      </c>
      <c r="G594" s="156" t="s">
        <v>158</v>
      </c>
      <c r="H594" s="157">
        <v>3.96</v>
      </c>
      <c r="I594" s="158"/>
      <c r="J594" s="159"/>
      <c r="K594" s="159"/>
      <c r="L594" s="160"/>
      <c r="M594" s="306">
        <f t="shared" si="108"/>
        <v>0</v>
      </c>
      <c r="N594" s="326">
        <f t="shared" si="109"/>
        <v>0</v>
      </c>
      <c r="O594" s="158"/>
      <c r="P594" s="159"/>
      <c r="Q594" s="160"/>
      <c r="R594" s="326">
        <f t="shared" si="110"/>
        <v>0</v>
      </c>
      <c r="S594" s="162">
        <f t="shared" si="111"/>
        <v>0</v>
      </c>
      <c r="T594" s="163">
        <f t="shared" si="112"/>
        <v>0</v>
      </c>
      <c r="U594" s="164">
        <f t="shared" si="113"/>
        <v>0</v>
      </c>
    </row>
    <row r="595" spans="1:21" s="91" customFormat="1" ht="14.4" outlineLevel="1">
      <c r="A595" s="130">
        <v>10</v>
      </c>
      <c r="B595" s="125" t="s">
        <v>231</v>
      </c>
      <c r="C595" s="90" t="s">
        <v>178</v>
      </c>
      <c r="D595" s="238">
        <v>4</v>
      </c>
      <c r="E595" s="238">
        <v>1</v>
      </c>
      <c r="F595" s="409" t="s">
        <v>233</v>
      </c>
      <c r="G595" s="156" t="s">
        <v>158</v>
      </c>
      <c r="H595" s="157">
        <v>3.96</v>
      </c>
      <c r="I595" s="158"/>
      <c r="J595" s="159"/>
      <c r="K595" s="159"/>
      <c r="L595" s="160"/>
      <c r="M595" s="306">
        <f t="shared" si="108"/>
        <v>0</v>
      </c>
      <c r="N595" s="326">
        <f t="shared" si="109"/>
        <v>0</v>
      </c>
      <c r="O595" s="158"/>
      <c r="P595" s="159"/>
      <c r="Q595" s="160"/>
      <c r="R595" s="326">
        <f t="shared" si="110"/>
        <v>0</v>
      </c>
      <c r="S595" s="162">
        <f t="shared" si="111"/>
        <v>0</v>
      </c>
      <c r="T595" s="163">
        <f t="shared" si="112"/>
        <v>0</v>
      </c>
      <c r="U595" s="164">
        <f t="shared" si="113"/>
        <v>0</v>
      </c>
    </row>
    <row r="596" spans="1:21" s="91" customFormat="1" ht="14.4" outlineLevel="1">
      <c r="A596" s="130">
        <v>10</v>
      </c>
      <c r="B596" s="125" t="s">
        <v>231</v>
      </c>
      <c r="C596" s="90" t="s">
        <v>178</v>
      </c>
      <c r="D596" s="238">
        <v>1</v>
      </c>
      <c r="E596" s="238">
        <v>2</v>
      </c>
      <c r="F596" s="409" t="s">
        <v>163</v>
      </c>
      <c r="G596" s="156" t="s">
        <v>158</v>
      </c>
      <c r="H596" s="157">
        <v>8.32</v>
      </c>
      <c r="I596" s="158"/>
      <c r="J596" s="159"/>
      <c r="K596" s="159"/>
      <c r="L596" s="160"/>
      <c r="M596" s="306">
        <f t="shared" si="108"/>
        <v>0</v>
      </c>
      <c r="N596" s="326">
        <f t="shared" si="109"/>
        <v>0</v>
      </c>
      <c r="O596" s="158"/>
      <c r="P596" s="159"/>
      <c r="Q596" s="160"/>
      <c r="R596" s="326">
        <f t="shared" si="110"/>
        <v>0</v>
      </c>
      <c r="S596" s="162">
        <f t="shared" si="111"/>
        <v>0</v>
      </c>
      <c r="T596" s="163">
        <f t="shared" si="112"/>
        <v>0</v>
      </c>
      <c r="U596" s="164">
        <f t="shared" si="113"/>
        <v>0</v>
      </c>
    </row>
    <row r="597" spans="1:21" s="91" customFormat="1" ht="14.4" outlineLevel="1">
      <c r="A597" s="130">
        <v>10</v>
      </c>
      <c r="B597" s="125" t="s">
        <v>231</v>
      </c>
      <c r="C597" s="90" t="s">
        <v>178</v>
      </c>
      <c r="D597" s="238">
        <v>8</v>
      </c>
      <c r="E597" s="238">
        <v>3</v>
      </c>
      <c r="F597" s="409" t="s">
        <v>235</v>
      </c>
      <c r="G597" s="156" t="s">
        <v>166</v>
      </c>
      <c r="H597" s="157">
        <v>5.6</v>
      </c>
      <c r="I597" s="158"/>
      <c r="J597" s="159"/>
      <c r="K597" s="159"/>
      <c r="L597" s="160"/>
      <c r="M597" s="306">
        <f t="shared" si="108"/>
        <v>0</v>
      </c>
      <c r="N597" s="326">
        <f t="shared" si="109"/>
        <v>0</v>
      </c>
      <c r="O597" s="158"/>
      <c r="P597" s="159"/>
      <c r="Q597" s="160"/>
      <c r="R597" s="326">
        <f t="shared" si="110"/>
        <v>0</v>
      </c>
      <c r="S597" s="162">
        <f t="shared" si="111"/>
        <v>0</v>
      </c>
      <c r="T597" s="163">
        <f t="shared" si="112"/>
        <v>0</v>
      </c>
      <c r="U597" s="164">
        <f t="shared" si="113"/>
        <v>0</v>
      </c>
    </row>
    <row r="598" spans="1:21" s="91" customFormat="1" ht="14.4" outlineLevel="1">
      <c r="A598" s="130">
        <v>10</v>
      </c>
      <c r="B598" s="125" t="s">
        <v>231</v>
      </c>
      <c r="C598" s="90" t="s">
        <v>178</v>
      </c>
      <c r="D598" s="238">
        <v>8</v>
      </c>
      <c r="E598" s="238">
        <v>3</v>
      </c>
      <c r="F598" s="409" t="s">
        <v>236</v>
      </c>
      <c r="G598" s="156" t="s">
        <v>237</v>
      </c>
      <c r="H598" s="157">
        <v>15.4</v>
      </c>
      <c r="I598" s="158"/>
      <c r="J598" s="159"/>
      <c r="K598" s="159"/>
      <c r="L598" s="160"/>
      <c r="M598" s="306">
        <f t="shared" si="108"/>
        <v>0</v>
      </c>
      <c r="N598" s="326">
        <f t="shared" si="109"/>
        <v>0</v>
      </c>
      <c r="O598" s="158"/>
      <c r="P598" s="159"/>
      <c r="Q598" s="160"/>
      <c r="R598" s="326">
        <f t="shared" si="110"/>
        <v>0</v>
      </c>
      <c r="S598" s="162">
        <f t="shared" si="111"/>
        <v>0</v>
      </c>
      <c r="T598" s="163">
        <f t="shared" si="112"/>
        <v>0</v>
      </c>
      <c r="U598" s="164">
        <f t="shared" si="113"/>
        <v>0</v>
      </c>
    </row>
    <row r="599" spans="1:21" s="91" customFormat="1" ht="14.4" outlineLevel="1">
      <c r="A599" s="130">
        <v>10</v>
      </c>
      <c r="B599" s="125" t="s">
        <v>231</v>
      </c>
      <c r="C599" s="92" t="s">
        <v>182</v>
      </c>
      <c r="D599" s="238">
        <v>2</v>
      </c>
      <c r="E599" s="238">
        <v>2</v>
      </c>
      <c r="F599" s="407" t="s">
        <v>550</v>
      </c>
      <c r="G599" s="156" t="s">
        <v>158</v>
      </c>
      <c r="H599" s="157">
        <v>13.34</v>
      </c>
      <c r="I599" s="158"/>
      <c r="J599" s="159"/>
      <c r="K599" s="159"/>
      <c r="L599" s="160"/>
      <c r="M599" s="306">
        <f t="shared" si="108"/>
        <v>0</v>
      </c>
      <c r="N599" s="326">
        <f t="shared" si="109"/>
        <v>0</v>
      </c>
      <c r="O599" s="158"/>
      <c r="P599" s="159"/>
      <c r="Q599" s="160"/>
      <c r="R599" s="326">
        <f t="shared" si="110"/>
        <v>0</v>
      </c>
      <c r="S599" s="162">
        <f t="shared" si="111"/>
        <v>0</v>
      </c>
      <c r="T599" s="163">
        <f t="shared" si="112"/>
        <v>0</v>
      </c>
      <c r="U599" s="164">
        <f t="shared" si="113"/>
        <v>0</v>
      </c>
    </row>
    <row r="600" spans="1:21" s="91" customFormat="1" ht="14.4" outlineLevel="1">
      <c r="A600" s="130">
        <v>10</v>
      </c>
      <c r="B600" s="125" t="s">
        <v>231</v>
      </c>
      <c r="C600" s="92" t="s">
        <v>182</v>
      </c>
      <c r="D600" s="238">
        <v>2</v>
      </c>
      <c r="E600" s="238">
        <v>2</v>
      </c>
      <c r="F600" s="407" t="s">
        <v>706</v>
      </c>
      <c r="G600" s="156" t="s">
        <v>158</v>
      </c>
      <c r="H600" s="157">
        <v>21.16</v>
      </c>
      <c r="I600" s="158"/>
      <c r="J600" s="159"/>
      <c r="K600" s="159"/>
      <c r="L600" s="160"/>
      <c r="M600" s="306">
        <f t="shared" si="108"/>
        <v>0</v>
      </c>
      <c r="N600" s="326">
        <f t="shared" si="109"/>
        <v>0</v>
      </c>
      <c r="O600" s="158"/>
      <c r="P600" s="159"/>
      <c r="Q600" s="160"/>
      <c r="R600" s="326">
        <f t="shared" si="110"/>
        <v>0</v>
      </c>
      <c r="S600" s="162">
        <f t="shared" si="111"/>
        <v>0</v>
      </c>
      <c r="T600" s="163">
        <f t="shared" si="112"/>
        <v>0</v>
      </c>
      <c r="U600" s="164">
        <f t="shared" si="113"/>
        <v>0</v>
      </c>
    </row>
    <row r="601" spans="1:21" s="91" customFormat="1" ht="14.4" outlineLevel="1">
      <c r="A601" s="130">
        <v>10</v>
      </c>
      <c r="B601" s="125" t="s">
        <v>231</v>
      </c>
      <c r="C601" s="92" t="s">
        <v>182</v>
      </c>
      <c r="D601" s="238">
        <v>4</v>
      </c>
      <c r="E601" s="238">
        <v>1</v>
      </c>
      <c r="F601" s="409" t="s">
        <v>232</v>
      </c>
      <c r="G601" s="156" t="s">
        <v>158</v>
      </c>
      <c r="H601" s="157">
        <v>4.0999999999999996</v>
      </c>
      <c r="I601" s="158"/>
      <c r="J601" s="159"/>
      <c r="K601" s="159"/>
      <c r="L601" s="160"/>
      <c r="M601" s="306">
        <f t="shared" si="108"/>
        <v>0</v>
      </c>
      <c r="N601" s="326">
        <f t="shared" si="109"/>
        <v>0</v>
      </c>
      <c r="O601" s="158"/>
      <c r="P601" s="159"/>
      <c r="Q601" s="160"/>
      <c r="R601" s="326">
        <f t="shared" si="110"/>
        <v>0</v>
      </c>
      <c r="S601" s="162">
        <f t="shared" si="111"/>
        <v>0</v>
      </c>
      <c r="T601" s="163">
        <f t="shared" si="112"/>
        <v>0</v>
      </c>
      <c r="U601" s="164">
        <f t="shared" si="113"/>
        <v>0</v>
      </c>
    </row>
    <row r="602" spans="1:21" s="91" customFormat="1" ht="14.4" outlineLevel="1">
      <c r="A602" s="130">
        <v>10</v>
      </c>
      <c r="B602" s="125" t="s">
        <v>231</v>
      </c>
      <c r="C602" s="92" t="s">
        <v>182</v>
      </c>
      <c r="D602" s="238">
        <v>4</v>
      </c>
      <c r="E602" s="238">
        <v>1</v>
      </c>
      <c r="F602" s="409" t="s">
        <v>233</v>
      </c>
      <c r="G602" s="156" t="s">
        <v>158</v>
      </c>
      <c r="H602" s="157">
        <v>4.0999999999999996</v>
      </c>
      <c r="I602" s="158"/>
      <c r="J602" s="159"/>
      <c r="K602" s="159"/>
      <c r="L602" s="160"/>
      <c r="M602" s="306">
        <f t="shared" si="108"/>
        <v>0</v>
      </c>
      <c r="N602" s="326">
        <f t="shared" si="109"/>
        <v>0</v>
      </c>
      <c r="O602" s="158"/>
      <c r="P602" s="159"/>
      <c r="Q602" s="160"/>
      <c r="R602" s="326">
        <f t="shared" si="110"/>
        <v>0</v>
      </c>
      <c r="S602" s="162">
        <f t="shared" si="111"/>
        <v>0</v>
      </c>
      <c r="T602" s="163">
        <f t="shared" si="112"/>
        <v>0</v>
      </c>
      <c r="U602" s="164">
        <f t="shared" si="113"/>
        <v>0</v>
      </c>
    </row>
    <row r="603" spans="1:21" s="91" customFormat="1" ht="14.4" outlineLevel="1">
      <c r="A603" s="130">
        <v>10</v>
      </c>
      <c r="B603" s="125" t="s">
        <v>231</v>
      </c>
      <c r="C603" s="92" t="s">
        <v>182</v>
      </c>
      <c r="D603" s="238">
        <v>4</v>
      </c>
      <c r="E603" s="238">
        <v>1</v>
      </c>
      <c r="F603" s="407" t="s">
        <v>707</v>
      </c>
      <c r="G603" s="262" t="s">
        <v>158</v>
      </c>
      <c r="H603" s="157">
        <v>28.36</v>
      </c>
      <c r="I603" s="158"/>
      <c r="J603" s="159"/>
      <c r="K603" s="159"/>
      <c r="L603" s="160"/>
      <c r="M603" s="306">
        <f t="shared" si="108"/>
        <v>0</v>
      </c>
      <c r="N603" s="326">
        <f t="shared" si="109"/>
        <v>0</v>
      </c>
      <c r="O603" s="158"/>
      <c r="P603" s="159"/>
      <c r="Q603" s="160"/>
      <c r="R603" s="326">
        <f t="shared" si="110"/>
        <v>0</v>
      </c>
      <c r="S603" s="162">
        <f t="shared" si="111"/>
        <v>0</v>
      </c>
      <c r="T603" s="163">
        <f t="shared" si="112"/>
        <v>0</v>
      </c>
      <c r="U603" s="164">
        <f t="shared" si="113"/>
        <v>0</v>
      </c>
    </row>
    <row r="604" spans="1:21" s="91" customFormat="1" ht="14.4" outlineLevel="1">
      <c r="A604" s="130">
        <v>10</v>
      </c>
      <c r="B604" s="125" t="s">
        <v>231</v>
      </c>
      <c r="C604" s="92" t="s">
        <v>182</v>
      </c>
      <c r="D604" s="238">
        <v>1</v>
      </c>
      <c r="E604" s="238">
        <v>2</v>
      </c>
      <c r="F604" s="407" t="s">
        <v>661</v>
      </c>
      <c r="G604" s="262" t="s">
        <v>521</v>
      </c>
      <c r="H604" s="157">
        <v>19.440000000000001</v>
      </c>
      <c r="I604" s="158"/>
      <c r="J604" s="159"/>
      <c r="K604" s="159"/>
      <c r="L604" s="160"/>
      <c r="M604" s="306">
        <f t="shared" si="108"/>
        <v>0</v>
      </c>
      <c r="N604" s="326">
        <f t="shared" si="109"/>
        <v>0</v>
      </c>
      <c r="O604" s="158"/>
      <c r="P604" s="159"/>
      <c r="Q604" s="160"/>
      <c r="R604" s="326">
        <f t="shared" si="110"/>
        <v>0</v>
      </c>
      <c r="S604" s="162">
        <f t="shared" si="111"/>
        <v>0</v>
      </c>
      <c r="T604" s="163">
        <f t="shared" si="112"/>
        <v>0</v>
      </c>
      <c r="U604" s="164">
        <f t="shared" si="113"/>
        <v>0</v>
      </c>
    </row>
    <row r="605" spans="1:21" s="91" customFormat="1" ht="14.4" outlineLevel="1">
      <c r="A605" s="130">
        <v>10</v>
      </c>
      <c r="B605" s="125" t="s">
        <v>231</v>
      </c>
      <c r="C605" s="92" t="s">
        <v>182</v>
      </c>
      <c r="D605" s="238">
        <v>8</v>
      </c>
      <c r="E605" s="238">
        <v>3</v>
      </c>
      <c r="F605" s="409" t="s">
        <v>239</v>
      </c>
      <c r="G605" s="156" t="s">
        <v>166</v>
      </c>
      <c r="H605" s="157">
        <v>5.0999999999999996</v>
      </c>
      <c r="I605" s="158"/>
      <c r="J605" s="159"/>
      <c r="K605" s="159"/>
      <c r="L605" s="160"/>
      <c r="M605" s="306">
        <f t="shared" si="108"/>
        <v>0</v>
      </c>
      <c r="N605" s="326">
        <f t="shared" si="109"/>
        <v>0</v>
      </c>
      <c r="O605" s="158"/>
      <c r="P605" s="159"/>
      <c r="Q605" s="160"/>
      <c r="R605" s="326">
        <f t="shared" si="110"/>
        <v>0</v>
      </c>
      <c r="S605" s="162">
        <f t="shared" si="111"/>
        <v>0</v>
      </c>
      <c r="T605" s="163">
        <f t="shared" si="112"/>
        <v>0</v>
      </c>
      <c r="U605" s="164">
        <f t="shared" si="113"/>
        <v>0</v>
      </c>
    </row>
    <row r="606" spans="1:21" s="91" customFormat="1" outlineLevel="1">
      <c r="A606" s="95" t="s">
        <v>1</v>
      </c>
      <c r="B606" s="165" t="s">
        <v>231</v>
      </c>
      <c r="C606" s="166"/>
      <c r="D606" s="281"/>
      <c r="E606" s="239"/>
      <c r="F606" s="167"/>
      <c r="G606" s="167"/>
      <c r="H606" s="168">
        <f>SUBTOTAL(9,H583:H605)</f>
        <v>454.44000000000005</v>
      </c>
      <c r="I606" s="319"/>
      <c r="J606" s="169">
        <f>SUBTOTAL(9,J583:J605)</f>
        <v>0</v>
      </c>
      <c r="K606" s="169">
        <f>SUBTOTAL(9,K583:K605)</f>
        <v>0</v>
      </c>
      <c r="L606" s="170"/>
      <c r="M606" s="170">
        <f>SUBTOTAL(9,M583:M605)</f>
        <v>0</v>
      </c>
      <c r="N606" s="311">
        <f>SUBTOTAL(9,N583:N605)</f>
        <v>0</v>
      </c>
      <c r="O606" s="319"/>
      <c r="P606" s="169">
        <f>SUBTOTAL(9,P583:P605)</f>
        <v>0</v>
      </c>
      <c r="Q606" s="170"/>
      <c r="R606" s="311">
        <f>SUBTOTAL(9,R583:R605)</f>
        <v>0</v>
      </c>
      <c r="S606" s="319">
        <f>SUBTOTAL(9,S583:S605)</f>
        <v>0</v>
      </c>
      <c r="T606" s="170">
        <f>SUBTOTAL(9,T583:T605)</f>
        <v>0</v>
      </c>
      <c r="U606" s="320">
        <f>SUBTOTAL(9,U583:U605)</f>
        <v>0</v>
      </c>
    </row>
    <row r="607" spans="1:21" s="91" customFormat="1" outlineLevel="1">
      <c r="A607" s="12">
        <v>11</v>
      </c>
      <c r="B607" s="4" t="s">
        <v>260</v>
      </c>
      <c r="C607" s="11"/>
      <c r="D607" s="237"/>
      <c r="E607" s="237"/>
      <c r="F607" s="3"/>
      <c r="G607" s="3"/>
      <c r="H607" s="151"/>
      <c r="I607" s="321"/>
      <c r="J607" s="313"/>
      <c r="K607" s="313"/>
      <c r="L607" s="314"/>
      <c r="M607" s="314"/>
      <c r="N607" s="312"/>
      <c r="O607" s="321"/>
      <c r="P607" s="313"/>
      <c r="Q607" s="314"/>
      <c r="R607" s="312"/>
      <c r="S607" s="321"/>
      <c r="T607" s="314"/>
      <c r="U607" s="322"/>
    </row>
    <row r="608" spans="1:21" s="91" customFormat="1" ht="14.4" outlineLevel="1">
      <c r="A608" s="130">
        <v>11</v>
      </c>
      <c r="B608" s="125" t="s">
        <v>260</v>
      </c>
      <c r="C608" s="90" t="s">
        <v>170</v>
      </c>
      <c r="D608" s="238">
        <v>2</v>
      </c>
      <c r="E608" s="238">
        <v>2</v>
      </c>
      <c r="F608" s="156" t="s">
        <v>210</v>
      </c>
      <c r="G608" s="156" t="s">
        <v>158</v>
      </c>
      <c r="H608" s="157">
        <v>17.829999999999998</v>
      </c>
      <c r="I608" s="158"/>
      <c r="J608" s="159"/>
      <c r="K608" s="159"/>
      <c r="L608" s="160"/>
      <c r="M608" s="306">
        <f t="shared" si="108"/>
        <v>0</v>
      </c>
      <c r="N608" s="326">
        <f t="shared" si="109"/>
        <v>0</v>
      </c>
      <c r="O608" s="158"/>
      <c r="P608" s="159"/>
      <c r="Q608" s="160"/>
      <c r="R608" s="326">
        <f t="shared" si="110"/>
        <v>0</v>
      </c>
      <c r="S608" s="162">
        <f t="shared" si="111"/>
        <v>0</v>
      </c>
      <c r="T608" s="163">
        <f t="shared" si="112"/>
        <v>0</v>
      </c>
      <c r="U608" s="164">
        <f t="shared" si="113"/>
        <v>0</v>
      </c>
    </row>
    <row r="609" spans="1:21" s="91" customFormat="1" ht="14.4" outlineLevel="1">
      <c r="A609" s="130">
        <v>11</v>
      </c>
      <c r="B609" s="125" t="s">
        <v>260</v>
      </c>
      <c r="C609" s="90" t="s">
        <v>170</v>
      </c>
      <c r="D609" s="238">
        <v>4</v>
      </c>
      <c r="E609" s="238">
        <v>1</v>
      </c>
      <c r="F609" s="156" t="s">
        <v>242</v>
      </c>
      <c r="G609" s="156" t="s">
        <v>158</v>
      </c>
      <c r="H609" s="157">
        <v>5.2</v>
      </c>
      <c r="I609" s="158"/>
      <c r="J609" s="159"/>
      <c r="K609" s="159"/>
      <c r="L609" s="160"/>
      <c r="M609" s="306">
        <f t="shared" si="108"/>
        <v>0</v>
      </c>
      <c r="N609" s="326">
        <f t="shared" si="109"/>
        <v>0</v>
      </c>
      <c r="O609" s="158"/>
      <c r="P609" s="159"/>
      <c r="Q609" s="160"/>
      <c r="R609" s="326">
        <f t="shared" si="110"/>
        <v>0</v>
      </c>
      <c r="S609" s="162">
        <f t="shared" si="111"/>
        <v>0</v>
      </c>
      <c r="T609" s="163">
        <f t="shared" si="112"/>
        <v>0</v>
      </c>
      <c r="U609" s="164">
        <f t="shared" si="113"/>
        <v>0</v>
      </c>
    </row>
    <row r="610" spans="1:21" s="91" customFormat="1" ht="14.4" outlineLevel="1">
      <c r="A610" s="130">
        <v>11</v>
      </c>
      <c r="B610" s="125" t="s">
        <v>260</v>
      </c>
      <c r="C610" s="90" t="s">
        <v>170</v>
      </c>
      <c r="D610" s="238">
        <v>4</v>
      </c>
      <c r="E610" s="238">
        <v>1</v>
      </c>
      <c r="F610" s="156" t="s">
        <v>243</v>
      </c>
      <c r="G610" s="156" t="s">
        <v>158</v>
      </c>
      <c r="H610" s="157">
        <v>2.86</v>
      </c>
      <c r="I610" s="158"/>
      <c r="J610" s="159"/>
      <c r="K610" s="159"/>
      <c r="L610" s="160"/>
      <c r="M610" s="306">
        <f t="shared" si="108"/>
        <v>0</v>
      </c>
      <c r="N610" s="326">
        <f t="shared" si="109"/>
        <v>0</v>
      </c>
      <c r="O610" s="158"/>
      <c r="P610" s="159"/>
      <c r="Q610" s="160"/>
      <c r="R610" s="326">
        <f t="shared" si="110"/>
        <v>0</v>
      </c>
      <c r="S610" s="162">
        <f t="shared" si="111"/>
        <v>0</v>
      </c>
      <c r="T610" s="163">
        <f t="shared" si="112"/>
        <v>0</v>
      </c>
      <c r="U610" s="164">
        <f t="shared" si="113"/>
        <v>0</v>
      </c>
    </row>
    <row r="611" spans="1:21" s="91" customFormat="1" ht="14.4" outlineLevel="1">
      <c r="A611" s="130">
        <v>11</v>
      </c>
      <c r="B611" s="125" t="s">
        <v>260</v>
      </c>
      <c r="C611" s="90" t="s">
        <v>170</v>
      </c>
      <c r="D611" s="238">
        <v>4</v>
      </c>
      <c r="E611" s="238">
        <v>1</v>
      </c>
      <c r="F611" s="156" t="s">
        <v>244</v>
      </c>
      <c r="G611" s="156" t="s">
        <v>158</v>
      </c>
      <c r="H611" s="157">
        <v>2.86</v>
      </c>
      <c r="I611" s="158"/>
      <c r="J611" s="159"/>
      <c r="K611" s="159"/>
      <c r="L611" s="160"/>
      <c r="M611" s="306">
        <f t="shared" si="108"/>
        <v>0</v>
      </c>
      <c r="N611" s="326">
        <f t="shared" si="109"/>
        <v>0</v>
      </c>
      <c r="O611" s="158"/>
      <c r="P611" s="159"/>
      <c r="Q611" s="160"/>
      <c r="R611" s="326">
        <f t="shared" si="110"/>
        <v>0</v>
      </c>
      <c r="S611" s="162">
        <f t="shared" si="111"/>
        <v>0</v>
      </c>
      <c r="T611" s="163">
        <f t="shared" si="112"/>
        <v>0</v>
      </c>
      <c r="U611" s="164">
        <f t="shared" si="113"/>
        <v>0</v>
      </c>
    </row>
    <row r="612" spans="1:21" s="91" customFormat="1" ht="14.4" outlineLevel="1">
      <c r="A612" s="130">
        <v>11</v>
      </c>
      <c r="B612" s="125" t="s">
        <v>260</v>
      </c>
      <c r="C612" s="90" t="s">
        <v>170</v>
      </c>
      <c r="D612" s="238">
        <v>4</v>
      </c>
      <c r="E612" s="238">
        <v>1</v>
      </c>
      <c r="F612" s="156" t="s">
        <v>160</v>
      </c>
      <c r="G612" s="156" t="s">
        <v>158</v>
      </c>
      <c r="H612" s="157">
        <v>11.82</v>
      </c>
      <c r="I612" s="158"/>
      <c r="J612" s="159"/>
      <c r="K612" s="159"/>
      <c r="L612" s="160"/>
      <c r="M612" s="306">
        <f t="shared" si="108"/>
        <v>0</v>
      </c>
      <c r="N612" s="326">
        <f t="shared" si="109"/>
        <v>0</v>
      </c>
      <c r="O612" s="158"/>
      <c r="P612" s="159"/>
      <c r="Q612" s="160"/>
      <c r="R612" s="326">
        <f t="shared" si="110"/>
        <v>0</v>
      </c>
      <c r="S612" s="162">
        <f t="shared" si="111"/>
        <v>0</v>
      </c>
      <c r="T612" s="163">
        <f t="shared" si="112"/>
        <v>0</v>
      </c>
      <c r="U612" s="164">
        <f t="shared" si="113"/>
        <v>0</v>
      </c>
    </row>
    <row r="613" spans="1:21" s="91" customFormat="1" ht="14.4" outlineLevel="1">
      <c r="A613" s="130">
        <v>11</v>
      </c>
      <c r="B613" s="125" t="s">
        <v>260</v>
      </c>
      <c r="C613" s="90" t="s">
        <v>170</v>
      </c>
      <c r="D613" s="238">
        <v>5</v>
      </c>
      <c r="E613" s="238">
        <v>1</v>
      </c>
      <c r="F613" s="156" t="s">
        <v>245</v>
      </c>
      <c r="G613" s="156" t="s">
        <v>158</v>
      </c>
      <c r="H613" s="157">
        <v>20.85</v>
      </c>
      <c r="I613" s="158"/>
      <c r="J613" s="159"/>
      <c r="K613" s="159"/>
      <c r="L613" s="160"/>
      <c r="M613" s="306">
        <f t="shared" si="108"/>
        <v>0</v>
      </c>
      <c r="N613" s="326">
        <f t="shared" si="109"/>
        <v>0</v>
      </c>
      <c r="O613" s="158"/>
      <c r="P613" s="159"/>
      <c r="Q613" s="160"/>
      <c r="R613" s="326">
        <f t="shared" si="110"/>
        <v>0</v>
      </c>
      <c r="S613" s="162">
        <f t="shared" si="111"/>
        <v>0</v>
      </c>
      <c r="T613" s="163">
        <f t="shared" si="112"/>
        <v>0</v>
      </c>
      <c r="U613" s="164">
        <f t="shared" si="113"/>
        <v>0</v>
      </c>
    </row>
    <row r="614" spans="1:21" s="91" customFormat="1" ht="14.4" outlineLevel="1">
      <c r="A614" s="130">
        <v>11</v>
      </c>
      <c r="B614" s="125" t="s">
        <v>260</v>
      </c>
      <c r="C614" s="90" t="s">
        <v>170</v>
      </c>
      <c r="D614" s="238">
        <v>5</v>
      </c>
      <c r="E614" s="238">
        <v>1</v>
      </c>
      <c r="F614" s="156" t="s">
        <v>246</v>
      </c>
      <c r="G614" s="156" t="s">
        <v>158</v>
      </c>
      <c r="H614" s="157">
        <v>136.52000000000001</v>
      </c>
      <c r="I614" s="158"/>
      <c r="J614" s="159"/>
      <c r="K614" s="159"/>
      <c r="L614" s="160"/>
      <c r="M614" s="306">
        <f t="shared" si="108"/>
        <v>0</v>
      </c>
      <c r="N614" s="326">
        <f t="shared" si="109"/>
        <v>0</v>
      </c>
      <c r="O614" s="158"/>
      <c r="P614" s="159"/>
      <c r="Q614" s="160"/>
      <c r="R614" s="326">
        <f t="shared" si="110"/>
        <v>0</v>
      </c>
      <c r="S614" s="162">
        <f t="shared" si="111"/>
        <v>0</v>
      </c>
      <c r="T614" s="163">
        <f t="shared" si="112"/>
        <v>0</v>
      </c>
      <c r="U614" s="164">
        <f t="shared" si="113"/>
        <v>0</v>
      </c>
    </row>
    <row r="615" spans="1:21" s="91" customFormat="1" ht="14.4" outlineLevel="1">
      <c r="A615" s="130">
        <v>11</v>
      </c>
      <c r="B615" s="125" t="s">
        <v>260</v>
      </c>
      <c r="C615" s="90" t="s">
        <v>170</v>
      </c>
      <c r="D615" s="238">
        <v>5</v>
      </c>
      <c r="E615" s="238">
        <v>1</v>
      </c>
      <c r="F615" s="156" t="s">
        <v>247</v>
      </c>
      <c r="G615" s="156" t="s">
        <v>158</v>
      </c>
      <c r="H615" s="157">
        <v>4.9400000000000004</v>
      </c>
      <c r="I615" s="158"/>
      <c r="J615" s="159"/>
      <c r="K615" s="159"/>
      <c r="L615" s="160"/>
      <c r="M615" s="306">
        <f t="shared" si="108"/>
        <v>0</v>
      </c>
      <c r="N615" s="326">
        <f t="shared" si="109"/>
        <v>0</v>
      </c>
      <c r="O615" s="158"/>
      <c r="P615" s="159"/>
      <c r="Q615" s="160"/>
      <c r="R615" s="326">
        <f t="shared" si="110"/>
        <v>0</v>
      </c>
      <c r="S615" s="162">
        <f t="shared" si="111"/>
        <v>0</v>
      </c>
      <c r="T615" s="163">
        <f t="shared" si="112"/>
        <v>0</v>
      </c>
      <c r="U615" s="164">
        <f t="shared" si="113"/>
        <v>0</v>
      </c>
    </row>
    <row r="616" spans="1:21" s="91" customFormat="1" ht="14.4" outlineLevel="1">
      <c r="A616" s="130">
        <v>11</v>
      </c>
      <c r="B616" s="125" t="s">
        <v>260</v>
      </c>
      <c r="C616" s="90" t="s">
        <v>170</v>
      </c>
      <c r="D616" s="238">
        <v>6</v>
      </c>
      <c r="E616" s="238">
        <v>1</v>
      </c>
      <c r="F616" s="156" t="s">
        <v>248</v>
      </c>
      <c r="G616" s="156" t="s">
        <v>158</v>
      </c>
      <c r="H616" s="157">
        <v>18.600000000000001</v>
      </c>
      <c r="I616" s="158"/>
      <c r="J616" s="159"/>
      <c r="K616" s="159"/>
      <c r="L616" s="160"/>
      <c r="M616" s="306">
        <f t="shared" si="108"/>
        <v>0</v>
      </c>
      <c r="N616" s="326">
        <f t="shared" si="109"/>
        <v>0</v>
      </c>
      <c r="O616" s="158"/>
      <c r="P616" s="159"/>
      <c r="Q616" s="160"/>
      <c r="R616" s="326">
        <f t="shared" si="110"/>
        <v>0</v>
      </c>
      <c r="S616" s="162">
        <f t="shared" si="111"/>
        <v>0</v>
      </c>
      <c r="T616" s="163">
        <f t="shared" si="112"/>
        <v>0</v>
      </c>
      <c r="U616" s="164">
        <f t="shared" si="113"/>
        <v>0</v>
      </c>
    </row>
    <row r="617" spans="1:21" s="91" customFormat="1" ht="14.4" outlineLevel="1">
      <c r="A617" s="130">
        <v>11</v>
      </c>
      <c r="B617" s="125" t="s">
        <v>260</v>
      </c>
      <c r="C617" s="90" t="s">
        <v>170</v>
      </c>
      <c r="D617" s="238">
        <v>6</v>
      </c>
      <c r="E617" s="238">
        <v>1</v>
      </c>
      <c r="F617" s="156" t="s">
        <v>211</v>
      </c>
      <c r="G617" s="156" t="s">
        <v>158</v>
      </c>
      <c r="H617" s="157">
        <v>57.25</v>
      </c>
      <c r="I617" s="158"/>
      <c r="J617" s="159"/>
      <c r="K617" s="159"/>
      <c r="L617" s="160"/>
      <c r="M617" s="306">
        <f t="shared" si="108"/>
        <v>0</v>
      </c>
      <c r="N617" s="326">
        <f t="shared" si="109"/>
        <v>0</v>
      </c>
      <c r="O617" s="158"/>
      <c r="P617" s="159"/>
      <c r="Q617" s="160"/>
      <c r="R617" s="326">
        <f t="shared" si="110"/>
        <v>0</v>
      </c>
      <c r="S617" s="162">
        <f t="shared" si="111"/>
        <v>0</v>
      </c>
      <c r="T617" s="163">
        <f t="shared" si="112"/>
        <v>0</v>
      </c>
      <c r="U617" s="164">
        <f t="shared" si="113"/>
        <v>0</v>
      </c>
    </row>
    <row r="618" spans="1:21" s="91" customFormat="1" ht="14.4" outlineLevel="1">
      <c r="A618" s="130">
        <v>11</v>
      </c>
      <c r="B618" s="125" t="s">
        <v>260</v>
      </c>
      <c r="C618" s="90" t="s">
        <v>170</v>
      </c>
      <c r="D618" s="238">
        <v>1</v>
      </c>
      <c r="E618" s="238">
        <v>2</v>
      </c>
      <c r="F618" s="156" t="s">
        <v>163</v>
      </c>
      <c r="G618" s="156" t="s">
        <v>158</v>
      </c>
      <c r="H618" s="157">
        <v>6.33</v>
      </c>
      <c r="I618" s="158"/>
      <c r="J618" s="159"/>
      <c r="K618" s="159"/>
      <c r="L618" s="160"/>
      <c r="M618" s="306">
        <f t="shared" si="108"/>
        <v>0</v>
      </c>
      <c r="N618" s="326">
        <f t="shared" si="109"/>
        <v>0</v>
      </c>
      <c r="O618" s="158"/>
      <c r="P618" s="159"/>
      <c r="Q618" s="160"/>
      <c r="R618" s="326">
        <f t="shared" si="110"/>
        <v>0</v>
      </c>
      <c r="S618" s="162">
        <f t="shared" si="111"/>
        <v>0</v>
      </c>
      <c r="T618" s="163">
        <f t="shared" si="112"/>
        <v>0</v>
      </c>
      <c r="U618" s="164">
        <f t="shared" si="113"/>
        <v>0</v>
      </c>
    </row>
    <row r="619" spans="1:21" s="91" customFormat="1" ht="14.4" outlineLevel="1">
      <c r="A619" s="130">
        <v>11</v>
      </c>
      <c r="B619" s="125" t="s">
        <v>260</v>
      </c>
      <c r="C619" s="90" t="s">
        <v>170</v>
      </c>
      <c r="D619" s="238">
        <v>1</v>
      </c>
      <c r="E619" s="238">
        <v>2</v>
      </c>
      <c r="F619" s="156" t="s">
        <v>161</v>
      </c>
      <c r="G619" s="156" t="s">
        <v>158</v>
      </c>
      <c r="H619" s="157">
        <v>13.53</v>
      </c>
      <c r="I619" s="158"/>
      <c r="J619" s="159"/>
      <c r="K619" s="159"/>
      <c r="L619" s="160"/>
      <c r="M619" s="306">
        <f t="shared" si="108"/>
        <v>0</v>
      </c>
      <c r="N619" s="326">
        <f t="shared" si="109"/>
        <v>0</v>
      </c>
      <c r="O619" s="158"/>
      <c r="P619" s="159"/>
      <c r="Q619" s="160"/>
      <c r="R619" s="326">
        <f t="shared" si="110"/>
        <v>0</v>
      </c>
      <c r="S619" s="162">
        <f t="shared" si="111"/>
        <v>0</v>
      </c>
      <c r="T619" s="163">
        <f t="shared" si="112"/>
        <v>0</v>
      </c>
      <c r="U619" s="164">
        <f t="shared" si="113"/>
        <v>0</v>
      </c>
    </row>
    <row r="620" spans="1:21" s="91" customFormat="1" ht="14.4" outlineLevel="1">
      <c r="A620" s="130">
        <v>11</v>
      </c>
      <c r="B620" s="125" t="s">
        <v>260</v>
      </c>
      <c r="C620" s="90" t="s">
        <v>170</v>
      </c>
      <c r="D620" s="238">
        <v>1</v>
      </c>
      <c r="E620" s="238">
        <v>2</v>
      </c>
      <c r="F620" s="156" t="s">
        <v>164</v>
      </c>
      <c r="G620" s="156" t="s">
        <v>158</v>
      </c>
      <c r="H620" s="157">
        <v>5</v>
      </c>
      <c r="I620" s="158"/>
      <c r="J620" s="159"/>
      <c r="K620" s="159"/>
      <c r="L620" s="160"/>
      <c r="M620" s="306">
        <f t="shared" si="108"/>
        <v>0</v>
      </c>
      <c r="N620" s="326">
        <f t="shared" si="109"/>
        <v>0</v>
      </c>
      <c r="O620" s="158"/>
      <c r="P620" s="159"/>
      <c r="Q620" s="160"/>
      <c r="R620" s="326">
        <f t="shared" si="110"/>
        <v>0</v>
      </c>
      <c r="S620" s="162">
        <f t="shared" si="111"/>
        <v>0</v>
      </c>
      <c r="T620" s="163">
        <f t="shared" si="112"/>
        <v>0</v>
      </c>
      <c r="U620" s="164">
        <f t="shared" si="113"/>
        <v>0</v>
      </c>
    </row>
    <row r="621" spans="1:21" s="91" customFormat="1" ht="14.4" outlineLevel="1">
      <c r="A621" s="130">
        <v>11</v>
      </c>
      <c r="B621" s="125" t="s">
        <v>260</v>
      </c>
      <c r="C621" s="90" t="s">
        <v>170</v>
      </c>
      <c r="D621" s="238">
        <v>1</v>
      </c>
      <c r="E621" s="238">
        <v>2</v>
      </c>
      <c r="F621" s="156" t="s">
        <v>180</v>
      </c>
      <c r="G621" s="156" t="s">
        <v>158</v>
      </c>
      <c r="H621" s="157">
        <v>24.71</v>
      </c>
      <c r="I621" s="158"/>
      <c r="J621" s="159"/>
      <c r="K621" s="159"/>
      <c r="L621" s="160"/>
      <c r="M621" s="306">
        <f t="shared" si="108"/>
        <v>0</v>
      </c>
      <c r="N621" s="326">
        <f t="shared" si="109"/>
        <v>0</v>
      </c>
      <c r="O621" s="158"/>
      <c r="P621" s="159"/>
      <c r="Q621" s="160"/>
      <c r="R621" s="326">
        <f t="shared" si="110"/>
        <v>0</v>
      </c>
      <c r="S621" s="162">
        <f t="shared" si="111"/>
        <v>0</v>
      </c>
      <c r="T621" s="163">
        <f t="shared" si="112"/>
        <v>0</v>
      </c>
      <c r="U621" s="164">
        <f t="shared" si="113"/>
        <v>0</v>
      </c>
    </row>
    <row r="622" spans="1:21" s="91" customFormat="1" ht="14.4" outlineLevel="1">
      <c r="A622" s="130">
        <v>11</v>
      </c>
      <c r="B622" s="125" t="s">
        <v>260</v>
      </c>
      <c r="C622" s="90" t="s">
        <v>170</v>
      </c>
      <c r="D622" s="238">
        <v>7</v>
      </c>
      <c r="E622" s="238">
        <v>3</v>
      </c>
      <c r="F622" s="156" t="s">
        <v>249</v>
      </c>
      <c r="G622" s="156" t="s">
        <v>158</v>
      </c>
      <c r="H622" s="157">
        <v>5.3</v>
      </c>
      <c r="I622" s="158"/>
      <c r="J622" s="159"/>
      <c r="K622" s="159"/>
      <c r="L622" s="160"/>
      <c r="M622" s="306">
        <f t="shared" si="108"/>
        <v>0</v>
      </c>
      <c r="N622" s="326">
        <f t="shared" si="109"/>
        <v>0</v>
      </c>
      <c r="O622" s="158"/>
      <c r="P622" s="159"/>
      <c r="Q622" s="160"/>
      <c r="R622" s="326">
        <f t="shared" si="110"/>
        <v>0</v>
      </c>
      <c r="S622" s="162">
        <f t="shared" si="111"/>
        <v>0</v>
      </c>
      <c r="T622" s="163">
        <f t="shared" si="112"/>
        <v>0</v>
      </c>
      <c r="U622" s="164">
        <f t="shared" si="113"/>
        <v>0</v>
      </c>
    </row>
    <row r="623" spans="1:21" s="91" customFormat="1" ht="14.4" outlineLevel="1">
      <c r="A623" s="130">
        <v>11</v>
      </c>
      <c r="B623" s="125" t="s">
        <v>260</v>
      </c>
      <c r="C623" s="90" t="s">
        <v>170</v>
      </c>
      <c r="D623" s="238">
        <v>7</v>
      </c>
      <c r="E623" s="238">
        <v>3</v>
      </c>
      <c r="F623" s="156" t="s">
        <v>250</v>
      </c>
      <c r="G623" s="156" t="s">
        <v>158</v>
      </c>
      <c r="H623" s="157">
        <v>5.18</v>
      </c>
      <c r="I623" s="158"/>
      <c r="J623" s="159"/>
      <c r="K623" s="159"/>
      <c r="L623" s="160"/>
      <c r="M623" s="306">
        <f t="shared" si="108"/>
        <v>0</v>
      </c>
      <c r="N623" s="326">
        <f t="shared" si="109"/>
        <v>0</v>
      </c>
      <c r="O623" s="158"/>
      <c r="P623" s="159"/>
      <c r="Q623" s="160"/>
      <c r="R623" s="326">
        <f t="shared" si="110"/>
        <v>0</v>
      </c>
      <c r="S623" s="162">
        <f t="shared" si="111"/>
        <v>0</v>
      </c>
      <c r="T623" s="163">
        <f t="shared" si="112"/>
        <v>0</v>
      </c>
      <c r="U623" s="164">
        <f t="shared" si="113"/>
        <v>0</v>
      </c>
    </row>
    <row r="624" spans="1:21" ht="15.6" customHeight="1">
      <c r="A624" s="130">
        <v>11</v>
      </c>
      <c r="B624" s="125" t="s">
        <v>260</v>
      </c>
      <c r="C624" s="90" t="s">
        <v>170</v>
      </c>
      <c r="D624" s="238">
        <v>7</v>
      </c>
      <c r="E624" s="238">
        <v>3</v>
      </c>
      <c r="F624" s="156" t="s">
        <v>234</v>
      </c>
      <c r="G624" s="156" t="s">
        <v>158</v>
      </c>
      <c r="H624" s="157">
        <v>58.38</v>
      </c>
      <c r="I624" s="158"/>
      <c r="J624" s="159"/>
      <c r="K624" s="159"/>
      <c r="L624" s="160"/>
      <c r="M624" s="306">
        <f t="shared" si="108"/>
        <v>0</v>
      </c>
      <c r="N624" s="326">
        <f t="shared" si="109"/>
        <v>0</v>
      </c>
      <c r="O624" s="158"/>
      <c r="P624" s="159"/>
      <c r="Q624" s="160"/>
      <c r="R624" s="326">
        <f t="shared" si="110"/>
        <v>0</v>
      </c>
      <c r="S624" s="162">
        <f t="shared" si="111"/>
        <v>0</v>
      </c>
      <c r="T624" s="163">
        <f t="shared" si="112"/>
        <v>0</v>
      </c>
      <c r="U624" s="164">
        <f t="shared" si="113"/>
        <v>0</v>
      </c>
    </row>
    <row r="625" spans="1:21" ht="15.6" customHeight="1">
      <c r="A625" s="130">
        <v>11</v>
      </c>
      <c r="B625" s="125" t="s">
        <v>260</v>
      </c>
      <c r="C625" s="90" t="s">
        <v>170</v>
      </c>
      <c r="D625" s="238">
        <v>7</v>
      </c>
      <c r="E625" s="238">
        <v>3</v>
      </c>
      <c r="F625" s="156" t="s">
        <v>206</v>
      </c>
      <c r="G625" s="156" t="s">
        <v>158</v>
      </c>
      <c r="H625" s="157">
        <v>6.05</v>
      </c>
      <c r="I625" s="158"/>
      <c r="J625" s="159"/>
      <c r="K625" s="159"/>
      <c r="L625" s="160"/>
      <c r="M625" s="306">
        <f t="shared" si="108"/>
        <v>0</v>
      </c>
      <c r="N625" s="326">
        <f t="shared" si="109"/>
        <v>0</v>
      </c>
      <c r="O625" s="158"/>
      <c r="P625" s="159"/>
      <c r="Q625" s="160"/>
      <c r="R625" s="326">
        <f t="shared" si="110"/>
        <v>0</v>
      </c>
      <c r="S625" s="162">
        <f t="shared" si="111"/>
        <v>0</v>
      </c>
      <c r="T625" s="163">
        <f t="shared" si="112"/>
        <v>0</v>
      </c>
      <c r="U625" s="164">
        <f t="shared" si="113"/>
        <v>0</v>
      </c>
    </row>
    <row r="626" spans="1:21">
      <c r="A626" s="130">
        <v>11</v>
      </c>
      <c r="B626" s="125" t="s">
        <v>260</v>
      </c>
      <c r="C626" s="90" t="s">
        <v>178</v>
      </c>
      <c r="D626" s="238">
        <v>2</v>
      </c>
      <c r="E626" s="238">
        <v>2</v>
      </c>
      <c r="F626" s="156" t="s">
        <v>251</v>
      </c>
      <c r="G626" s="156" t="s">
        <v>128</v>
      </c>
      <c r="H626" s="157">
        <v>23.5</v>
      </c>
      <c r="I626" s="158"/>
      <c r="J626" s="159"/>
      <c r="K626" s="159"/>
      <c r="L626" s="160"/>
      <c r="M626" s="306">
        <f t="shared" si="108"/>
        <v>0</v>
      </c>
      <c r="N626" s="326">
        <f t="shared" si="109"/>
        <v>0</v>
      </c>
      <c r="O626" s="158"/>
      <c r="P626" s="159"/>
      <c r="Q626" s="160"/>
      <c r="R626" s="326">
        <f t="shared" si="110"/>
        <v>0</v>
      </c>
      <c r="S626" s="162">
        <f t="shared" si="111"/>
        <v>0</v>
      </c>
      <c r="T626" s="163">
        <f t="shared" si="112"/>
        <v>0</v>
      </c>
      <c r="U626" s="164">
        <f t="shared" si="113"/>
        <v>0</v>
      </c>
    </row>
    <row r="627" spans="1:21">
      <c r="A627" s="130">
        <v>11</v>
      </c>
      <c r="B627" s="125" t="s">
        <v>260</v>
      </c>
      <c r="C627" s="90" t="s">
        <v>178</v>
      </c>
      <c r="D627" s="238">
        <v>2</v>
      </c>
      <c r="E627" s="238">
        <v>2</v>
      </c>
      <c r="F627" s="156" t="s">
        <v>252</v>
      </c>
      <c r="G627" s="156" t="s">
        <v>128</v>
      </c>
      <c r="H627" s="157">
        <v>19.38</v>
      </c>
      <c r="I627" s="158"/>
      <c r="J627" s="159"/>
      <c r="K627" s="159"/>
      <c r="L627" s="160"/>
      <c r="M627" s="306">
        <f t="shared" si="108"/>
        <v>0</v>
      </c>
      <c r="N627" s="326">
        <f t="shared" si="109"/>
        <v>0</v>
      </c>
      <c r="O627" s="158"/>
      <c r="P627" s="159"/>
      <c r="Q627" s="160"/>
      <c r="R627" s="326">
        <f t="shared" si="110"/>
        <v>0</v>
      </c>
      <c r="S627" s="162">
        <f t="shared" si="111"/>
        <v>0</v>
      </c>
      <c r="T627" s="163">
        <f t="shared" si="112"/>
        <v>0</v>
      </c>
      <c r="U627" s="164">
        <f t="shared" si="113"/>
        <v>0</v>
      </c>
    </row>
    <row r="628" spans="1:21">
      <c r="A628" s="130">
        <v>11</v>
      </c>
      <c r="B628" s="125" t="s">
        <v>260</v>
      </c>
      <c r="C628" s="90" t="s">
        <v>178</v>
      </c>
      <c r="D628" s="238">
        <v>2</v>
      </c>
      <c r="E628" s="238">
        <v>2</v>
      </c>
      <c r="F628" s="156" t="s">
        <v>253</v>
      </c>
      <c r="G628" s="156" t="s">
        <v>158</v>
      </c>
      <c r="H628" s="157">
        <v>8.6199999999999992</v>
      </c>
      <c r="I628" s="158"/>
      <c r="J628" s="159"/>
      <c r="K628" s="159"/>
      <c r="L628" s="160"/>
      <c r="M628" s="306">
        <f t="shared" si="108"/>
        <v>0</v>
      </c>
      <c r="N628" s="326">
        <f t="shared" si="109"/>
        <v>0</v>
      </c>
      <c r="O628" s="158"/>
      <c r="P628" s="159"/>
      <c r="Q628" s="160"/>
      <c r="R628" s="326">
        <f t="shared" si="110"/>
        <v>0</v>
      </c>
      <c r="S628" s="162">
        <f t="shared" si="111"/>
        <v>0</v>
      </c>
      <c r="T628" s="163">
        <f t="shared" si="112"/>
        <v>0</v>
      </c>
      <c r="U628" s="164">
        <f t="shared" si="113"/>
        <v>0</v>
      </c>
    </row>
    <row r="629" spans="1:21">
      <c r="A629" s="130">
        <v>11</v>
      </c>
      <c r="B629" s="125" t="s">
        <v>260</v>
      </c>
      <c r="C629" s="90" t="s">
        <v>178</v>
      </c>
      <c r="D629" s="238">
        <v>2</v>
      </c>
      <c r="E629" s="238">
        <v>2</v>
      </c>
      <c r="F629" s="156" t="s">
        <v>254</v>
      </c>
      <c r="G629" s="156" t="s">
        <v>158</v>
      </c>
      <c r="H629" s="157">
        <v>8.32</v>
      </c>
      <c r="I629" s="158"/>
      <c r="J629" s="159"/>
      <c r="K629" s="159"/>
      <c r="L629" s="160"/>
      <c r="M629" s="306">
        <f t="shared" si="108"/>
        <v>0</v>
      </c>
      <c r="N629" s="326">
        <f t="shared" si="109"/>
        <v>0</v>
      </c>
      <c r="O629" s="158"/>
      <c r="P629" s="159"/>
      <c r="Q629" s="160"/>
      <c r="R629" s="326">
        <f t="shared" si="110"/>
        <v>0</v>
      </c>
      <c r="S629" s="162">
        <f t="shared" si="111"/>
        <v>0</v>
      </c>
      <c r="T629" s="163">
        <f t="shared" si="112"/>
        <v>0</v>
      </c>
      <c r="U629" s="164">
        <f t="shared" si="113"/>
        <v>0</v>
      </c>
    </row>
    <row r="630" spans="1:21">
      <c r="A630" s="130">
        <v>11</v>
      </c>
      <c r="B630" s="125" t="s">
        <v>260</v>
      </c>
      <c r="C630" s="90" t="s">
        <v>178</v>
      </c>
      <c r="D630" s="238">
        <v>2</v>
      </c>
      <c r="E630" s="238">
        <v>2</v>
      </c>
      <c r="F630" s="156" t="s">
        <v>255</v>
      </c>
      <c r="G630" s="156" t="s">
        <v>158</v>
      </c>
      <c r="H630" s="157">
        <v>9.1</v>
      </c>
      <c r="I630" s="158"/>
      <c r="J630" s="159"/>
      <c r="K630" s="159"/>
      <c r="L630" s="160"/>
      <c r="M630" s="306">
        <f t="shared" si="108"/>
        <v>0</v>
      </c>
      <c r="N630" s="326">
        <f t="shared" si="109"/>
        <v>0</v>
      </c>
      <c r="O630" s="158"/>
      <c r="P630" s="159"/>
      <c r="Q630" s="160"/>
      <c r="R630" s="326">
        <f t="shared" si="110"/>
        <v>0</v>
      </c>
      <c r="S630" s="162">
        <f t="shared" si="111"/>
        <v>0</v>
      </c>
      <c r="T630" s="163">
        <f t="shared" si="112"/>
        <v>0</v>
      </c>
      <c r="U630" s="164">
        <f t="shared" si="113"/>
        <v>0</v>
      </c>
    </row>
    <row r="631" spans="1:21">
      <c r="A631" s="130">
        <v>11</v>
      </c>
      <c r="B631" s="125" t="s">
        <v>260</v>
      </c>
      <c r="C631" s="90" t="s">
        <v>178</v>
      </c>
      <c r="D631" s="238">
        <v>2</v>
      </c>
      <c r="E631" s="238">
        <v>2</v>
      </c>
      <c r="F631" s="156" t="s">
        <v>216</v>
      </c>
      <c r="G631" s="156" t="s">
        <v>158</v>
      </c>
      <c r="H631" s="157">
        <v>19.059999999999999</v>
      </c>
      <c r="I631" s="158"/>
      <c r="J631" s="159"/>
      <c r="K631" s="159"/>
      <c r="L631" s="160"/>
      <c r="M631" s="306">
        <f t="shared" si="108"/>
        <v>0</v>
      </c>
      <c r="N631" s="326">
        <f t="shared" si="109"/>
        <v>0</v>
      </c>
      <c r="O631" s="158"/>
      <c r="P631" s="159"/>
      <c r="Q631" s="160"/>
      <c r="R631" s="326">
        <f t="shared" si="110"/>
        <v>0</v>
      </c>
      <c r="S631" s="162">
        <f t="shared" si="111"/>
        <v>0</v>
      </c>
      <c r="T631" s="163">
        <f t="shared" si="112"/>
        <v>0</v>
      </c>
      <c r="U631" s="164">
        <f t="shared" si="113"/>
        <v>0</v>
      </c>
    </row>
    <row r="632" spans="1:21">
      <c r="A632" s="130">
        <v>11</v>
      </c>
      <c r="B632" s="125" t="s">
        <v>260</v>
      </c>
      <c r="C632" s="90" t="s">
        <v>178</v>
      </c>
      <c r="D632" s="238">
        <v>2</v>
      </c>
      <c r="E632" s="238">
        <v>2</v>
      </c>
      <c r="F632" s="156" t="s">
        <v>256</v>
      </c>
      <c r="G632" s="156" t="s">
        <v>158</v>
      </c>
      <c r="H632" s="157">
        <v>222.62</v>
      </c>
      <c r="I632" s="158"/>
      <c r="J632" s="159"/>
      <c r="K632" s="159"/>
      <c r="L632" s="160"/>
      <c r="M632" s="306">
        <f t="shared" si="108"/>
        <v>0</v>
      </c>
      <c r="N632" s="326">
        <f t="shared" si="109"/>
        <v>0</v>
      </c>
      <c r="O632" s="158"/>
      <c r="P632" s="159"/>
      <c r="Q632" s="160"/>
      <c r="R632" s="326">
        <f t="shared" si="110"/>
        <v>0</v>
      </c>
      <c r="S632" s="162">
        <f t="shared" si="111"/>
        <v>0</v>
      </c>
      <c r="T632" s="163">
        <f t="shared" si="112"/>
        <v>0</v>
      </c>
      <c r="U632" s="164">
        <f t="shared" si="113"/>
        <v>0</v>
      </c>
    </row>
    <row r="633" spans="1:21">
      <c r="A633" s="130">
        <v>11</v>
      </c>
      <c r="B633" s="125" t="s">
        <v>260</v>
      </c>
      <c r="C633" s="90" t="s">
        <v>178</v>
      </c>
      <c r="D633" s="238">
        <v>4</v>
      </c>
      <c r="E633" s="238">
        <v>1</v>
      </c>
      <c r="F633" s="156" t="s">
        <v>257</v>
      </c>
      <c r="G633" s="156" t="s">
        <v>158</v>
      </c>
      <c r="H633" s="157">
        <v>3</v>
      </c>
      <c r="I633" s="158"/>
      <c r="J633" s="159"/>
      <c r="K633" s="159"/>
      <c r="L633" s="160"/>
      <c r="M633" s="306">
        <f t="shared" si="108"/>
        <v>0</v>
      </c>
      <c r="N633" s="326">
        <f t="shared" si="109"/>
        <v>0</v>
      </c>
      <c r="O633" s="158"/>
      <c r="P633" s="159"/>
      <c r="Q633" s="160"/>
      <c r="R633" s="326">
        <f t="shared" si="110"/>
        <v>0</v>
      </c>
      <c r="S633" s="162">
        <f t="shared" si="111"/>
        <v>0</v>
      </c>
      <c r="T633" s="163">
        <f t="shared" si="112"/>
        <v>0</v>
      </c>
      <c r="U633" s="164">
        <f t="shared" si="113"/>
        <v>0</v>
      </c>
    </row>
    <row r="634" spans="1:21">
      <c r="A634" s="130">
        <v>11</v>
      </c>
      <c r="B634" s="125" t="s">
        <v>260</v>
      </c>
      <c r="C634" s="90" t="s">
        <v>178</v>
      </c>
      <c r="D634" s="238">
        <v>4</v>
      </c>
      <c r="E634" s="238">
        <v>1</v>
      </c>
      <c r="F634" s="156" t="s">
        <v>204</v>
      </c>
      <c r="G634" s="156" t="s">
        <v>158</v>
      </c>
      <c r="H634" s="157">
        <v>3</v>
      </c>
      <c r="I634" s="158"/>
      <c r="J634" s="159"/>
      <c r="K634" s="159"/>
      <c r="L634" s="160"/>
      <c r="M634" s="306">
        <f t="shared" si="108"/>
        <v>0</v>
      </c>
      <c r="N634" s="326">
        <f t="shared" si="109"/>
        <v>0</v>
      </c>
      <c r="O634" s="158"/>
      <c r="P634" s="159"/>
      <c r="Q634" s="160"/>
      <c r="R634" s="326">
        <f t="shared" si="110"/>
        <v>0</v>
      </c>
      <c r="S634" s="162">
        <f t="shared" si="111"/>
        <v>0</v>
      </c>
      <c r="T634" s="163">
        <f t="shared" si="112"/>
        <v>0</v>
      </c>
      <c r="U634" s="164">
        <f t="shared" si="113"/>
        <v>0</v>
      </c>
    </row>
    <row r="635" spans="1:21">
      <c r="A635" s="130">
        <v>11</v>
      </c>
      <c r="B635" s="125" t="s">
        <v>260</v>
      </c>
      <c r="C635" s="90" t="s">
        <v>178</v>
      </c>
      <c r="D635" s="238">
        <v>4</v>
      </c>
      <c r="E635" s="238">
        <v>1</v>
      </c>
      <c r="F635" s="156" t="s">
        <v>243</v>
      </c>
      <c r="G635" s="156" t="s">
        <v>158</v>
      </c>
      <c r="H635" s="157">
        <v>2.85</v>
      </c>
      <c r="I635" s="158"/>
      <c r="J635" s="159"/>
      <c r="K635" s="159"/>
      <c r="L635" s="160"/>
      <c r="M635" s="306">
        <f t="shared" si="108"/>
        <v>0</v>
      </c>
      <c r="N635" s="326">
        <f t="shared" si="109"/>
        <v>0</v>
      </c>
      <c r="O635" s="158"/>
      <c r="P635" s="159"/>
      <c r="Q635" s="160"/>
      <c r="R635" s="326">
        <f t="shared" si="110"/>
        <v>0</v>
      </c>
      <c r="S635" s="162">
        <f t="shared" si="111"/>
        <v>0</v>
      </c>
      <c r="T635" s="163">
        <f t="shared" si="112"/>
        <v>0</v>
      </c>
      <c r="U635" s="164">
        <f t="shared" si="113"/>
        <v>0</v>
      </c>
    </row>
    <row r="636" spans="1:21">
      <c r="A636" s="130">
        <v>11</v>
      </c>
      <c r="B636" s="125" t="s">
        <v>260</v>
      </c>
      <c r="C636" s="90" t="s">
        <v>178</v>
      </c>
      <c r="D636" s="238">
        <v>4</v>
      </c>
      <c r="E636" s="238">
        <v>1</v>
      </c>
      <c r="F636" s="156" t="s">
        <v>244</v>
      </c>
      <c r="G636" s="156" t="s">
        <v>158</v>
      </c>
      <c r="H636" s="157">
        <v>9.7799999999999994</v>
      </c>
      <c r="I636" s="158"/>
      <c r="J636" s="159"/>
      <c r="K636" s="159"/>
      <c r="L636" s="160"/>
      <c r="M636" s="306">
        <f t="shared" si="108"/>
        <v>0</v>
      </c>
      <c r="N636" s="326">
        <f t="shared" si="109"/>
        <v>0</v>
      </c>
      <c r="O636" s="158"/>
      <c r="P636" s="159"/>
      <c r="Q636" s="160"/>
      <c r="R636" s="326">
        <f t="shared" si="110"/>
        <v>0</v>
      </c>
      <c r="S636" s="162">
        <f t="shared" si="111"/>
        <v>0</v>
      </c>
      <c r="T636" s="163">
        <f t="shared" si="112"/>
        <v>0</v>
      </c>
      <c r="U636" s="164">
        <f t="shared" si="113"/>
        <v>0</v>
      </c>
    </row>
    <row r="637" spans="1:21">
      <c r="A637" s="130">
        <v>11</v>
      </c>
      <c r="B637" s="125" t="s">
        <v>260</v>
      </c>
      <c r="C637" s="90" t="s">
        <v>178</v>
      </c>
      <c r="D637" s="238">
        <v>5</v>
      </c>
      <c r="E637" s="238">
        <v>1</v>
      </c>
      <c r="F637" s="156" t="s">
        <v>247</v>
      </c>
      <c r="G637" s="156" t="s">
        <v>128</v>
      </c>
      <c r="H637" s="157">
        <v>7.9</v>
      </c>
      <c r="I637" s="158"/>
      <c r="J637" s="159"/>
      <c r="K637" s="159"/>
      <c r="L637" s="160"/>
      <c r="M637" s="306">
        <f t="shared" si="108"/>
        <v>0</v>
      </c>
      <c r="N637" s="326">
        <f t="shared" si="109"/>
        <v>0</v>
      </c>
      <c r="O637" s="158"/>
      <c r="P637" s="159"/>
      <c r="Q637" s="160"/>
      <c r="R637" s="326">
        <f t="shared" si="110"/>
        <v>0</v>
      </c>
      <c r="S637" s="162">
        <f t="shared" si="111"/>
        <v>0</v>
      </c>
      <c r="T637" s="163">
        <f t="shared" si="112"/>
        <v>0</v>
      </c>
      <c r="U637" s="164">
        <f t="shared" si="113"/>
        <v>0</v>
      </c>
    </row>
    <row r="638" spans="1:21">
      <c r="A638" s="130">
        <v>11</v>
      </c>
      <c r="B638" s="125" t="s">
        <v>260</v>
      </c>
      <c r="C638" s="90" t="s">
        <v>178</v>
      </c>
      <c r="D638" s="238">
        <v>5</v>
      </c>
      <c r="E638" s="238">
        <v>1</v>
      </c>
      <c r="F638" s="156" t="s">
        <v>258</v>
      </c>
      <c r="G638" s="156" t="s">
        <v>128</v>
      </c>
      <c r="H638" s="157">
        <v>66.8</v>
      </c>
      <c r="I638" s="158"/>
      <c r="J638" s="159"/>
      <c r="K638" s="159"/>
      <c r="L638" s="160"/>
      <c r="M638" s="306">
        <f t="shared" si="108"/>
        <v>0</v>
      </c>
      <c r="N638" s="326">
        <f t="shared" si="109"/>
        <v>0</v>
      </c>
      <c r="O638" s="158"/>
      <c r="P638" s="159"/>
      <c r="Q638" s="160"/>
      <c r="R638" s="326">
        <f t="shared" si="110"/>
        <v>0</v>
      </c>
      <c r="S638" s="162">
        <f t="shared" si="111"/>
        <v>0</v>
      </c>
      <c r="T638" s="163">
        <f t="shared" si="112"/>
        <v>0</v>
      </c>
      <c r="U638" s="164">
        <f t="shared" si="113"/>
        <v>0</v>
      </c>
    </row>
    <row r="639" spans="1:21">
      <c r="A639" s="130">
        <v>11</v>
      </c>
      <c r="B639" s="125" t="s">
        <v>260</v>
      </c>
      <c r="C639" s="90" t="s">
        <v>178</v>
      </c>
      <c r="D639" s="238">
        <v>1</v>
      </c>
      <c r="E639" s="238">
        <v>2</v>
      </c>
      <c r="F639" s="156" t="s">
        <v>163</v>
      </c>
      <c r="G639" s="156" t="s">
        <v>128</v>
      </c>
      <c r="H639" s="157">
        <v>2.2999999999999998</v>
      </c>
      <c r="I639" s="158"/>
      <c r="J639" s="159"/>
      <c r="K639" s="159"/>
      <c r="L639" s="160"/>
      <c r="M639" s="306">
        <f t="shared" si="108"/>
        <v>0</v>
      </c>
      <c r="N639" s="326">
        <f t="shared" si="109"/>
        <v>0</v>
      </c>
      <c r="O639" s="158"/>
      <c r="P639" s="159"/>
      <c r="Q639" s="160"/>
      <c r="R639" s="326">
        <f t="shared" si="110"/>
        <v>0</v>
      </c>
      <c r="S639" s="162">
        <f t="shared" si="111"/>
        <v>0</v>
      </c>
      <c r="T639" s="163">
        <f t="shared" si="112"/>
        <v>0</v>
      </c>
      <c r="U639" s="164">
        <f t="shared" si="113"/>
        <v>0</v>
      </c>
    </row>
    <row r="640" spans="1:21">
      <c r="A640" s="130">
        <v>11</v>
      </c>
      <c r="B640" s="125" t="s">
        <v>260</v>
      </c>
      <c r="C640" s="90" t="s">
        <v>178</v>
      </c>
      <c r="D640" s="238">
        <v>1</v>
      </c>
      <c r="E640" s="238">
        <v>2</v>
      </c>
      <c r="F640" s="156" t="s">
        <v>164</v>
      </c>
      <c r="G640" s="156" t="s">
        <v>128</v>
      </c>
      <c r="H640" s="157">
        <v>4.29</v>
      </c>
      <c r="I640" s="158"/>
      <c r="J640" s="159"/>
      <c r="K640" s="159"/>
      <c r="L640" s="160"/>
      <c r="M640" s="306">
        <f t="shared" si="108"/>
        <v>0</v>
      </c>
      <c r="N640" s="326">
        <f t="shared" si="109"/>
        <v>0</v>
      </c>
      <c r="O640" s="158"/>
      <c r="P640" s="159"/>
      <c r="Q640" s="160"/>
      <c r="R640" s="326">
        <f t="shared" si="110"/>
        <v>0</v>
      </c>
      <c r="S640" s="162">
        <f t="shared" si="111"/>
        <v>0</v>
      </c>
      <c r="T640" s="163">
        <f t="shared" si="112"/>
        <v>0</v>
      </c>
      <c r="U640" s="164">
        <f t="shared" si="113"/>
        <v>0</v>
      </c>
    </row>
    <row r="641" spans="1:21">
      <c r="A641" s="130">
        <v>11</v>
      </c>
      <c r="B641" s="125" t="s">
        <v>260</v>
      </c>
      <c r="C641" s="90" t="s">
        <v>178</v>
      </c>
      <c r="D641" s="238">
        <v>1</v>
      </c>
      <c r="E641" s="238">
        <v>2</v>
      </c>
      <c r="F641" s="156" t="s">
        <v>165</v>
      </c>
      <c r="G641" s="156" t="s">
        <v>128</v>
      </c>
      <c r="H641" s="157">
        <v>4.76</v>
      </c>
      <c r="I641" s="158"/>
      <c r="J641" s="159"/>
      <c r="K641" s="159"/>
      <c r="L641" s="160"/>
      <c r="M641" s="306">
        <f t="shared" si="108"/>
        <v>0</v>
      </c>
      <c r="N641" s="326">
        <f t="shared" si="109"/>
        <v>0</v>
      </c>
      <c r="O641" s="158"/>
      <c r="P641" s="159"/>
      <c r="Q641" s="160"/>
      <c r="R641" s="326">
        <f t="shared" si="110"/>
        <v>0</v>
      </c>
      <c r="S641" s="162">
        <f t="shared" si="111"/>
        <v>0</v>
      </c>
      <c r="T641" s="163">
        <f t="shared" si="112"/>
        <v>0</v>
      </c>
      <c r="U641" s="164">
        <f t="shared" si="113"/>
        <v>0</v>
      </c>
    </row>
    <row r="642" spans="1:21">
      <c r="A642" s="130">
        <v>11</v>
      </c>
      <c r="B642" s="125" t="s">
        <v>260</v>
      </c>
      <c r="C642" s="90" t="s">
        <v>178</v>
      </c>
      <c r="D642" s="238">
        <v>1</v>
      </c>
      <c r="E642" s="238">
        <v>2</v>
      </c>
      <c r="F642" s="156" t="s">
        <v>161</v>
      </c>
      <c r="G642" s="156" t="s">
        <v>158</v>
      </c>
      <c r="H642" s="157">
        <v>13.59</v>
      </c>
      <c r="I642" s="158"/>
      <c r="J642" s="159"/>
      <c r="K642" s="159"/>
      <c r="L642" s="160"/>
      <c r="M642" s="306">
        <f t="shared" ref="M642:M644" si="114">J642*L642</f>
        <v>0</v>
      </c>
      <c r="N642" s="326">
        <f t="shared" ref="N642:N644" si="115">K642*L642</f>
        <v>0</v>
      </c>
      <c r="O642" s="158"/>
      <c r="P642" s="159"/>
      <c r="Q642" s="160"/>
      <c r="R642" s="326">
        <f t="shared" ref="R642:R644" si="116">P642*Q642</f>
        <v>0</v>
      </c>
      <c r="S642" s="162">
        <f t="shared" ref="S642:S644" si="117">P642+K642</f>
        <v>0</v>
      </c>
      <c r="T642" s="163">
        <f t="shared" ref="T642:T644" si="118">N642+R642</f>
        <v>0</v>
      </c>
      <c r="U642" s="164">
        <f t="shared" ref="U642:U644" si="119">T642*1.2</f>
        <v>0</v>
      </c>
    </row>
    <row r="643" spans="1:21">
      <c r="A643" s="130">
        <v>11</v>
      </c>
      <c r="B643" s="125" t="s">
        <v>260</v>
      </c>
      <c r="C643" s="90" t="s">
        <v>178</v>
      </c>
      <c r="D643" s="238">
        <v>7</v>
      </c>
      <c r="E643" s="238">
        <v>3</v>
      </c>
      <c r="F643" s="156" t="s">
        <v>259</v>
      </c>
      <c r="G643" s="156" t="s">
        <v>158</v>
      </c>
      <c r="H643" s="157">
        <v>5.45</v>
      </c>
      <c r="I643" s="158"/>
      <c r="J643" s="159"/>
      <c r="K643" s="159"/>
      <c r="L643" s="160"/>
      <c r="M643" s="306">
        <f t="shared" si="114"/>
        <v>0</v>
      </c>
      <c r="N643" s="326">
        <f t="shared" si="115"/>
        <v>0</v>
      </c>
      <c r="O643" s="158"/>
      <c r="P643" s="159"/>
      <c r="Q643" s="160"/>
      <c r="R643" s="326">
        <f t="shared" si="116"/>
        <v>0</v>
      </c>
      <c r="S643" s="162">
        <f t="shared" si="117"/>
        <v>0</v>
      </c>
      <c r="T643" s="163">
        <f t="shared" si="118"/>
        <v>0</v>
      </c>
      <c r="U643" s="164">
        <f t="shared" si="119"/>
        <v>0</v>
      </c>
    </row>
    <row r="644" spans="1:21">
      <c r="A644" s="130">
        <v>11</v>
      </c>
      <c r="B644" s="125" t="s">
        <v>260</v>
      </c>
      <c r="C644" s="90" t="s">
        <v>178</v>
      </c>
      <c r="D644" s="238">
        <v>7</v>
      </c>
      <c r="E644" s="238">
        <v>3</v>
      </c>
      <c r="F644" s="156" t="s">
        <v>169</v>
      </c>
      <c r="G644" s="156" t="s">
        <v>158</v>
      </c>
      <c r="H644" s="157">
        <v>13.28</v>
      </c>
      <c r="I644" s="158"/>
      <c r="J644" s="159"/>
      <c r="K644" s="159"/>
      <c r="L644" s="160"/>
      <c r="M644" s="306">
        <f t="shared" si="114"/>
        <v>0</v>
      </c>
      <c r="N644" s="326">
        <f t="shared" si="115"/>
        <v>0</v>
      </c>
      <c r="O644" s="158"/>
      <c r="P644" s="159"/>
      <c r="Q644" s="160"/>
      <c r="R644" s="326">
        <f t="shared" si="116"/>
        <v>0</v>
      </c>
      <c r="S644" s="162">
        <f t="shared" si="117"/>
        <v>0</v>
      </c>
      <c r="T644" s="163">
        <f t="shared" si="118"/>
        <v>0</v>
      </c>
      <c r="U644" s="164">
        <f t="shared" si="119"/>
        <v>0</v>
      </c>
    </row>
    <row r="645" spans="1:21">
      <c r="A645" s="95" t="s">
        <v>1</v>
      </c>
      <c r="B645" s="165" t="s">
        <v>260</v>
      </c>
      <c r="C645" s="166"/>
      <c r="D645" s="281"/>
      <c r="E645" s="239"/>
      <c r="F645" s="167"/>
      <c r="G645" s="167"/>
      <c r="H645" s="168">
        <f>SUBTOTAL(9,H608:H644)</f>
        <v>850.80999999999983</v>
      </c>
      <c r="I645" s="319"/>
      <c r="J645" s="169">
        <f t="shared" ref="J645:U645" si="120">SUBTOTAL(9,J608:J644)</f>
        <v>0</v>
      </c>
      <c r="K645" s="169">
        <f t="shared" si="120"/>
        <v>0</v>
      </c>
      <c r="L645" s="170"/>
      <c r="M645" s="170">
        <f t="shared" si="120"/>
        <v>0</v>
      </c>
      <c r="N645" s="311">
        <f t="shared" si="120"/>
        <v>0</v>
      </c>
      <c r="O645" s="319"/>
      <c r="P645" s="169">
        <f t="shared" si="120"/>
        <v>0</v>
      </c>
      <c r="Q645" s="170"/>
      <c r="R645" s="311">
        <f t="shared" si="120"/>
        <v>0</v>
      </c>
      <c r="S645" s="319">
        <f t="shared" si="120"/>
        <v>0</v>
      </c>
      <c r="T645" s="170">
        <f t="shared" si="120"/>
        <v>0</v>
      </c>
      <c r="U645" s="170">
        <f t="shared" si="120"/>
        <v>0</v>
      </c>
    </row>
    <row r="646" spans="1:21">
      <c r="A646" s="333">
        <v>12</v>
      </c>
      <c r="B646" s="4" t="s">
        <v>355</v>
      </c>
      <c r="C646" s="3"/>
      <c r="D646" s="237"/>
      <c r="E646" s="237"/>
      <c r="F646" s="3"/>
      <c r="G646" s="3"/>
      <c r="H646" s="151"/>
      <c r="I646" s="119"/>
      <c r="J646" s="94"/>
      <c r="K646" s="94"/>
      <c r="L646" s="152"/>
      <c r="M646" s="152"/>
      <c r="N646" s="342"/>
      <c r="O646" s="119"/>
      <c r="P646" s="94"/>
      <c r="Q646" s="152"/>
      <c r="R646" s="342"/>
      <c r="S646" s="119"/>
      <c r="T646" s="152"/>
      <c r="U646" s="343"/>
    </row>
    <row r="647" spans="1:21">
      <c r="A647" s="334">
        <v>12</v>
      </c>
      <c r="B647" s="125" t="s">
        <v>355</v>
      </c>
      <c r="C647" s="156" t="s">
        <v>170</v>
      </c>
      <c r="D647" s="238">
        <v>8</v>
      </c>
      <c r="E647" s="238">
        <v>3</v>
      </c>
      <c r="F647" s="156" t="s">
        <v>356</v>
      </c>
      <c r="G647" s="156" t="s">
        <v>158</v>
      </c>
      <c r="H647" s="157">
        <v>40</v>
      </c>
      <c r="I647" s="158"/>
      <c r="J647" s="159"/>
      <c r="K647" s="159"/>
      <c r="L647" s="160"/>
      <c r="M647" s="306">
        <f t="shared" ref="M647:M710" si="121">L647*J647</f>
        <v>0</v>
      </c>
      <c r="N647" s="326">
        <f t="shared" ref="N647:N710" si="122">K647*L647</f>
        <v>0</v>
      </c>
      <c r="O647" s="158"/>
      <c r="P647" s="159"/>
      <c r="Q647" s="160"/>
      <c r="R647" s="326">
        <f t="shared" ref="R647:R710" si="123">P647*Q647</f>
        <v>0</v>
      </c>
      <c r="S647" s="162">
        <f t="shared" ref="S647:S710" si="124">P647+K647</f>
        <v>0</v>
      </c>
      <c r="T647" s="163">
        <f t="shared" ref="T647:T710" si="125">N647+R647</f>
        <v>0</v>
      </c>
      <c r="U647" s="164">
        <f t="shared" ref="U647:U710" si="126">T647*1.2</f>
        <v>0</v>
      </c>
    </row>
    <row r="648" spans="1:21">
      <c r="A648" s="334">
        <v>12</v>
      </c>
      <c r="B648" s="125" t="s">
        <v>355</v>
      </c>
      <c r="C648" s="156" t="s">
        <v>170</v>
      </c>
      <c r="D648" s="390">
        <v>5</v>
      </c>
      <c r="E648" s="393">
        <v>1</v>
      </c>
      <c r="F648" s="156" t="s">
        <v>357</v>
      </c>
      <c r="G648" s="156" t="s">
        <v>358</v>
      </c>
      <c r="H648" s="157">
        <v>12.22</v>
      </c>
      <c r="I648" s="158"/>
      <c r="J648" s="159"/>
      <c r="K648" s="159"/>
      <c r="L648" s="160"/>
      <c r="M648" s="306">
        <f t="shared" si="121"/>
        <v>0</v>
      </c>
      <c r="N648" s="326">
        <f t="shared" si="122"/>
        <v>0</v>
      </c>
      <c r="O648" s="158"/>
      <c r="P648" s="159"/>
      <c r="Q648" s="160"/>
      <c r="R648" s="326">
        <f t="shared" si="123"/>
        <v>0</v>
      </c>
      <c r="S648" s="162">
        <f t="shared" si="124"/>
        <v>0</v>
      </c>
      <c r="T648" s="163">
        <f t="shared" si="125"/>
        <v>0</v>
      </c>
      <c r="U648" s="164">
        <f t="shared" si="126"/>
        <v>0</v>
      </c>
    </row>
    <row r="649" spans="1:21">
      <c r="A649" s="334">
        <v>12</v>
      </c>
      <c r="B649" s="125" t="s">
        <v>355</v>
      </c>
      <c r="C649" s="156" t="s">
        <v>170</v>
      </c>
      <c r="D649" s="238">
        <v>8</v>
      </c>
      <c r="E649" s="238">
        <v>3</v>
      </c>
      <c r="F649" s="156" t="s">
        <v>353</v>
      </c>
      <c r="G649" s="156" t="s">
        <v>359</v>
      </c>
      <c r="H649" s="157">
        <v>18.63</v>
      </c>
      <c r="I649" s="158"/>
      <c r="J649" s="159"/>
      <c r="K649" s="159"/>
      <c r="L649" s="160"/>
      <c r="M649" s="306">
        <f t="shared" si="121"/>
        <v>0</v>
      </c>
      <c r="N649" s="326">
        <f t="shared" si="122"/>
        <v>0</v>
      </c>
      <c r="O649" s="158"/>
      <c r="P649" s="159"/>
      <c r="Q649" s="160"/>
      <c r="R649" s="326">
        <f t="shared" si="123"/>
        <v>0</v>
      </c>
      <c r="S649" s="162">
        <f t="shared" si="124"/>
        <v>0</v>
      </c>
      <c r="T649" s="163">
        <f t="shared" si="125"/>
        <v>0</v>
      </c>
      <c r="U649" s="164">
        <f t="shared" si="126"/>
        <v>0</v>
      </c>
    </row>
    <row r="650" spans="1:21">
      <c r="A650" s="334">
        <v>12</v>
      </c>
      <c r="B650" s="125" t="s">
        <v>355</v>
      </c>
      <c r="C650" s="156" t="s">
        <v>170</v>
      </c>
      <c r="D650" s="238">
        <v>7</v>
      </c>
      <c r="E650" s="238">
        <v>3</v>
      </c>
      <c r="F650" s="156" t="s">
        <v>360</v>
      </c>
      <c r="G650" s="156" t="s">
        <v>359</v>
      </c>
      <c r="H650" s="157">
        <v>5.59</v>
      </c>
      <c r="I650" s="158"/>
      <c r="J650" s="159"/>
      <c r="K650" s="159"/>
      <c r="L650" s="160"/>
      <c r="M650" s="306">
        <f t="shared" si="121"/>
        <v>0</v>
      </c>
      <c r="N650" s="326">
        <f t="shared" si="122"/>
        <v>0</v>
      </c>
      <c r="O650" s="158"/>
      <c r="P650" s="159"/>
      <c r="Q650" s="160"/>
      <c r="R650" s="326">
        <f t="shared" si="123"/>
        <v>0</v>
      </c>
      <c r="S650" s="162">
        <f t="shared" si="124"/>
        <v>0</v>
      </c>
      <c r="T650" s="163">
        <f t="shared" si="125"/>
        <v>0</v>
      </c>
      <c r="U650" s="164">
        <f t="shared" si="126"/>
        <v>0</v>
      </c>
    </row>
    <row r="651" spans="1:21">
      <c r="A651" s="334">
        <v>12</v>
      </c>
      <c r="B651" s="125" t="s">
        <v>355</v>
      </c>
      <c r="C651" s="156" t="s">
        <v>170</v>
      </c>
      <c r="D651" s="238">
        <v>8</v>
      </c>
      <c r="E651" s="238">
        <v>3</v>
      </c>
      <c r="F651" s="156" t="s">
        <v>361</v>
      </c>
      <c r="G651" s="156" t="s">
        <v>359</v>
      </c>
      <c r="H651" s="157">
        <v>6.52</v>
      </c>
      <c r="I651" s="158"/>
      <c r="J651" s="159"/>
      <c r="K651" s="159"/>
      <c r="L651" s="160"/>
      <c r="M651" s="306">
        <f t="shared" si="121"/>
        <v>0</v>
      </c>
      <c r="N651" s="326">
        <f t="shared" si="122"/>
        <v>0</v>
      </c>
      <c r="O651" s="158"/>
      <c r="P651" s="159"/>
      <c r="Q651" s="160"/>
      <c r="R651" s="326">
        <f t="shared" si="123"/>
        <v>0</v>
      </c>
      <c r="S651" s="162">
        <f t="shared" si="124"/>
        <v>0</v>
      </c>
      <c r="T651" s="163">
        <f t="shared" si="125"/>
        <v>0</v>
      </c>
      <c r="U651" s="164">
        <f t="shared" si="126"/>
        <v>0</v>
      </c>
    </row>
    <row r="652" spans="1:21">
      <c r="A652" s="334">
        <v>12</v>
      </c>
      <c r="B652" s="125" t="s">
        <v>355</v>
      </c>
      <c r="C652" s="156" t="s">
        <v>170</v>
      </c>
      <c r="D652" s="390">
        <v>5</v>
      </c>
      <c r="E652" s="393">
        <v>1</v>
      </c>
      <c r="F652" s="156" t="s">
        <v>362</v>
      </c>
      <c r="G652" s="156" t="s">
        <v>359</v>
      </c>
      <c r="H652" s="157">
        <v>9.15</v>
      </c>
      <c r="I652" s="158"/>
      <c r="J652" s="159"/>
      <c r="K652" s="159"/>
      <c r="L652" s="160"/>
      <c r="M652" s="306">
        <f t="shared" si="121"/>
        <v>0</v>
      </c>
      <c r="N652" s="326">
        <f t="shared" si="122"/>
        <v>0</v>
      </c>
      <c r="O652" s="158"/>
      <c r="P652" s="159"/>
      <c r="Q652" s="160"/>
      <c r="R652" s="326">
        <f t="shared" si="123"/>
        <v>0</v>
      </c>
      <c r="S652" s="162">
        <f t="shared" si="124"/>
        <v>0</v>
      </c>
      <c r="T652" s="163">
        <f t="shared" si="125"/>
        <v>0</v>
      </c>
      <c r="U652" s="164">
        <f t="shared" si="126"/>
        <v>0</v>
      </c>
    </row>
    <row r="653" spans="1:21">
      <c r="A653" s="334">
        <v>12</v>
      </c>
      <c r="B653" s="125" t="s">
        <v>355</v>
      </c>
      <c r="C653" s="156" t="s">
        <v>170</v>
      </c>
      <c r="D653" s="238">
        <v>1</v>
      </c>
      <c r="E653" s="238">
        <v>2</v>
      </c>
      <c r="F653" s="156" t="s">
        <v>175</v>
      </c>
      <c r="G653" s="156" t="s">
        <v>359</v>
      </c>
      <c r="H653" s="157">
        <v>5.07</v>
      </c>
      <c r="I653" s="158"/>
      <c r="J653" s="159"/>
      <c r="K653" s="159"/>
      <c r="L653" s="160"/>
      <c r="M653" s="306">
        <f t="shared" si="121"/>
        <v>0</v>
      </c>
      <c r="N653" s="326">
        <f t="shared" si="122"/>
        <v>0</v>
      </c>
      <c r="O653" s="158"/>
      <c r="P653" s="159"/>
      <c r="Q653" s="160"/>
      <c r="R653" s="326">
        <f t="shared" si="123"/>
        <v>0</v>
      </c>
      <c r="S653" s="162">
        <f t="shared" si="124"/>
        <v>0</v>
      </c>
      <c r="T653" s="163">
        <f t="shared" si="125"/>
        <v>0</v>
      </c>
      <c r="U653" s="164">
        <f t="shared" si="126"/>
        <v>0</v>
      </c>
    </row>
    <row r="654" spans="1:21">
      <c r="A654" s="334">
        <v>12</v>
      </c>
      <c r="B654" s="125" t="s">
        <v>355</v>
      </c>
      <c r="C654" s="156" t="s">
        <v>170</v>
      </c>
      <c r="D654" s="238">
        <v>7</v>
      </c>
      <c r="E654" s="238">
        <v>3</v>
      </c>
      <c r="F654" s="156" t="s">
        <v>363</v>
      </c>
      <c r="G654" s="156" t="s">
        <v>359</v>
      </c>
      <c r="H654" s="157">
        <v>19.32</v>
      </c>
      <c r="I654" s="158"/>
      <c r="J654" s="159"/>
      <c r="K654" s="159"/>
      <c r="L654" s="160"/>
      <c r="M654" s="306">
        <f t="shared" si="121"/>
        <v>0</v>
      </c>
      <c r="N654" s="326">
        <f t="shared" si="122"/>
        <v>0</v>
      </c>
      <c r="O654" s="158"/>
      <c r="P654" s="159"/>
      <c r="Q654" s="160"/>
      <c r="R654" s="326">
        <f t="shared" si="123"/>
        <v>0</v>
      </c>
      <c r="S654" s="162">
        <f t="shared" si="124"/>
        <v>0</v>
      </c>
      <c r="T654" s="163">
        <f t="shared" si="125"/>
        <v>0</v>
      </c>
      <c r="U654" s="164">
        <f t="shared" si="126"/>
        <v>0</v>
      </c>
    </row>
    <row r="655" spans="1:21">
      <c r="A655" s="334">
        <v>12</v>
      </c>
      <c r="B655" s="125" t="s">
        <v>355</v>
      </c>
      <c r="C655" s="156" t="s">
        <v>170</v>
      </c>
      <c r="D655" s="238">
        <v>7</v>
      </c>
      <c r="E655" s="238">
        <v>3</v>
      </c>
      <c r="F655" s="156" t="s">
        <v>364</v>
      </c>
      <c r="G655" s="156" t="s">
        <v>359</v>
      </c>
      <c r="H655" s="157">
        <v>10.56</v>
      </c>
      <c r="I655" s="158"/>
      <c r="J655" s="159"/>
      <c r="K655" s="159"/>
      <c r="L655" s="160"/>
      <c r="M655" s="306">
        <f t="shared" si="121"/>
        <v>0</v>
      </c>
      <c r="N655" s="326">
        <f t="shared" si="122"/>
        <v>0</v>
      </c>
      <c r="O655" s="158"/>
      <c r="P655" s="159"/>
      <c r="Q655" s="160"/>
      <c r="R655" s="326">
        <f t="shared" si="123"/>
        <v>0</v>
      </c>
      <c r="S655" s="162">
        <f t="shared" si="124"/>
        <v>0</v>
      </c>
      <c r="T655" s="163">
        <f t="shared" si="125"/>
        <v>0</v>
      </c>
      <c r="U655" s="164">
        <f t="shared" si="126"/>
        <v>0</v>
      </c>
    </row>
    <row r="656" spans="1:21">
      <c r="A656" s="334">
        <v>12</v>
      </c>
      <c r="B656" s="125" t="s">
        <v>355</v>
      </c>
      <c r="C656" s="156" t="s">
        <v>170</v>
      </c>
      <c r="D656" s="238">
        <v>7</v>
      </c>
      <c r="E656" s="238">
        <v>3</v>
      </c>
      <c r="F656" s="156" t="s">
        <v>176</v>
      </c>
      <c r="G656" s="156" t="s">
        <v>359</v>
      </c>
      <c r="H656" s="157">
        <v>60</v>
      </c>
      <c r="I656" s="158"/>
      <c r="J656" s="159"/>
      <c r="K656" s="159"/>
      <c r="L656" s="160"/>
      <c r="M656" s="306">
        <f t="shared" si="121"/>
        <v>0</v>
      </c>
      <c r="N656" s="326">
        <f t="shared" si="122"/>
        <v>0</v>
      </c>
      <c r="O656" s="158"/>
      <c r="P656" s="159"/>
      <c r="Q656" s="160"/>
      <c r="R656" s="326">
        <f t="shared" si="123"/>
        <v>0</v>
      </c>
      <c r="S656" s="162">
        <f t="shared" si="124"/>
        <v>0</v>
      </c>
      <c r="T656" s="163">
        <f t="shared" si="125"/>
        <v>0</v>
      </c>
      <c r="U656" s="164">
        <f t="shared" si="126"/>
        <v>0</v>
      </c>
    </row>
    <row r="657" spans="1:21">
      <c r="A657" s="334">
        <v>12</v>
      </c>
      <c r="B657" s="125" t="s">
        <v>355</v>
      </c>
      <c r="C657" s="156" t="s">
        <v>365</v>
      </c>
      <c r="D657" s="238">
        <v>5</v>
      </c>
      <c r="E657" s="238">
        <v>1</v>
      </c>
      <c r="F657" s="156" t="s">
        <v>180</v>
      </c>
      <c r="G657" s="156" t="s">
        <v>158</v>
      </c>
      <c r="H657" s="157">
        <v>40</v>
      </c>
      <c r="I657" s="158"/>
      <c r="J657" s="159"/>
      <c r="K657" s="159"/>
      <c r="L657" s="160"/>
      <c r="M657" s="306">
        <f t="shared" si="121"/>
        <v>0</v>
      </c>
      <c r="N657" s="326">
        <f t="shared" si="122"/>
        <v>0</v>
      </c>
      <c r="O657" s="158"/>
      <c r="P657" s="159"/>
      <c r="Q657" s="160"/>
      <c r="R657" s="326">
        <f t="shared" si="123"/>
        <v>0</v>
      </c>
      <c r="S657" s="162">
        <f t="shared" si="124"/>
        <v>0</v>
      </c>
      <c r="T657" s="163">
        <f t="shared" si="125"/>
        <v>0</v>
      </c>
      <c r="U657" s="164">
        <f t="shared" si="126"/>
        <v>0</v>
      </c>
    </row>
    <row r="658" spans="1:21">
      <c r="A658" s="334">
        <v>12</v>
      </c>
      <c r="B658" s="125" t="s">
        <v>355</v>
      </c>
      <c r="C658" s="156" t="s">
        <v>365</v>
      </c>
      <c r="D658" s="238">
        <v>5</v>
      </c>
      <c r="E658" s="238">
        <v>1</v>
      </c>
      <c r="F658" s="156" t="s">
        <v>366</v>
      </c>
      <c r="G658" s="156" t="s">
        <v>158</v>
      </c>
      <c r="H658" s="157">
        <v>13.4</v>
      </c>
      <c r="I658" s="158"/>
      <c r="J658" s="159"/>
      <c r="K658" s="159"/>
      <c r="L658" s="160"/>
      <c r="M658" s="306">
        <f t="shared" si="121"/>
        <v>0</v>
      </c>
      <c r="N658" s="326">
        <f t="shared" si="122"/>
        <v>0</v>
      </c>
      <c r="O658" s="158"/>
      <c r="P658" s="159"/>
      <c r="Q658" s="160"/>
      <c r="R658" s="326">
        <f t="shared" si="123"/>
        <v>0</v>
      </c>
      <c r="S658" s="162">
        <f t="shared" si="124"/>
        <v>0</v>
      </c>
      <c r="T658" s="163">
        <f t="shared" si="125"/>
        <v>0</v>
      </c>
      <c r="U658" s="164">
        <f t="shared" si="126"/>
        <v>0</v>
      </c>
    </row>
    <row r="659" spans="1:21">
      <c r="A659" s="334">
        <v>12</v>
      </c>
      <c r="B659" s="125" t="s">
        <v>355</v>
      </c>
      <c r="C659" s="156" t="s">
        <v>365</v>
      </c>
      <c r="D659" s="238">
        <v>5</v>
      </c>
      <c r="E659" s="238">
        <v>1</v>
      </c>
      <c r="F659" s="156" t="s">
        <v>367</v>
      </c>
      <c r="G659" s="156" t="s">
        <v>158</v>
      </c>
      <c r="H659" s="157">
        <v>7</v>
      </c>
      <c r="I659" s="158"/>
      <c r="J659" s="159"/>
      <c r="K659" s="159"/>
      <c r="L659" s="160"/>
      <c r="M659" s="306">
        <f t="shared" si="121"/>
        <v>0</v>
      </c>
      <c r="N659" s="326">
        <f t="shared" si="122"/>
        <v>0</v>
      </c>
      <c r="O659" s="158"/>
      <c r="P659" s="159"/>
      <c r="Q659" s="160"/>
      <c r="R659" s="326">
        <f t="shared" si="123"/>
        <v>0</v>
      </c>
      <c r="S659" s="162">
        <f t="shared" si="124"/>
        <v>0</v>
      </c>
      <c r="T659" s="163">
        <f t="shared" si="125"/>
        <v>0</v>
      </c>
      <c r="U659" s="164">
        <f t="shared" si="126"/>
        <v>0</v>
      </c>
    </row>
    <row r="660" spans="1:21">
      <c r="A660" s="334">
        <v>12</v>
      </c>
      <c r="B660" s="125" t="s">
        <v>355</v>
      </c>
      <c r="C660" s="156" t="s">
        <v>365</v>
      </c>
      <c r="D660" s="238">
        <v>5</v>
      </c>
      <c r="E660" s="238">
        <v>1</v>
      </c>
      <c r="F660" s="156" t="s">
        <v>368</v>
      </c>
      <c r="G660" s="156" t="s">
        <v>158</v>
      </c>
      <c r="H660" s="157">
        <v>10</v>
      </c>
      <c r="I660" s="158"/>
      <c r="J660" s="159"/>
      <c r="K660" s="159"/>
      <c r="L660" s="160"/>
      <c r="M660" s="306">
        <f t="shared" si="121"/>
        <v>0</v>
      </c>
      <c r="N660" s="326">
        <f t="shared" si="122"/>
        <v>0</v>
      </c>
      <c r="O660" s="158"/>
      <c r="P660" s="159"/>
      <c r="Q660" s="160"/>
      <c r="R660" s="326">
        <f t="shared" si="123"/>
        <v>0</v>
      </c>
      <c r="S660" s="162">
        <f t="shared" si="124"/>
        <v>0</v>
      </c>
      <c r="T660" s="163">
        <f t="shared" si="125"/>
        <v>0</v>
      </c>
      <c r="U660" s="164">
        <f t="shared" si="126"/>
        <v>0</v>
      </c>
    </row>
    <row r="661" spans="1:21">
      <c r="A661" s="334">
        <v>12</v>
      </c>
      <c r="B661" s="125" t="s">
        <v>355</v>
      </c>
      <c r="C661" s="156" t="s">
        <v>365</v>
      </c>
      <c r="D661" s="238">
        <v>5</v>
      </c>
      <c r="E661" s="238">
        <v>1</v>
      </c>
      <c r="F661" s="156" t="s">
        <v>369</v>
      </c>
      <c r="G661" s="156" t="s">
        <v>158</v>
      </c>
      <c r="H661" s="157">
        <v>30</v>
      </c>
      <c r="I661" s="158"/>
      <c r="J661" s="159"/>
      <c r="K661" s="159"/>
      <c r="L661" s="160"/>
      <c r="M661" s="306">
        <f t="shared" si="121"/>
        <v>0</v>
      </c>
      <c r="N661" s="326">
        <f t="shared" si="122"/>
        <v>0</v>
      </c>
      <c r="O661" s="158"/>
      <c r="P661" s="159"/>
      <c r="Q661" s="160"/>
      <c r="R661" s="326">
        <f t="shared" si="123"/>
        <v>0</v>
      </c>
      <c r="S661" s="162">
        <f t="shared" si="124"/>
        <v>0</v>
      </c>
      <c r="T661" s="163">
        <f t="shared" si="125"/>
        <v>0</v>
      </c>
      <c r="U661" s="164">
        <f t="shared" si="126"/>
        <v>0</v>
      </c>
    </row>
    <row r="662" spans="1:21">
      <c r="A662" s="334">
        <v>12</v>
      </c>
      <c r="B662" s="125" t="s">
        <v>355</v>
      </c>
      <c r="C662" s="156" t="s">
        <v>365</v>
      </c>
      <c r="D662" s="238">
        <v>5</v>
      </c>
      <c r="E662" s="238">
        <v>1</v>
      </c>
      <c r="F662" s="156" t="s">
        <v>370</v>
      </c>
      <c r="G662" s="156" t="s">
        <v>158</v>
      </c>
      <c r="H662" s="157">
        <v>42</v>
      </c>
      <c r="I662" s="158"/>
      <c r="J662" s="159"/>
      <c r="K662" s="159"/>
      <c r="L662" s="160"/>
      <c r="M662" s="306">
        <f t="shared" si="121"/>
        <v>0</v>
      </c>
      <c r="N662" s="326">
        <f t="shared" si="122"/>
        <v>0</v>
      </c>
      <c r="O662" s="158"/>
      <c r="P662" s="159"/>
      <c r="Q662" s="160"/>
      <c r="R662" s="326">
        <f t="shared" si="123"/>
        <v>0</v>
      </c>
      <c r="S662" s="162">
        <f t="shared" si="124"/>
        <v>0</v>
      </c>
      <c r="T662" s="163">
        <f t="shared" si="125"/>
        <v>0</v>
      </c>
      <c r="U662" s="164">
        <f t="shared" si="126"/>
        <v>0</v>
      </c>
    </row>
    <row r="663" spans="1:21">
      <c r="A663" s="334">
        <v>12</v>
      </c>
      <c r="B663" s="125" t="s">
        <v>355</v>
      </c>
      <c r="C663" s="156" t="s">
        <v>365</v>
      </c>
      <c r="D663" s="238">
        <v>5</v>
      </c>
      <c r="E663" s="238">
        <v>1</v>
      </c>
      <c r="F663" s="156" t="s">
        <v>371</v>
      </c>
      <c r="G663" s="156" t="s">
        <v>158</v>
      </c>
      <c r="H663" s="157">
        <v>11</v>
      </c>
      <c r="I663" s="158"/>
      <c r="J663" s="159"/>
      <c r="K663" s="159"/>
      <c r="L663" s="160"/>
      <c r="M663" s="306">
        <f t="shared" si="121"/>
        <v>0</v>
      </c>
      <c r="N663" s="326">
        <f t="shared" si="122"/>
        <v>0</v>
      </c>
      <c r="O663" s="158"/>
      <c r="P663" s="159"/>
      <c r="Q663" s="160"/>
      <c r="R663" s="326">
        <f t="shared" si="123"/>
        <v>0</v>
      </c>
      <c r="S663" s="162">
        <f t="shared" si="124"/>
        <v>0</v>
      </c>
      <c r="T663" s="163">
        <f t="shared" si="125"/>
        <v>0</v>
      </c>
      <c r="U663" s="164">
        <f t="shared" si="126"/>
        <v>0</v>
      </c>
    </row>
    <row r="664" spans="1:21">
      <c r="A664" s="334">
        <v>12</v>
      </c>
      <c r="B664" s="125" t="s">
        <v>355</v>
      </c>
      <c r="C664" s="156" t="s">
        <v>365</v>
      </c>
      <c r="D664" s="238">
        <v>4</v>
      </c>
      <c r="E664" s="238">
        <v>1</v>
      </c>
      <c r="F664" s="156" t="s">
        <v>372</v>
      </c>
      <c r="G664" s="156" t="s">
        <v>158</v>
      </c>
      <c r="H664" s="157">
        <v>7.2</v>
      </c>
      <c r="I664" s="158"/>
      <c r="J664" s="159"/>
      <c r="K664" s="159"/>
      <c r="L664" s="160"/>
      <c r="M664" s="306">
        <f t="shared" si="121"/>
        <v>0</v>
      </c>
      <c r="N664" s="326">
        <f t="shared" si="122"/>
        <v>0</v>
      </c>
      <c r="O664" s="158"/>
      <c r="P664" s="159"/>
      <c r="Q664" s="160"/>
      <c r="R664" s="326">
        <f t="shared" si="123"/>
        <v>0</v>
      </c>
      <c r="S664" s="162">
        <f t="shared" si="124"/>
        <v>0</v>
      </c>
      <c r="T664" s="163">
        <f t="shared" si="125"/>
        <v>0</v>
      </c>
      <c r="U664" s="164">
        <f t="shared" si="126"/>
        <v>0</v>
      </c>
    </row>
    <row r="665" spans="1:21">
      <c r="A665" s="334">
        <v>12</v>
      </c>
      <c r="B665" s="125" t="s">
        <v>355</v>
      </c>
      <c r="C665" s="156" t="s">
        <v>373</v>
      </c>
      <c r="D665" s="238">
        <v>5</v>
      </c>
      <c r="E665" s="238">
        <v>1</v>
      </c>
      <c r="F665" s="156" t="s">
        <v>180</v>
      </c>
      <c r="G665" s="156" t="s">
        <v>158</v>
      </c>
      <c r="H665" s="157">
        <v>70</v>
      </c>
      <c r="I665" s="158"/>
      <c r="J665" s="159"/>
      <c r="K665" s="159"/>
      <c r="L665" s="160"/>
      <c r="M665" s="306">
        <f t="shared" si="121"/>
        <v>0</v>
      </c>
      <c r="N665" s="326">
        <f t="shared" si="122"/>
        <v>0</v>
      </c>
      <c r="O665" s="158"/>
      <c r="P665" s="159"/>
      <c r="Q665" s="160"/>
      <c r="R665" s="326">
        <f t="shared" si="123"/>
        <v>0</v>
      </c>
      <c r="S665" s="162">
        <f t="shared" si="124"/>
        <v>0</v>
      </c>
      <c r="T665" s="163">
        <f t="shared" si="125"/>
        <v>0</v>
      </c>
      <c r="U665" s="164">
        <f t="shared" si="126"/>
        <v>0</v>
      </c>
    </row>
    <row r="666" spans="1:21">
      <c r="A666" s="334">
        <v>12</v>
      </c>
      <c r="B666" s="125" t="s">
        <v>355</v>
      </c>
      <c r="C666" s="156" t="s">
        <v>373</v>
      </c>
      <c r="D666" s="238">
        <v>5</v>
      </c>
      <c r="E666" s="238">
        <v>1</v>
      </c>
      <c r="F666" s="156" t="s">
        <v>366</v>
      </c>
      <c r="G666" s="156" t="s">
        <v>158</v>
      </c>
      <c r="H666" s="157">
        <v>13.4</v>
      </c>
      <c r="I666" s="158"/>
      <c r="J666" s="159"/>
      <c r="K666" s="159"/>
      <c r="L666" s="160"/>
      <c r="M666" s="306">
        <f t="shared" si="121"/>
        <v>0</v>
      </c>
      <c r="N666" s="326">
        <f t="shared" si="122"/>
        <v>0</v>
      </c>
      <c r="O666" s="158"/>
      <c r="P666" s="159"/>
      <c r="Q666" s="160"/>
      <c r="R666" s="326">
        <f t="shared" si="123"/>
        <v>0</v>
      </c>
      <c r="S666" s="162">
        <f t="shared" si="124"/>
        <v>0</v>
      </c>
      <c r="T666" s="163">
        <f t="shared" si="125"/>
        <v>0</v>
      </c>
      <c r="U666" s="164">
        <f t="shared" si="126"/>
        <v>0</v>
      </c>
    </row>
    <row r="667" spans="1:21">
      <c r="A667" s="334">
        <v>12</v>
      </c>
      <c r="B667" s="125" t="s">
        <v>355</v>
      </c>
      <c r="C667" s="156" t="s">
        <v>373</v>
      </c>
      <c r="D667" s="238">
        <v>5</v>
      </c>
      <c r="E667" s="238">
        <v>1</v>
      </c>
      <c r="F667" s="156" t="s">
        <v>367</v>
      </c>
      <c r="G667" s="156" t="s">
        <v>158</v>
      </c>
      <c r="H667" s="157">
        <v>7</v>
      </c>
      <c r="I667" s="158"/>
      <c r="J667" s="159"/>
      <c r="K667" s="159"/>
      <c r="L667" s="160"/>
      <c r="M667" s="306">
        <f t="shared" si="121"/>
        <v>0</v>
      </c>
      <c r="N667" s="326">
        <f t="shared" si="122"/>
        <v>0</v>
      </c>
      <c r="O667" s="158"/>
      <c r="P667" s="159"/>
      <c r="Q667" s="160"/>
      <c r="R667" s="326">
        <f t="shared" si="123"/>
        <v>0</v>
      </c>
      <c r="S667" s="162">
        <f t="shared" si="124"/>
        <v>0</v>
      </c>
      <c r="T667" s="163">
        <f t="shared" si="125"/>
        <v>0</v>
      </c>
      <c r="U667" s="164">
        <f t="shared" si="126"/>
        <v>0</v>
      </c>
    </row>
    <row r="668" spans="1:21">
      <c r="A668" s="334">
        <v>12</v>
      </c>
      <c r="B668" s="125" t="s">
        <v>355</v>
      </c>
      <c r="C668" s="156" t="s">
        <v>373</v>
      </c>
      <c r="D668" s="238">
        <v>5</v>
      </c>
      <c r="E668" s="238">
        <v>1</v>
      </c>
      <c r="F668" s="156" t="s">
        <v>368</v>
      </c>
      <c r="G668" s="156" t="s">
        <v>158</v>
      </c>
      <c r="H668" s="157">
        <v>10</v>
      </c>
      <c r="I668" s="158"/>
      <c r="J668" s="159"/>
      <c r="K668" s="159"/>
      <c r="L668" s="160"/>
      <c r="M668" s="306">
        <f t="shared" si="121"/>
        <v>0</v>
      </c>
      <c r="N668" s="326">
        <f t="shared" si="122"/>
        <v>0</v>
      </c>
      <c r="O668" s="158"/>
      <c r="P668" s="159"/>
      <c r="Q668" s="160"/>
      <c r="R668" s="326">
        <f t="shared" si="123"/>
        <v>0</v>
      </c>
      <c r="S668" s="162">
        <f t="shared" si="124"/>
        <v>0</v>
      </c>
      <c r="T668" s="163">
        <f t="shared" si="125"/>
        <v>0</v>
      </c>
      <c r="U668" s="164">
        <f t="shared" si="126"/>
        <v>0</v>
      </c>
    </row>
    <row r="669" spans="1:21">
      <c r="A669" s="334">
        <v>12</v>
      </c>
      <c r="B669" s="125" t="s">
        <v>355</v>
      </c>
      <c r="C669" s="156" t="s">
        <v>373</v>
      </c>
      <c r="D669" s="238">
        <v>5</v>
      </c>
      <c r="E669" s="238">
        <v>1</v>
      </c>
      <c r="F669" s="156" t="s">
        <v>369</v>
      </c>
      <c r="G669" s="156" t="s">
        <v>158</v>
      </c>
      <c r="H669" s="157">
        <v>30</v>
      </c>
      <c r="I669" s="158"/>
      <c r="J669" s="159"/>
      <c r="K669" s="159"/>
      <c r="L669" s="160"/>
      <c r="M669" s="306">
        <f t="shared" si="121"/>
        <v>0</v>
      </c>
      <c r="N669" s="326">
        <f t="shared" si="122"/>
        <v>0</v>
      </c>
      <c r="O669" s="158"/>
      <c r="P669" s="159"/>
      <c r="Q669" s="160"/>
      <c r="R669" s="326">
        <f t="shared" si="123"/>
        <v>0</v>
      </c>
      <c r="S669" s="162">
        <f t="shared" si="124"/>
        <v>0</v>
      </c>
      <c r="T669" s="163">
        <f t="shared" si="125"/>
        <v>0</v>
      </c>
      <c r="U669" s="164">
        <f t="shared" si="126"/>
        <v>0</v>
      </c>
    </row>
    <row r="670" spans="1:21">
      <c r="A670" s="334">
        <v>12</v>
      </c>
      <c r="B670" s="125" t="s">
        <v>355</v>
      </c>
      <c r="C670" s="156" t="s">
        <v>373</v>
      </c>
      <c r="D670" s="238">
        <v>5</v>
      </c>
      <c r="E670" s="238">
        <v>1</v>
      </c>
      <c r="F670" s="156" t="s">
        <v>370</v>
      </c>
      <c r="G670" s="156" t="s">
        <v>158</v>
      </c>
      <c r="H670" s="157">
        <v>42</v>
      </c>
      <c r="I670" s="158"/>
      <c r="J670" s="159"/>
      <c r="K670" s="159"/>
      <c r="L670" s="160"/>
      <c r="M670" s="306">
        <f t="shared" si="121"/>
        <v>0</v>
      </c>
      <c r="N670" s="326">
        <f t="shared" si="122"/>
        <v>0</v>
      </c>
      <c r="O670" s="158"/>
      <c r="P670" s="159"/>
      <c r="Q670" s="160"/>
      <c r="R670" s="326">
        <f t="shared" si="123"/>
        <v>0</v>
      </c>
      <c r="S670" s="162">
        <f t="shared" si="124"/>
        <v>0</v>
      </c>
      <c r="T670" s="163">
        <f t="shared" si="125"/>
        <v>0</v>
      </c>
      <c r="U670" s="164">
        <f t="shared" si="126"/>
        <v>0</v>
      </c>
    </row>
    <row r="671" spans="1:21">
      <c r="A671" s="334">
        <v>12</v>
      </c>
      <c r="B671" s="125" t="s">
        <v>355</v>
      </c>
      <c r="C671" s="156" t="s">
        <v>373</v>
      </c>
      <c r="D671" s="238">
        <v>4</v>
      </c>
      <c r="E671" s="238">
        <v>1</v>
      </c>
      <c r="F671" s="156" t="s">
        <v>372</v>
      </c>
      <c r="G671" s="156" t="s">
        <v>158</v>
      </c>
      <c r="H671" s="157">
        <v>7.2</v>
      </c>
      <c r="I671" s="158"/>
      <c r="J671" s="159"/>
      <c r="K671" s="159"/>
      <c r="L671" s="160"/>
      <c r="M671" s="306">
        <f t="shared" si="121"/>
        <v>0</v>
      </c>
      <c r="N671" s="326">
        <f t="shared" si="122"/>
        <v>0</v>
      </c>
      <c r="O671" s="158"/>
      <c r="P671" s="159"/>
      <c r="Q671" s="160"/>
      <c r="R671" s="326">
        <f t="shared" si="123"/>
        <v>0</v>
      </c>
      <c r="S671" s="162">
        <f t="shared" si="124"/>
        <v>0</v>
      </c>
      <c r="T671" s="163">
        <f t="shared" si="125"/>
        <v>0</v>
      </c>
      <c r="U671" s="164">
        <f t="shared" si="126"/>
        <v>0</v>
      </c>
    </row>
    <row r="672" spans="1:21">
      <c r="A672" s="334">
        <v>12</v>
      </c>
      <c r="B672" s="125" t="s">
        <v>355</v>
      </c>
      <c r="C672" s="156" t="s">
        <v>374</v>
      </c>
      <c r="D672" s="238">
        <v>5</v>
      </c>
      <c r="E672" s="238">
        <v>1</v>
      </c>
      <c r="F672" s="156" t="s">
        <v>180</v>
      </c>
      <c r="G672" s="156" t="s">
        <v>158</v>
      </c>
      <c r="H672" s="157">
        <v>70</v>
      </c>
      <c r="I672" s="158"/>
      <c r="J672" s="159"/>
      <c r="K672" s="159"/>
      <c r="L672" s="160"/>
      <c r="M672" s="306">
        <f t="shared" si="121"/>
        <v>0</v>
      </c>
      <c r="N672" s="326">
        <f t="shared" si="122"/>
        <v>0</v>
      </c>
      <c r="O672" s="158"/>
      <c r="P672" s="159"/>
      <c r="Q672" s="160"/>
      <c r="R672" s="326">
        <f t="shared" si="123"/>
        <v>0</v>
      </c>
      <c r="S672" s="162">
        <f t="shared" si="124"/>
        <v>0</v>
      </c>
      <c r="T672" s="163">
        <f t="shared" si="125"/>
        <v>0</v>
      </c>
      <c r="U672" s="164">
        <f t="shared" si="126"/>
        <v>0</v>
      </c>
    </row>
    <row r="673" spans="1:21">
      <c r="A673" s="334">
        <v>12</v>
      </c>
      <c r="B673" s="125" t="s">
        <v>355</v>
      </c>
      <c r="C673" s="156" t="s">
        <v>374</v>
      </c>
      <c r="D673" s="238">
        <v>5</v>
      </c>
      <c r="E673" s="238">
        <v>1</v>
      </c>
      <c r="F673" s="156" t="s">
        <v>366</v>
      </c>
      <c r="G673" s="156" t="s">
        <v>158</v>
      </c>
      <c r="H673" s="157">
        <v>20.100000000000001</v>
      </c>
      <c r="I673" s="158"/>
      <c r="J673" s="159"/>
      <c r="K673" s="159"/>
      <c r="L673" s="160"/>
      <c r="M673" s="306">
        <f t="shared" si="121"/>
        <v>0</v>
      </c>
      <c r="N673" s="326">
        <f t="shared" si="122"/>
        <v>0</v>
      </c>
      <c r="O673" s="158"/>
      <c r="P673" s="159"/>
      <c r="Q673" s="160"/>
      <c r="R673" s="326">
        <f t="shared" si="123"/>
        <v>0</v>
      </c>
      <c r="S673" s="162">
        <f t="shared" si="124"/>
        <v>0</v>
      </c>
      <c r="T673" s="163">
        <f t="shared" si="125"/>
        <v>0</v>
      </c>
      <c r="U673" s="164">
        <f t="shared" si="126"/>
        <v>0</v>
      </c>
    </row>
    <row r="674" spans="1:21">
      <c r="A674" s="334">
        <v>12</v>
      </c>
      <c r="B674" s="125" t="s">
        <v>355</v>
      </c>
      <c r="C674" s="156" t="s">
        <v>374</v>
      </c>
      <c r="D674" s="238">
        <v>5</v>
      </c>
      <c r="E674" s="238">
        <v>1</v>
      </c>
      <c r="F674" s="156" t="s">
        <v>367</v>
      </c>
      <c r="G674" s="156" t="s">
        <v>158</v>
      </c>
      <c r="H674" s="157">
        <v>14</v>
      </c>
      <c r="I674" s="158"/>
      <c r="J674" s="159"/>
      <c r="K674" s="159"/>
      <c r="L674" s="160"/>
      <c r="M674" s="306">
        <f t="shared" si="121"/>
        <v>0</v>
      </c>
      <c r="N674" s="326">
        <f t="shared" si="122"/>
        <v>0</v>
      </c>
      <c r="O674" s="158"/>
      <c r="P674" s="159"/>
      <c r="Q674" s="160"/>
      <c r="R674" s="326">
        <f t="shared" si="123"/>
        <v>0</v>
      </c>
      <c r="S674" s="162">
        <f t="shared" si="124"/>
        <v>0</v>
      </c>
      <c r="T674" s="163">
        <f t="shared" si="125"/>
        <v>0</v>
      </c>
      <c r="U674" s="164">
        <f t="shared" si="126"/>
        <v>0</v>
      </c>
    </row>
    <row r="675" spans="1:21">
      <c r="A675" s="334">
        <v>12</v>
      </c>
      <c r="B675" s="125" t="s">
        <v>355</v>
      </c>
      <c r="C675" s="156" t="s">
        <v>374</v>
      </c>
      <c r="D675" s="238">
        <v>5</v>
      </c>
      <c r="E675" s="238">
        <v>1</v>
      </c>
      <c r="F675" s="156" t="s">
        <v>368</v>
      </c>
      <c r="G675" s="156" t="s">
        <v>158</v>
      </c>
      <c r="H675" s="157">
        <v>10</v>
      </c>
      <c r="I675" s="158"/>
      <c r="J675" s="159"/>
      <c r="K675" s="159"/>
      <c r="L675" s="160"/>
      <c r="M675" s="306">
        <f t="shared" si="121"/>
        <v>0</v>
      </c>
      <c r="N675" s="326">
        <f t="shared" si="122"/>
        <v>0</v>
      </c>
      <c r="O675" s="158"/>
      <c r="P675" s="159"/>
      <c r="Q675" s="160"/>
      <c r="R675" s="326">
        <f t="shared" si="123"/>
        <v>0</v>
      </c>
      <c r="S675" s="162">
        <f t="shared" si="124"/>
        <v>0</v>
      </c>
      <c r="T675" s="163">
        <f t="shared" si="125"/>
        <v>0</v>
      </c>
      <c r="U675" s="164">
        <f t="shared" si="126"/>
        <v>0</v>
      </c>
    </row>
    <row r="676" spans="1:21">
      <c r="A676" s="334">
        <v>12</v>
      </c>
      <c r="B676" s="125" t="s">
        <v>355</v>
      </c>
      <c r="C676" s="156" t="s">
        <v>374</v>
      </c>
      <c r="D676" s="238">
        <v>5</v>
      </c>
      <c r="E676" s="238">
        <v>1</v>
      </c>
      <c r="F676" s="156" t="s">
        <v>369</v>
      </c>
      <c r="G676" s="156" t="s">
        <v>158</v>
      </c>
      <c r="H676" s="157">
        <v>45</v>
      </c>
      <c r="I676" s="158"/>
      <c r="J676" s="159"/>
      <c r="K676" s="159"/>
      <c r="L676" s="160"/>
      <c r="M676" s="306">
        <f t="shared" si="121"/>
        <v>0</v>
      </c>
      <c r="N676" s="326">
        <f t="shared" si="122"/>
        <v>0</v>
      </c>
      <c r="O676" s="158"/>
      <c r="P676" s="159"/>
      <c r="Q676" s="160"/>
      <c r="R676" s="326">
        <f t="shared" si="123"/>
        <v>0</v>
      </c>
      <c r="S676" s="162">
        <f t="shared" si="124"/>
        <v>0</v>
      </c>
      <c r="T676" s="163">
        <f t="shared" si="125"/>
        <v>0</v>
      </c>
      <c r="U676" s="164">
        <f t="shared" si="126"/>
        <v>0</v>
      </c>
    </row>
    <row r="677" spans="1:21">
      <c r="A677" s="334">
        <v>12</v>
      </c>
      <c r="B677" s="125" t="s">
        <v>355</v>
      </c>
      <c r="C677" s="156" t="s">
        <v>374</v>
      </c>
      <c r="D677" s="238">
        <v>5</v>
      </c>
      <c r="E677" s="238">
        <v>1</v>
      </c>
      <c r="F677" s="156" t="s">
        <v>370</v>
      </c>
      <c r="G677" s="156" t="s">
        <v>158</v>
      </c>
      <c r="H677" s="157">
        <v>42</v>
      </c>
      <c r="I677" s="158"/>
      <c r="J677" s="159"/>
      <c r="K677" s="159"/>
      <c r="L677" s="160"/>
      <c r="M677" s="306">
        <f t="shared" si="121"/>
        <v>0</v>
      </c>
      <c r="N677" s="326">
        <f t="shared" si="122"/>
        <v>0</v>
      </c>
      <c r="O677" s="158"/>
      <c r="P677" s="159"/>
      <c r="Q677" s="160"/>
      <c r="R677" s="326">
        <f t="shared" si="123"/>
        <v>0</v>
      </c>
      <c r="S677" s="162">
        <f t="shared" si="124"/>
        <v>0</v>
      </c>
      <c r="T677" s="163">
        <f t="shared" si="125"/>
        <v>0</v>
      </c>
      <c r="U677" s="164">
        <f t="shared" si="126"/>
        <v>0</v>
      </c>
    </row>
    <row r="678" spans="1:21">
      <c r="A678" s="334">
        <v>12</v>
      </c>
      <c r="B678" s="125" t="s">
        <v>355</v>
      </c>
      <c r="C678" s="156" t="s">
        <v>374</v>
      </c>
      <c r="D678" s="238">
        <v>4</v>
      </c>
      <c r="E678" s="238">
        <v>1</v>
      </c>
      <c r="F678" s="156" t="s">
        <v>372</v>
      </c>
      <c r="G678" s="156" t="s">
        <v>158</v>
      </c>
      <c r="H678" s="157">
        <v>7.2</v>
      </c>
      <c r="I678" s="158"/>
      <c r="J678" s="159"/>
      <c r="K678" s="159"/>
      <c r="L678" s="160"/>
      <c r="M678" s="306">
        <f t="shared" si="121"/>
        <v>0</v>
      </c>
      <c r="N678" s="326">
        <f t="shared" si="122"/>
        <v>0</v>
      </c>
      <c r="O678" s="158"/>
      <c r="P678" s="159"/>
      <c r="Q678" s="160"/>
      <c r="R678" s="326">
        <f t="shared" si="123"/>
        <v>0</v>
      </c>
      <c r="S678" s="162">
        <f t="shared" si="124"/>
        <v>0</v>
      </c>
      <c r="T678" s="163">
        <f t="shared" si="125"/>
        <v>0</v>
      </c>
      <c r="U678" s="164">
        <f t="shared" si="126"/>
        <v>0</v>
      </c>
    </row>
    <row r="679" spans="1:21">
      <c r="A679" s="334">
        <v>12</v>
      </c>
      <c r="B679" s="125" t="s">
        <v>355</v>
      </c>
      <c r="C679" s="156" t="s">
        <v>375</v>
      </c>
      <c r="D679" s="238">
        <v>5</v>
      </c>
      <c r="E679" s="238">
        <v>1</v>
      </c>
      <c r="F679" s="156" t="s">
        <v>180</v>
      </c>
      <c r="G679" s="156" t="s">
        <v>158</v>
      </c>
      <c r="H679" s="157">
        <v>60</v>
      </c>
      <c r="I679" s="158"/>
      <c r="J679" s="159"/>
      <c r="K679" s="159"/>
      <c r="L679" s="160"/>
      <c r="M679" s="306">
        <f t="shared" si="121"/>
        <v>0</v>
      </c>
      <c r="N679" s="326">
        <f t="shared" si="122"/>
        <v>0</v>
      </c>
      <c r="O679" s="158"/>
      <c r="P679" s="159"/>
      <c r="Q679" s="160"/>
      <c r="R679" s="326">
        <f t="shared" si="123"/>
        <v>0</v>
      </c>
      <c r="S679" s="162">
        <f t="shared" si="124"/>
        <v>0</v>
      </c>
      <c r="T679" s="163">
        <f t="shared" si="125"/>
        <v>0</v>
      </c>
      <c r="U679" s="164">
        <f t="shared" si="126"/>
        <v>0</v>
      </c>
    </row>
    <row r="680" spans="1:21">
      <c r="A680" s="334">
        <v>12</v>
      </c>
      <c r="B680" s="125" t="s">
        <v>355</v>
      </c>
      <c r="C680" s="156" t="s">
        <v>375</v>
      </c>
      <c r="D680" s="238">
        <v>5</v>
      </c>
      <c r="E680" s="238">
        <v>1</v>
      </c>
      <c r="F680" s="156" t="s">
        <v>272</v>
      </c>
      <c r="G680" s="156" t="s">
        <v>158</v>
      </c>
      <c r="H680" s="157">
        <v>10</v>
      </c>
      <c r="I680" s="158"/>
      <c r="J680" s="159"/>
      <c r="K680" s="159"/>
      <c r="L680" s="160"/>
      <c r="M680" s="306">
        <f t="shared" si="121"/>
        <v>0</v>
      </c>
      <c r="N680" s="326">
        <f t="shared" si="122"/>
        <v>0</v>
      </c>
      <c r="O680" s="158"/>
      <c r="P680" s="159"/>
      <c r="Q680" s="160"/>
      <c r="R680" s="326">
        <f t="shared" si="123"/>
        <v>0</v>
      </c>
      <c r="S680" s="162">
        <f t="shared" si="124"/>
        <v>0</v>
      </c>
      <c r="T680" s="163">
        <f t="shared" si="125"/>
        <v>0</v>
      </c>
      <c r="U680" s="164">
        <f t="shared" si="126"/>
        <v>0</v>
      </c>
    </row>
    <row r="681" spans="1:21">
      <c r="A681" s="334">
        <v>12</v>
      </c>
      <c r="B681" s="125" t="s">
        <v>355</v>
      </c>
      <c r="C681" s="156" t="s">
        <v>375</v>
      </c>
      <c r="D681" s="238">
        <v>5</v>
      </c>
      <c r="E681" s="238">
        <v>1</v>
      </c>
      <c r="F681" s="156" t="s">
        <v>376</v>
      </c>
      <c r="G681" s="156" t="s">
        <v>158</v>
      </c>
      <c r="H681" s="157">
        <v>11</v>
      </c>
      <c r="I681" s="158"/>
      <c r="J681" s="159"/>
      <c r="K681" s="159"/>
      <c r="L681" s="160"/>
      <c r="M681" s="306">
        <f t="shared" si="121"/>
        <v>0</v>
      </c>
      <c r="N681" s="326">
        <f t="shared" si="122"/>
        <v>0</v>
      </c>
      <c r="O681" s="158"/>
      <c r="P681" s="159"/>
      <c r="Q681" s="160"/>
      <c r="R681" s="326">
        <f t="shared" si="123"/>
        <v>0</v>
      </c>
      <c r="S681" s="162">
        <f t="shared" si="124"/>
        <v>0</v>
      </c>
      <c r="T681" s="163">
        <f t="shared" si="125"/>
        <v>0</v>
      </c>
      <c r="U681" s="164">
        <f t="shared" si="126"/>
        <v>0</v>
      </c>
    </row>
    <row r="682" spans="1:21">
      <c r="A682" s="334">
        <v>12</v>
      </c>
      <c r="B682" s="125" t="s">
        <v>355</v>
      </c>
      <c r="C682" s="156" t="s">
        <v>375</v>
      </c>
      <c r="D682" s="238">
        <v>5</v>
      </c>
      <c r="E682" s="238">
        <v>1</v>
      </c>
      <c r="F682" s="156" t="s">
        <v>371</v>
      </c>
      <c r="G682" s="156" t="s">
        <v>158</v>
      </c>
      <c r="H682" s="157">
        <v>11</v>
      </c>
      <c r="I682" s="158"/>
      <c r="J682" s="159"/>
      <c r="K682" s="159"/>
      <c r="L682" s="160"/>
      <c r="M682" s="306">
        <f t="shared" si="121"/>
        <v>0</v>
      </c>
      <c r="N682" s="326">
        <f t="shared" si="122"/>
        <v>0</v>
      </c>
      <c r="O682" s="158"/>
      <c r="P682" s="159"/>
      <c r="Q682" s="160"/>
      <c r="R682" s="326">
        <f t="shared" si="123"/>
        <v>0</v>
      </c>
      <c r="S682" s="162">
        <f t="shared" si="124"/>
        <v>0</v>
      </c>
      <c r="T682" s="163">
        <f t="shared" si="125"/>
        <v>0</v>
      </c>
      <c r="U682" s="164">
        <f t="shared" si="126"/>
        <v>0</v>
      </c>
    </row>
    <row r="683" spans="1:21">
      <c r="A683" s="334">
        <v>12</v>
      </c>
      <c r="B683" s="125" t="s">
        <v>355</v>
      </c>
      <c r="C683" s="156" t="s">
        <v>375</v>
      </c>
      <c r="D683" s="238">
        <v>5</v>
      </c>
      <c r="E683" s="238">
        <v>1</v>
      </c>
      <c r="F683" s="156" t="s">
        <v>377</v>
      </c>
      <c r="G683" s="156" t="s">
        <v>158</v>
      </c>
      <c r="H683" s="157">
        <v>11</v>
      </c>
      <c r="I683" s="158"/>
      <c r="J683" s="159"/>
      <c r="K683" s="159"/>
      <c r="L683" s="160"/>
      <c r="M683" s="306">
        <f t="shared" si="121"/>
        <v>0</v>
      </c>
      <c r="N683" s="326">
        <f t="shared" si="122"/>
        <v>0</v>
      </c>
      <c r="O683" s="158"/>
      <c r="P683" s="159"/>
      <c r="Q683" s="160"/>
      <c r="R683" s="326">
        <f t="shared" si="123"/>
        <v>0</v>
      </c>
      <c r="S683" s="162">
        <f t="shared" si="124"/>
        <v>0</v>
      </c>
      <c r="T683" s="163">
        <f t="shared" si="125"/>
        <v>0</v>
      </c>
      <c r="U683" s="164">
        <f t="shared" si="126"/>
        <v>0</v>
      </c>
    </row>
    <row r="684" spans="1:21">
      <c r="A684" s="334">
        <v>12</v>
      </c>
      <c r="B684" s="125" t="s">
        <v>355</v>
      </c>
      <c r="C684" s="156" t="s">
        <v>375</v>
      </c>
      <c r="D684" s="238">
        <v>5</v>
      </c>
      <c r="E684" s="238">
        <v>1</v>
      </c>
      <c r="F684" s="156" t="s">
        <v>378</v>
      </c>
      <c r="G684" s="156" t="s">
        <v>158</v>
      </c>
      <c r="H684" s="157">
        <v>30</v>
      </c>
      <c r="I684" s="158"/>
      <c r="J684" s="159"/>
      <c r="K684" s="159"/>
      <c r="L684" s="160"/>
      <c r="M684" s="306">
        <f t="shared" si="121"/>
        <v>0</v>
      </c>
      <c r="N684" s="326">
        <f t="shared" si="122"/>
        <v>0</v>
      </c>
      <c r="O684" s="158"/>
      <c r="P684" s="159"/>
      <c r="Q684" s="160"/>
      <c r="R684" s="326">
        <f t="shared" si="123"/>
        <v>0</v>
      </c>
      <c r="S684" s="162">
        <f t="shared" si="124"/>
        <v>0</v>
      </c>
      <c r="T684" s="163">
        <f t="shared" si="125"/>
        <v>0</v>
      </c>
      <c r="U684" s="164">
        <f t="shared" si="126"/>
        <v>0</v>
      </c>
    </row>
    <row r="685" spans="1:21">
      <c r="A685" s="334">
        <v>12</v>
      </c>
      <c r="B685" s="125" t="s">
        <v>355</v>
      </c>
      <c r="C685" s="156" t="s">
        <v>375</v>
      </c>
      <c r="D685" s="238">
        <v>5</v>
      </c>
      <c r="E685" s="238">
        <v>1</v>
      </c>
      <c r="F685" s="156" t="s">
        <v>379</v>
      </c>
      <c r="G685" s="156" t="s">
        <v>158</v>
      </c>
      <c r="H685" s="157">
        <v>20</v>
      </c>
      <c r="I685" s="158"/>
      <c r="J685" s="159"/>
      <c r="K685" s="159"/>
      <c r="L685" s="160"/>
      <c r="M685" s="306">
        <f t="shared" si="121"/>
        <v>0</v>
      </c>
      <c r="N685" s="326">
        <f t="shared" si="122"/>
        <v>0</v>
      </c>
      <c r="O685" s="158"/>
      <c r="P685" s="159"/>
      <c r="Q685" s="160"/>
      <c r="R685" s="326">
        <f t="shared" si="123"/>
        <v>0</v>
      </c>
      <c r="S685" s="162">
        <f t="shared" si="124"/>
        <v>0</v>
      </c>
      <c r="T685" s="163">
        <f t="shared" si="125"/>
        <v>0</v>
      </c>
      <c r="U685" s="164">
        <f t="shared" si="126"/>
        <v>0</v>
      </c>
    </row>
    <row r="686" spans="1:21">
      <c r="A686" s="334">
        <v>12</v>
      </c>
      <c r="B686" s="125" t="s">
        <v>355</v>
      </c>
      <c r="C686" s="156" t="s">
        <v>375</v>
      </c>
      <c r="D686" s="238">
        <v>7</v>
      </c>
      <c r="E686" s="238">
        <v>3</v>
      </c>
      <c r="F686" s="156" t="s">
        <v>380</v>
      </c>
      <c r="G686" s="156" t="s">
        <v>158</v>
      </c>
      <c r="H686" s="157">
        <v>8</v>
      </c>
      <c r="I686" s="158"/>
      <c r="J686" s="159"/>
      <c r="K686" s="159"/>
      <c r="L686" s="160"/>
      <c r="M686" s="306">
        <f t="shared" si="121"/>
        <v>0</v>
      </c>
      <c r="N686" s="326">
        <f t="shared" si="122"/>
        <v>0</v>
      </c>
      <c r="O686" s="158"/>
      <c r="P686" s="159"/>
      <c r="Q686" s="160"/>
      <c r="R686" s="326">
        <f t="shared" si="123"/>
        <v>0</v>
      </c>
      <c r="S686" s="162">
        <f t="shared" si="124"/>
        <v>0</v>
      </c>
      <c r="T686" s="163">
        <f t="shared" si="125"/>
        <v>0</v>
      </c>
      <c r="U686" s="164">
        <f t="shared" si="126"/>
        <v>0</v>
      </c>
    </row>
    <row r="687" spans="1:21">
      <c r="A687" s="334">
        <v>12</v>
      </c>
      <c r="B687" s="125" t="s">
        <v>355</v>
      </c>
      <c r="C687" s="156" t="s">
        <v>182</v>
      </c>
      <c r="D687" s="238">
        <v>2</v>
      </c>
      <c r="E687" s="238">
        <v>2</v>
      </c>
      <c r="F687" s="156" t="s">
        <v>381</v>
      </c>
      <c r="G687" s="156" t="s">
        <v>158</v>
      </c>
      <c r="H687" s="157">
        <v>56</v>
      </c>
      <c r="I687" s="158"/>
      <c r="J687" s="159"/>
      <c r="K687" s="159"/>
      <c r="L687" s="160"/>
      <c r="M687" s="306">
        <f t="shared" si="121"/>
        <v>0</v>
      </c>
      <c r="N687" s="326">
        <f t="shared" si="122"/>
        <v>0</v>
      </c>
      <c r="O687" s="158"/>
      <c r="P687" s="159"/>
      <c r="Q687" s="160"/>
      <c r="R687" s="326">
        <f t="shared" si="123"/>
        <v>0</v>
      </c>
      <c r="S687" s="162">
        <f t="shared" si="124"/>
        <v>0</v>
      </c>
      <c r="T687" s="163">
        <f t="shared" si="125"/>
        <v>0</v>
      </c>
      <c r="U687" s="164">
        <f t="shared" si="126"/>
        <v>0</v>
      </c>
    </row>
    <row r="688" spans="1:21">
      <c r="A688" s="334">
        <v>12</v>
      </c>
      <c r="B688" s="125" t="s">
        <v>355</v>
      </c>
      <c r="C688" s="156" t="s">
        <v>182</v>
      </c>
      <c r="D688" s="238">
        <v>2</v>
      </c>
      <c r="E688" s="238">
        <v>2</v>
      </c>
      <c r="F688" s="156" t="s">
        <v>382</v>
      </c>
      <c r="G688" s="156" t="s">
        <v>158</v>
      </c>
      <c r="H688" s="157">
        <v>40</v>
      </c>
      <c r="I688" s="158"/>
      <c r="J688" s="159"/>
      <c r="K688" s="159"/>
      <c r="L688" s="160"/>
      <c r="M688" s="306">
        <f t="shared" si="121"/>
        <v>0</v>
      </c>
      <c r="N688" s="326">
        <f t="shared" si="122"/>
        <v>0</v>
      </c>
      <c r="O688" s="158"/>
      <c r="P688" s="159"/>
      <c r="Q688" s="160"/>
      <c r="R688" s="326">
        <f t="shared" si="123"/>
        <v>0</v>
      </c>
      <c r="S688" s="162">
        <f t="shared" si="124"/>
        <v>0</v>
      </c>
      <c r="T688" s="163">
        <f t="shared" si="125"/>
        <v>0</v>
      </c>
      <c r="U688" s="164">
        <f t="shared" si="126"/>
        <v>0</v>
      </c>
    </row>
    <row r="689" spans="1:21">
      <c r="A689" s="334">
        <v>12</v>
      </c>
      <c r="B689" s="125" t="s">
        <v>355</v>
      </c>
      <c r="C689" s="156" t="s">
        <v>182</v>
      </c>
      <c r="D689" s="238">
        <v>2</v>
      </c>
      <c r="E689" s="238">
        <v>2</v>
      </c>
      <c r="F689" s="156" t="s">
        <v>382</v>
      </c>
      <c r="G689" s="156" t="s">
        <v>158</v>
      </c>
      <c r="H689" s="157">
        <v>39</v>
      </c>
      <c r="I689" s="158"/>
      <c r="J689" s="159"/>
      <c r="K689" s="159"/>
      <c r="L689" s="160"/>
      <c r="M689" s="306">
        <f t="shared" si="121"/>
        <v>0</v>
      </c>
      <c r="N689" s="326">
        <f t="shared" si="122"/>
        <v>0</v>
      </c>
      <c r="O689" s="158"/>
      <c r="P689" s="159"/>
      <c r="Q689" s="160"/>
      <c r="R689" s="326">
        <f t="shared" si="123"/>
        <v>0</v>
      </c>
      <c r="S689" s="162">
        <f t="shared" si="124"/>
        <v>0</v>
      </c>
      <c r="T689" s="163">
        <f t="shared" si="125"/>
        <v>0</v>
      </c>
      <c r="U689" s="164">
        <f t="shared" si="126"/>
        <v>0</v>
      </c>
    </row>
    <row r="690" spans="1:21">
      <c r="A690" s="334">
        <v>12</v>
      </c>
      <c r="B690" s="125" t="s">
        <v>355</v>
      </c>
      <c r="C690" s="156" t="s">
        <v>182</v>
      </c>
      <c r="D690" s="238">
        <v>2</v>
      </c>
      <c r="E690" s="238">
        <v>2</v>
      </c>
      <c r="F690" s="156" t="s">
        <v>382</v>
      </c>
      <c r="G690" s="156" t="s">
        <v>158</v>
      </c>
      <c r="H690" s="157">
        <v>28</v>
      </c>
      <c r="I690" s="158"/>
      <c r="J690" s="159"/>
      <c r="K690" s="159"/>
      <c r="L690" s="160"/>
      <c r="M690" s="306">
        <f t="shared" si="121"/>
        <v>0</v>
      </c>
      <c r="N690" s="326">
        <f t="shared" si="122"/>
        <v>0</v>
      </c>
      <c r="O690" s="158"/>
      <c r="P690" s="159"/>
      <c r="Q690" s="160"/>
      <c r="R690" s="326">
        <f t="shared" si="123"/>
        <v>0</v>
      </c>
      <c r="S690" s="162">
        <f t="shared" si="124"/>
        <v>0</v>
      </c>
      <c r="T690" s="163">
        <f t="shared" si="125"/>
        <v>0</v>
      </c>
      <c r="U690" s="164">
        <f t="shared" si="126"/>
        <v>0</v>
      </c>
    </row>
    <row r="691" spans="1:21">
      <c r="A691" s="334">
        <v>12</v>
      </c>
      <c r="B691" s="125" t="s">
        <v>355</v>
      </c>
      <c r="C691" s="156" t="s">
        <v>182</v>
      </c>
      <c r="D691" s="238">
        <v>2</v>
      </c>
      <c r="E691" s="238">
        <v>2</v>
      </c>
      <c r="F691" s="156" t="s">
        <v>382</v>
      </c>
      <c r="G691" s="156" t="s">
        <v>158</v>
      </c>
      <c r="H691" s="157">
        <v>15</v>
      </c>
      <c r="I691" s="158"/>
      <c r="J691" s="159"/>
      <c r="K691" s="159"/>
      <c r="L691" s="160"/>
      <c r="M691" s="306">
        <f t="shared" si="121"/>
        <v>0</v>
      </c>
      <c r="N691" s="326">
        <f t="shared" si="122"/>
        <v>0</v>
      </c>
      <c r="O691" s="158"/>
      <c r="P691" s="159"/>
      <c r="Q691" s="160"/>
      <c r="R691" s="326">
        <f t="shared" si="123"/>
        <v>0</v>
      </c>
      <c r="S691" s="162">
        <f t="shared" si="124"/>
        <v>0</v>
      </c>
      <c r="T691" s="163">
        <f t="shared" si="125"/>
        <v>0</v>
      </c>
      <c r="U691" s="164">
        <f t="shared" si="126"/>
        <v>0</v>
      </c>
    </row>
    <row r="692" spans="1:21">
      <c r="A692" s="334">
        <v>12</v>
      </c>
      <c r="B692" s="125" t="s">
        <v>355</v>
      </c>
      <c r="C692" s="156" t="s">
        <v>182</v>
      </c>
      <c r="D692" s="238">
        <v>2</v>
      </c>
      <c r="E692" s="238">
        <v>2</v>
      </c>
      <c r="F692" s="156" t="s">
        <v>382</v>
      </c>
      <c r="G692" s="156" t="s">
        <v>158</v>
      </c>
      <c r="H692" s="157">
        <v>72</v>
      </c>
      <c r="I692" s="158"/>
      <c r="J692" s="159"/>
      <c r="K692" s="159"/>
      <c r="L692" s="160"/>
      <c r="M692" s="306">
        <f t="shared" si="121"/>
        <v>0</v>
      </c>
      <c r="N692" s="326">
        <f t="shared" si="122"/>
        <v>0</v>
      </c>
      <c r="O692" s="158"/>
      <c r="P692" s="159"/>
      <c r="Q692" s="160"/>
      <c r="R692" s="326">
        <f t="shared" si="123"/>
        <v>0</v>
      </c>
      <c r="S692" s="162">
        <f t="shared" si="124"/>
        <v>0</v>
      </c>
      <c r="T692" s="163">
        <f t="shared" si="125"/>
        <v>0</v>
      </c>
      <c r="U692" s="164">
        <f t="shared" si="126"/>
        <v>0</v>
      </c>
    </row>
    <row r="693" spans="1:21">
      <c r="A693" s="334">
        <v>12</v>
      </c>
      <c r="B693" s="125" t="s">
        <v>355</v>
      </c>
      <c r="C693" s="156" t="s">
        <v>182</v>
      </c>
      <c r="D693" s="238">
        <v>2</v>
      </c>
      <c r="E693" s="238">
        <v>2</v>
      </c>
      <c r="F693" s="156" t="s">
        <v>382</v>
      </c>
      <c r="G693" s="156" t="s">
        <v>158</v>
      </c>
      <c r="H693" s="157">
        <v>20</v>
      </c>
      <c r="I693" s="158"/>
      <c r="J693" s="159"/>
      <c r="K693" s="159"/>
      <c r="L693" s="160"/>
      <c r="M693" s="306">
        <f t="shared" si="121"/>
        <v>0</v>
      </c>
      <c r="N693" s="326">
        <f t="shared" si="122"/>
        <v>0</v>
      </c>
      <c r="O693" s="158"/>
      <c r="P693" s="159"/>
      <c r="Q693" s="160"/>
      <c r="R693" s="326">
        <f t="shared" si="123"/>
        <v>0</v>
      </c>
      <c r="S693" s="162">
        <f t="shared" si="124"/>
        <v>0</v>
      </c>
      <c r="T693" s="163">
        <f t="shared" si="125"/>
        <v>0</v>
      </c>
      <c r="U693" s="164">
        <f t="shared" si="126"/>
        <v>0</v>
      </c>
    </row>
    <row r="694" spans="1:21">
      <c r="A694" s="334">
        <v>12</v>
      </c>
      <c r="B694" s="125" t="s">
        <v>355</v>
      </c>
      <c r="C694" s="156" t="s">
        <v>182</v>
      </c>
      <c r="D694" s="238">
        <v>2</v>
      </c>
      <c r="E694" s="238">
        <v>2</v>
      </c>
      <c r="F694" s="156" t="s">
        <v>382</v>
      </c>
      <c r="G694" s="156" t="s">
        <v>158</v>
      </c>
      <c r="H694" s="157">
        <v>22</v>
      </c>
      <c r="I694" s="158"/>
      <c r="J694" s="159"/>
      <c r="K694" s="159"/>
      <c r="L694" s="160"/>
      <c r="M694" s="306">
        <f t="shared" si="121"/>
        <v>0</v>
      </c>
      <c r="N694" s="326">
        <f t="shared" si="122"/>
        <v>0</v>
      </c>
      <c r="O694" s="158"/>
      <c r="P694" s="159"/>
      <c r="Q694" s="160"/>
      <c r="R694" s="326">
        <f t="shared" si="123"/>
        <v>0</v>
      </c>
      <c r="S694" s="162">
        <f t="shared" si="124"/>
        <v>0</v>
      </c>
      <c r="T694" s="163">
        <f t="shared" si="125"/>
        <v>0</v>
      </c>
      <c r="U694" s="164">
        <f t="shared" si="126"/>
        <v>0</v>
      </c>
    </row>
    <row r="695" spans="1:21">
      <c r="A695" s="334">
        <v>12</v>
      </c>
      <c r="B695" s="125" t="s">
        <v>355</v>
      </c>
      <c r="C695" s="156" t="s">
        <v>182</v>
      </c>
      <c r="D695" s="238">
        <v>4</v>
      </c>
      <c r="E695" s="238">
        <v>1</v>
      </c>
      <c r="F695" s="156" t="s">
        <v>160</v>
      </c>
      <c r="G695" s="156" t="s">
        <v>158</v>
      </c>
      <c r="H695" s="157">
        <v>20</v>
      </c>
      <c r="I695" s="158"/>
      <c r="J695" s="159"/>
      <c r="K695" s="159"/>
      <c r="L695" s="160"/>
      <c r="M695" s="306">
        <f t="shared" si="121"/>
        <v>0</v>
      </c>
      <c r="N695" s="326">
        <f t="shared" si="122"/>
        <v>0</v>
      </c>
      <c r="O695" s="158"/>
      <c r="P695" s="159"/>
      <c r="Q695" s="160"/>
      <c r="R695" s="326">
        <f t="shared" si="123"/>
        <v>0</v>
      </c>
      <c r="S695" s="162">
        <f t="shared" si="124"/>
        <v>0</v>
      </c>
      <c r="T695" s="163">
        <f t="shared" si="125"/>
        <v>0</v>
      </c>
      <c r="U695" s="164">
        <f t="shared" si="126"/>
        <v>0</v>
      </c>
    </row>
    <row r="696" spans="1:21">
      <c r="A696" s="334">
        <v>12</v>
      </c>
      <c r="B696" s="125" t="s">
        <v>355</v>
      </c>
      <c r="C696" s="156" t="s">
        <v>182</v>
      </c>
      <c r="D696" s="238">
        <v>4</v>
      </c>
      <c r="E696" s="238">
        <v>1</v>
      </c>
      <c r="F696" s="156" t="s">
        <v>372</v>
      </c>
      <c r="G696" s="156" t="s">
        <v>158</v>
      </c>
      <c r="H696" s="157">
        <v>21.6</v>
      </c>
      <c r="I696" s="158"/>
      <c r="J696" s="159"/>
      <c r="K696" s="159"/>
      <c r="L696" s="160"/>
      <c r="M696" s="306">
        <f t="shared" si="121"/>
        <v>0</v>
      </c>
      <c r="N696" s="326">
        <f t="shared" si="122"/>
        <v>0</v>
      </c>
      <c r="O696" s="158"/>
      <c r="P696" s="159"/>
      <c r="Q696" s="160"/>
      <c r="R696" s="326">
        <f t="shared" si="123"/>
        <v>0</v>
      </c>
      <c r="S696" s="162">
        <f t="shared" si="124"/>
        <v>0</v>
      </c>
      <c r="T696" s="163">
        <f t="shared" si="125"/>
        <v>0</v>
      </c>
      <c r="U696" s="164">
        <f t="shared" si="126"/>
        <v>0</v>
      </c>
    </row>
    <row r="697" spans="1:21">
      <c r="A697" s="334">
        <v>12</v>
      </c>
      <c r="B697" s="125" t="s">
        <v>355</v>
      </c>
      <c r="C697" s="156" t="s">
        <v>182</v>
      </c>
      <c r="D697" s="238">
        <v>6</v>
      </c>
      <c r="E697" s="238">
        <v>1</v>
      </c>
      <c r="F697" s="156" t="s">
        <v>211</v>
      </c>
      <c r="G697" s="156" t="s">
        <v>158</v>
      </c>
      <c r="H697" s="157">
        <v>30</v>
      </c>
      <c r="I697" s="158"/>
      <c r="J697" s="159"/>
      <c r="K697" s="159"/>
      <c r="L697" s="160"/>
      <c r="M697" s="306">
        <f t="shared" si="121"/>
        <v>0</v>
      </c>
      <c r="N697" s="326">
        <f t="shared" si="122"/>
        <v>0</v>
      </c>
      <c r="O697" s="158"/>
      <c r="P697" s="159"/>
      <c r="Q697" s="160"/>
      <c r="R697" s="326">
        <f t="shared" si="123"/>
        <v>0</v>
      </c>
      <c r="S697" s="162">
        <f t="shared" si="124"/>
        <v>0</v>
      </c>
      <c r="T697" s="163">
        <f t="shared" si="125"/>
        <v>0</v>
      </c>
      <c r="U697" s="164">
        <f t="shared" si="126"/>
        <v>0</v>
      </c>
    </row>
    <row r="698" spans="1:21">
      <c r="A698" s="334">
        <v>12</v>
      </c>
      <c r="B698" s="125" t="s">
        <v>355</v>
      </c>
      <c r="C698" s="156" t="s">
        <v>182</v>
      </c>
      <c r="D698" s="238">
        <v>1</v>
      </c>
      <c r="E698" s="238">
        <v>2</v>
      </c>
      <c r="F698" s="156" t="s">
        <v>180</v>
      </c>
      <c r="G698" s="156" t="s">
        <v>158</v>
      </c>
      <c r="H698" s="157">
        <v>100</v>
      </c>
      <c r="I698" s="158"/>
      <c r="J698" s="159"/>
      <c r="K698" s="159"/>
      <c r="L698" s="160"/>
      <c r="M698" s="306">
        <f t="shared" si="121"/>
        <v>0</v>
      </c>
      <c r="N698" s="326">
        <f t="shared" si="122"/>
        <v>0</v>
      </c>
      <c r="O698" s="158"/>
      <c r="P698" s="159"/>
      <c r="Q698" s="160"/>
      <c r="R698" s="326">
        <f t="shared" si="123"/>
        <v>0</v>
      </c>
      <c r="S698" s="162">
        <f t="shared" si="124"/>
        <v>0</v>
      </c>
      <c r="T698" s="163">
        <f t="shared" si="125"/>
        <v>0</v>
      </c>
      <c r="U698" s="164">
        <f t="shared" si="126"/>
        <v>0</v>
      </c>
    </row>
    <row r="699" spans="1:21">
      <c r="A699" s="334">
        <v>12</v>
      </c>
      <c r="B699" s="125" t="s">
        <v>355</v>
      </c>
      <c r="C699" s="156" t="s">
        <v>182</v>
      </c>
      <c r="D699" s="238">
        <v>7</v>
      </c>
      <c r="E699" s="238">
        <v>3</v>
      </c>
      <c r="F699" s="156" t="s">
        <v>383</v>
      </c>
      <c r="G699" s="156" t="s">
        <v>158</v>
      </c>
      <c r="H699" s="157">
        <v>16</v>
      </c>
      <c r="I699" s="158"/>
      <c r="J699" s="159"/>
      <c r="K699" s="159"/>
      <c r="L699" s="160"/>
      <c r="M699" s="306">
        <f t="shared" si="121"/>
        <v>0</v>
      </c>
      <c r="N699" s="326">
        <f t="shared" si="122"/>
        <v>0</v>
      </c>
      <c r="O699" s="158"/>
      <c r="P699" s="159"/>
      <c r="Q699" s="160"/>
      <c r="R699" s="326">
        <f t="shared" si="123"/>
        <v>0</v>
      </c>
      <c r="S699" s="162">
        <f t="shared" si="124"/>
        <v>0</v>
      </c>
      <c r="T699" s="163">
        <f t="shared" si="125"/>
        <v>0</v>
      </c>
      <c r="U699" s="164">
        <f t="shared" si="126"/>
        <v>0</v>
      </c>
    </row>
    <row r="700" spans="1:21">
      <c r="A700" s="334">
        <v>12</v>
      </c>
      <c r="B700" s="125" t="s">
        <v>355</v>
      </c>
      <c r="C700" s="156" t="s">
        <v>182</v>
      </c>
      <c r="D700" s="238">
        <v>7</v>
      </c>
      <c r="E700" s="238">
        <v>3</v>
      </c>
      <c r="F700" s="156" t="s">
        <v>380</v>
      </c>
      <c r="G700" s="156" t="s">
        <v>158</v>
      </c>
      <c r="H700" s="157">
        <v>8</v>
      </c>
      <c r="I700" s="158"/>
      <c r="J700" s="159"/>
      <c r="K700" s="159"/>
      <c r="L700" s="160"/>
      <c r="M700" s="306">
        <f t="shared" si="121"/>
        <v>0</v>
      </c>
      <c r="N700" s="326">
        <f t="shared" si="122"/>
        <v>0</v>
      </c>
      <c r="O700" s="158"/>
      <c r="P700" s="159"/>
      <c r="Q700" s="160"/>
      <c r="R700" s="326">
        <f t="shared" si="123"/>
        <v>0</v>
      </c>
      <c r="S700" s="162">
        <f t="shared" si="124"/>
        <v>0</v>
      </c>
      <c r="T700" s="163">
        <f t="shared" si="125"/>
        <v>0</v>
      </c>
      <c r="U700" s="164">
        <f t="shared" si="126"/>
        <v>0</v>
      </c>
    </row>
    <row r="701" spans="1:21">
      <c r="A701" s="335" t="s">
        <v>1</v>
      </c>
      <c r="B701" s="165" t="s">
        <v>355</v>
      </c>
      <c r="C701" s="167"/>
      <c r="D701" s="281"/>
      <c r="E701" s="239"/>
      <c r="F701" s="167"/>
      <c r="G701" s="167"/>
      <c r="H701" s="168">
        <f>SUBTOTAL(9,H647:H700)</f>
        <v>1384.1599999999999</v>
      </c>
      <c r="I701" s="341"/>
      <c r="J701" s="169">
        <f t="shared" ref="J701:U701" si="127">SUBTOTAL(9,J647:J700)</f>
        <v>0</v>
      </c>
      <c r="K701" s="169">
        <f t="shared" si="127"/>
        <v>0</v>
      </c>
      <c r="L701" s="170"/>
      <c r="M701" s="170">
        <f t="shared" si="127"/>
        <v>0</v>
      </c>
      <c r="N701" s="311">
        <f t="shared" si="127"/>
        <v>0</v>
      </c>
      <c r="O701" s="319"/>
      <c r="P701" s="169">
        <f t="shared" si="127"/>
        <v>0</v>
      </c>
      <c r="Q701" s="170"/>
      <c r="R701" s="311">
        <f t="shared" si="127"/>
        <v>0</v>
      </c>
      <c r="S701" s="319">
        <f t="shared" si="127"/>
        <v>0</v>
      </c>
      <c r="T701" s="170">
        <f t="shared" si="127"/>
        <v>0</v>
      </c>
      <c r="U701" s="170">
        <f t="shared" si="127"/>
        <v>0</v>
      </c>
    </row>
    <row r="702" spans="1:21">
      <c r="A702" s="333">
        <v>13</v>
      </c>
      <c r="B702" s="4" t="s">
        <v>384</v>
      </c>
      <c r="C702" s="3"/>
      <c r="D702" s="237"/>
      <c r="E702" s="237"/>
      <c r="F702" s="3"/>
      <c r="G702" s="3"/>
      <c r="H702" s="151"/>
      <c r="I702" s="119"/>
      <c r="J702" s="94"/>
      <c r="K702" s="94"/>
      <c r="L702" s="152"/>
      <c r="M702" s="152"/>
      <c r="N702" s="342"/>
      <c r="O702" s="119"/>
      <c r="P702" s="94"/>
      <c r="Q702" s="152"/>
      <c r="R702" s="342"/>
      <c r="S702" s="119"/>
      <c r="T702" s="152"/>
      <c r="U702" s="343"/>
    </row>
    <row r="703" spans="1:21">
      <c r="A703" s="334">
        <v>13</v>
      </c>
      <c r="B703" s="125" t="s">
        <v>384</v>
      </c>
      <c r="C703" s="156" t="s">
        <v>170</v>
      </c>
      <c r="D703" s="238">
        <v>2</v>
      </c>
      <c r="E703" s="238">
        <v>2</v>
      </c>
      <c r="F703" s="156" t="s">
        <v>238</v>
      </c>
      <c r="G703" s="156" t="s">
        <v>128</v>
      </c>
      <c r="H703" s="157">
        <v>17.350000000000001</v>
      </c>
      <c r="I703" s="158"/>
      <c r="J703" s="159"/>
      <c r="K703" s="159"/>
      <c r="L703" s="160"/>
      <c r="M703" s="306">
        <f t="shared" si="121"/>
        <v>0</v>
      </c>
      <c r="N703" s="326">
        <f t="shared" si="122"/>
        <v>0</v>
      </c>
      <c r="O703" s="158"/>
      <c r="P703" s="159"/>
      <c r="Q703" s="160"/>
      <c r="R703" s="326">
        <f t="shared" si="123"/>
        <v>0</v>
      </c>
      <c r="S703" s="162">
        <f t="shared" si="124"/>
        <v>0</v>
      </c>
      <c r="T703" s="163">
        <f t="shared" si="125"/>
        <v>0</v>
      </c>
      <c r="U703" s="164">
        <f t="shared" si="126"/>
        <v>0</v>
      </c>
    </row>
    <row r="704" spans="1:21">
      <c r="A704" s="334">
        <v>13</v>
      </c>
      <c r="B704" s="125" t="s">
        <v>384</v>
      </c>
      <c r="C704" s="156" t="s">
        <v>170</v>
      </c>
      <c r="D704" s="238">
        <v>2</v>
      </c>
      <c r="E704" s="238">
        <v>2</v>
      </c>
      <c r="F704" s="156" t="s">
        <v>200</v>
      </c>
      <c r="G704" s="156" t="s">
        <v>128</v>
      </c>
      <c r="H704" s="157">
        <v>3.1</v>
      </c>
      <c r="I704" s="158"/>
      <c r="J704" s="159"/>
      <c r="K704" s="159"/>
      <c r="L704" s="160"/>
      <c r="M704" s="306">
        <f t="shared" si="121"/>
        <v>0</v>
      </c>
      <c r="N704" s="326">
        <f t="shared" si="122"/>
        <v>0</v>
      </c>
      <c r="O704" s="158"/>
      <c r="P704" s="159"/>
      <c r="Q704" s="160"/>
      <c r="R704" s="326">
        <f t="shared" si="123"/>
        <v>0</v>
      </c>
      <c r="S704" s="162">
        <f t="shared" si="124"/>
        <v>0</v>
      </c>
      <c r="T704" s="163">
        <f t="shared" si="125"/>
        <v>0</v>
      </c>
      <c r="U704" s="164">
        <f t="shared" si="126"/>
        <v>0</v>
      </c>
    </row>
    <row r="705" spans="1:21">
      <c r="A705" s="334">
        <v>13</v>
      </c>
      <c r="B705" s="125" t="s">
        <v>384</v>
      </c>
      <c r="C705" s="156" t="s">
        <v>170</v>
      </c>
      <c r="D705" s="238">
        <v>2</v>
      </c>
      <c r="E705" s="238">
        <v>2</v>
      </c>
      <c r="F705" s="156" t="s">
        <v>210</v>
      </c>
      <c r="G705" s="156" t="s">
        <v>128</v>
      </c>
      <c r="H705" s="157">
        <v>8.5</v>
      </c>
      <c r="I705" s="158"/>
      <c r="J705" s="159"/>
      <c r="K705" s="159"/>
      <c r="L705" s="160"/>
      <c r="M705" s="306">
        <f t="shared" si="121"/>
        <v>0</v>
      </c>
      <c r="N705" s="326">
        <f t="shared" si="122"/>
        <v>0</v>
      </c>
      <c r="O705" s="158"/>
      <c r="P705" s="159"/>
      <c r="Q705" s="160"/>
      <c r="R705" s="326">
        <f t="shared" si="123"/>
        <v>0</v>
      </c>
      <c r="S705" s="162">
        <f t="shared" si="124"/>
        <v>0</v>
      </c>
      <c r="T705" s="163">
        <f t="shared" si="125"/>
        <v>0</v>
      </c>
      <c r="U705" s="164">
        <f t="shared" si="126"/>
        <v>0</v>
      </c>
    </row>
    <row r="706" spans="1:21">
      <c r="A706" s="334">
        <v>13</v>
      </c>
      <c r="B706" s="125" t="s">
        <v>384</v>
      </c>
      <c r="C706" s="156" t="s">
        <v>170</v>
      </c>
      <c r="D706" s="238">
        <v>2</v>
      </c>
      <c r="E706" s="238">
        <v>2</v>
      </c>
      <c r="F706" s="156" t="s">
        <v>385</v>
      </c>
      <c r="G706" s="156" t="s">
        <v>128</v>
      </c>
      <c r="H706" s="157">
        <v>7.54</v>
      </c>
      <c r="I706" s="158"/>
      <c r="J706" s="159"/>
      <c r="K706" s="159"/>
      <c r="L706" s="160"/>
      <c r="M706" s="306">
        <f t="shared" si="121"/>
        <v>0</v>
      </c>
      <c r="N706" s="326">
        <f t="shared" si="122"/>
        <v>0</v>
      </c>
      <c r="O706" s="158"/>
      <c r="P706" s="159"/>
      <c r="Q706" s="160"/>
      <c r="R706" s="326">
        <f t="shared" si="123"/>
        <v>0</v>
      </c>
      <c r="S706" s="162">
        <f t="shared" si="124"/>
        <v>0</v>
      </c>
      <c r="T706" s="163">
        <f t="shared" si="125"/>
        <v>0</v>
      </c>
      <c r="U706" s="164">
        <f t="shared" si="126"/>
        <v>0</v>
      </c>
    </row>
    <row r="707" spans="1:21">
      <c r="A707" s="334">
        <v>13</v>
      </c>
      <c r="B707" s="125" t="s">
        <v>384</v>
      </c>
      <c r="C707" s="156" t="s">
        <v>170</v>
      </c>
      <c r="D707" s="238">
        <v>2</v>
      </c>
      <c r="E707" s="238">
        <v>2</v>
      </c>
      <c r="F707" s="156" t="s">
        <v>386</v>
      </c>
      <c r="G707" s="156" t="s">
        <v>128</v>
      </c>
      <c r="H707" s="157">
        <v>7.54</v>
      </c>
      <c r="I707" s="158"/>
      <c r="J707" s="159"/>
      <c r="K707" s="159"/>
      <c r="L707" s="160"/>
      <c r="M707" s="306">
        <f t="shared" si="121"/>
        <v>0</v>
      </c>
      <c r="N707" s="326">
        <f t="shared" si="122"/>
        <v>0</v>
      </c>
      <c r="O707" s="158"/>
      <c r="P707" s="159"/>
      <c r="Q707" s="160"/>
      <c r="R707" s="326">
        <f t="shared" si="123"/>
        <v>0</v>
      </c>
      <c r="S707" s="162">
        <f t="shared" si="124"/>
        <v>0</v>
      </c>
      <c r="T707" s="163">
        <f t="shared" si="125"/>
        <v>0</v>
      </c>
      <c r="U707" s="164">
        <f t="shared" si="126"/>
        <v>0</v>
      </c>
    </row>
    <row r="708" spans="1:21">
      <c r="A708" s="334">
        <v>13</v>
      </c>
      <c r="B708" s="125" t="s">
        <v>384</v>
      </c>
      <c r="C708" s="156" t="s">
        <v>170</v>
      </c>
      <c r="D708" s="238">
        <v>2</v>
      </c>
      <c r="E708" s="238">
        <v>2</v>
      </c>
      <c r="F708" s="156" t="s">
        <v>387</v>
      </c>
      <c r="G708" s="156" t="s">
        <v>128</v>
      </c>
      <c r="H708" s="157">
        <v>7.66</v>
      </c>
      <c r="I708" s="158"/>
      <c r="J708" s="159"/>
      <c r="K708" s="159"/>
      <c r="L708" s="160"/>
      <c r="M708" s="306">
        <f t="shared" si="121"/>
        <v>0</v>
      </c>
      <c r="N708" s="326">
        <f t="shared" si="122"/>
        <v>0</v>
      </c>
      <c r="O708" s="158"/>
      <c r="P708" s="159"/>
      <c r="Q708" s="160"/>
      <c r="R708" s="326">
        <f t="shared" si="123"/>
        <v>0</v>
      </c>
      <c r="S708" s="162">
        <f t="shared" si="124"/>
        <v>0</v>
      </c>
      <c r="T708" s="163">
        <f t="shared" si="125"/>
        <v>0</v>
      </c>
      <c r="U708" s="164">
        <f t="shared" si="126"/>
        <v>0</v>
      </c>
    </row>
    <row r="709" spans="1:21">
      <c r="A709" s="334">
        <v>13</v>
      </c>
      <c r="B709" s="125" t="s">
        <v>384</v>
      </c>
      <c r="C709" s="156" t="s">
        <v>170</v>
      </c>
      <c r="D709" s="238">
        <v>2</v>
      </c>
      <c r="E709" s="238">
        <v>2</v>
      </c>
      <c r="F709" s="156" t="s">
        <v>388</v>
      </c>
      <c r="G709" s="156" t="s">
        <v>128</v>
      </c>
      <c r="H709" s="157">
        <v>7.79</v>
      </c>
      <c r="I709" s="158"/>
      <c r="J709" s="159"/>
      <c r="K709" s="159"/>
      <c r="L709" s="160"/>
      <c r="M709" s="306">
        <f t="shared" si="121"/>
        <v>0</v>
      </c>
      <c r="N709" s="326">
        <f t="shared" si="122"/>
        <v>0</v>
      </c>
      <c r="O709" s="158"/>
      <c r="P709" s="159"/>
      <c r="Q709" s="160"/>
      <c r="R709" s="326">
        <f t="shared" si="123"/>
        <v>0</v>
      </c>
      <c r="S709" s="162">
        <f t="shared" si="124"/>
        <v>0</v>
      </c>
      <c r="T709" s="163">
        <f t="shared" si="125"/>
        <v>0</v>
      </c>
      <c r="U709" s="164">
        <f t="shared" si="126"/>
        <v>0</v>
      </c>
    </row>
    <row r="710" spans="1:21">
      <c r="A710" s="334">
        <v>13</v>
      </c>
      <c r="B710" s="125" t="s">
        <v>384</v>
      </c>
      <c r="C710" s="156" t="s">
        <v>170</v>
      </c>
      <c r="D710" s="238">
        <v>2</v>
      </c>
      <c r="E710" s="238">
        <v>2</v>
      </c>
      <c r="F710" s="156" t="s">
        <v>389</v>
      </c>
      <c r="G710" s="156" t="s">
        <v>128</v>
      </c>
      <c r="H710" s="157">
        <v>8.2100000000000009</v>
      </c>
      <c r="I710" s="158"/>
      <c r="J710" s="159"/>
      <c r="K710" s="159"/>
      <c r="L710" s="160"/>
      <c r="M710" s="306">
        <f t="shared" si="121"/>
        <v>0</v>
      </c>
      <c r="N710" s="326">
        <f t="shared" si="122"/>
        <v>0</v>
      </c>
      <c r="O710" s="158"/>
      <c r="P710" s="159"/>
      <c r="Q710" s="160"/>
      <c r="R710" s="326">
        <f t="shared" si="123"/>
        <v>0</v>
      </c>
      <c r="S710" s="162">
        <f t="shared" si="124"/>
        <v>0</v>
      </c>
      <c r="T710" s="163">
        <f t="shared" si="125"/>
        <v>0</v>
      </c>
      <c r="U710" s="164">
        <f t="shared" si="126"/>
        <v>0</v>
      </c>
    </row>
    <row r="711" spans="1:21">
      <c r="A711" s="334">
        <v>13</v>
      </c>
      <c r="B711" s="125" t="s">
        <v>384</v>
      </c>
      <c r="C711" s="156" t="s">
        <v>170</v>
      </c>
      <c r="D711" s="238">
        <v>2</v>
      </c>
      <c r="E711" s="238">
        <v>2</v>
      </c>
      <c r="F711" s="156" t="s">
        <v>390</v>
      </c>
      <c r="G711" s="156" t="s">
        <v>128</v>
      </c>
      <c r="H711" s="157">
        <v>7.2</v>
      </c>
      <c r="I711" s="158"/>
      <c r="J711" s="159"/>
      <c r="K711" s="159"/>
      <c r="L711" s="160"/>
      <c r="M711" s="306">
        <f t="shared" ref="M711:M732" si="128">L711*J711</f>
        <v>0</v>
      </c>
      <c r="N711" s="326">
        <f t="shared" ref="N711:N732" si="129">K711*L711</f>
        <v>0</v>
      </c>
      <c r="O711" s="158"/>
      <c r="P711" s="159"/>
      <c r="Q711" s="160"/>
      <c r="R711" s="326">
        <f t="shared" ref="R711:R732" si="130">P711*Q711</f>
        <v>0</v>
      </c>
      <c r="S711" s="162">
        <f t="shared" ref="S711:S732" si="131">P711+K711</f>
        <v>0</v>
      </c>
      <c r="T711" s="163">
        <f t="shared" ref="T711:T732" si="132">N711+R711</f>
        <v>0</v>
      </c>
      <c r="U711" s="164">
        <f t="shared" ref="U711:U732" si="133">T711*1.2</f>
        <v>0</v>
      </c>
    </row>
    <row r="712" spans="1:21">
      <c r="A712" s="334">
        <v>13</v>
      </c>
      <c r="B712" s="125" t="s">
        <v>384</v>
      </c>
      <c r="C712" s="156" t="s">
        <v>170</v>
      </c>
      <c r="D712" s="238">
        <v>2</v>
      </c>
      <c r="E712" s="238">
        <v>2</v>
      </c>
      <c r="F712" s="156" t="s">
        <v>391</v>
      </c>
      <c r="G712" s="156" t="s">
        <v>128</v>
      </c>
      <c r="H712" s="157">
        <v>15.3</v>
      </c>
      <c r="I712" s="158"/>
      <c r="J712" s="159"/>
      <c r="K712" s="159"/>
      <c r="L712" s="160"/>
      <c r="M712" s="306">
        <f t="shared" si="128"/>
        <v>0</v>
      </c>
      <c r="N712" s="326">
        <f t="shared" si="129"/>
        <v>0</v>
      </c>
      <c r="O712" s="158"/>
      <c r="P712" s="159"/>
      <c r="Q712" s="160"/>
      <c r="R712" s="326">
        <f t="shared" si="130"/>
        <v>0</v>
      </c>
      <c r="S712" s="162">
        <f t="shared" si="131"/>
        <v>0</v>
      </c>
      <c r="T712" s="163">
        <f t="shared" si="132"/>
        <v>0</v>
      </c>
      <c r="U712" s="164">
        <f t="shared" si="133"/>
        <v>0</v>
      </c>
    </row>
    <row r="713" spans="1:21">
      <c r="A713" s="334">
        <v>13</v>
      </c>
      <c r="B713" s="125" t="s">
        <v>384</v>
      </c>
      <c r="C713" s="156" t="s">
        <v>170</v>
      </c>
      <c r="D713" s="238">
        <v>2</v>
      </c>
      <c r="E713" s="238">
        <v>2</v>
      </c>
      <c r="F713" s="156" t="s">
        <v>392</v>
      </c>
      <c r="G713" s="156" t="s">
        <v>128</v>
      </c>
      <c r="H713" s="157">
        <v>5.2</v>
      </c>
      <c r="I713" s="158"/>
      <c r="J713" s="159"/>
      <c r="K713" s="159"/>
      <c r="L713" s="160"/>
      <c r="M713" s="306">
        <f t="shared" si="128"/>
        <v>0</v>
      </c>
      <c r="N713" s="326">
        <f t="shared" si="129"/>
        <v>0</v>
      </c>
      <c r="O713" s="158"/>
      <c r="P713" s="159"/>
      <c r="Q713" s="160"/>
      <c r="R713" s="326">
        <f t="shared" si="130"/>
        <v>0</v>
      </c>
      <c r="S713" s="162">
        <f t="shared" si="131"/>
        <v>0</v>
      </c>
      <c r="T713" s="163">
        <f t="shared" si="132"/>
        <v>0</v>
      </c>
      <c r="U713" s="164">
        <f t="shared" si="133"/>
        <v>0</v>
      </c>
    </row>
    <row r="714" spans="1:21">
      <c r="A714" s="334">
        <v>13</v>
      </c>
      <c r="B714" s="125" t="s">
        <v>384</v>
      </c>
      <c r="C714" s="156" t="s">
        <v>170</v>
      </c>
      <c r="D714" s="238">
        <v>2</v>
      </c>
      <c r="E714" s="238">
        <v>2</v>
      </c>
      <c r="F714" s="156" t="s">
        <v>393</v>
      </c>
      <c r="G714" s="156" t="s">
        <v>128</v>
      </c>
      <c r="H714" s="157">
        <v>12.7</v>
      </c>
      <c r="I714" s="158"/>
      <c r="J714" s="159"/>
      <c r="K714" s="159"/>
      <c r="L714" s="160"/>
      <c r="M714" s="306">
        <f t="shared" si="128"/>
        <v>0</v>
      </c>
      <c r="N714" s="326">
        <f t="shared" si="129"/>
        <v>0</v>
      </c>
      <c r="O714" s="158"/>
      <c r="P714" s="159"/>
      <c r="Q714" s="160"/>
      <c r="R714" s="326">
        <f t="shared" si="130"/>
        <v>0</v>
      </c>
      <c r="S714" s="162">
        <f t="shared" si="131"/>
        <v>0</v>
      </c>
      <c r="T714" s="163">
        <f t="shared" si="132"/>
        <v>0</v>
      </c>
      <c r="U714" s="164">
        <f t="shared" si="133"/>
        <v>0</v>
      </c>
    </row>
    <row r="715" spans="1:21">
      <c r="A715" s="334">
        <v>13</v>
      </c>
      <c r="B715" s="125" t="s">
        <v>384</v>
      </c>
      <c r="C715" s="156" t="s">
        <v>170</v>
      </c>
      <c r="D715" s="238">
        <v>4</v>
      </c>
      <c r="E715" s="238">
        <v>1</v>
      </c>
      <c r="F715" s="156" t="s">
        <v>204</v>
      </c>
      <c r="G715" s="156" t="s">
        <v>128</v>
      </c>
      <c r="H715" s="157">
        <v>3.6</v>
      </c>
      <c r="I715" s="158"/>
      <c r="J715" s="159"/>
      <c r="K715" s="159"/>
      <c r="L715" s="160"/>
      <c r="M715" s="306">
        <f t="shared" si="128"/>
        <v>0</v>
      </c>
      <c r="N715" s="326">
        <f t="shared" si="129"/>
        <v>0</v>
      </c>
      <c r="O715" s="158"/>
      <c r="P715" s="159"/>
      <c r="Q715" s="160"/>
      <c r="R715" s="326">
        <f t="shared" si="130"/>
        <v>0</v>
      </c>
      <c r="S715" s="162">
        <f t="shared" si="131"/>
        <v>0</v>
      </c>
      <c r="T715" s="163">
        <f t="shared" si="132"/>
        <v>0</v>
      </c>
      <c r="U715" s="164">
        <f t="shared" si="133"/>
        <v>0</v>
      </c>
    </row>
    <row r="716" spans="1:21">
      <c r="A716" s="334">
        <v>13</v>
      </c>
      <c r="B716" s="125" t="s">
        <v>384</v>
      </c>
      <c r="C716" s="156" t="s">
        <v>170</v>
      </c>
      <c r="D716" s="238">
        <v>4</v>
      </c>
      <c r="E716" s="238">
        <v>1</v>
      </c>
      <c r="F716" s="156" t="s">
        <v>372</v>
      </c>
      <c r="G716" s="156" t="s">
        <v>128</v>
      </c>
      <c r="H716" s="157">
        <v>4.0999999999999996</v>
      </c>
      <c r="I716" s="158"/>
      <c r="J716" s="159"/>
      <c r="K716" s="159"/>
      <c r="L716" s="160"/>
      <c r="M716" s="306">
        <f t="shared" si="128"/>
        <v>0</v>
      </c>
      <c r="N716" s="326">
        <f t="shared" si="129"/>
        <v>0</v>
      </c>
      <c r="O716" s="158"/>
      <c r="P716" s="159"/>
      <c r="Q716" s="160"/>
      <c r="R716" s="326">
        <f t="shared" si="130"/>
        <v>0</v>
      </c>
      <c r="S716" s="162">
        <f t="shared" si="131"/>
        <v>0</v>
      </c>
      <c r="T716" s="163">
        <f t="shared" si="132"/>
        <v>0</v>
      </c>
      <c r="U716" s="164">
        <f t="shared" si="133"/>
        <v>0</v>
      </c>
    </row>
    <row r="717" spans="1:21">
      <c r="A717" s="334">
        <v>13</v>
      </c>
      <c r="B717" s="125" t="s">
        <v>384</v>
      </c>
      <c r="C717" s="156" t="s">
        <v>170</v>
      </c>
      <c r="D717" s="238">
        <v>4</v>
      </c>
      <c r="E717" s="238">
        <v>1</v>
      </c>
      <c r="F717" s="156" t="s">
        <v>394</v>
      </c>
      <c r="G717" s="156" t="s">
        <v>128</v>
      </c>
      <c r="H717" s="157">
        <v>2.2999999999999998</v>
      </c>
      <c r="I717" s="158"/>
      <c r="J717" s="159"/>
      <c r="K717" s="159"/>
      <c r="L717" s="160"/>
      <c r="M717" s="306">
        <f t="shared" si="128"/>
        <v>0</v>
      </c>
      <c r="N717" s="326">
        <f t="shared" si="129"/>
        <v>0</v>
      </c>
      <c r="O717" s="158"/>
      <c r="P717" s="159"/>
      <c r="Q717" s="160"/>
      <c r="R717" s="326">
        <f t="shared" si="130"/>
        <v>0</v>
      </c>
      <c r="S717" s="162">
        <f t="shared" si="131"/>
        <v>0</v>
      </c>
      <c r="T717" s="163">
        <f t="shared" si="132"/>
        <v>0</v>
      </c>
      <c r="U717" s="164">
        <f t="shared" si="133"/>
        <v>0</v>
      </c>
    </row>
    <row r="718" spans="1:21">
      <c r="A718" s="334">
        <v>13</v>
      </c>
      <c r="B718" s="125" t="s">
        <v>384</v>
      </c>
      <c r="C718" s="156" t="s">
        <v>170</v>
      </c>
      <c r="D718" s="238">
        <v>4</v>
      </c>
      <c r="E718" s="238">
        <v>1</v>
      </c>
      <c r="F718" s="156" t="s">
        <v>395</v>
      </c>
      <c r="G718" s="156" t="s">
        <v>128</v>
      </c>
      <c r="H718" s="157">
        <v>5.8</v>
      </c>
      <c r="I718" s="158"/>
      <c r="J718" s="159"/>
      <c r="K718" s="159"/>
      <c r="L718" s="160"/>
      <c r="M718" s="306">
        <f t="shared" si="128"/>
        <v>0</v>
      </c>
      <c r="N718" s="326">
        <f t="shared" si="129"/>
        <v>0</v>
      </c>
      <c r="O718" s="158"/>
      <c r="P718" s="159"/>
      <c r="Q718" s="160"/>
      <c r="R718" s="326">
        <f t="shared" si="130"/>
        <v>0</v>
      </c>
      <c r="S718" s="162">
        <f t="shared" si="131"/>
        <v>0</v>
      </c>
      <c r="T718" s="163">
        <f t="shared" si="132"/>
        <v>0</v>
      </c>
      <c r="U718" s="164">
        <f t="shared" si="133"/>
        <v>0</v>
      </c>
    </row>
    <row r="719" spans="1:21">
      <c r="A719" s="334">
        <v>13</v>
      </c>
      <c r="B719" s="125" t="s">
        <v>384</v>
      </c>
      <c r="C719" s="156" t="s">
        <v>170</v>
      </c>
      <c r="D719" s="238">
        <v>4</v>
      </c>
      <c r="E719" s="238">
        <v>1</v>
      </c>
      <c r="F719" s="156" t="s">
        <v>372</v>
      </c>
      <c r="G719" s="156" t="s">
        <v>128</v>
      </c>
      <c r="H719" s="157">
        <v>1.7</v>
      </c>
      <c r="I719" s="158"/>
      <c r="J719" s="159"/>
      <c r="K719" s="159"/>
      <c r="L719" s="160"/>
      <c r="M719" s="306">
        <f t="shared" si="128"/>
        <v>0</v>
      </c>
      <c r="N719" s="326">
        <f t="shared" si="129"/>
        <v>0</v>
      </c>
      <c r="O719" s="158"/>
      <c r="P719" s="159"/>
      <c r="Q719" s="160"/>
      <c r="R719" s="326">
        <f t="shared" si="130"/>
        <v>0</v>
      </c>
      <c r="S719" s="162">
        <f t="shared" si="131"/>
        <v>0</v>
      </c>
      <c r="T719" s="163">
        <f t="shared" si="132"/>
        <v>0</v>
      </c>
      <c r="U719" s="164">
        <f t="shared" si="133"/>
        <v>0</v>
      </c>
    </row>
    <row r="720" spans="1:21">
      <c r="A720" s="334">
        <v>13</v>
      </c>
      <c r="B720" s="125" t="s">
        <v>384</v>
      </c>
      <c r="C720" s="156" t="s">
        <v>170</v>
      </c>
      <c r="D720" s="390">
        <v>5</v>
      </c>
      <c r="E720" s="393">
        <v>1</v>
      </c>
      <c r="F720" s="156" t="s">
        <v>396</v>
      </c>
      <c r="G720" s="156" t="s">
        <v>128</v>
      </c>
      <c r="H720" s="157">
        <v>15.9</v>
      </c>
      <c r="I720" s="158"/>
      <c r="J720" s="159"/>
      <c r="K720" s="159"/>
      <c r="L720" s="160"/>
      <c r="M720" s="306">
        <f t="shared" si="128"/>
        <v>0</v>
      </c>
      <c r="N720" s="326">
        <f t="shared" si="129"/>
        <v>0</v>
      </c>
      <c r="O720" s="158"/>
      <c r="P720" s="159"/>
      <c r="Q720" s="160"/>
      <c r="R720" s="326">
        <f t="shared" si="130"/>
        <v>0</v>
      </c>
      <c r="S720" s="162">
        <f t="shared" si="131"/>
        <v>0</v>
      </c>
      <c r="T720" s="163">
        <f t="shared" si="132"/>
        <v>0</v>
      </c>
      <c r="U720" s="164">
        <f t="shared" si="133"/>
        <v>0</v>
      </c>
    </row>
    <row r="721" spans="1:21">
      <c r="A721" s="334">
        <v>13</v>
      </c>
      <c r="B721" s="125" t="s">
        <v>384</v>
      </c>
      <c r="C721" s="156" t="s">
        <v>170</v>
      </c>
      <c r="D721" s="238">
        <v>5</v>
      </c>
      <c r="E721" s="238">
        <v>1</v>
      </c>
      <c r="F721" s="156" t="s">
        <v>272</v>
      </c>
      <c r="G721" s="156" t="s">
        <v>128</v>
      </c>
      <c r="H721" s="157">
        <v>239.6</v>
      </c>
      <c r="I721" s="158"/>
      <c r="J721" s="159"/>
      <c r="K721" s="159"/>
      <c r="L721" s="160"/>
      <c r="M721" s="306">
        <f t="shared" si="128"/>
        <v>0</v>
      </c>
      <c r="N721" s="326">
        <f t="shared" si="129"/>
        <v>0</v>
      </c>
      <c r="O721" s="158"/>
      <c r="P721" s="159"/>
      <c r="Q721" s="160"/>
      <c r="R721" s="326">
        <f t="shared" si="130"/>
        <v>0</v>
      </c>
      <c r="S721" s="162">
        <f t="shared" si="131"/>
        <v>0</v>
      </c>
      <c r="T721" s="163">
        <f t="shared" si="132"/>
        <v>0</v>
      </c>
      <c r="U721" s="164">
        <f t="shared" si="133"/>
        <v>0</v>
      </c>
    </row>
    <row r="722" spans="1:21">
      <c r="A722" s="334">
        <v>13</v>
      </c>
      <c r="B722" s="125" t="s">
        <v>384</v>
      </c>
      <c r="C722" s="156" t="s">
        <v>170</v>
      </c>
      <c r="D722" s="238">
        <v>6</v>
      </c>
      <c r="E722" s="238">
        <v>1</v>
      </c>
      <c r="F722" s="156" t="s">
        <v>211</v>
      </c>
      <c r="G722" s="156" t="s">
        <v>128</v>
      </c>
      <c r="H722" s="157">
        <v>48</v>
      </c>
      <c r="I722" s="158"/>
      <c r="J722" s="159"/>
      <c r="K722" s="159"/>
      <c r="L722" s="160"/>
      <c r="M722" s="306">
        <f t="shared" si="128"/>
        <v>0</v>
      </c>
      <c r="N722" s="326">
        <f t="shared" si="129"/>
        <v>0</v>
      </c>
      <c r="O722" s="158"/>
      <c r="P722" s="159"/>
      <c r="Q722" s="160"/>
      <c r="R722" s="326">
        <f t="shared" si="130"/>
        <v>0</v>
      </c>
      <c r="S722" s="162">
        <f t="shared" si="131"/>
        <v>0</v>
      </c>
      <c r="T722" s="163">
        <f t="shared" si="132"/>
        <v>0</v>
      </c>
      <c r="U722" s="164">
        <f t="shared" si="133"/>
        <v>0</v>
      </c>
    </row>
    <row r="723" spans="1:21">
      <c r="A723" s="334">
        <v>13</v>
      </c>
      <c r="B723" s="125" t="s">
        <v>384</v>
      </c>
      <c r="C723" s="156" t="s">
        <v>170</v>
      </c>
      <c r="D723" s="238">
        <v>1</v>
      </c>
      <c r="E723" s="238">
        <v>2</v>
      </c>
      <c r="F723" s="156" t="s">
        <v>180</v>
      </c>
      <c r="G723" s="156" t="s">
        <v>128</v>
      </c>
      <c r="H723" s="157">
        <v>47.8</v>
      </c>
      <c r="I723" s="158"/>
      <c r="J723" s="159"/>
      <c r="K723" s="159"/>
      <c r="L723" s="160"/>
      <c r="M723" s="306">
        <f t="shared" si="128"/>
        <v>0</v>
      </c>
      <c r="N723" s="326">
        <f t="shared" si="129"/>
        <v>0</v>
      </c>
      <c r="O723" s="158"/>
      <c r="P723" s="159"/>
      <c r="Q723" s="160"/>
      <c r="R723" s="326">
        <f t="shared" si="130"/>
        <v>0</v>
      </c>
      <c r="S723" s="162">
        <f t="shared" si="131"/>
        <v>0</v>
      </c>
      <c r="T723" s="163">
        <f t="shared" si="132"/>
        <v>0</v>
      </c>
      <c r="U723" s="164">
        <f t="shared" si="133"/>
        <v>0</v>
      </c>
    </row>
    <row r="724" spans="1:21">
      <c r="A724" s="334">
        <v>13</v>
      </c>
      <c r="B724" s="125" t="s">
        <v>384</v>
      </c>
      <c r="C724" s="156" t="s">
        <v>170</v>
      </c>
      <c r="D724" s="238">
        <v>1</v>
      </c>
      <c r="E724" s="238">
        <v>2</v>
      </c>
      <c r="F724" s="156" t="s">
        <v>397</v>
      </c>
      <c r="G724" s="156" t="s">
        <v>128</v>
      </c>
      <c r="H724" s="157">
        <v>46.4</v>
      </c>
      <c r="I724" s="158"/>
      <c r="J724" s="159"/>
      <c r="K724" s="159"/>
      <c r="L724" s="160"/>
      <c r="M724" s="306">
        <f t="shared" si="128"/>
        <v>0</v>
      </c>
      <c r="N724" s="326">
        <f t="shared" si="129"/>
        <v>0</v>
      </c>
      <c r="O724" s="158"/>
      <c r="P724" s="159"/>
      <c r="Q724" s="160"/>
      <c r="R724" s="326">
        <f t="shared" si="130"/>
        <v>0</v>
      </c>
      <c r="S724" s="162">
        <f t="shared" si="131"/>
        <v>0</v>
      </c>
      <c r="T724" s="163">
        <f t="shared" si="132"/>
        <v>0</v>
      </c>
      <c r="U724" s="164">
        <f t="shared" si="133"/>
        <v>0</v>
      </c>
    </row>
    <row r="725" spans="1:21">
      <c r="A725" s="334">
        <v>13</v>
      </c>
      <c r="B725" s="125" t="s">
        <v>384</v>
      </c>
      <c r="C725" s="156" t="s">
        <v>170</v>
      </c>
      <c r="D725" s="238">
        <v>7</v>
      </c>
      <c r="E725" s="238">
        <v>3</v>
      </c>
      <c r="F725" s="156" t="s">
        <v>212</v>
      </c>
      <c r="G725" s="156" t="s">
        <v>128</v>
      </c>
      <c r="H725" s="157">
        <v>6.8</v>
      </c>
      <c r="I725" s="158"/>
      <c r="J725" s="159"/>
      <c r="K725" s="159"/>
      <c r="L725" s="160"/>
      <c r="M725" s="306">
        <f t="shared" si="128"/>
        <v>0</v>
      </c>
      <c r="N725" s="326">
        <f t="shared" si="129"/>
        <v>0</v>
      </c>
      <c r="O725" s="158"/>
      <c r="P725" s="159"/>
      <c r="Q725" s="160"/>
      <c r="R725" s="326">
        <f t="shared" si="130"/>
        <v>0</v>
      </c>
      <c r="S725" s="162">
        <f t="shared" si="131"/>
        <v>0</v>
      </c>
      <c r="T725" s="163">
        <f t="shared" si="132"/>
        <v>0</v>
      </c>
      <c r="U725" s="164">
        <f t="shared" si="133"/>
        <v>0</v>
      </c>
    </row>
    <row r="726" spans="1:21">
      <c r="A726" s="334">
        <v>13</v>
      </c>
      <c r="B726" s="125" t="s">
        <v>384</v>
      </c>
      <c r="C726" s="156" t="s">
        <v>170</v>
      </c>
      <c r="D726" s="238">
        <v>7</v>
      </c>
      <c r="E726" s="238">
        <v>3</v>
      </c>
      <c r="F726" s="156" t="s">
        <v>398</v>
      </c>
      <c r="G726" s="156" t="s">
        <v>128</v>
      </c>
      <c r="H726" s="157">
        <v>19.5</v>
      </c>
      <c r="I726" s="158"/>
      <c r="J726" s="159"/>
      <c r="K726" s="159"/>
      <c r="L726" s="160"/>
      <c r="M726" s="306">
        <f t="shared" si="128"/>
        <v>0</v>
      </c>
      <c r="N726" s="326">
        <f t="shared" si="129"/>
        <v>0</v>
      </c>
      <c r="O726" s="158"/>
      <c r="P726" s="159"/>
      <c r="Q726" s="160"/>
      <c r="R726" s="326">
        <f t="shared" si="130"/>
        <v>0</v>
      </c>
      <c r="S726" s="162">
        <f t="shared" si="131"/>
        <v>0</v>
      </c>
      <c r="T726" s="163">
        <f t="shared" si="132"/>
        <v>0</v>
      </c>
      <c r="U726" s="164">
        <f t="shared" si="133"/>
        <v>0</v>
      </c>
    </row>
    <row r="727" spans="1:21">
      <c r="A727" s="334">
        <v>13</v>
      </c>
      <c r="B727" s="125" t="s">
        <v>384</v>
      </c>
      <c r="C727" s="156" t="s">
        <v>170</v>
      </c>
      <c r="D727" s="238">
        <v>7</v>
      </c>
      <c r="E727" s="238">
        <v>3</v>
      </c>
      <c r="F727" s="156" t="s">
        <v>399</v>
      </c>
      <c r="G727" s="156" t="s">
        <v>128</v>
      </c>
      <c r="H727" s="157">
        <v>12.7</v>
      </c>
      <c r="I727" s="158"/>
      <c r="J727" s="159"/>
      <c r="K727" s="159"/>
      <c r="L727" s="160"/>
      <c r="M727" s="306">
        <f t="shared" si="128"/>
        <v>0</v>
      </c>
      <c r="N727" s="326">
        <f t="shared" si="129"/>
        <v>0</v>
      </c>
      <c r="O727" s="158"/>
      <c r="P727" s="159"/>
      <c r="Q727" s="160"/>
      <c r="R727" s="326">
        <f t="shared" si="130"/>
        <v>0</v>
      </c>
      <c r="S727" s="162">
        <f t="shared" si="131"/>
        <v>0</v>
      </c>
      <c r="T727" s="163">
        <f t="shared" si="132"/>
        <v>0</v>
      </c>
      <c r="U727" s="164">
        <f t="shared" si="133"/>
        <v>0</v>
      </c>
    </row>
    <row r="728" spans="1:21">
      <c r="A728" s="334">
        <v>13</v>
      </c>
      <c r="B728" s="125" t="s">
        <v>384</v>
      </c>
      <c r="C728" s="156" t="s">
        <v>178</v>
      </c>
      <c r="D728" s="238">
        <v>6</v>
      </c>
      <c r="E728" s="238">
        <v>1</v>
      </c>
      <c r="F728" s="156" t="s">
        <v>400</v>
      </c>
      <c r="G728" s="156" t="s">
        <v>401</v>
      </c>
      <c r="H728" s="157">
        <v>43.1</v>
      </c>
      <c r="I728" s="158"/>
      <c r="J728" s="159"/>
      <c r="K728" s="159"/>
      <c r="L728" s="160"/>
      <c r="M728" s="306">
        <f t="shared" si="128"/>
        <v>0</v>
      </c>
      <c r="N728" s="326">
        <f t="shared" si="129"/>
        <v>0</v>
      </c>
      <c r="O728" s="158"/>
      <c r="P728" s="159"/>
      <c r="Q728" s="160"/>
      <c r="R728" s="326">
        <f t="shared" si="130"/>
        <v>0</v>
      </c>
      <c r="S728" s="162">
        <f t="shared" si="131"/>
        <v>0</v>
      </c>
      <c r="T728" s="163">
        <f t="shared" si="132"/>
        <v>0</v>
      </c>
      <c r="U728" s="164">
        <f t="shared" si="133"/>
        <v>0</v>
      </c>
    </row>
    <row r="729" spans="1:21">
      <c r="A729" s="334">
        <v>13</v>
      </c>
      <c r="B729" s="125" t="s">
        <v>384</v>
      </c>
      <c r="C729" s="156" t="s">
        <v>178</v>
      </c>
      <c r="D729" s="238">
        <v>6</v>
      </c>
      <c r="E729" s="238">
        <v>1</v>
      </c>
      <c r="F729" s="156" t="s">
        <v>402</v>
      </c>
      <c r="G729" s="156" t="s">
        <v>401</v>
      </c>
      <c r="H729" s="157">
        <v>51.1</v>
      </c>
      <c r="I729" s="158"/>
      <c r="J729" s="159"/>
      <c r="K729" s="159"/>
      <c r="L729" s="160"/>
      <c r="M729" s="306">
        <f t="shared" si="128"/>
        <v>0</v>
      </c>
      <c r="N729" s="326">
        <f t="shared" si="129"/>
        <v>0</v>
      </c>
      <c r="O729" s="158"/>
      <c r="P729" s="159"/>
      <c r="Q729" s="160"/>
      <c r="R729" s="326">
        <f t="shared" si="130"/>
        <v>0</v>
      </c>
      <c r="S729" s="162">
        <f t="shared" si="131"/>
        <v>0</v>
      </c>
      <c r="T729" s="163">
        <f t="shared" si="132"/>
        <v>0</v>
      </c>
      <c r="U729" s="164">
        <f t="shared" si="133"/>
        <v>0</v>
      </c>
    </row>
    <row r="730" spans="1:21">
      <c r="A730" s="334">
        <v>13</v>
      </c>
      <c r="B730" s="125" t="s">
        <v>384</v>
      </c>
      <c r="C730" s="156" t="s">
        <v>178</v>
      </c>
      <c r="D730" s="238">
        <v>6</v>
      </c>
      <c r="E730" s="238">
        <v>1</v>
      </c>
      <c r="F730" s="156" t="s">
        <v>400</v>
      </c>
      <c r="G730" s="156" t="s">
        <v>401</v>
      </c>
      <c r="H730" s="157">
        <v>157.69999999999999</v>
      </c>
      <c r="I730" s="158"/>
      <c r="J730" s="159"/>
      <c r="K730" s="159"/>
      <c r="L730" s="160"/>
      <c r="M730" s="306">
        <f t="shared" si="128"/>
        <v>0</v>
      </c>
      <c r="N730" s="326">
        <f t="shared" si="129"/>
        <v>0</v>
      </c>
      <c r="O730" s="158"/>
      <c r="P730" s="159"/>
      <c r="Q730" s="160"/>
      <c r="R730" s="326">
        <f t="shared" si="130"/>
        <v>0</v>
      </c>
      <c r="S730" s="162">
        <f t="shared" si="131"/>
        <v>0</v>
      </c>
      <c r="T730" s="163">
        <f t="shared" si="132"/>
        <v>0</v>
      </c>
      <c r="U730" s="164">
        <f t="shared" si="133"/>
        <v>0</v>
      </c>
    </row>
    <row r="731" spans="1:21">
      <c r="A731" s="334">
        <v>13</v>
      </c>
      <c r="B731" s="125" t="s">
        <v>384</v>
      </c>
      <c r="C731" s="156" t="s">
        <v>178</v>
      </c>
      <c r="D731" s="238">
        <v>4</v>
      </c>
      <c r="E731" s="238">
        <v>1</v>
      </c>
      <c r="F731" s="156" t="s">
        <v>403</v>
      </c>
      <c r="G731" s="156" t="s">
        <v>128</v>
      </c>
      <c r="H731" s="157">
        <v>4</v>
      </c>
      <c r="I731" s="158"/>
      <c r="J731" s="159"/>
      <c r="K731" s="159"/>
      <c r="L731" s="160"/>
      <c r="M731" s="306">
        <f t="shared" si="128"/>
        <v>0</v>
      </c>
      <c r="N731" s="326">
        <f t="shared" si="129"/>
        <v>0</v>
      </c>
      <c r="O731" s="158"/>
      <c r="P731" s="159"/>
      <c r="Q731" s="160"/>
      <c r="R731" s="326">
        <f t="shared" si="130"/>
        <v>0</v>
      </c>
      <c r="S731" s="162">
        <f t="shared" si="131"/>
        <v>0</v>
      </c>
      <c r="T731" s="163">
        <f t="shared" si="132"/>
        <v>0</v>
      </c>
      <c r="U731" s="164">
        <f t="shared" si="133"/>
        <v>0</v>
      </c>
    </row>
    <row r="732" spans="1:21">
      <c r="A732" s="334">
        <v>13</v>
      </c>
      <c r="B732" s="125" t="s">
        <v>384</v>
      </c>
      <c r="C732" s="156" t="s">
        <v>178</v>
      </c>
      <c r="D732" s="238">
        <v>4</v>
      </c>
      <c r="E732" s="238">
        <v>1</v>
      </c>
      <c r="F732" s="156" t="s">
        <v>372</v>
      </c>
      <c r="G732" s="156" t="s">
        <v>128</v>
      </c>
      <c r="H732" s="157">
        <v>2.4</v>
      </c>
      <c r="I732" s="158"/>
      <c r="J732" s="159"/>
      <c r="K732" s="159"/>
      <c r="L732" s="160"/>
      <c r="M732" s="306">
        <f t="shared" si="128"/>
        <v>0</v>
      </c>
      <c r="N732" s="326">
        <f t="shared" si="129"/>
        <v>0</v>
      </c>
      <c r="O732" s="158"/>
      <c r="P732" s="159"/>
      <c r="Q732" s="160"/>
      <c r="R732" s="326">
        <f t="shared" si="130"/>
        <v>0</v>
      </c>
      <c r="S732" s="162">
        <f t="shared" si="131"/>
        <v>0</v>
      </c>
      <c r="T732" s="163">
        <f t="shared" si="132"/>
        <v>0</v>
      </c>
      <c r="U732" s="164">
        <f t="shared" si="133"/>
        <v>0</v>
      </c>
    </row>
    <row r="733" spans="1:21">
      <c r="A733" s="335" t="s">
        <v>1</v>
      </c>
      <c r="B733" s="344" t="s">
        <v>384</v>
      </c>
      <c r="C733" s="167"/>
      <c r="D733" s="281"/>
      <c r="E733" s="239"/>
      <c r="F733" s="167"/>
      <c r="G733" s="167"/>
      <c r="H733" s="168">
        <f>SUBTOTAL(9,H703:H732)</f>
        <v>820.59</v>
      </c>
      <c r="I733" s="341"/>
      <c r="J733" s="169">
        <f t="shared" ref="J733:U733" si="134">SUBTOTAL(9,J703:J732)</f>
        <v>0</v>
      </c>
      <c r="K733" s="169">
        <f t="shared" si="134"/>
        <v>0</v>
      </c>
      <c r="L733" s="170"/>
      <c r="M733" s="170">
        <f t="shared" si="134"/>
        <v>0</v>
      </c>
      <c r="N733" s="311">
        <f t="shared" si="134"/>
        <v>0</v>
      </c>
      <c r="O733" s="319"/>
      <c r="P733" s="169">
        <f t="shared" si="134"/>
        <v>0</v>
      </c>
      <c r="Q733" s="170"/>
      <c r="R733" s="311">
        <f t="shared" si="134"/>
        <v>0</v>
      </c>
      <c r="S733" s="319">
        <f t="shared" si="134"/>
        <v>0</v>
      </c>
      <c r="T733" s="170">
        <f t="shared" si="134"/>
        <v>0</v>
      </c>
      <c r="U733" s="170">
        <f t="shared" si="134"/>
        <v>0</v>
      </c>
    </row>
    <row r="734" spans="1:21">
      <c r="A734" s="333">
        <v>14</v>
      </c>
      <c r="B734" s="3" t="s">
        <v>404</v>
      </c>
      <c r="C734" s="3"/>
      <c r="D734" s="237"/>
      <c r="E734" s="237"/>
      <c r="F734" s="3"/>
      <c r="G734" s="3"/>
      <c r="H734" s="151"/>
      <c r="I734" s="119"/>
      <c r="J734" s="94"/>
      <c r="K734" s="94"/>
      <c r="L734" s="152"/>
      <c r="M734" s="152"/>
      <c r="N734" s="342"/>
      <c r="O734" s="119"/>
      <c r="P734" s="94"/>
      <c r="Q734" s="152"/>
      <c r="R734" s="342"/>
      <c r="S734" s="119"/>
      <c r="T734" s="152"/>
      <c r="U734" s="343"/>
    </row>
    <row r="735" spans="1:21">
      <c r="A735" s="334">
        <v>14</v>
      </c>
      <c r="B735" s="125" t="s">
        <v>404</v>
      </c>
      <c r="C735" s="345" t="s">
        <v>170</v>
      </c>
      <c r="D735" s="238">
        <v>2</v>
      </c>
      <c r="E735" s="238">
        <v>2</v>
      </c>
      <c r="F735" s="156" t="s">
        <v>405</v>
      </c>
      <c r="G735" s="156" t="s">
        <v>128</v>
      </c>
      <c r="H735" s="157">
        <v>12.75</v>
      </c>
      <c r="I735" s="158"/>
      <c r="J735" s="159"/>
      <c r="K735" s="159"/>
      <c r="L735" s="160"/>
      <c r="M735" s="306">
        <f t="shared" ref="M735:M775" si="135">L735*J735</f>
        <v>0</v>
      </c>
      <c r="N735" s="326">
        <f t="shared" ref="N735:N775" si="136">K735*L735</f>
        <v>0</v>
      </c>
      <c r="O735" s="158"/>
      <c r="P735" s="159"/>
      <c r="Q735" s="160"/>
      <c r="R735" s="326">
        <f t="shared" ref="R735:R775" si="137">P735*Q735</f>
        <v>0</v>
      </c>
      <c r="S735" s="162">
        <f t="shared" ref="S735:S774" si="138">P735+K735</f>
        <v>0</v>
      </c>
      <c r="T735" s="163">
        <f t="shared" ref="T735:T774" si="139">N735+R735</f>
        <v>0</v>
      </c>
      <c r="U735" s="164">
        <f t="shared" ref="U735:U775" si="140">T735*1.2</f>
        <v>0</v>
      </c>
    </row>
    <row r="736" spans="1:21">
      <c r="A736" s="334">
        <v>14</v>
      </c>
      <c r="B736" s="125" t="s">
        <v>404</v>
      </c>
      <c r="C736" s="345" t="s">
        <v>170</v>
      </c>
      <c r="D736" s="238">
        <v>2</v>
      </c>
      <c r="E736" s="238">
        <v>2</v>
      </c>
      <c r="F736" s="156" t="s">
        <v>238</v>
      </c>
      <c r="G736" s="156" t="s">
        <v>128</v>
      </c>
      <c r="H736" s="157">
        <v>21.03</v>
      </c>
      <c r="I736" s="158"/>
      <c r="J736" s="159"/>
      <c r="K736" s="159"/>
      <c r="L736" s="160"/>
      <c r="M736" s="306">
        <f t="shared" si="135"/>
        <v>0</v>
      </c>
      <c r="N736" s="326">
        <f t="shared" si="136"/>
        <v>0</v>
      </c>
      <c r="O736" s="158"/>
      <c r="P736" s="159"/>
      <c r="Q736" s="160"/>
      <c r="R736" s="326">
        <f t="shared" si="137"/>
        <v>0</v>
      </c>
      <c r="S736" s="162">
        <f t="shared" si="138"/>
        <v>0</v>
      </c>
      <c r="T736" s="163">
        <f t="shared" si="139"/>
        <v>0</v>
      </c>
      <c r="U736" s="164">
        <f t="shared" si="140"/>
        <v>0</v>
      </c>
    </row>
    <row r="737" spans="1:21">
      <c r="A737" s="334">
        <v>14</v>
      </c>
      <c r="B737" s="125" t="s">
        <v>404</v>
      </c>
      <c r="C737" s="345" t="s">
        <v>170</v>
      </c>
      <c r="D737" s="238">
        <v>2</v>
      </c>
      <c r="E737" s="238">
        <v>2</v>
      </c>
      <c r="F737" s="156" t="s">
        <v>406</v>
      </c>
      <c r="G737" s="156" t="s">
        <v>128</v>
      </c>
      <c r="H737" s="157">
        <v>10.61</v>
      </c>
      <c r="I737" s="158"/>
      <c r="J737" s="159"/>
      <c r="K737" s="159"/>
      <c r="L737" s="160"/>
      <c r="M737" s="306">
        <f t="shared" si="135"/>
        <v>0</v>
      </c>
      <c r="N737" s="326">
        <f t="shared" si="136"/>
        <v>0</v>
      </c>
      <c r="O737" s="158"/>
      <c r="P737" s="159"/>
      <c r="Q737" s="160"/>
      <c r="R737" s="326">
        <f t="shared" si="137"/>
        <v>0</v>
      </c>
      <c r="S737" s="162">
        <f t="shared" si="138"/>
        <v>0</v>
      </c>
      <c r="T737" s="163">
        <f t="shared" si="139"/>
        <v>0</v>
      </c>
      <c r="U737" s="164">
        <f t="shared" si="140"/>
        <v>0</v>
      </c>
    </row>
    <row r="738" spans="1:21">
      <c r="A738" s="334">
        <v>14</v>
      </c>
      <c r="B738" s="125" t="s">
        <v>404</v>
      </c>
      <c r="C738" s="345" t="s">
        <v>170</v>
      </c>
      <c r="D738" s="238">
        <v>2</v>
      </c>
      <c r="E738" s="238">
        <v>2</v>
      </c>
      <c r="F738" s="156" t="s">
        <v>407</v>
      </c>
      <c r="G738" s="156" t="s">
        <v>128</v>
      </c>
      <c r="H738" s="157">
        <v>8.2799999999999994</v>
      </c>
      <c r="I738" s="158"/>
      <c r="J738" s="159"/>
      <c r="K738" s="159"/>
      <c r="L738" s="160"/>
      <c r="M738" s="306">
        <f t="shared" si="135"/>
        <v>0</v>
      </c>
      <c r="N738" s="326">
        <f t="shared" si="136"/>
        <v>0</v>
      </c>
      <c r="O738" s="158"/>
      <c r="P738" s="159"/>
      <c r="Q738" s="160"/>
      <c r="R738" s="326">
        <f t="shared" si="137"/>
        <v>0</v>
      </c>
      <c r="S738" s="162">
        <f t="shared" si="138"/>
        <v>0</v>
      </c>
      <c r="T738" s="163">
        <f t="shared" si="139"/>
        <v>0</v>
      </c>
      <c r="U738" s="164">
        <f t="shared" si="140"/>
        <v>0</v>
      </c>
    </row>
    <row r="739" spans="1:21">
      <c r="A739" s="334">
        <v>14</v>
      </c>
      <c r="B739" s="125" t="s">
        <v>404</v>
      </c>
      <c r="C739" s="345" t="s">
        <v>170</v>
      </c>
      <c r="D739" s="238">
        <v>4</v>
      </c>
      <c r="E739" s="238">
        <v>1</v>
      </c>
      <c r="F739" s="156" t="s">
        <v>408</v>
      </c>
      <c r="G739" s="156" t="s">
        <v>128</v>
      </c>
      <c r="H739" s="157">
        <v>3.26</v>
      </c>
      <c r="I739" s="158"/>
      <c r="J739" s="159"/>
      <c r="K739" s="159"/>
      <c r="L739" s="160"/>
      <c r="M739" s="306">
        <f t="shared" si="135"/>
        <v>0</v>
      </c>
      <c r="N739" s="326">
        <f t="shared" si="136"/>
        <v>0</v>
      </c>
      <c r="O739" s="158"/>
      <c r="P739" s="159"/>
      <c r="Q739" s="160"/>
      <c r="R739" s="326">
        <f t="shared" si="137"/>
        <v>0</v>
      </c>
      <c r="S739" s="162">
        <f t="shared" si="138"/>
        <v>0</v>
      </c>
      <c r="T739" s="163">
        <f t="shared" si="139"/>
        <v>0</v>
      </c>
      <c r="U739" s="164">
        <f t="shared" si="140"/>
        <v>0</v>
      </c>
    </row>
    <row r="740" spans="1:21">
      <c r="A740" s="334">
        <v>14</v>
      </c>
      <c r="B740" s="125" t="s">
        <v>404</v>
      </c>
      <c r="C740" s="345" t="s">
        <v>170</v>
      </c>
      <c r="D740" s="238">
        <v>4</v>
      </c>
      <c r="E740" s="238">
        <v>1</v>
      </c>
      <c r="F740" s="156" t="s">
        <v>408</v>
      </c>
      <c r="G740" s="156" t="s">
        <v>409</v>
      </c>
      <c r="H740" s="157">
        <v>17.46</v>
      </c>
      <c r="I740" s="158"/>
      <c r="J740" s="159"/>
      <c r="K740" s="159"/>
      <c r="L740" s="160"/>
      <c r="M740" s="306">
        <f t="shared" si="135"/>
        <v>0</v>
      </c>
      <c r="N740" s="326">
        <f t="shared" si="136"/>
        <v>0</v>
      </c>
      <c r="O740" s="158"/>
      <c r="P740" s="159"/>
      <c r="Q740" s="160"/>
      <c r="R740" s="326">
        <f t="shared" si="137"/>
        <v>0</v>
      </c>
      <c r="S740" s="162">
        <f t="shared" si="138"/>
        <v>0</v>
      </c>
      <c r="T740" s="163">
        <f t="shared" si="139"/>
        <v>0</v>
      </c>
      <c r="U740" s="164">
        <f t="shared" si="140"/>
        <v>0</v>
      </c>
    </row>
    <row r="741" spans="1:21">
      <c r="A741" s="334">
        <v>14</v>
      </c>
      <c r="B741" s="125" t="s">
        <v>404</v>
      </c>
      <c r="C741" s="345" t="s">
        <v>170</v>
      </c>
      <c r="D741" s="238">
        <v>4</v>
      </c>
      <c r="E741" s="238">
        <v>1</v>
      </c>
      <c r="F741" s="156" t="s">
        <v>410</v>
      </c>
      <c r="G741" s="156" t="s">
        <v>128</v>
      </c>
      <c r="H741" s="157">
        <v>3.94</v>
      </c>
      <c r="I741" s="158"/>
      <c r="J741" s="159"/>
      <c r="K741" s="159"/>
      <c r="L741" s="160"/>
      <c r="M741" s="306">
        <f t="shared" si="135"/>
        <v>0</v>
      </c>
      <c r="N741" s="326">
        <f t="shared" si="136"/>
        <v>0</v>
      </c>
      <c r="O741" s="158"/>
      <c r="P741" s="159"/>
      <c r="Q741" s="160"/>
      <c r="R741" s="326">
        <f t="shared" si="137"/>
        <v>0</v>
      </c>
      <c r="S741" s="162">
        <f t="shared" si="138"/>
        <v>0</v>
      </c>
      <c r="T741" s="163">
        <f t="shared" si="139"/>
        <v>0</v>
      </c>
      <c r="U741" s="164">
        <f t="shared" si="140"/>
        <v>0</v>
      </c>
    </row>
    <row r="742" spans="1:21">
      <c r="A742" s="334">
        <v>14</v>
      </c>
      <c r="B742" s="125" t="s">
        <v>404</v>
      </c>
      <c r="C742" s="345" t="s">
        <v>170</v>
      </c>
      <c r="D742" s="238">
        <v>4</v>
      </c>
      <c r="E742" s="238">
        <v>1</v>
      </c>
      <c r="F742" s="156" t="s">
        <v>408</v>
      </c>
      <c r="G742" s="156" t="s">
        <v>409</v>
      </c>
      <c r="H742" s="157">
        <v>15.8</v>
      </c>
      <c r="I742" s="158"/>
      <c r="J742" s="159"/>
      <c r="K742" s="159"/>
      <c r="L742" s="160"/>
      <c r="M742" s="306">
        <f t="shared" si="135"/>
        <v>0</v>
      </c>
      <c r="N742" s="326">
        <f t="shared" si="136"/>
        <v>0</v>
      </c>
      <c r="O742" s="158"/>
      <c r="P742" s="159"/>
      <c r="Q742" s="160"/>
      <c r="R742" s="326">
        <f t="shared" si="137"/>
        <v>0</v>
      </c>
      <c r="S742" s="162">
        <f t="shared" si="138"/>
        <v>0</v>
      </c>
      <c r="T742" s="163">
        <f t="shared" si="139"/>
        <v>0</v>
      </c>
      <c r="U742" s="164">
        <f t="shared" si="140"/>
        <v>0</v>
      </c>
    </row>
    <row r="743" spans="1:21">
      <c r="A743" s="334">
        <v>14</v>
      </c>
      <c r="B743" s="125" t="s">
        <v>404</v>
      </c>
      <c r="C743" s="345" t="s">
        <v>170</v>
      </c>
      <c r="D743" s="238">
        <v>1</v>
      </c>
      <c r="E743" s="238">
        <v>2</v>
      </c>
      <c r="F743" s="156" t="s">
        <v>411</v>
      </c>
      <c r="G743" s="156" t="s">
        <v>128</v>
      </c>
      <c r="H743" s="157">
        <v>41.99</v>
      </c>
      <c r="I743" s="158"/>
      <c r="J743" s="159"/>
      <c r="K743" s="159"/>
      <c r="L743" s="160"/>
      <c r="M743" s="306">
        <f t="shared" si="135"/>
        <v>0</v>
      </c>
      <c r="N743" s="326">
        <f t="shared" si="136"/>
        <v>0</v>
      </c>
      <c r="O743" s="158"/>
      <c r="P743" s="159"/>
      <c r="Q743" s="160"/>
      <c r="R743" s="326">
        <f t="shared" si="137"/>
        <v>0</v>
      </c>
      <c r="S743" s="162">
        <f t="shared" si="138"/>
        <v>0</v>
      </c>
      <c r="T743" s="163">
        <f t="shared" si="139"/>
        <v>0</v>
      </c>
      <c r="U743" s="164">
        <f t="shared" si="140"/>
        <v>0</v>
      </c>
    </row>
    <row r="744" spans="1:21">
      <c r="A744" s="334">
        <v>14</v>
      </c>
      <c r="B744" s="125" t="s">
        <v>404</v>
      </c>
      <c r="C744" s="345" t="s">
        <v>170</v>
      </c>
      <c r="D744" s="238">
        <v>4</v>
      </c>
      <c r="E744" s="238">
        <v>1</v>
      </c>
      <c r="F744" s="156" t="s">
        <v>412</v>
      </c>
      <c r="G744" s="156" t="s">
        <v>128</v>
      </c>
      <c r="H744" s="157">
        <v>3.84</v>
      </c>
      <c r="I744" s="158"/>
      <c r="J744" s="159"/>
      <c r="K744" s="159"/>
      <c r="L744" s="160"/>
      <c r="M744" s="306">
        <f t="shared" si="135"/>
        <v>0</v>
      </c>
      <c r="N744" s="326">
        <f t="shared" si="136"/>
        <v>0</v>
      </c>
      <c r="O744" s="158"/>
      <c r="P744" s="159"/>
      <c r="Q744" s="160"/>
      <c r="R744" s="326">
        <f t="shared" si="137"/>
        <v>0</v>
      </c>
      <c r="S744" s="162">
        <f t="shared" si="138"/>
        <v>0</v>
      </c>
      <c r="T744" s="163">
        <f t="shared" si="139"/>
        <v>0</v>
      </c>
      <c r="U744" s="164">
        <f t="shared" si="140"/>
        <v>0</v>
      </c>
    </row>
    <row r="745" spans="1:21">
      <c r="A745" s="334">
        <v>14</v>
      </c>
      <c r="B745" s="125" t="s">
        <v>404</v>
      </c>
      <c r="C745" s="345" t="s">
        <v>170</v>
      </c>
      <c r="D745" s="238">
        <v>4</v>
      </c>
      <c r="E745" s="238">
        <v>1</v>
      </c>
      <c r="F745" s="156" t="s">
        <v>412</v>
      </c>
      <c r="G745" s="156" t="s">
        <v>409</v>
      </c>
      <c r="H745" s="157">
        <v>16.36</v>
      </c>
      <c r="I745" s="158"/>
      <c r="J745" s="159"/>
      <c r="K745" s="159"/>
      <c r="L745" s="160"/>
      <c r="M745" s="306">
        <f t="shared" si="135"/>
        <v>0</v>
      </c>
      <c r="N745" s="326">
        <f t="shared" si="136"/>
        <v>0</v>
      </c>
      <c r="O745" s="158"/>
      <c r="P745" s="159"/>
      <c r="Q745" s="160"/>
      <c r="R745" s="326">
        <f t="shared" si="137"/>
        <v>0</v>
      </c>
      <c r="S745" s="162">
        <f t="shared" si="138"/>
        <v>0</v>
      </c>
      <c r="T745" s="163">
        <f t="shared" si="139"/>
        <v>0</v>
      </c>
      <c r="U745" s="164">
        <f t="shared" si="140"/>
        <v>0</v>
      </c>
    </row>
    <row r="746" spans="1:21">
      <c r="A746" s="334">
        <v>14</v>
      </c>
      <c r="B746" s="125" t="s">
        <v>404</v>
      </c>
      <c r="C746" s="345" t="s">
        <v>170</v>
      </c>
      <c r="D746" s="238">
        <v>5</v>
      </c>
      <c r="E746" s="238">
        <v>1</v>
      </c>
      <c r="F746" s="156" t="s">
        <v>413</v>
      </c>
      <c r="G746" s="156" t="s">
        <v>414</v>
      </c>
      <c r="H746" s="157">
        <v>1.4</v>
      </c>
      <c r="I746" s="158"/>
      <c r="J746" s="159"/>
      <c r="K746" s="159"/>
      <c r="L746" s="160"/>
      <c r="M746" s="306">
        <f t="shared" si="135"/>
        <v>0</v>
      </c>
      <c r="N746" s="326">
        <f t="shared" si="136"/>
        <v>0</v>
      </c>
      <c r="O746" s="158"/>
      <c r="P746" s="159"/>
      <c r="Q746" s="160"/>
      <c r="R746" s="326">
        <f t="shared" si="137"/>
        <v>0</v>
      </c>
      <c r="S746" s="162">
        <f t="shared" si="138"/>
        <v>0</v>
      </c>
      <c r="T746" s="163">
        <f t="shared" si="139"/>
        <v>0</v>
      </c>
      <c r="U746" s="164">
        <f t="shared" si="140"/>
        <v>0</v>
      </c>
    </row>
    <row r="747" spans="1:21">
      <c r="A747" s="334">
        <v>14</v>
      </c>
      <c r="B747" s="125" t="s">
        <v>404</v>
      </c>
      <c r="C747" s="345" t="s">
        <v>170</v>
      </c>
      <c r="D747" s="238">
        <v>5</v>
      </c>
      <c r="E747" s="238">
        <v>1</v>
      </c>
      <c r="F747" s="156" t="s">
        <v>225</v>
      </c>
      <c r="G747" s="156" t="s">
        <v>128</v>
      </c>
      <c r="H747" s="157">
        <v>343.23</v>
      </c>
      <c r="I747" s="158"/>
      <c r="J747" s="159"/>
      <c r="K747" s="159"/>
      <c r="L747" s="160"/>
      <c r="M747" s="306">
        <f t="shared" si="135"/>
        <v>0</v>
      </c>
      <c r="N747" s="326">
        <f t="shared" si="136"/>
        <v>0</v>
      </c>
      <c r="O747" s="158"/>
      <c r="P747" s="159"/>
      <c r="Q747" s="160"/>
      <c r="R747" s="326">
        <f t="shared" si="137"/>
        <v>0</v>
      </c>
      <c r="S747" s="162">
        <f t="shared" si="138"/>
        <v>0</v>
      </c>
      <c r="T747" s="163">
        <f t="shared" si="139"/>
        <v>0</v>
      </c>
      <c r="U747" s="164">
        <f t="shared" si="140"/>
        <v>0</v>
      </c>
    </row>
    <row r="748" spans="1:21">
      <c r="A748" s="334">
        <v>14</v>
      </c>
      <c r="B748" s="125" t="s">
        <v>404</v>
      </c>
      <c r="C748" s="345" t="s">
        <v>170</v>
      </c>
      <c r="D748" s="238">
        <v>6</v>
      </c>
      <c r="E748" s="238">
        <v>1</v>
      </c>
      <c r="F748" s="156" t="s">
        <v>229</v>
      </c>
      <c r="G748" s="156" t="s">
        <v>128</v>
      </c>
      <c r="H748" s="157">
        <v>41.01</v>
      </c>
      <c r="I748" s="158"/>
      <c r="J748" s="159"/>
      <c r="K748" s="159"/>
      <c r="L748" s="160"/>
      <c r="M748" s="306">
        <f t="shared" si="135"/>
        <v>0</v>
      </c>
      <c r="N748" s="326">
        <f t="shared" si="136"/>
        <v>0</v>
      </c>
      <c r="O748" s="158"/>
      <c r="P748" s="159"/>
      <c r="Q748" s="160"/>
      <c r="R748" s="326">
        <f t="shared" si="137"/>
        <v>0</v>
      </c>
      <c r="S748" s="162">
        <f t="shared" si="138"/>
        <v>0</v>
      </c>
      <c r="T748" s="163">
        <f t="shared" si="139"/>
        <v>0</v>
      </c>
      <c r="U748" s="164">
        <f t="shared" si="140"/>
        <v>0</v>
      </c>
    </row>
    <row r="749" spans="1:21">
      <c r="A749" s="334">
        <v>14</v>
      </c>
      <c r="B749" s="125" t="s">
        <v>404</v>
      </c>
      <c r="C749" s="345" t="s">
        <v>170</v>
      </c>
      <c r="D749" s="238">
        <v>6</v>
      </c>
      <c r="E749" s="238">
        <v>1</v>
      </c>
      <c r="F749" s="156" t="s">
        <v>229</v>
      </c>
      <c r="G749" s="156" t="s">
        <v>409</v>
      </c>
      <c r="H749" s="157">
        <v>4.72</v>
      </c>
      <c r="I749" s="158"/>
      <c r="J749" s="159"/>
      <c r="K749" s="159"/>
      <c r="L749" s="160"/>
      <c r="M749" s="306">
        <f t="shared" si="135"/>
        <v>0</v>
      </c>
      <c r="N749" s="326">
        <f t="shared" si="136"/>
        <v>0</v>
      </c>
      <c r="O749" s="158"/>
      <c r="P749" s="159"/>
      <c r="Q749" s="160"/>
      <c r="R749" s="326">
        <f t="shared" si="137"/>
        <v>0</v>
      </c>
      <c r="S749" s="162">
        <f t="shared" si="138"/>
        <v>0</v>
      </c>
      <c r="T749" s="163">
        <f t="shared" si="139"/>
        <v>0</v>
      </c>
      <c r="U749" s="164">
        <f t="shared" si="140"/>
        <v>0</v>
      </c>
    </row>
    <row r="750" spans="1:21">
      <c r="A750" s="334">
        <v>14</v>
      </c>
      <c r="B750" s="125" t="s">
        <v>404</v>
      </c>
      <c r="C750" s="345" t="s">
        <v>170</v>
      </c>
      <c r="D750" s="238">
        <v>1</v>
      </c>
      <c r="E750" s="238">
        <v>2</v>
      </c>
      <c r="F750" s="156" t="s">
        <v>163</v>
      </c>
      <c r="G750" s="156" t="s">
        <v>128</v>
      </c>
      <c r="H750" s="157">
        <v>30.51</v>
      </c>
      <c r="I750" s="158"/>
      <c r="J750" s="159"/>
      <c r="K750" s="159"/>
      <c r="L750" s="160"/>
      <c r="M750" s="306">
        <f t="shared" si="135"/>
        <v>0</v>
      </c>
      <c r="N750" s="326">
        <f t="shared" si="136"/>
        <v>0</v>
      </c>
      <c r="O750" s="158"/>
      <c r="P750" s="159"/>
      <c r="Q750" s="160"/>
      <c r="R750" s="326">
        <f t="shared" si="137"/>
        <v>0</v>
      </c>
      <c r="S750" s="162">
        <f t="shared" si="138"/>
        <v>0</v>
      </c>
      <c r="T750" s="163">
        <f t="shared" si="139"/>
        <v>0</v>
      </c>
      <c r="U750" s="164">
        <f t="shared" si="140"/>
        <v>0</v>
      </c>
    </row>
    <row r="751" spans="1:21">
      <c r="A751" s="334">
        <v>14</v>
      </c>
      <c r="B751" s="125" t="s">
        <v>404</v>
      </c>
      <c r="C751" s="345" t="s">
        <v>170</v>
      </c>
      <c r="D751" s="238">
        <v>8</v>
      </c>
      <c r="E751" s="238">
        <v>3</v>
      </c>
      <c r="F751" s="156" t="s">
        <v>415</v>
      </c>
      <c r="G751" s="156" t="s">
        <v>414</v>
      </c>
      <c r="H751" s="157">
        <v>1</v>
      </c>
      <c r="I751" s="158"/>
      <c r="J751" s="159"/>
      <c r="K751" s="159"/>
      <c r="L751" s="160"/>
      <c r="M751" s="306">
        <f t="shared" si="135"/>
        <v>0</v>
      </c>
      <c r="N751" s="326">
        <f t="shared" si="136"/>
        <v>0</v>
      </c>
      <c r="O751" s="158"/>
      <c r="P751" s="159"/>
      <c r="Q751" s="160"/>
      <c r="R751" s="326">
        <f t="shared" si="137"/>
        <v>0</v>
      </c>
      <c r="S751" s="162">
        <f t="shared" si="138"/>
        <v>0</v>
      </c>
      <c r="T751" s="163">
        <f t="shared" si="139"/>
        <v>0</v>
      </c>
      <c r="U751" s="164">
        <f t="shared" si="140"/>
        <v>0</v>
      </c>
    </row>
    <row r="752" spans="1:21">
      <c r="A752" s="334">
        <v>14</v>
      </c>
      <c r="B752" s="125" t="s">
        <v>404</v>
      </c>
      <c r="C752" s="345" t="s">
        <v>170</v>
      </c>
      <c r="D752" s="238">
        <v>8</v>
      </c>
      <c r="E752" s="238">
        <v>3</v>
      </c>
      <c r="F752" s="156" t="s">
        <v>416</v>
      </c>
      <c r="G752" s="156" t="s">
        <v>414</v>
      </c>
      <c r="H752" s="157">
        <v>4.9000000000000004</v>
      </c>
      <c r="I752" s="158"/>
      <c r="J752" s="159"/>
      <c r="K752" s="159"/>
      <c r="L752" s="160"/>
      <c r="M752" s="306">
        <f t="shared" si="135"/>
        <v>0</v>
      </c>
      <c r="N752" s="326">
        <f t="shared" si="136"/>
        <v>0</v>
      </c>
      <c r="O752" s="158"/>
      <c r="P752" s="159"/>
      <c r="Q752" s="160"/>
      <c r="R752" s="326">
        <f t="shared" si="137"/>
        <v>0</v>
      </c>
      <c r="S752" s="162">
        <f t="shared" si="138"/>
        <v>0</v>
      </c>
      <c r="T752" s="163">
        <f t="shared" si="139"/>
        <v>0</v>
      </c>
      <c r="U752" s="164">
        <f t="shared" si="140"/>
        <v>0</v>
      </c>
    </row>
    <row r="753" spans="1:21">
      <c r="A753" s="334">
        <v>14</v>
      </c>
      <c r="B753" s="125" t="s">
        <v>404</v>
      </c>
      <c r="C753" s="345" t="s">
        <v>170</v>
      </c>
      <c r="D753" s="238">
        <v>7</v>
      </c>
      <c r="E753" s="238">
        <v>3</v>
      </c>
      <c r="F753" s="156" t="s">
        <v>212</v>
      </c>
      <c r="G753" s="156" t="s">
        <v>128</v>
      </c>
      <c r="H753" s="157">
        <v>8.14</v>
      </c>
      <c r="I753" s="158"/>
      <c r="J753" s="159"/>
      <c r="K753" s="159"/>
      <c r="L753" s="160"/>
      <c r="M753" s="306">
        <f t="shared" si="135"/>
        <v>0</v>
      </c>
      <c r="N753" s="326">
        <f t="shared" si="136"/>
        <v>0</v>
      </c>
      <c r="O753" s="158"/>
      <c r="P753" s="159"/>
      <c r="Q753" s="160"/>
      <c r="R753" s="326">
        <f t="shared" si="137"/>
        <v>0</v>
      </c>
      <c r="S753" s="162">
        <f t="shared" si="138"/>
        <v>0</v>
      </c>
      <c r="T753" s="163">
        <f t="shared" si="139"/>
        <v>0</v>
      </c>
      <c r="U753" s="164">
        <f t="shared" si="140"/>
        <v>0</v>
      </c>
    </row>
    <row r="754" spans="1:21">
      <c r="A754" s="334">
        <v>14</v>
      </c>
      <c r="B754" s="125" t="s">
        <v>404</v>
      </c>
      <c r="C754" s="345" t="s">
        <v>170</v>
      </c>
      <c r="D754" s="238">
        <v>7</v>
      </c>
      <c r="E754" s="238">
        <v>3</v>
      </c>
      <c r="F754" s="156" t="s">
        <v>398</v>
      </c>
      <c r="G754" s="156" t="s">
        <v>128</v>
      </c>
      <c r="H754" s="157">
        <v>34.82</v>
      </c>
      <c r="I754" s="158"/>
      <c r="J754" s="159"/>
      <c r="K754" s="159"/>
      <c r="L754" s="160"/>
      <c r="M754" s="306">
        <f t="shared" si="135"/>
        <v>0</v>
      </c>
      <c r="N754" s="326">
        <f t="shared" si="136"/>
        <v>0</v>
      </c>
      <c r="O754" s="158"/>
      <c r="P754" s="159"/>
      <c r="Q754" s="160"/>
      <c r="R754" s="326">
        <f t="shared" si="137"/>
        <v>0</v>
      </c>
      <c r="S754" s="162">
        <f t="shared" si="138"/>
        <v>0</v>
      </c>
      <c r="T754" s="163">
        <f t="shared" si="139"/>
        <v>0</v>
      </c>
      <c r="U754" s="164">
        <f t="shared" si="140"/>
        <v>0</v>
      </c>
    </row>
    <row r="755" spans="1:21">
      <c r="A755" s="334">
        <v>14</v>
      </c>
      <c r="B755" s="125" t="s">
        <v>404</v>
      </c>
      <c r="C755" s="345" t="s">
        <v>170</v>
      </c>
      <c r="D755" s="238">
        <v>7</v>
      </c>
      <c r="E755" s="238">
        <v>3</v>
      </c>
      <c r="F755" s="156" t="s">
        <v>168</v>
      </c>
      <c r="G755" s="156" t="s">
        <v>128</v>
      </c>
      <c r="H755" s="157">
        <v>5.5</v>
      </c>
      <c r="I755" s="158"/>
      <c r="J755" s="159"/>
      <c r="K755" s="159"/>
      <c r="L755" s="160"/>
      <c r="M755" s="306">
        <f t="shared" si="135"/>
        <v>0</v>
      </c>
      <c r="N755" s="326">
        <f t="shared" si="136"/>
        <v>0</v>
      </c>
      <c r="O755" s="158"/>
      <c r="P755" s="159"/>
      <c r="Q755" s="160"/>
      <c r="R755" s="326">
        <f t="shared" si="137"/>
        <v>0</v>
      </c>
      <c r="S755" s="162">
        <f t="shared" si="138"/>
        <v>0</v>
      </c>
      <c r="T755" s="163">
        <f t="shared" si="139"/>
        <v>0</v>
      </c>
      <c r="U755" s="164">
        <f t="shared" si="140"/>
        <v>0</v>
      </c>
    </row>
    <row r="756" spans="1:21">
      <c r="A756" s="334">
        <v>14</v>
      </c>
      <c r="B756" s="125" t="s">
        <v>404</v>
      </c>
      <c r="C756" s="345" t="s">
        <v>170</v>
      </c>
      <c r="D756" s="238">
        <v>7</v>
      </c>
      <c r="E756" s="238">
        <v>3</v>
      </c>
      <c r="F756" s="156" t="s">
        <v>168</v>
      </c>
      <c r="G756" s="156" t="s">
        <v>409</v>
      </c>
      <c r="H756" s="157">
        <v>19.079999999999998</v>
      </c>
      <c r="I756" s="158"/>
      <c r="J756" s="159"/>
      <c r="K756" s="159"/>
      <c r="L756" s="160"/>
      <c r="M756" s="306">
        <f t="shared" si="135"/>
        <v>0</v>
      </c>
      <c r="N756" s="326">
        <f t="shared" si="136"/>
        <v>0</v>
      </c>
      <c r="O756" s="158"/>
      <c r="P756" s="159"/>
      <c r="Q756" s="160"/>
      <c r="R756" s="326">
        <f t="shared" si="137"/>
        <v>0</v>
      </c>
      <c r="S756" s="162">
        <f t="shared" si="138"/>
        <v>0</v>
      </c>
      <c r="T756" s="163">
        <f t="shared" si="139"/>
        <v>0</v>
      </c>
      <c r="U756" s="164">
        <f t="shared" si="140"/>
        <v>0</v>
      </c>
    </row>
    <row r="757" spans="1:21">
      <c r="A757" s="334">
        <v>14</v>
      </c>
      <c r="B757" s="125" t="s">
        <v>404</v>
      </c>
      <c r="C757" s="345" t="s">
        <v>170</v>
      </c>
      <c r="D757" s="238">
        <v>7</v>
      </c>
      <c r="E757" s="238">
        <v>3</v>
      </c>
      <c r="F757" s="156" t="s">
        <v>417</v>
      </c>
      <c r="G757" s="156" t="s">
        <v>128</v>
      </c>
      <c r="H757" s="157">
        <v>9.67</v>
      </c>
      <c r="I757" s="158"/>
      <c r="J757" s="159"/>
      <c r="K757" s="159"/>
      <c r="L757" s="160"/>
      <c r="M757" s="306">
        <f t="shared" si="135"/>
        <v>0</v>
      </c>
      <c r="N757" s="326">
        <f t="shared" si="136"/>
        <v>0</v>
      </c>
      <c r="O757" s="158"/>
      <c r="P757" s="159"/>
      <c r="Q757" s="160"/>
      <c r="R757" s="326">
        <f t="shared" si="137"/>
        <v>0</v>
      </c>
      <c r="S757" s="162">
        <f t="shared" si="138"/>
        <v>0</v>
      </c>
      <c r="T757" s="163">
        <f t="shared" si="139"/>
        <v>0</v>
      </c>
      <c r="U757" s="164">
        <f t="shared" si="140"/>
        <v>0</v>
      </c>
    </row>
    <row r="758" spans="1:21">
      <c r="A758" s="335" t="s">
        <v>1</v>
      </c>
      <c r="B758" s="344" t="s">
        <v>404</v>
      </c>
      <c r="C758" s="167"/>
      <c r="D758" s="281"/>
      <c r="E758" s="239"/>
      <c r="F758" s="167"/>
      <c r="G758" s="167"/>
      <c r="H758" s="168">
        <f>SUBTOTAL(9,H735:H757)</f>
        <v>659.30000000000007</v>
      </c>
      <c r="I758" s="341"/>
      <c r="J758" s="169">
        <f t="shared" ref="J758:U758" si="141">SUBTOTAL(9,J735:J757)</f>
        <v>0</v>
      </c>
      <c r="K758" s="169">
        <f t="shared" si="141"/>
        <v>0</v>
      </c>
      <c r="L758" s="170"/>
      <c r="M758" s="170">
        <f t="shared" si="141"/>
        <v>0</v>
      </c>
      <c r="N758" s="311">
        <f t="shared" si="141"/>
        <v>0</v>
      </c>
      <c r="O758" s="319"/>
      <c r="P758" s="169">
        <f t="shared" si="141"/>
        <v>0</v>
      </c>
      <c r="Q758" s="170"/>
      <c r="R758" s="311">
        <f t="shared" si="141"/>
        <v>0</v>
      </c>
      <c r="S758" s="319">
        <f t="shared" si="141"/>
        <v>0</v>
      </c>
      <c r="T758" s="170">
        <f t="shared" si="141"/>
        <v>0</v>
      </c>
      <c r="U758" s="320">
        <f t="shared" si="141"/>
        <v>0</v>
      </c>
    </row>
    <row r="759" spans="1:21">
      <c r="A759" s="333">
        <v>15</v>
      </c>
      <c r="B759" s="4" t="s">
        <v>418</v>
      </c>
      <c r="C759" s="3"/>
      <c r="D759" s="237"/>
      <c r="E759" s="237"/>
      <c r="F759" s="3"/>
      <c r="G759" s="3"/>
      <c r="H759" s="151"/>
      <c r="I759" s="346"/>
      <c r="J759" s="313"/>
      <c r="K759" s="313"/>
      <c r="L759" s="314"/>
      <c r="M759" s="314"/>
      <c r="N759" s="312"/>
      <c r="O759" s="321"/>
      <c r="P759" s="313"/>
      <c r="Q759" s="314"/>
      <c r="R759" s="312"/>
      <c r="S759" s="321"/>
      <c r="T759" s="314"/>
      <c r="U759" s="322"/>
    </row>
    <row r="760" spans="1:21">
      <c r="A760" s="334">
        <v>15</v>
      </c>
      <c r="B760" s="125" t="s">
        <v>418</v>
      </c>
      <c r="C760" s="156" t="s">
        <v>170</v>
      </c>
      <c r="D760" s="238">
        <v>2</v>
      </c>
      <c r="E760" s="238">
        <v>2</v>
      </c>
      <c r="F760" s="156" t="s">
        <v>256</v>
      </c>
      <c r="G760" s="156" t="s">
        <v>158</v>
      </c>
      <c r="H760" s="157">
        <v>96.76</v>
      </c>
      <c r="I760" s="158"/>
      <c r="J760" s="159"/>
      <c r="K760" s="159"/>
      <c r="L760" s="160"/>
      <c r="M760" s="306">
        <f t="shared" si="135"/>
        <v>0</v>
      </c>
      <c r="N760" s="326">
        <f t="shared" si="136"/>
        <v>0</v>
      </c>
      <c r="O760" s="158"/>
      <c r="P760" s="159"/>
      <c r="Q760" s="160"/>
      <c r="R760" s="326">
        <f t="shared" si="137"/>
        <v>0</v>
      </c>
      <c r="S760" s="162">
        <f t="shared" si="138"/>
        <v>0</v>
      </c>
      <c r="T760" s="163">
        <f t="shared" si="139"/>
        <v>0</v>
      </c>
      <c r="U760" s="164">
        <f t="shared" si="140"/>
        <v>0</v>
      </c>
    </row>
    <row r="761" spans="1:21">
      <c r="A761" s="334">
        <v>15</v>
      </c>
      <c r="B761" s="125" t="s">
        <v>418</v>
      </c>
      <c r="C761" s="156" t="s">
        <v>170</v>
      </c>
      <c r="D761" s="238">
        <v>2</v>
      </c>
      <c r="E761" s="238">
        <v>2</v>
      </c>
      <c r="F761" s="156" t="s">
        <v>238</v>
      </c>
      <c r="G761" s="156" t="s">
        <v>158</v>
      </c>
      <c r="H761" s="157">
        <v>11.21</v>
      </c>
      <c r="I761" s="158"/>
      <c r="J761" s="159"/>
      <c r="K761" s="159"/>
      <c r="L761" s="160"/>
      <c r="M761" s="306">
        <f t="shared" si="135"/>
        <v>0</v>
      </c>
      <c r="N761" s="326">
        <f t="shared" si="136"/>
        <v>0</v>
      </c>
      <c r="O761" s="158"/>
      <c r="P761" s="159"/>
      <c r="Q761" s="160"/>
      <c r="R761" s="326">
        <f t="shared" si="137"/>
        <v>0</v>
      </c>
      <c r="S761" s="162">
        <f t="shared" si="138"/>
        <v>0</v>
      </c>
      <c r="T761" s="163">
        <f t="shared" si="139"/>
        <v>0</v>
      </c>
      <c r="U761" s="164">
        <f t="shared" si="140"/>
        <v>0</v>
      </c>
    </row>
    <row r="762" spans="1:21">
      <c r="A762" s="334">
        <v>15</v>
      </c>
      <c r="B762" s="125" t="s">
        <v>418</v>
      </c>
      <c r="C762" s="156" t="s">
        <v>170</v>
      </c>
      <c r="D762" s="238">
        <v>4</v>
      </c>
      <c r="E762" s="238">
        <v>1</v>
      </c>
      <c r="F762" s="156" t="s">
        <v>419</v>
      </c>
      <c r="G762" s="156" t="s">
        <v>128</v>
      </c>
      <c r="H762" s="157">
        <v>8.6300000000000008</v>
      </c>
      <c r="I762" s="158"/>
      <c r="J762" s="159"/>
      <c r="K762" s="159"/>
      <c r="L762" s="160"/>
      <c r="M762" s="306">
        <f t="shared" si="135"/>
        <v>0</v>
      </c>
      <c r="N762" s="326">
        <f t="shared" si="136"/>
        <v>0</v>
      </c>
      <c r="O762" s="158"/>
      <c r="P762" s="159"/>
      <c r="Q762" s="160"/>
      <c r="R762" s="326">
        <f t="shared" si="137"/>
        <v>0</v>
      </c>
      <c r="S762" s="162">
        <f t="shared" si="138"/>
        <v>0</v>
      </c>
      <c r="T762" s="163">
        <f t="shared" si="139"/>
        <v>0</v>
      </c>
      <c r="U762" s="164">
        <f t="shared" si="140"/>
        <v>0</v>
      </c>
    </row>
    <row r="763" spans="1:21">
      <c r="A763" s="334">
        <v>15</v>
      </c>
      <c r="B763" s="125" t="s">
        <v>418</v>
      </c>
      <c r="C763" s="156" t="s">
        <v>170</v>
      </c>
      <c r="D763" s="238">
        <v>4</v>
      </c>
      <c r="E763" s="238">
        <v>1</v>
      </c>
      <c r="F763" s="156" t="s">
        <v>420</v>
      </c>
      <c r="G763" s="156" t="s">
        <v>128</v>
      </c>
      <c r="H763" s="157">
        <v>1.44</v>
      </c>
      <c r="I763" s="158"/>
      <c r="J763" s="159"/>
      <c r="K763" s="159"/>
      <c r="L763" s="160"/>
      <c r="M763" s="306">
        <f t="shared" si="135"/>
        <v>0</v>
      </c>
      <c r="N763" s="326">
        <f t="shared" si="136"/>
        <v>0</v>
      </c>
      <c r="O763" s="158"/>
      <c r="P763" s="159"/>
      <c r="Q763" s="160"/>
      <c r="R763" s="326">
        <f t="shared" si="137"/>
        <v>0</v>
      </c>
      <c r="S763" s="162">
        <f t="shared" si="138"/>
        <v>0</v>
      </c>
      <c r="T763" s="163">
        <f t="shared" si="139"/>
        <v>0</v>
      </c>
      <c r="U763" s="164">
        <f t="shared" si="140"/>
        <v>0</v>
      </c>
    </row>
    <row r="764" spans="1:21">
      <c r="A764" s="334">
        <v>15</v>
      </c>
      <c r="B764" s="125" t="s">
        <v>418</v>
      </c>
      <c r="C764" s="156" t="s">
        <v>170</v>
      </c>
      <c r="D764" s="238">
        <v>4</v>
      </c>
      <c r="E764" s="238">
        <v>1</v>
      </c>
      <c r="F764" s="156" t="s">
        <v>395</v>
      </c>
      <c r="G764" s="156" t="s">
        <v>128</v>
      </c>
      <c r="H764" s="157">
        <v>2.5</v>
      </c>
      <c r="I764" s="158"/>
      <c r="J764" s="159"/>
      <c r="K764" s="159"/>
      <c r="L764" s="160"/>
      <c r="M764" s="306">
        <f t="shared" si="135"/>
        <v>0</v>
      </c>
      <c r="N764" s="326">
        <f t="shared" si="136"/>
        <v>0</v>
      </c>
      <c r="O764" s="158"/>
      <c r="P764" s="159"/>
      <c r="Q764" s="160"/>
      <c r="R764" s="326">
        <f t="shared" si="137"/>
        <v>0</v>
      </c>
      <c r="S764" s="162">
        <f t="shared" si="138"/>
        <v>0</v>
      </c>
      <c r="T764" s="163">
        <f t="shared" si="139"/>
        <v>0</v>
      </c>
      <c r="U764" s="164">
        <f t="shared" si="140"/>
        <v>0</v>
      </c>
    </row>
    <row r="765" spans="1:21">
      <c r="A765" s="334">
        <v>15</v>
      </c>
      <c r="B765" s="125" t="s">
        <v>418</v>
      </c>
      <c r="C765" s="156" t="s">
        <v>170</v>
      </c>
      <c r="D765" s="238">
        <v>4</v>
      </c>
      <c r="E765" s="238">
        <v>1</v>
      </c>
      <c r="F765" s="156" t="s">
        <v>421</v>
      </c>
      <c r="G765" s="156" t="s">
        <v>128</v>
      </c>
      <c r="H765" s="157">
        <v>8.61</v>
      </c>
      <c r="I765" s="158"/>
      <c r="J765" s="159"/>
      <c r="K765" s="159"/>
      <c r="L765" s="160"/>
      <c r="M765" s="306">
        <f t="shared" si="135"/>
        <v>0</v>
      </c>
      <c r="N765" s="326">
        <f t="shared" si="136"/>
        <v>0</v>
      </c>
      <c r="O765" s="158"/>
      <c r="P765" s="159"/>
      <c r="Q765" s="160"/>
      <c r="R765" s="326">
        <f t="shared" si="137"/>
        <v>0</v>
      </c>
      <c r="S765" s="162">
        <f t="shared" si="138"/>
        <v>0</v>
      </c>
      <c r="T765" s="163">
        <f t="shared" si="139"/>
        <v>0</v>
      </c>
      <c r="U765" s="164">
        <f t="shared" si="140"/>
        <v>0</v>
      </c>
    </row>
    <row r="766" spans="1:21">
      <c r="A766" s="334">
        <v>15</v>
      </c>
      <c r="B766" s="125" t="s">
        <v>418</v>
      </c>
      <c r="C766" s="156" t="s">
        <v>170</v>
      </c>
      <c r="D766" s="238">
        <v>4</v>
      </c>
      <c r="E766" s="238">
        <v>1</v>
      </c>
      <c r="F766" s="156" t="s">
        <v>422</v>
      </c>
      <c r="G766" s="156" t="s">
        <v>128</v>
      </c>
      <c r="H766" s="157">
        <v>1.44</v>
      </c>
      <c r="I766" s="158"/>
      <c r="J766" s="159"/>
      <c r="K766" s="159"/>
      <c r="L766" s="160"/>
      <c r="M766" s="306">
        <f t="shared" si="135"/>
        <v>0</v>
      </c>
      <c r="N766" s="326">
        <f t="shared" si="136"/>
        <v>0</v>
      </c>
      <c r="O766" s="158"/>
      <c r="P766" s="159"/>
      <c r="Q766" s="160"/>
      <c r="R766" s="326">
        <f t="shared" si="137"/>
        <v>0</v>
      </c>
      <c r="S766" s="162">
        <f t="shared" si="138"/>
        <v>0</v>
      </c>
      <c r="T766" s="163">
        <f t="shared" si="139"/>
        <v>0</v>
      </c>
      <c r="U766" s="164">
        <f t="shared" si="140"/>
        <v>0</v>
      </c>
    </row>
    <row r="767" spans="1:21">
      <c r="A767" s="334">
        <v>15</v>
      </c>
      <c r="B767" s="125" t="s">
        <v>418</v>
      </c>
      <c r="C767" s="156" t="s">
        <v>170</v>
      </c>
      <c r="D767" s="238">
        <v>4</v>
      </c>
      <c r="E767" s="238">
        <v>1</v>
      </c>
      <c r="F767" s="156" t="s">
        <v>423</v>
      </c>
      <c r="G767" s="156" t="s">
        <v>128</v>
      </c>
      <c r="H767" s="157">
        <v>1.44</v>
      </c>
      <c r="I767" s="158"/>
      <c r="J767" s="159"/>
      <c r="K767" s="159"/>
      <c r="L767" s="160"/>
      <c r="M767" s="306">
        <f t="shared" si="135"/>
        <v>0</v>
      </c>
      <c r="N767" s="326">
        <f t="shared" si="136"/>
        <v>0</v>
      </c>
      <c r="O767" s="158"/>
      <c r="P767" s="159"/>
      <c r="Q767" s="160"/>
      <c r="R767" s="326">
        <f t="shared" si="137"/>
        <v>0</v>
      </c>
      <c r="S767" s="162">
        <f t="shared" si="138"/>
        <v>0</v>
      </c>
      <c r="T767" s="163">
        <f t="shared" si="139"/>
        <v>0</v>
      </c>
      <c r="U767" s="164">
        <f t="shared" si="140"/>
        <v>0</v>
      </c>
    </row>
    <row r="768" spans="1:21">
      <c r="A768" s="334">
        <v>15</v>
      </c>
      <c r="B768" s="125" t="s">
        <v>418</v>
      </c>
      <c r="C768" s="156" t="s">
        <v>170</v>
      </c>
      <c r="D768" s="238">
        <v>4</v>
      </c>
      <c r="E768" s="238">
        <v>1</v>
      </c>
      <c r="F768" s="156" t="s">
        <v>395</v>
      </c>
      <c r="G768" s="156" t="s">
        <v>128</v>
      </c>
      <c r="H768" s="157">
        <v>2.5</v>
      </c>
      <c r="I768" s="158"/>
      <c r="J768" s="159"/>
      <c r="K768" s="159"/>
      <c r="L768" s="160"/>
      <c r="M768" s="306">
        <f t="shared" si="135"/>
        <v>0</v>
      </c>
      <c r="N768" s="326">
        <f t="shared" si="136"/>
        <v>0</v>
      </c>
      <c r="O768" s="158"/>
      <c r="P768" s="159"/>
      <c r="Q768" s="160"/>
      <c r="R768" s="326">
        <f t="shared" si="137"/>
        <v>0</v>
      </c>
      <c r="S768" s="162">
        <f t="shared" si="138"/>
        <v>0</v>
      </c>
      <c r="T768" s="163">
        <f t="shared" si="139"/>
        <v>0</v>
      </c>
      <c r="U768" s="164">
        <f t="shared" si="140"/>
        <v>0</v>
      </c>
    </row>
    <row r="769" spans="1:21">
      <c r="A769" s="334">
        <v>15</v>
      </c>
      <c r="B769" s="125" t="s">
        <v>418</v>
      </c>
      <c r="C769" s="156" t="s">
        <v>170</v>
      </c>
      <c r="D769" s="238">
        <v>4</v>
      </c>
      <c r="E769" s="238">
        <v>1</v>
      </c>
      <c r="F769" s="156" t="s">
        <v>424</v>
      </c>
      <c r="G769" s="156" t="s">
        <v>128</v>
      </c>
      <c r="H769" s="157">
        <v>2.88</v>
      </c>
      <c r="I769" s="158"/>
      <c r="J769" s="159"/>
      <c r="K769" s="159"/>
      <c r="L769" s="160"/>
      <c r="M769" s="306">
        <f t="shared" si="135"/>
        <v>0</v>
      </c>
      <c r="N769" s="326">
        <f t="shared" si="136"/>
        <v>0</v>
      </c>
      <c r="O769" s="158"/>
      <c r="P769" s="159"/>
      <c r="Q769" s="160"/>
      <c r="R769" s="326">
        <f t="shared" si="137"/>
        <v>0</v>
      </c>
      <c r="S769" s="162">
        <f t="shared" si="138"/>
        <v>0</v>
      </c>
      <c r="T769" s="163">
        <f t="shared" si="139"/>
        <v>0</v>
      </c>
      <c r="U769" s="164">
        <f t="shared" si="140"/>
        <v>0</v>
      </c>
    </row>
    <row r="770" spans="1:21">
      <c r="A770" s="334">
        <v>15</v>
      </c>
      <c r="B770" s="125" t="s">
        <v>418</v>
      </c>
      <c r="C770" s="156" t="s">
        <v>170</v>
      </c>
      <c r="D770" s="238">
        <v>5</v>
      </c>
      <c r="E770" s="238">
        <v>1</v>
      </c>
      <c r="F770" s="156" t="s">
        <v>425</v>
      </c>
      <c r="G770" s="156" t="s">
        <v>414</v>
      </c>
      <c r="H770" s="157">
        <v>3.67</v>
      </c>
      <c r="I770" s="158"/>
      <c r="J770" s="159"/>
      <c r="K770" s="159"/>
      <c r="L770" s="160"/>
      <c r="M770" s="306">
        <f t="shared" si="135"/>
        <v>0</v>
      </c>
      <c r="N770" s="326">
        <f t="shared" si="136"/>
        <v>0</v>
      </c>
      <c r="O770" s="158"/>
      <c r="P770" s="159"/>
      <c r="Q770" s="160"/>
      <c r="R770" s="326">
        <f t="shared" si="137"/>
        <v>0</v>
      </c>
      <c r="S770" s="162">
        <f t="shared" si="138"/>
        <v>0</v>
      </c>
      <c r="T770" s="163">
        <f t="shared" si="139"/>
        <v>0</v>
      </c>
      <c r="U770" s="164">
        <f t="shared" si="140"/>
        <v>0</v>
      </c>
    </row>
    <row r="771" spans="1:21">
      <c r="A771" s="334">
        <v>15</v>
      </c>
      <c r="B771" s="125" t="s">
        <v>418</v>
      </c>
      <c r="C771" s="156" t="s">
        <v>170</v>
      </c>
      <c r="D771" s="238">
        <v>1</v>
      </c>
      <c r="E771" s="238">
        <v>2</v>
      </c>
      <c r="F771" s="156" t="s">
        <v>163</v>
      </c>
      <c r="G771" s="156" t="s">
        <v>128</v>
      </c>
      <c r="H771" s="157">
        <v>6.68</v>
      </c>
      <c r="I771" s="158"/>
      <c r="J771" s="159"/>
      <c r="K771" s="159"/>
      <c r="L771" s="160"/>
      <c r="M771" s="306">
        <f t="shared" si="135"/>
        <v>0</v>
      </c>
      <c r="N771" s="326">
        <f t="shared" si="136"/>
        <v>0</v>
      </c>
      <c r="O771" s="158"/>
      <c r="P771" s="159"/>
      <c r="Q771" s="160"/>
      <c r="R771" s="326">
        <f t="shared" si="137"/>
        <v>0</v>
      </c>
      <c r="S771" s="162">
        <f t="shared" si="138"/>
        <v>0</v>
      </c>
      <c r="T771" s="163">
        <f t="shared" si="139"/>
        <v>0</v>
      </c>
      <c r="U771" s="164">
        <f t="shared" si="140"/>
        <v>0</v>
      </c>
    </row>
    <row r="772" spans="1:21">
      <c r="A772" s="334">
        <v>15</v>
      </c>
      <c r="B772" s="125" t="s">
        <v>418</v>
      </c>
      <c r="C772" s="156" t="s">
        <v>170</v>
      </c>
      <c r="D772" s="238">
        <v>1</v>
      </c>
      <c r="E772" s="238">
        <v>2</v>
      </c>
      <c r="F772" s="156" t="s">
        <v>164</v>
      </c>
      <c r="G772" s="156" t="s">
        <v>158</v>
      </c>
      <c r="H772" s="157">
        <v>10.1</v>
      </c>
      <c r="I772" s="158"/>
      <c r="J772" s="159"/>
      <c r="K772" s="159"/>
      <c r="L772" s="160"/>
      <c r="M772" s="306">
        <f t="shared" si="135"/>
        <v>0</v>
      </c>
      <c r="N772" s="326">
        <f t="shared" si="136"/>
        <v>0</v>
      </c>
      <c r="O772" s="158"/>
      <c r="P772" s="159"/>
      <c r="Q772" s="160"/>
      <c r="R772" s="326">
        <f t="shared" si="137"/>
        <v>0</v>
      </c>
      <c r="S772" s="162">
        <f t="shared" si="138"/>
        <v>0</v>
      </c>
      <c r="T772" s="163">
        <f t="shared" si="139"/>
        <v>0</v>
      </c>
      <c r="U772" s="164">
        <f t="shared" si="140"/>
        <v>0</v>
      </c>
    </row>
    <row r="773" spans="1:21">
      <c r="A773" s="334">
        <v>15</v>
      </c>
      <c r="B773" s="125" t="s">
        <v>418</v>
      </c>
      <c r="C773" s="156" t="s">
        <v>170</v>
      </c>
      <c r="D773" s="238">
        <v>6</v>
      </c>
      <c r="E773" s="238">
        <v>1</v>
      </c>
      <c r="F773" s="156" t="s">
        <v>211</v>
      </c>
      <c r="G773" s="156" t="s">
        <v>128</v>
      </c>
      <c r="H773" s="157">
        <v>13.62</v>
      </c>
      <c r="I773" s="158"/>
      <c r="J773" s="159"/>
      <c r="K773" s="159"/>
      <c r="L773" s="160"/>
      <c r="M773" s="306">
        <f t="shared" si="135"/>
        <v>0</v>
      </c>
      <c r="N773" s="326">
        <f t="shared" si="136"/>
        <v>0</v>
      </c>
      <c r="O773" s="158"/>
      <c r="P773" s="159"/>
      <c r="Q773" s="160"/>
      <c r="R773" s="326">
        <f t="shared" si="137"/>
        <v>0</v>
      </c>
      <c r="S773" s="162">
        <f t="shared" si="138"/>
        <v>0</v>
      </c>
      <c r="T773" s="163">
        <f t="shared" si="139"/>
        <v>0</v>
      </c>
      <c r="U773" s="164">
        <f t="shared" si="140"/>
        <v>0</v>
      </c>
    </row>
    <row r="774" spans="1:21">
      <c r="A774" s="334">
        <v>15</v>
      </c>
      <c r="B774" s="125" t="s">
        <v>418</v>
      </c>
      <c r="C774" s="156" t="s">
        <v>170</v>
      </c>
      <c r="D774" s="238">
        <v>7</v>
      </c>
      <c r="E774" s="238">
        <v>3</v>
      </c>
      <c r="F774" s="156" t="s">
        <v>169</v>
      </c>
      <c r="G774" s="156" t="s">
        <v>158</v>
      </c>
      <c r="H774" s="157">
        <v>5.41</v>
      </c>
      <c r="I774" s="158"/>
      <c r="J774" s="159"/>
      <c r="K774" s="159"/>
      <c r="L774" s="160"/>
      <c r="M774" s="306">
        <f t="shared" si="135"/>
        <v>0</v>
      </c>
      <c r="N774" s="326">
        <f t="shared" si="136"/>
        <v>0</v>
      </c>
      <c r="O774" s="158"/>
      <c r="P774" s="159"/>
      <c r="Q774" s="160"/>
      <c r="R774" s="326">
        <f t="shared" si="137"/>
        <v>0</v>
      </c>
      <c r="S774" s="162">
        <f t="shared" si="138"/>
        <v>0</v>
      </c>
      <c r="T774" s="163">
        <f t="shared" si="139"/>
        <v>0</v>
      </c>
      <c r="U774" s="164">
        <f t="shared" si="140"/>
        <v>0</v>
      </c>
    </row>
    <row r="775" spans="1:21">
      <c r="A775" s="334">
        <v>15</v>
      </c>
      <c r="B775" s="125" t="s">
        <v>418</v>
      </c>
      <c r="C775" s="156" t="s">
        <v>170</v>
      </c>
      <c r="D775" s="238">
        <v>7</v>
      </c>
      <c r="E775" s="238">
        <v>3</v>
      </c>
      <c r="F775" s="156" t="s">
        <v>234</v>
      </c>
      <c r="G775" s="156" t="s">
        <v>166</v>
      </c>
      <c r="H775" s="157">
        <v>1048</v>
      </c>
      <c r="I775" s="158"/>
      <c r="J775" s="159"/>
      <c r="K775" s="159"/>
      <c r="L775" s="160"/>
      <c r="M775" s="306">
        <f t="shared" si="135"/>
        <v>0</v>
      </c>
      <c r="N775" s="326">
        <f t="shared" si="136"/>
        <v>0</v>
      </c>
      <c r="O775" s="158"/>
      <c r="P775" s="159"/>
      <c r="Q775" s="160"/>
      <c r="R775" s="326">
        <f t="shared" si="137"/>
        <v>0</v>
      </c>
      <c r="S775" s="162">
        <f>P775+K775</f>
        <v>0</v>
      </c>
      <c r="T775" s="163">
        <f>N775+R775</f>
        <v>0</v>
      </c>
      <c r="U775" s="164">
        <f t="shared" si="140"/>
        <v>0</v>
      </c>
    </row>
    <row r="776" spans="1:21">
      <c r="A776" s="335" t="s">
        <v>1</v>
      </c>
      <c r="B776" s="344" t="s">
        <v>418</v>
      </c>
      <c r="C776" s="167"/>
      <c r="D776" s="281"/>
      <c r="E776" s="239"/>
      <c r="F776" s="167"/>
      <c r="G776" s="167"/>
      <c r="H776" s="168">
        <f>SUBTOTAL(9,H760:H775)</f>
        <v>1224.8899999999999</v>
      </c>
      <c r="I776" s="341"/>
      <c r="J776" s="169">
        <f t="shared" ref="J776:U776" si="142">SUBTOTAL(9,J760:J775)</f>
        <v>0</v>
      </c>
      <c r="K776" s="169">
        <f t="shared" si="142"/>
        <v>0</v>
      </c>
      <c r="L776" s="170"/>
      <c r="M776" s="170">
        <f t="shared" si="142"/>
        <v>0</v>
      </c>
      <c r="N776" s="311">
        <f t="shared" si="142"/>
        <v>0</v>
      </c>
      <c r="O776" s="319"/>
      <c r="P776" s="169">
        <f t="shared" si="142"/>
        <v>0</v>
      </c>
      <c r="Q776" s="170"/>
      <c r="R776" s="311">
        <f t="shared" si="142"/>
        <v>0</v>
      </c>
      <c r="S776" s="319">
        <f t="shared" si="142"/>
        <v>0</v>
      </c>
      <c r="T776" s="170">
        <f>SUBTOTAL(9,T760:T775)</f>
        <v>0</v>
      </c>
      <c r="U776" s="320">
        <f t="shared" si="142"/>
        <v>0</v>
      </c>
    </row>
    <row r="777" spans="1:21">
      <c r="A777" s="347"/>
      <c r="B777" s="395" t="s">
        <v>709</v>
      </c>
      <c r="C777" s="348"/>
      <c r="D777" s="349"/>
      <c r="E777" s="349"/>
      <c r="F777" s="348"/>
      <c r="G777" s="348"/>
      <c r="H777" s="350"/>
      <c r="I777" s="351"/>
      <c r="J777" s="352"/>
      <c r="K777" s="352"/>
      <c r="L777" s="353"/>
      <c r="M777" s="354"/>
      <c r="N777" s="355"/>
      <c r="O777" s="351"/>
      <c r="P777" s="352"/>
      <c r="Q777" s="353"/>
      <c r="R777" s="355"/>
      <c r="S777" s="356"/>
      <c r="T777" s="357"/>
      <c r="U777" s="358"/>
    </row>
    <row r="778" spans="1:21">
      <c r="A778" s="396">
        <v>16</v>
      </c>
      <c r="B778" s="397" t="s">
        <v>708</v>
      </c>
      <c r="C778" s="387" t="s">
        <v>170</v>
      </c>
      <c r="D778" s="390">
        <v>2</v>
      </c>
      <c r="E778" s="390">
        <v>2</v>
      </c>
      <c r="F778" s="387" t="s">
        <v>426</v>
      </c>
      <c r="G778" s="387" t="s">
        <v>158</v>
      </c>
      <c r="H778" s="398">
        <v>11</v>
      </c>
      <c r="I778" s="158"/>
      <c r="J778" s="159"/>
      <c r="K778" s="159"/>
      <c r="L778" s="160"/>
      <c r="M778" s="306">
        <f>L778*J778</f>
        <v>0</v>
      </c>
      <c r="N778" s="326">
        <f>K778*L778</f>
        <v>0</v>
      </c>
      <c r="O778" s="158"/>
      <c r="P778" s="159"/>
      <c r="Q778" s="160"/>
      <c r="R778" s="326">
        <f>P778*Q778</f>
        <v>0</v>
      </c>
      <c r="S778" s="162">
        <f>P778+K778</f>
        <v>0</v>
      </c>
      <c r="T778" s="163">
        <f>N778+R778</f>
        <v>0</v>
      </c>
      <c r="U778" s="164">
        <f>T778*1.2</f>
        <v>0</v>
      </c>
    </row>
    <row r="779" spans="1:21">
      <c r="A779" s="396">
        <v>16</v>
      </c>
      <c r="B779" s="397" t="s">
        <v>708</v>
      </c>
      <c r="C779" s="387" t="s">
        <v>170</v>
      </c>
      <c r="D779" s="390">
        <v>2</v>
      </c>
      <c r="E779" s="390">
        <v>2</v>
      </c>
      <c r="F779" s="387" t="s">
        <v>226</v>
      </c>
      <c r="G779" s="387" t="s">
        <v>158</v>
      </c>
      <c r="H779" s="398">
        <v>10.5</v>
      </c>
      <c r="I779" s="158"/>
      <c r="J779" s="159"/>
      <c r="K779" s="159"/>
      <c r="L779" s="160"/>
      <c r="M779" s="306">
        <f t="shared" ref="M779:M797" si="143">L779*J779</f>
        <v>0</v>
      </c>
      <c r="N779" s="326">
        <f t="shared" ref="N779:N798" si="144">K779*L779</f>
        <v>0</v>
      </c>
      <c r="O779" s="158"/>
      <c r="P779" s="159"/>
      <c r="Q779" s="160"/>
      <c r="R779" s="326">
        <f t="shared" ref="R779:R798" si="145">P779*Q779</f>
        <v>0</v>
      </c>
      <c r="S779" s="162">
        <f t="shared" ref="S779:S798" si="146">P779+K779</f>
        <v>0</v>
      </c>
      <c r="T779" s="163">
        <f t="shared" ref="T779:T798" si="147">N779+R779</f>
        <v>0</v>
      </c>
      <c r="U779" s="164">
        <f t="shared" ref="U779:U799" si="148">T779*1.2</f>
        <v>0</v>
      </c>
    </row>
    <row r="780" spans="1:21">
      <c r="A780" s="396">
        <v>16</v>
      </c>
      <c r="B780" s="397" t="s">
        <v>708</v>
      </c>
      <c r="C780" s="387" t="s">
        <v>170</v>
      </c>
      <c r="D780" s="390">
        <v>2</v>
      </c>
      <c r="E780" s="390">
        <v>2</v>
      </c>
      <c r="F780" s="387" t="s">
        <v>253</v>
      </c>
      <c r="G780" s="387" t="s">
        <v>158</v>
      </c>
      <c r="H780" s="398">
        <v>10</v>
      </c>
      <c r="I780" s="158"/>
      <c r="J780" s="159"/>
      <c r="K780" s="159"/>
      <c r="L780" s="160"/>
      <c r="M780" s="306">
        <f t="shared" si="143"/>
        <v>0</v>
      </c>
      <c r="N780" s="326">
        <f t="shared" si="144"/>
        <v>0</v>
      </c>
      <c r="O780" s="158"/>
      <c r="P780" s="159"/>
      <c r="Q780" s="160"/>
      <c r="R780" s="326">
        <f t="shared" si="145"/>
        <v>0</v>
      </c>
      <c r="S780" s="162">
        <f t="shared" si="146"/>
        <v>0</v>
      </c>
      <c r="T780" s="163">
        <f t="shared" si="147"/>
        <v>0</v>
      </c>
      <c r="U780" s="164">
        <f t="shared" si="148"/>
        <v>0</v>
      </c>
    </row>
    <row r="781" spans="1:21">
      <c r="A781" s="396">
        <v>16</v>
      </c>
      <c r="B781" s="397" t="s">
        <v>708</v>
      </c>
      <c r="C781" s="387" t="s">
        <v>170</v>
      </c>
      <c r="D781" s="390">
        <v>2</v>
      </c>
      <c r="E781" s="390">
        <v>2</v>
      </c>
      <c r="F781" s="387" t="s">
        <v>254</v>
      </c>
      <c r="G781" s="387" t="s">
        <v>158</v>
      </c>
      <c r="H781" s="398">
        <v>8</v>
      </c>
      <c r="I781" s="158"/>
      <c r="J781" s="159"/>
      <c r="K781" s="159"/>
      <c r="L781" s="160"/>
      <c r="M781" s="306">
        <f t="shared" si="143"/>
        <v>0</v>
      </c>
      <c r="N781" s="326">
        <f t="shared" si="144"/>
        <v>0</v>
      </c>
      <c r="O781" s="158"/>
      <c r="P781" s="159"/>
      <c r="Q781" s="160"/>
      <c r="R781" s="326">
        <f t="shared" si="145"/>
        <v>0</v>
      </c>
      <c r="S781" s="162">
        <f t="shared" si="146"/>
        <v>0</v>
      </c>
      <c r="T781" s="163">
        <f t="shared" si="147"/>
        <v>0</v>
      </c>
      <c r="U781" s="164">
        <f t="shared" si="148"/>
        <v>0</v>
      </c>
    </row>
    <row r="782" spans="1:21">
      <c r="A782" s="396">
        <v>16</v>
      </c>
      <c r="B782" s="397" t="s">
        <v>708</v>
      </c>
      <c r="C782" s="387" t="s">
        <v>170</v>
      </c>
      <c r="D782" s="390">
        <v>2</v>
      </c>
      <c r="E782" s="390">
        <v>2</v>
      </c>
      <c r="F782" s="387" t="s">
        <v>255</v>
      </c>
      <c r="G782" s="387" t="s">
        <v>158</v>
      </c>
      <c r="H782" s="398">
        <v>8</v>
      </c>
      <c r="I782" s="158"/>
      <c r="J782" s="159"/>
      <c r="K782" s="159"/>
      <c r="L782" s="160"/>
      <c r="M782" s="306">
        <f t="shared" si="143"/>
        <v>0</v>
      </c>
      <c r="N782" s="326">
        <f t="shared" si="144"/>
        <v>0</v>
      </c>
      <c r="O782" s="158"/>
      <c r="P782" s="159"/>
      <c r="Q782" s="160"/>
      <c r="R782" s="326">
        <f t="shared" si="145"/>
        <v>0</v>
      </c>
      <c r="S782" s="162">
        <f t="shared" si="146"/>
        <v>0</v>
      </c>
      <c r="T782" s="163">
        <f t="shared" si="147"/>
        <v>0</v>
      </c>
      <c r="U782" s="164">
        <f t="shared" si="148"/>
        <v>0</v>
      </c>
    </row>
    <row r="783" spans="1:21">
      <c r="A783" s="396">
        <v>16</v>
      </c>
      <c r="B783" s="397" t="s">
        <v>708</v>
      </c>
      <c r="C783" s="387" t="s">
        <v>170</v>
      </c>
      <c r="D783" s="390">
        <v>2</v>
      </c>
      <c r="E783" s="390">
        <v>2</v>
      </c>
      <c r="F783" s="387" t="s">
        <v>427</v>
      </c>
      <c r="G783" s="387" t="s">
        <v>158</v>
      </c>
      <c r="H783" s="398">
        <v>10.5</v>
      </c>
      <c r="I783" s="158"/>
      <c r="J783" s="159"/>
      <c r="K783" s="159"/>
      <c r="L783" s="160"/>
      <c r="M783" s="306">
        <f t="shared" si="143"/>
        <v>0</v>
      </c>
      <c r="N783" s="326">
        <f t="shared" si="144"/>
        <v>0</v>
      </c>
      <c r="O783" s="158"/>
      <c r="P783" s="159"/>
      <c r="Q783" s="160"/>
      <c r="R783" s="326">
        <f t="shared" si="145"/>
        <v>0</v>
      </c>
      <c r="S783" s="162">
        <f t="shared" si="146"/>
        <v>0</v>
      </c>
      <c r="T783" s="163">
        <f t="shared" si="147"/>
        <v>0</v>
      </c>
      <c r="U783" s="164">
        <f t="shared" si="148"/>
        <v>0</v>
      </c>
    </row>
    <row r="784" spans="1:21">
      <c r="A784" s="396">
        <v>16</v>
      </c>
      <c r="B784" s="397" t="s">
        <v>708</v>
      </c>
      <c r="C784" s="387" t="s">
        <v>170</v>
      </c>
      <c r="D784" s="390">
        <v>5</v>
      </c>
      <c r="E784" s="390">
        <v>1</v>
      </c>
      <c r="F784" s="387" t="s">
        <v>428</v>
      </c>
      <c r="G784" s="387" t="s">
        <v>158</v>
      </c>
      <c r="H784" s="398">
        <v>66</v>
      </c>
      <c r="I784" s="158"/>
      <c r="J784" s="159"/>
      <c r="K784" s="159"/>
      <c r="L784" s="160"/>
      <c r="M784" s="306">
        <f t="shared" si="143"/>
        <v>0</v>
      </c>
      <c r="N784" s="326">
        <f t="shared" si="144"/>
        <v>0</v>
      </c>
      <c r="O784" s="158"/>
      <c r="P784" s="159"/>
      <c r="Q784" s="160"/>
      <c r="R784" s="326">
        <f t="shared" si="145"/>
        <v>0</v>
      </c>
      <c r="S784" s="162">
        <f t="shared" si="146"/>
        <v>0</v>
      </c>
      <c r="T784" s="163">
        <f t="shared" si="147"/>
        <v>0</v>
      </c>
      <c r="U784" s="164">
        <f t="shared" si="148"/>
        <v>0</v>
      </c>
    </row>
    <row r="785" spans="1:21">
      <c r="A785" s="396">
        <v>16</v>
      </c>
      <c r="B785" s="397" t="s">
        <v>708</v>
      </c>
      <c r="C785" s="387" t="s">
        <v>170</v>
      </c>
      <c r="D785" s="390">
        <v>1</v>
      </c>
      <c r="E785" s="390">
        <v>2</v>
      </c>
      <c r="F785" s="387" t="s">
        <v>163</v>
      </c>
      <c r="G785" s="387" t="s">
        <v>158</v>
      </c>
      <c r="H785" s="398">
        <v>7</v>
      </c>
      <c r="I785" s="158"/>
      <c r="J785" s="159"/>
      <c r="K785" s="159"/>
      <c r="L785" s="160"/>
      <c r="M785" s="306">
        <f t="shared" si="143"/>
        <v>0</v>
      </c>
      <c r="N785" s="326">
        <f t="shared" si="144"/>
        <v>0</v>
      </c>
      <c r="O785" s="158"/>
      <c r="P785" s="159"/>
      <c r="Q785" s="160"/>
      <c r="R785" s="326">
        <f t="shared" si="145"/>
        <v>0</v>
      </c>
      <c r="S785" s="162">
        <f t="shared" si="146"/>
        <v>0</v>
      </c>
      <c r="T785" s="163">
        <f t="shared" si="147"/>
        <v>0</v>
      </c>
      <c r="U785" s="164">
        <f t="shared" si="148"/>
        <v>0</v>
      </c>
    </row>
    <row r="786" spans="1:21">
      <c r="A786" s="396">
        <v>16</v>
      </c>
      <c r="B786" s="397" t="s">
        <v>708</v>
      </c>
      <c r="C786" s="387" t="s">
        <v>170</v>
      </c>
      <c r="D786" s="390">
        <v>1</v>
      </c>
      <c r="E786" s="390">
        <v>2</v>
      </c>
      <c r="F786" s="387" t="s">
        <v>164</v>
      </c>
      <c r="G786" s="387" t="s">
        <v>158</v>
      </c>
      <c r="H786" s="398">
        <v>14.4</v>
      </c>
      <c r="I786" s="158"/>
      <c r="J786" s="159"/>
      <c r="K786" s="159"/>
      <c r="L786" s="160"/>
      <c r="M786" s="306">
        <f t="shared" si="143"/>
        <v>0</v>
      </c>
      <c r="N786" s="326">
        <f t="shared" si="144"/>
        <v>0</v>
      </c>
      <c r="O786" s="158"/>
      <c r="P786" s="159"/>
      <c r="Q786" s="160"/>
      <c r="R786" s="326">
        <f t="shared" si="145"/>
        <v>0</v>
      </c>
      <c r="S786" s="162">
        <f t="shared" si="146"/>
        <v>0</v>
      </c>
      <c r="T786" s="163">
        <f t="shared" si="147"/>
        <v>0</v>
      </c>
      <c r="U786" s="164">
        <f t="shared" si="148"/>
        <v>0</v>
      </c>
    </row>
    <row r="787" spans="1:21">
      <c r="A787" s="396">
        <v>16</v>
      </c>
      <c r="B787" s="397" t="s">
        <v>708</v>
      </c>
      <c r="C787" s="387" t="s">
        <v>170</v>
      </c>
      <c r="D787" s="390">
        <v>1</v>
      </c>
      <c r="E787" s="390">
        <v>2</v>
      </c>
      <c r="F787" s="387" t="s">
        <v>165</v>
      </c>
      <c r="G787" s="387" t="s">
        <v>158</v>
      </c>
      <c r="H787" s="398">
        <v>8.6</v>
      </c>
      <c r="I787" s="158"/>
      <c r="J787" s="159"/>
      <c r="K787" s="159"/>
      <c r="L787" s="160"/>
      <c r="M787" s="306">
        <f t="shared" si="143"/>
        <v>0</v>
      </c>
      <c r="N787" s="326">
        <f t="shared" si="144"/>
        <v>0</v>
      </c>
      <c r="O787" s="158"/>
      <c r="P787" s="159"/>
      <c r="Q787" s="160"/>
      <c r="R787" s="326">
        <f t="shared" si="145"/>
        <v>0</v>
      </c>
      <c r="S787" s="162">
        <f t="shared" si="146"/>
        <v>0</v>
      </c>
      <c r="T787" s="163">
        <f t="shared" si="147"/>
        <v>0</v>
      </c>
      <c r="U787" s="164">
        <f t="shared" si="148"/>
        <v>0</v>
      </c>
    </row>
    <row r="788" spans="1:21">
      <c r="A788" s="396">
        <v>16</v>
      </c>
      <c r="B788" s="397" t="s">
        <v>708</v>
      </c>
      <c r="C788" s="387" t="s">
        <v>170</v>
      </c>
      <c r="D788" s="390">
        <v>7</v>
      </c>
      <c r="E788" s="390">
        <v>3</v>
      </c>
      <c r="F788" s="387" t="s">
        <v>429</v>
      </c>
      <c r="G788" s="387" t="s">
        <v>158</v>
      </c>
      <c r="H788" s="398">
        <v>10.5</v>
      </c>
      <c r="I788" s="158"/>
      <c r="J788" s="159"/>
      <c r="K788" s="159"/>
      <c r="L788" s="160"/>
      <c r="M788" s="306">
        <f t="shared" si="143"/>
        <v>0</v>
      </c>
      <c r="N788" s="326">
        <f t="shared" si="144"/>
        <v>0</v>
      </c>
      <c r="O788" s="158"/>
      <c r="P788" s="159"/>
      <c r="Q788" s="160"/>
      <c r="R788" s="326">
        <f t="shared" si="145"/>
        <v>0</v>
      </c>
      <c r="S788" s="162">
        <f t="shared" si="146"/>
        <v>0</v>
      </c>
      <c r="T788" s="163">
        <f t="shared" si="147"/>
        <v>0</v>
      </c>
      <c r="U788" s="164">
        <f t="shared" si="148"/>
        <v>0</v>
      </c>
    </row>
    <row r="789" spans="1:21">
      <c r="A789" s="396">
        <v>16</v>
      </c>
      <c r="B789" s="397" t="s">
        <v>708</v>
      </c>
      <c r="C789" s="387" t="s">
        <v>170</v>
      </c>
      <c r="D789" s="390">
        <v>1</v>
      </c>
      <c r="E789" s="390">
        <v>2</v>
      </c>
      <c r="F789" s="387" t="s">
        <v>430</v>
      </c>
      <c r="G789" s="387" t="s">
        <v>158</v>
      </c>
      <c r="H789" s="398">
        <v>8.1999999999999993</v>
      </c>
      <c r="I789" s="158"/>
      <c r="J789" s="159"/>
      <c r="K789" s="159"/>
      <c r="L789" s="160"/>
      <c r="M789" s="306">
        <f t="shared" si="143"/>
        <v>0</v>
      </c>
      <c r="N789" s="326">
        <f t="shared" si="144"/>
        <v>0</v>
      </c>
      <c r="O789" s="158"/>
      <c r="P789" s="159"/>
      <c r="Q789" s="160"/>
      <c r="R789" s="326">
        <f t="shared" si="145"/>
        <v>0</v>
      </c>
      <c r="S789" s="162">
        <f t="shared" si="146"/>
        <v>0</v>
      </c>
      <c r="T789" s="163">
        <f t="shared" si="147"/>
        <v>0</v>
      </c>
      <c r="U789" s="164">
        <f t="shared" si="148"/>
        <v>0</v>
      </c>
    </row>
    <row r="790" spans="1:21">
      <c r="A790" s="396">
        <v>16</v>
      </c>
      <c r="B790" s="397" t="s">
        <v>708</v>
      </c>
      <c r="C790" s="387" t="s">
        <v>170</v>
      </c>
      <c r="D790" s="390">
        <v>7</v>
      </c>
      <c r="E790" s="390">
        <v>3</v>
      </c>
      <c r="F790" s="387" t="s">
        <v>169</v>
      </c>
      <c r="G790" s="387" t="s">
        <v>158</v>
      </c>
      <c r="H790" s="398">
        <v>4</v>
      </c>
      <c r="I790" s="158"/>
      <c r="J790" s="159"/>
      <c r="K790" s="159"/>
      <c r="L790" s="160"/>
      <c r="M790" s="306">
        <f t="shared" si="143"/>
        <v>0</v>
      </c>
      <c r="N790" s="326">
        <f t="shared" si="144"/>
        <v>0</v>
      </c>
      <c r="O790" s="158"/>
      <c r="P790" s="159"/>
      <c r="Q790" s="160"/>
      <c r="R790" s="326">
        <f t="shared" si="145"/>
        <v>0</v>
      </c>
      <c r="S790" s="162">
        <f t="shared" si="146"/>
        <v>0</v>
      </c>
      <c r="T790" s="163">
        <f t="shared" si="147"/>
        <v>0</v>
      </c>
      <c r="U790" s="164">
        <f t="shared" si="148"/>
        <v>0</v>
      </c>
    </row>
    <row r="791" spans="1:21">
      <c r="A791" s="396">
        <v>16</v>
      </c>
      <c r="B791" s="397" t="s">
        <v>708</v>
      </c>
      <c r="C791" s="387" t="s">
        <v>170</v>
      </c>
      <c r="D791" s="390">
        <v>4</v>
      </c>
      <c r="E791" s="390">
        <v>1</v>
      </c>
      <c r="F791" s="387" t="s">
        <v>431</v>
      </c>
      <c r="G791" s="387" t="s">
        <v>158</v>
      </c>
      <c r="H791" s="398">
        <v>2.4</v>
      </c>
      <c r="I791" s="158"/>
      <c r="J791" s="159"/>
      <c r="K791" s="159"/>
      <c r="L791" s="160"/>
      <c r="M791" s="306">
        <f t="shared" si="143"/>
        <v>0</v>
      </c>
      <c r="N791" s="326">
        <f t="shared" si="144"/>
        <v>0</v>
      </c>
      <c r="O791" s="158"/>
      <c r="P791" s="159"/>
      <c r="Q791" s="160"/>
      <c r="R791" s="326">
        <f t="shared" si="145"/>
        <v>0</v>
      </c>
      <c r="S791" s="162">
        <f t="shared" si="146"/>
        <v>0</v>
      </c>
      <c r="T791" s="163">
        <f t="shared" si="147"/>
        <v>0</v>
      </c>
      <c r="U791" s="164">
        <f t="shared" si="148"/>
        <v>0</v>
      </c>
    </row>
    <row r="792" spans="1:21">
      <c r="A792" s="396">
        <v>16</v>
      </c>
      <c r="B792" s="397" t="s">
        <v>708</v>
      </c>
      <c r="C792" s="387" t="s">
        <v>170</v>
      </c>
      <c r="D792" s="390">
        <v>4</v>
      </c>
      <c r="E792" s="390">
        <v>1</v>
      </c>
      <c r="F792" s="387" t="s">
        <v>432</v>
      </c>
      <c r="G792" s="387" t="s">
        <v>158</v>
      </c>
      <c r="H792" s="398">
        <v>4.5</v>
      </c>
      <c r="I792" s="158"/>
      <c r="J792" s="159"/>
      <c r="K792" s="159"/>
      <c r="L792" s="160"/>
      <c r="M792" s="306">
        <f t="shared" si="143"/>
        <v>0</v>
      </c>
      <c r="N792" s="326">
        <f t="shared" si="144"/>
        <v>0</v>
      </c>
      <c r="O792" s="158"/>
      <c r="P792" s="159"/>
      <c r="Q792" s="160"/>
      <c r="R792" s="326">
        <f t="shared" si="145"/>
        <v>0</v>
      </c>
      <c r="S792" s="162">
        <f t="shared" si="146"/>
        <v>0</v>
      </c>
      <c r="T792" s="163">
        <f t="shared" si="147"/>
        <v>0</v>
      </c>
      <c r="U792" s="164">
        <f t="shared" si="148"/>
        <v>0</v>
      </c>
    </row>
    <row r="793" spans="1:21">
      <c r="A793" s="396">
        <v>16</v>
      </c>
      <c r="B793" s="397" t="s">
        <v>708</v>
      </c>
      <c r="C793" s="387" t="s">
        <v>170</v>
      </c>
      <c r="D793" s="390">
        <v>4</v>
      </c>
      <c r="E793" s="390">
        <v>1</v>
      </c>
      <c r="F793" s="387" t="s">
        <v>433</v>
      </c>
      <c r="G793" s="387" t="s">
        <v>158</v>
      </c>
      <c r="H793" s="398">
        <v>3.6</v>
      </c>
      <c r="I793" s="158"/>
      <c r="J793" s="159"/>
      <c r="K793" s="159"/>
      <c r="L793" s="160"/>
      <c r="M793" s="306">
        <f t="shared" si="143"/>
        <v>0</v>
      </c>
      <c r="N793" s="326">
        <f t="shared" si="144"/>
        <v>0</v>
      </c>
      <c r="O793" s="158"/>
      <c r="P793" s="159"/>
      <c r="Q793" s="160"/>
      <c r="R793" s="326">
        <f t="shared" si="145"/>
        <v>0</v>
      </c>
      <c r="S793" s="162">
        <f t="shared" si="146"/>
        <v>0</v>
      </c>
      <c r="T793" s="163">
        <f t="shared" si="147"/>
        <v>0</v>
      </c>
      <c r="U793" s="164">
        <f t="shared" si="148"/>
        <v>0</v>
      </c>
    </row>
    <row r="794" spans="1:21">
      <c r="A794" s="396">
        <v>16</v>
      </c>
      <c r="B794" s="397" t="s">
        <v>708</v>
      </c>
      <c r="C794" s="387" t="s">
        <v>434</v>
      </c>
      <c r="D794" s="390">
        <v>1</v>
      </c>
      <c r="E794" s="390">
        <v>2</v>
      </c>
      <c r="F794" s="387" t="s">
        <v>435</v>
      </c>
      <c r="G794" s="387" t="s">
        <v>158</v>
      </c>
      <c r="H794" s="398">
        <v>5.0999999999999996</v>
      </c>
      <c r="I794" s="158"/>
      <c r="J794" s="159"/>
      <c r="K794" s="159"/>
      <c r="L794" s="160"/>
      <c r="M794" s="306">
        <f t="shared" si="143"/>
        <v>0</v>
      </c>
      <c r="N794" s="326">
        <f t="shared" si="144"/>
        <v>0</v>
      </c>
      <c r="O794" s="158"/>
      <c r="P794" s="159"/>
      <c r="Q794" s="160"/>
      <c r="R794" s="326">
        <f t="shared" si="145"/>
        <v>0</v>
      </c>
      <c r="S794" s="162">
        <f t="shared" si="146"/>
        <v>0</v>
      </c>
      <c r="T794" s="163">
        <f t="shared" si="147"/>
        <v>0</v>
      </c>
      <c r="U794" s="164">
        <f t="shared" si="148"/>
        <v>0</v>
      </c>
    </row>
    <row r="795" spans="1:21">
      <c r="A795" s="396">
        <v>16</v>
      </c>
      <c r="B795" s="397" t="s">
        <v>708</v>
      </c>
      <c r="C795" s="387" t="s">
        <v>434</v>
      </c>
      <c r="D795" s="390">
        <v>1</v>
      </c>
      <c r="E795" s="390">
        <v>2</v>
      </c>
      <c r="F795" s="387" t="s">
        <v>436</v>
      </c>
      <c r="G795" s="387" t="s">
        <v>158</v>
      </c>
      <c r="H795" s="398">
        <v>6</v>
      </c>
      <c r="I795" s="158"/>
      <c r="J795" s="159"/>
      <c r="K795" s="159"/>
      <c r="L795" s="160"/>
      <c r="M795" s="306">
        <f t="shared" si="143"/>
        <v>0</v>
      </c>
      <c r="N795" s="326">
        <f t="shared" si="144"/>
        <v>0</v>
      </c>
      <c r="O795" s="158"/>
      <c r="P795" s="159"/>
      <c r="Q795" s="160"/>
      <c r="R795" s="326">
        <f t="shared" si="145"/>
        <v>0</v>
      </c>
      <c r="S795" s="162">
        <f t="shared" si="146"/>
        <v>0</v>
      </c>
      <c r="T795" s="163">
        <f t="shared" si="147"/>
        <v>0</v>
      </c>
      <c r="U795" s="164">
        <f t="shared" si="148"/>
        <v>0</v>
      </c>
    </row>
    <row r="796" spans="1:21">
      <c r="A796" s="396">
        <v>16</v>
      </c>
      <c r="B796" s="397" t="s">
        <v>708</v>
      </c>
      <c r="C796" s="387" t="s">
        <v>434</v>
      </c>
      <c r="D796" s="390">
        <v>1</v>
      </c>
      <c r="E796" s="390">
        <v>2</v>
      </c>
      <c r="F796" s="387" t="s">
        <v>180</v>
      </c>
      <c r="G796" s="387" t="s">
        <v>158</v>
      </c>
      <c r="H796" s="398">
        <v>6.9</v>
      </c>
      <c r="I796" s="158"/>
      <c r="J796" s="159"/>
      <c r="K796" s="159"/>
      <c r="L796" s="160"/>
      <c r="M796" s="306">
        <f t="shared" si="143"/>
        <v>0</v>
      </c>
      <c r="N796" s="326">
        <f t="shared" si="144"/>
        <v>0</v>
      </c>
      <c r="O796" s="158"/>
      <c r="P796" s="159"/>
      <c r="Q796" s="160"/>
      <c r="R796" s="326">
        <f t="shared" si="145"/>
        <v>0</v>
      </c>
      <c r="S796" s="162">
        <f t="shared" si="146"/>
        <v>0</v>
      </c>
      <c r="T796" s="163">
        <f t="shared" si="147"/>
        <v>0</v>
      </c>
      <c r="U796" s="164">
        <f t="shared" si="148"/>
        <v>0</v>
      </c>
    </row>
    <row r="797" spans="1:21">
      <c r="A797" s="396">
        <v>16</v>
      </c>
      <c r="B797" s="397" t="s">
        <v>708</v>
      </c>
      <c r="C797" s="387" t="s">
        <v>434</v>
      </c>
      <c r="D797" s="390">
        <v>2</v>
      </c>
      <c r="E797" s="390">
        <v>2</v>
      </c>
      <c r="F797" s="387" t="s">
        <v>437</v>
      </c>
      <c r="G797" s="387" t="s">
        <v>158</v>
      </c>
      <c r="H797" s="398">
        <v>22</v>
      </c>
      <c r="I797" s="158"/>
      <c r="J797" s="159"/>
      <c r="K797" s="159"/>
      <c r="L797" s="160"/>
      <c r="M797" s="306">
        <f t="shared" si="143"/>
        <v>0</v>
      </c>
      <c r="N797" s="326">
        <f t="shared" si="144"/>
        <v>0</v>
      </c>
      <c r="O797" s="158"/>
      <c r="P797" s="159"/>
      <c r="Q797" s="160"/>
      <c r="R797" s="326">
        <f t="shared" si="145"/>
        <v>0</v>
      </c>
      <c r="S797" s="162">
        <f t="shared" si="146"/>
        <v>0</v>
      </c>
      <c r="T797" s="163">
        <f t="shared" si="147"/>
        <v>0</v>
      </c>
      <c r="U797" s="164">
        <f t="shared" si="148"/>
        <v>0</v>
      </c>
    </row>
    <row r="798" spans="1:21">
      <c r="A798" s="396">
        <v>16</v>
      </c>
      <c r="B798" s="397" t="s">
        <v>708</v>
      </c>
      <c r="C798" s="387" t="s">
        <v>434</v>
      </c>
      <c r="D798" s="390">
        <v>6</v>
      </c>
      <c r="E798" s="390">
        <v>1</v>
      </c>
      <c r="F798" s="387" t="s">
        <v>438</v>
      </c>
      <c r="G798" s="387" t="s">
        <v>158</v>
      </c>
      <c r="H798" s="398">
        <v>11.8</v>
      </c>
      <c r="I798" s="158"/>
      <c r="J798" s="159"/>
      <c r="K798" s="159"/>
      <c r="L798" s="160"/>
      <c r="M798" s="306">
        <f>L798*J798</f>
        <v>0</v>
      </c>
      <c r="N798" s="326">
        <f t="shared" si="144"/>
        <v>0</v>
      </c>
      <c r="O798" s="158"/>
      <c r="P798" s="159"/>
      <c r="Q798" s="160"/>
      <c r="R798" s="326">
        <f t="shared" si="145"/>
        <v>0</v>
      </c>
      <c r="S798" s="162">
        <f t="shared" si="146"/>
        <v>0</v>
      </c>
      <c r="T798" s="163">
        <f t="shared" si="147"/>
        <v>0</v>
      </c>
      <c r="U798" s="164">
        <f t="shared" si="148"/>
        <v>0</v>
      </c>
    </row>
    <row r="799" spans="1:21">
      <c r="A799" s="359" t="s">
        <v>1</v>
      </c>
      <c r="B799" s="360" t="s">
        <v>708</v>
      </c>
      <c r="C799" s="361"/>
      <c r="D799" s="362"/>
      <c r="E799" s="362"/>
      <c r="F799" s="363"/>
      <c r="G799" s="363"/>
      <c r="H799" s="364">
        <f>SUBTOTAL(9,H778:H798)</f>
        <v>239</v>
      </c>
      <c r="I799" s="363"/>
      <c r="J799" s="365">
        <f>SUBTOTAL(9,J778:J798)</f>
        <v>0</v>
      </c>
      <c r="K799" s="365">
        <f>SUBTOTAL(9,K778:K798)</f>
        <v>0</v>
      </c>
      <c r="L799" s="366"/>
      <c r="M799" s="367">
        <f>SUBTOTAL(9,M778:M798)</f>
        <v>0</v>
      </c>
      <c r="N799" s="367">
        <f>SUBTOTAL(9,N778:N798)</f>
        <v>0</v>
      </c>
      <c r="O799" s="366"/>
      <c r="P799" s="366">
        <f t="shared" ref="P799:T799" si="149">SUBTOTAL(9,P778:P798)</f>
        <v>0</v>
      </c>
      <c r="Q799" s="366"/>
      <c r="R799" s="367">
        <f t="shared" si="149"/>
        <v>0</v>
      </c>
      <c r="S799" s="367">
        <f t="shared" si="149"/>
        <v>0</v>
      </c>
      <c r="T799" s="367">
        <f t="shared" si="149"/>
        <v>0</v>
      </c>
      <c r="U799" s="367">
        <f t="shared" si="148"/>
        <v>0</v>
      </c>
    </row>
    <row r="800" spans="1:21">
      <c r="A800" s="333">
        <v>17</v>
      </c>
      <c r="B800" s="4" t="s">
        <v>439</v>
      </c>
      <c r="C800" s="3"/>
      <c r="D800" s="237"/>
      <c r="E800" s="237"/>
      <c r="F800" s="3"/>
      <c r="G800" s="3"/>
      <c r="H800" s="151"/>
      <c r="I800" s="346"/>
      <c r="J800" s="313"/>
      <c r="K800" s="313"/>
      <c r="L800" s="314"/>
      <c r="M800" s="314"/>
      <c r="N800" s="312"/>
      <c r="O800" s="321"/>
      <c r="P800" s="313"/>
      <c r="Q800" s="314"/>
      <c r="R800" s="312"/>
      <c r="S800" s="321"/>
      <c r="T800" s="314"/>
      <c r="U800" s="322"/>
    </row>
    <row r="801" spans="1:21">
      <c r="A801" s="334">
        <v>17</v>
      </c>
      <c r="B801" s="125" t="s">
        <v>439</v>
      </c>
      <c r="C801" s="156" t="s">
        <v>170</v>
      </c>
      <c r="D801" s="238">
        <v>2</v>
      </c>
      <c r="E801" s="238">
        <v>2</v>
      </c>
      <c r="F801" s="156" t="s">
        <v>216</v>
      </c>
      <c r="G801" s="156" t="s">
        <v>440</v>
      </c>
      <c r="H801" s="157">
        <v>95</v>
      </c>
      <c r="I801" s="158"/>
      <c r="J801" s="159"/>
      <c r="K801" s="159"/>
      <c r="L801" s="160"/>
      <c r="M801" s="306">
        <f>L801*J801</f>
        <v>0</v>
      </c>
      <c r="N801" s="326">
        <f>K801*L801</f>
        <v>0</v>
      </c>
      <c r="O801" s="158"/>
      <c r="P801" s="159"/>
      <c r="Q801" s="160"/>
      <c r="R801" s="326">
        <f>P801*Q801</f>
        <v>0</v>
      </c>
      <c r="S801" s="162">
        <f>P801+K801</f>
        <v>0</v>
      </c>
      <c r="T801" s="163">
        <f>N801+R801</f>
        <v>0</v>
      </c>
      <c r="U801" s="164">
        <f>T801*1.2</f>
        <v>0</v>
      </c>
    </row>
    <row r="802" spans="1:21">
      <c r="A802" s="334">
        <v>17</v>
      </c>
      <c r="B802" s="125" t="s">
        <v>439</v>
      </c>
      <c r="C802" s="156" t="s">
        <v>170</v>
      </c>
      <c r="D802" s="238">
        <v>6</v>
      </c>
      <c r="E802" s="238">
        <v>1</v>
      </c>
      <c r="F802" s="156" t="s">
        <v>441</v>
      </c>
      <c r="G802" s="156" t="s">
        <v>440</v>
      </c>
      <c r="H802" s="157">
        <v>53.5</v>
      </c>
      <c r="I802" s="158"/>
      <c r="J802" s="159"/>
      <c r="K802" s="159"/>
      <c r="L802" s="160"/>
      <c r="M802" s="306">
        <f t="shared" ref="M802:M856" si="150">L802*J802</f>
        <v>0</v>
      </c>
      <c r="N802" s="326">
        <f t="shared" ref="N802:N856" si="151">K802*L802</f>
        <v>0</v>
      </c>
      <c r="O802" s="158"/>
      <c r="P802" s="159"/>
      <c r="Q802" s="160"/>
      <c r="R802" s="326">
        <f t="shared" ref="R802:R856" si="152">P802*Q802</f>
        <v>0</v>
      </c>
      <c r="S802" s="162">
        <f t="shared" ref="S802:S856" si="153">P802+K802</f>
        <v>0</v>
      </c>
      <c r="T802" s="163">
        <f t="shared" ref="T802:T856" si="154">N802+R802</f>
        <v>0</v>
      </c>
      <c r="U802" s="164">
        <f t="shared" ref="U802:U856" si="155">T802*1.2</f>
        <v>0</v>
      </c>
    </row>
    <row r="803" spans="1:21">
      <c r="A803" s="334">
        <v>17</v>
      </c>
      <c r="B803" s="125" t="s">
        <v>439</v>
      </c>
      <c r="C803" s="156" t="s">
        <v>170</v>
      </c>
      <c r="D803" s="238">
        <v>7</v>
      </c>
      <c r="E803" s="238">
        <v>3</v>
      </c>
      <c r="F803" s="156" t="s">
        <v>350</v>
      </c>
      <c r="G803" s="156" t="s">
        <v>128</v>
      </c>
      <c r="H803" s="157">
        <v>20.2</v>
      </c>
      <c r="I803" s="158"/>
      <c r="J803" s="159"/>
      <c r="K803" s="159"/>
      <c r="L803" s="160"/>
      <c r="M803" s="306">
        <f t="shared" si="150"/>
        <v>0</v>
      </c>
      <c r="N803" s="326">
        <f t="shared" si="151"/>
        <v>0</v>
      </c>
      <c r="O803" s="158"/>
      <c r="P803" s="159"/>
      <c r="Q803" s="160"/>
      <c r="R803" s="326">
        <f t="shared" si="152"/>
        <v>0</v>
      </c>
      <c r="S803" s="162">
        <f t="shared" si="153"/>
        <v>0</v>
      </c>
      <c r="T803" s="163">
        <f t="shared" si="154"/>
        <v>0</v>
      </c>
      <c r="U803" s="164">
        <f t="shared" si="155"/>
        <v>0</v>
      </c>
    </row>
    <row r="804" spans="1:21">
      <c r="A804" s="334">
        <v>17</v>
      </c>
      <c r="B804" s="125" t="s">
        <v>439</v>
      </c>
      <c r="C804" s="156" t="s">
        <v>170</v>
      </c>
      <c r="D804" s="238">
        <v>1</v>
      </c>
      <c r="E804" s="238">
        <v>2</v>
      </c>
      <c r="F804" s="262" t="s">
        <v>442</v>
      </c>
      <c r="G804" s="156" t="s">
        <v>440</v>
      </c>
      <c r="H804" s="157">
        <v>74.5</v>
      </c>
      <c r="I804" s="158"/>
      <c r="J804" s="159"/>
      <c r="K804" s="159"/>
      <c r="L804" s="160"/>
      <c r="M804" s="306">
        <f t="shared" si="150"/>
        <v>0</v>
      </c>
      <c r="N804" s="326">
        <f t="shared" si="151"/>
        <v>0</v>
      </c>
      <c r="O804" s="158"/>
      <c r="P804" s="159"/>
      <c r="Q804" s="160"/>
      <c r="R804" s="326">
        <f t="shared" si="152"/>
        <v>0</v>
      </c>
      <c r="S804" s="162">
        <f t="shared" si="153"/>
        <v>0</v>
      </c>
      <c r="T804" s="163">
        <f t="shared" si="154"/>
        <v>0</v>
      </c>
      <c r="U804" s="164">
        <f t="shared" si="155"/>
        <v>0</v>
      </c>
    </row>
    <row r="805" spans="1:21">
      <c r="A805" s="334">
        <v>17</v>
      </c>
      <c r="B805" s="125" t="s">
        <v>439</v>
      </c>
      <c r="C805" s="156" t="s">
        <v>170</v>
      </c>
      <c r="D805" s="238">
        <v>2</v>
      </c>
      <c r="E805" s="238">
        <v>2</v>
      </c>
      <c r="F805" s="156" t="s">
        <v>215</v>
      </c>
      <c r="G805" s="156" t="s">
        <v>440</v>
      </c>
      <c r="H805" s="157">
        <v>28.7</v>
      </c>
      <c r="I805" s="158"/>
      <c r="J805" s="159"/>
      <c r="K805" s="159"/>
      <c r="L805" s="160"/>
      <c r="M805" s="306">
        <f t="shared" si="150"/>
        <v>0</v>
      </c>
      <c r="N805" s="326">
        <f t="shared" si="151"/>
        <v>0</v>
      </c>
      <c r="O805" s="158"/>
      <c r="P805" s="159"/>
      <c r="Q805" s="160"/>
      <c r="R805" s="326">
        <f t="shared" si="152"/>
        <v>0</v>
      </c>
      <c r="S805" s="162">
        <f t="shared" si="153"/>
        <v>0</v>
      </c>
      <c r="T805" s="163">
        <f t="shared" si="154"/>
        <v>0</v>
      </c>
      <c r="U805" s="164">
        <f t="shared" si="155"/>
        <v>0</v>
      </c>
    </row>
    <row r="806" spans="1:21">
      <c r="A806" s="334">
        <v>17</v>
      </c>
      <c r="B806" s="125" t="s">
        <v>439</v>
      </c>
      <c r="C806" s="156" t="s">
        <v>170</v>
      </c>
      <c r="D806" s="238">
        <v>2</v>
      </c>
      <c r="E806" s="238">
        <v>2</v>
      </c>
      <c r="F806" s="156" t="s">
        <v>217</v>
      </c>
      <c r="G806" s="156" t="s">
        <v>158</v>
      </c>
      <c r="H806" s="157">
        <v>16.2</v>
      </c>
      <c r="I806" s="158"/>
      <c r="J806" s="159"/>
      <c r="K806" s="159"/>
      <c r="L806" s="160"/>
      <c r="M806" s="306">
        <f t="shared" si="150"/>
        <v>0</v>
      </c>
      <c r="N806" s="326">
        <f t="shared" si="151"/>
        <v>0</v>
      </c>
      <c r="O806" s="158"/>
      <c r="P806" s="159"/>
      <c r="Q806" s="160"/>
      <c r="R806" s="326">
        <f t="shared" si="152"/>
        <v>0</v>
      </c>
      <c r="S806" s="162">
        <f t="shared" si="153"/>
        <v>0</v>
      </c>
      <c r="T806" s="163">
        <f t="shared" si="154"/>
        <v>0</v>
      </c>
      <c r="U806" s="164">
        <f t="shared" si="155"/>
        <v>0</v>
      </c>
    </row>
    <row r="807" spans="1:21">
      <c r="A807" s="334">
        <v>17</v>
      </c>
      <c r="B807" s="125" t="s">
        <v>439</v>
      </c>
      <c r="C807" s="156" t="s">
        <v>170</v>
      </c>
      <c r="D807" s="238">
        <v>2</v>
      </c>
      <c r="E807" s="238">
        <v>2</v>
      </c>
      <c r="F807" s="156" t="s">
        <v>443</v>
      </c>
      <c r="G807" s="156" t="s">
        <v>158</v>
      </c>
      <c r="H807" s="157">
        <v>40.299999999999997</v>
      </c>
      <c r="I807" s="158"/>
      <c r="J807" s="159"/>
      <c r="K807" s="159"/>
      <c r="L807" s="160"/>
      <c r="M807" s="306">
        <f t="shared" si="150"/>
        <v>0</v>
      </c>
      <c r="N807" s="326">
        <f t="shared" si="151"/>
        <v>0</v>
      </c>
      <c r="O807" s="158"/>
      <c r="P807" s="159"/>
      <c r="Q807" s="160"/>
      <c r="R807" s="326">
        <f t="shared" si="152"/>
        <v>0</v>
      </c>
      <c r="S807" s="162">
        <f t="shared" si="153"/>
        <v>0</v>
      </c>
      <c r="T807" s="163">
        <f t="shared" si="154"/>
        <v>0</v>
      </c>
      <c r="U807" s="164">
        <f t="shared" si="155"/>
        <v>0</v>
      </c>
    </row>
    <row r="808" spans="1:21">
      <c r="A808" s="334">
        <v>17</v>
      </c>
      <c r="B808" s="125" t="s">
        <v>439</v>
      </c>
      <c r="C808" s="156" t="s">
        <v>170</v>
      </c>
      <c r="D808" s="238">
        <v>2</v>
      </c>
      <c r="E808" s="238">
        <v>2</v>
      </c>
      <c r="F808" s="156" t="s">
        <v>444</v>
      </c>
      <c r="G808" s="156" t="s">
        <v>158</v>
      </c>
      <c r="H808" s="157">
        <v>31.6</v>
      </c>
      <c r="I808" s="158"/>
      <c r="J808" s="159"/>
      <c r="K808" s="159"/>
      <c r="L808" s="160"/>
      <c r="M808" s="306">
        <f t="shared" si="150"/>
        <v>0</v>
      </c>
      <c r="N808" s="326">
        <f t="shared" si="151"/>
        <v>0</v>
      </c>
      <c r="O808" s="158"/>
      <c r="P808" s="159"/>
      <c r="Q808" s="160"/>
      <c r="R808" s="326">
        <f t="shared" si="152"/>
        <v>0</v>
      </c>
      <c r="S808" s="162">
        <f t="shared" si="153"/>
        <v>0</v>
      </c>
      <c r="T808" s="163">
        <f t="shared" si="154"/>
        <v>0</v>
      </c>
      <c r="U808" s="164">
        <f t="shared" si="155"/>
        <v>0</v>
      </c>
    </row>
    <row r="809" spans="1:21">
      <c r="A809" s="334">
        <v>17</v>
      </c>
      <c r="B809" s="125" t="s">
        <v>439</v>
      </c>
      <c r="C809" s="156" t="s">
        <v>170</v>
      </c>
      <c r="D809" s="238">
        <v>2</v>
      </c>
      <c r="E809" s="238">
        <v>2</v>
      </c>
      <c r="F809" s="156" t="s">
        <v>445</v>
      </c>
      <c r="G809" s="156" t="s">
        <v>158</v>
      </c>
      <c r="H809" s="157">
        <v>15</v>
      </c>
      <c r="I809" s="158"/>
      <c r="J809" s="159"/>
      <c r="K809" s="159"/>
      <c r="L809" s="160"/>
      <c r="M809" s="306">
        <f t="shared" si="150"/>
        <v>0</v>
      </c>
      <c r="N809" s="326">
        <f t="shared" si="151"/>
        <v>0</v>
      </c>
      <c r="O809" s="158"/>
      <c r="P809" s="159"/>
      <c r="Q809" s="160"/>
      <c r="R809" s="326">
        <f t="shared" si="152"/>
        <v>0</v>
      </c>
      <c r="S809" s="162">
        <f t="shared" si="153"/>
        <v>0</v>
      </c>
      <c r="T809" s="163">
        <f t="shared" si="154"/>
        <v>0</v>
      </c>
      <c r="U809" s="164">
        <f t="shared" si="155"/>
        <v>0</v>
      </c>
    </row>
    <row r="810" spans="1:21">
      <c r="A810" s="334">
        <v>17</v>
      </c>
      <c r="B810" s="125" t="s">
        <v>439</v>
      </c>
      <c r="C810" s="156" t="s">
        <v>170</v>
      </c>
      <c r="D810" s="238">
        <v>2</v>
      </c>
      <c r="E810" s="238">
        <v>2</v>
      </c>
      <c r="F810" s="156" t="s">
        <v>446</v>
      </c>
      <c r="G810" s="156" t="s">
        <v>158</v>
      </c>
      <c r="H810" s="157">
        <v>31.09</v>
      </c>
      <c r="I810" s="158"/>
      <c r="J810" s="159"/>
      <c r="K810" s="159"/>
      <c r="L810" s="160"/>
      <c r="M810" s="306">
        <f t="shared" si="150"/>
        <v>0</v>
      </c>
      <c r="N810" s="326">
        <f t="shared" si="151"/>
        <v>0</v>
      </c>
      <c r="O810" s="158"/>
      <c r="P810" s="159"/>
      <c r="Q810" s="160"/>
      <c r="R810" s="326">
        <f t="shared" si="152"/>
        <v>0</v>
      </c>
      <c r="S810" s="162">
        <f t="shared" si="153"/>
        <v>0</v>
      </c>
      <c r="T810" s="163">
        <f t="shared" si="154"/>
        <v>0</v>
      </c>
      <c r="U810" s="164">
        <f t="shared" si="155"/>
        <v>0</v>
      </c>
    </row>
    <row r="811" spans="1:21">
      <c r="A811" s="334">
        <v>17</v>
      </c>
      <c r="B811" s="125" t="s">
        <v>439</v>
      </c>
      <c r="C811" s="156" t="s">
        <v>170</v>
      </c>
      <c r="D811" s="238">
        <v>2</v>
      </c>
      <c r="E811" s="238">
        <v>2</v>
      </c>
      <c r="F811" s="156" t="s">
        <v>447</v>
      </c>
      <c r="G811" s="156" t="s">
        <v>158</v>
      </c>
      <c r="H811" s="157">
        <v>271.5</v>
      </c>
      <c r="I811" s="158"/>
      <c r="J811" s="159"/>
      <c r="K811" s="159"/>
      <c r="L811" s="160"/>
      <c r="M811" s="306">
        <f t="shared" si="150"/>
        <v>0</v>
      </c>
      <c r="N811" s="326">
        <f t="shared" si="151"/>
        <v>0</v>
      </c>
      <c r="O811" s="158"/>
      <c r="P811" s="159"/>
      <c r="Q811" s="160"/>
      <c r="R811" s="326">
        <f t="shared" si="152"/>
        <v>0</v>
      </c>
      <c r="S811" s="162">
        <f t="shared" si="153"/>
        <v>0</v>
      </c>
      <c r="T811" s="163">
        <f t="shared" si="154"/>
        <v>0</v>
      </c>
      <c r="U811" s="164">
        <f t="shared" si="155"/>
        <v>0</v>
      </c>
    </row>
    <row r="812" spans="1:21">
      <c r="A812" s="334">
        <v>17</v>
      </c>
      <c r="B812" s="125" t="s">
        <v>439</v>
      </c>
      <c r="C812" s="156" t="s">
        <v>170</v>
      </c>
      <c r="D812" s="238">
        <v>2</v>
      </c>
      <c r="E812" s="238">
        <v>2</v>
      </c>
      <c r="F812" s="156" t="s">
        <v>238</v>
      </c>
      <c r="G812" s="156" t="s">
        <v>158</v>
      </c>
      <c r="H812" s="157">
        <v>15</v>
      </c>
      <c r="I812" s="158"/>
      <c r="J812" s="159"/>
      <c r="K812" s="159"/>
      <c r="L812" s="160"/>
      <c r="M812" s="306">
        <f t="shared" si="150"/>
        <v>0</v>
      </c>
      <c r="N812" s="326">
        <f t="shared" si="151"/>
        <v>0</v>
      </c>
      <c r="O812" s="158"/>
      <c r="P812" s="159"/>
      <c r="Q812" s="160"/>
      <c r="R812" s="326">
        <f t="shared" si="152"/>
        <v>0</v>
      </c>
      <c r="S812" s="162">
        <f t="shared" si="153"/>
        <v>0</v>
      </c>
      <c r="T812" s="163">
        <f t="shared" si="154"/>
        <v>0</v>
      </c>
      <c r="U812" s="164">
        <f t="shared" si="155"/>
        <v>0</v>
      </c>
    </row>
    <row r="813" spans="1:21">
      <c r="A813" s="334">
        <v>17</v>
      </c>
      <c r="B813" s="125" t="s">
        <v>439</v>
      </c>
      <c r="C813" s="156" t="s">
        <v>170</v>
      </c>
      <c r="D813" s="238">
        <v>2</v>
      </c>
      <c r="E813" s="238">
        <v>2</v>
      </c>
      <c r="F813" s="156" t="s">
        <v>448</v>
      </c>
      <c r="G813" s="156" t="s">
        <v>158</v>
      </c>
      <c r="H813" s="157">
        <v>31.66</v>
      </c>
      <c r="I813" s="158"/>
      <c r="J813" s="159"/>
      <c r="K813" s="159"/>
      <c r="L813" s="160"/>
      <c r="M813" s="306">
        <f t="shared" si="150"/>
        <v>0</v>
      </c>
      <c r="N813" s="326">
        <f t="shared" si="151"/>
        <v>0</v>
      </c>
      <c r="O813" s="158"/>
      <c r="P813" s="159"/>
      <c r="Q813" s="160"/>
      <c r="R813" s="326">
        <f t="shared" si="152"/>
        <v>0</v>
      </c>
      <c r="S813" s="162">
        <f t="shared" si="153"/>
        <v>0</v>
      </c>
      <c r="T813" s="163">
        <f t="shared" si="154"/>
        <v>0</v>
      </c>
      <c r="U813" s="164">
        <f t="shared" si="155"/>
        <v>0</v>
      </c>
    </row>
    <row r="814" spans="1:21">
      <c r="A814" s="334">
        <v>17</v>
      </c>
      <c r="B814" s="125" t="s">
        <v>439</v>
      </c>
      <c r="C814" s="90" t="s">
        <v>170</v>
      </c>
      <c r="D814" s="238">
        <v>6</v>
      </c>
      <c r="E814" s="238">
        <v>1</v>
      </c>
      <c r="F814" s="156" t="s">
        <v>449</v>
      </c>
      <c r="G814" s="156" t="s">
        <v>128</v>
      </c>
      <c r="H814" s="157">
        <v>128.80000000000001</v>
      </c>
      <c r="I814" s="158"/>
      <c r="J814" s="159"/>
      <c r="K814" s="159"/>
      <c r="L814" s="160"/>
      <c r="M814" s="306">
        <f t="shared" si="150"/>
        <v>0</v>
      </c>
      <c r="N814" s="326">
        <f t="shared" si="151"/>
        <v>0</v>
      </c>
      <c r="O814" s="158"/>
      <c r="P814" s="159"/>
      <c r="Q814" s="160"/>
      <c r="R814" s="326">
        <f t="shared" si="152"/>
        <v>0</v>
      </c>
      <c r="S814" s="162">
        <f t="shared" si="153"/>
        <v>0</v>
      </c>
      <c r="T814" s="163">
        <f t="shared" si="154"/>
        <v>0</v>
      </c>
      <c r="U814" s="164">
        <f t="shared" si="155"/>
        <v>0</v>
      </c>
    </row>
    <row r="815" spans="1:21">
      <c r="A815" s="334">
        <v>17</v>
      </c>
      <c r="B815" s="125" t="s">
        <v>439</v>
      </c>
      <c r="C815" s="156" t="s">
        <v>170</v>
      </c>
      <c r="D815" s="238">
        <v>2</v>
      </c>
      <c r="E815" s="238">
        <v>2</v>
      </c>
      <c r="F815" s="156" t="s">
        <v>450</v>
      </c>
      <c r="G815" s="156" t="s">
        <v>158</v>
      </c>
      <c r="H815" s="157">
        <v>10.7</v>
      </c>
      <c r="I815" s="158"/>
      <c r="J815" s="159"/>
      <c r="K815" s="159"/>
      <c r="L815" s="160"/>
      <c r="M815" s="306">
        <f t="shared" si="150"/>
        <v>0</v>
      </c>
      <c r="N815" s="326">
        <f t="shared" si="151"/>
        <v>0</v>
      </c>
      <c r="O815" s="158"/>
      <c r="P815" s="159"/>
      <c r="Q815" s="160"/>
      <c r="R815" s="326">
        <f t="shared" si="152"/>
        <v>0</v>
      </c>
      <c r="S815" s="162">
        <f t="shared" si="153"/>
        <v>0</v>
      </c>
      <c r="T815" s="163">
        <f t="shared" si="154"/>
        <v>0</v>
      </c>
      <c r="U815" s="164">
        <f t="shared" si="155"/>
        <v>0</v>
      </c>
    </row>
    <row r="816" spans="1:21">
      <c r="A816" s="334">
        <v>17</v>
      </c>
      <c r="B816" s="125" t="s">
        <v>439</v>
      </c>
      <c r="C816" s="156" t="s">
        <v>170</v>
      </c>
      <c r="D816" s="238">
        <v>2</v>
      </c>
      <c r="E816" s="238">
        <v>2</v>
      </c>
      <c r="F816" s="156" t="s">
        <v>226</v>
      </c>
      <c r="G816" s="156" t="s">
        <v>158</v>
      </c>
      <c r="H816" s="157">
        <v>7.7</v>
      </c>
      <c r="I816" s="158"/>
      <c r="J816" s="159"/>
      <c r="K816" s="159"/>
      <c r="L816" s="160"/>
      <c r="M816" s="306">
        <f t="shared" si="150"/>
        <v>0</v>
      </c>
      <c r="N816" s="326">
        <f t="shared" si="151"/>
        <v>0</v>
      </c>
      <c r="O816" s="158"/>
      <c r="P816" s="159"/>
      <c r="Q816" s="160"/>
      <c r="R816" s="326">
        <f t="shared" si="152"/>
        <v>0</v>
      </c>
      <c r="S816" s="162">
        <f t="shared" si="153"/>
        <v>0</v>
      </c>
      <c r="T816" s="163">
        <f t="shared" si="154"/>
        <v>0</v>
      </c>
      <c r="U816" s="164">
        <f t="shared" si="155"/>
        <v>0</v>
      </c>
    </row>
    <row r="817" spans="1:21">
      <c r="A817" s="334">
        <v>17</v>
      </c>
      <c r="B817" s="125" t="s">
        <v>439</v>
      </c>
      <c r="C817" s="156" t="s">
        <v>170</v>
      </c>
      <c r="D817" s="238">
        <v>2</v>
      </c>
      <c r="E817" s="238">
        <v>2</v>
      </c>
      <c r="F817" s="156" t="s">
        <v>253</v>
      </c>
      <c r="G817" s="156" t="s">
        <v>158</v>
      </c>
      <c r="H817" s="157">
        <v>7.5</v>
      </c>
      <c r="I817" s="158"/>
      <c r="J817" s="159"/>
      <c r="K817" s="159"/>
      <c r="L817" s="160"/>
      <c r="M817" s="306">
        <f t="shared" si="150"/>
        <v>0</v>
      </c>
      <c r="N817" s="326">
        <f t="shared" si="151"/>
        <v>0</v>
      </c>
      <c r="O817" s="158"/>
      <c r="P817" s="159"/>
      <c r="Q817" s="160"/>
      <c r="R817" s="326">
        <f t="shared" si="152"/>
        <v>0</v>
      </c>
      <c r="S817" s="162">
        <f t="shared" si="153"/>
        <v>0</v>
      </c>
      <c r="T817" s="163">
        <f t="shared" si="154"/>
        <v>0</v>
      </c>
      <c r="U817" s="164">
        <f t="shared" si="155"/>
        <v>0</v>
      </c>
    </row>
    <row r="818" spans="1:21">
      <c r="A818" s="334">
        <v>17</v>
      </c>
      <c r="B818" s="125" t="s">
        <v>439</v>
      </c>
      <c r="C818" s="156" t="s">
        <v>170</v>
      </c>
      <c r="D818" s="238">
        <v>1</v>
      </c>
      <c r="E818" s="238">
        <v>2</v>
      </c>
      <c r="F818" s="156" t="s">
        <v>351</v>
      </c>
      <c r="G818" s="156" t="s">
        <v>158</v>
      </c>
      <c r="H818" s="157">
        <v>9.49</v>
      </c>
      <c r="I818" s="158"/>
      <c r="J818" s="159"/>
      <c r="K818" s="159"/>
      <c r="L818" s="160"/>
      <c r="M818" s="306">
        <f t="shared" si="150"/>
        <v>0</v>
      </c>
      <c r="N818" s="326">
        <f t="shared" si="151"/>
        <v>0</v>
      </c>
      <c r="O818" s="158"/>
      <c r="P818" s="159"/>
      <c r="Q818" s="160"/>
      <c r="R818" s="326">
        <f t="shared" si="152"/>
        <v>0</v>
      </c>
      <c r="S818" s="162">
        <f t="shared" si="153"/>
        <v>0</v>
      </c>
      <c r="T818" s="163">
        <f t="shared" si="154"/>
        <v>0</v>
      </c>
      <c r="U818" s="164">
        <f t="shared" si="155"/>
        <v>0</v>
      </c>
    </row>
    <row r="819" spans="1:21">
      <c r="A819" s="334">
        <v>17</v>
      </c>
      <c r="B819" s="125" t="s">
        <v>439</v>
      </c>
      <c r="C819" s="156" t="s">
        <v>170</v>
      </c>
      <c r="D819" s="238">
        <v>1</v>
      </c>
      <c r="E819" s="238">
        <v>2</v>
      </c>
      <c r="F819" s="156" t="s">
        <v>352</v>
      </c>
      <c r="G819" s="156" t="s">
        <v>451</v>
      </c>
      <c r="H819" s="157">
        <v>27.1</v>
      </c>
      <c r="I819" s="158"/>
      <c r="J819" s="159"/>
      <c r="K819" s="159"/>
      <c r="L819" s="160"/>
      <c r="M819" s="306">
        <f t="shared" si="150"/>
        <v>0</v>
      </c>
      <c r="N819" s="326">
        <f t="shared" si="151"/>
        <v>0</v>
      </c>
      <c r="O819" s="158"/>
      <c r="P819" s="159"/>
      <c r="Q819" s="160"/>
      <c r="R819" s="326">
        <f t="shared" si="152"/>
        <v>0</v>
      </c>
      <c r="S819" s="162">
        <f t="shared" si="153"/>
        <v>0</v>
      </c>
      <c r="T819" s="163">
        <f t="shared" si="154"/>
        <v>0</v>
      </c>
      <c r="U819" s="164">
        <f t="shared" si="155"/>
        <v>0</v>
      </c>
    </row>
    <row r="820" spans="1:21">
      <c r="A820" s="334">
        <v>17</v>
      </c>
      <c r="B820" s="125" t="s">
        <v>439</v>
      </c>
      <c r="C820" s="156" t="s">
        <v>170</v>
      </c>
      <c r="D820" s="238">
        <v>2</v>
      </c>
      <c r="E820" s="238">
        <v>2</v>
      </c>
      <c r="F820" s="156" t="s">
        <v>175</v>
      </c>
      <c r="G820" s="156" t="s">
        <v>158</v>
      </c>
      <c r="H820" s="157">
        <v>8.7799999999999994</v>
      </c>
      <c r="I820" s="158"/>
      <c r="J820" s="159"/>
      <c r="K820" s="159"/>
      <c r="L820" s="160"/>
      <c r="M820" s="306">
        <f t="shared" si="150"/>
        <v>0</v>
      </c>
      <c r="N820" s="326">
        <f t="shared" si="151"/>
        <v>0</v>
      </c>
      <c r="O820" s="158"/>
      <c r="P820" s="159"/>
      <c r="Q820" s="160"/>
      <c r="R820" s="326">
        <f t="shared" si="152"/>
        <v>0</v>
      </c>
      <c r="S820" s="162">
        <f t="shared" si="153"/>
        <v>0</v>
      </c>
      <c r="T820" s="163">
        <f t="shared" si="154"/>
        <v>0</v>
      </c>
      <c r="U820" s="164">
        <f t="shared" si="155"/>
        <v>0</v>
      </c>
    </row>
    <row r="821" spans="1:21">
      <c r="A821" s="334">
        <v>17</v>
      </c>
      <c r="B821" s="125" t="s">
        <v>439</v>
      </c>
      <c r="C821" s="156" t="s">
        <v>170</v>
      </c>
      <c r="D821" s="238">
        <v>2</v>
      </c>
      <c r="E821" s="238">
        <v>2</v>
      </c>
      <c r="F821" s="156" t="s">
        <v>452</v>
      </c>
      <c r="G821" s="156" t="s">
        <v>453</v>
      </c>
      <c r="H821" s="157">
        <v>12.9</v>
      </c>
      <c r="I821" s="158"/>
      <c r="J821" s="159"/>
      <c r="K821" s="159"/>
      <c r="L821" s="160"/>
      <c r="M821" s="306">
        <f t="shared" si="150"/>
        <v>0</v>
      </c>
      <c r="N821" s="326">
        <f t="shared" si="151"/>
        <v>0</v>
      </c>
      <c r="O821" s="158"/>
      <c r="P821" s="159"/>
      <c r="Q821" s="160"/>
      <c r="R821" s="326">
        <f t="shared" si="152"/>
        <v>0</v>
      </c>
      <c r="S821" s="162">
        <f t="shared" si="153"/>
        <v>0</v>
      </c>
      <c r="T821" s="163">
        <f t="shared" si="154"/>
        <v>0</v>
      </c>
      <c r="U821" s="164">
        <f t="shared" si="155"/>
        <v>0</v>
      </c>
    </row>
    <row r="822" spans="1:21">
      <c r="A822" s="334">
        <v>17</v>
      </c>
      <c r="B822" s="125" t="s">
        <v>439</v>
      </c>
      <c r="C822" s="156" t="s">
        <v>170</v>
      </c>
      <c r="D822" s="238">
        <v>7</v>
      </c>
      <c r="E822" s="238">
        <v>3</v>
      </c>
      <c r="F822" s="156" t="s">
        <v>454</v>
      </c>
      <c r="G822" s="156" t="s">
        <v>128</v>
      </c>
      <c r="H822" s="157">
        <v>3.3</v>
      </c>
      <c r="I822" s="158"/>
      <c r="J822" s="159"/>
      <c r="K822" s="159"/>
      <c r="L822" s="160"/>
      <c r="M822" s="306">
        <f t="shared" si="150"/>
        <v>0</v>
      </c>
      <c r="N822" s="326">
        <f t="shared" si="151"/>
        <v>0</v>
      </c>
      <c r="O822" s="158"/>
      <c r="P822" s="159"/>
      <c r="Q822" s="160"/>
      <c r="R822" s="326">
        <f t="shared" si="152"/>
        <v>0</v>
      </c>
      <c r="S822" s="162">
        <f t="shared" si="153"/>
        <v>0</v>
      </c>
      <c r="T822" s="163">
        <f t="shared" si="154"/>
        <v>0</v>
      </c>
      <c r="U822" s="164">
        <f t="shared" si="155"/>
        <v>0</v>
      </c>
    </row>
    <row r="823" spans="1:21">
      <c r="A823" s="334">
        <v>17</v>
      </c>
      <c r="B823" s="125" t="s">
        <v>439</v>
      </c>
      <c r="C823" s="156" t="s">
        <v>170</v>
      </c>
      <c r="D823" s="238">
        <v>7</v>
      </c>
      <c r="E823" s="238">
        <v>3</v>
      </c>
      <c r="F823" s="156" t="s">
        <v>455</v>
      </c>
      <c r="G823" s="156" t="s">
        <v>128</v>
      </c>
      <c r="H823" s="157">
        <v>19.8</v>
      </c>
      <c r="I823" s="158"/>
      <c r="J823" s="159"/>
      <c r="K823" s="159"/>
      <c r="L823" s="160"/>
      <c r="M823" s="306">
        <f t="shared" si="150"/>
        <v>0</v>
      </c>
      <c r="N823" s="326">
        <f t="shared" si="151"/>
        <v>0</v>
      </c>
      <c r="O823" s="158"/>
      <c r="P823" s="159"/>
      <c r="Q823" s="160"/>
      <c r="R823" s="326">
        <f t="shared" si="152"/>
        <v>0</v>
      </c>
      <c r="S823" s="162">
        <f t="shared" si="153"/>
        <v>0</v>
      </c>
      <c r="T823" s="163">
        <f t="shared" si="154"/>
        <v>0</v>
      </c>
      <c r="U823" s="164">
        <f t="shared" si="155"/>
        <v>0</v>
      </c>
    </row>
    <row r="824" spans="1:21">
      <c r="A824" s="334">
        <v>17</v>
      </c>
      <c r="B824" s="125" t="s">
        <v>439</v>
      </c>
      <c r="C824" s="156" t="s">
        <v>170</v>
      </c>
      <c r="D824" s="238">
        <v>7</v>
      </c>
      <c r="E824" s="238">
        <v>3</v>
      </c>
      <c r="F824" s="156" t="s">
        <v>456</v>
      </c>
      <c r="G824" s="156" t="s">
        <v>128</v>
      </c>
      <c r="H824" s="157">
        <v>13</v>
      </c>
      <c r="I824" s="158"/>
      <c r="J824" s="159"/>
      <c r="K824" s="159"/>
      <c r="L824" s="160"/>
      <c r="M824" s="306">
        <f t="shared" si="150"/>
        <v>0</v>
      </c>
      <c r="N824" s="326">
        <f t="shared" si="151"/>
        <v>0</v>
      </c>
      <c r="O824" s="158"/>
      <c r="P824" s="159"/>
      <c r="Q824" s="160"/>
      <c r="R824" s="326">
        <f t="shared" si="152"/>
        <v>0</v>
      </c>
      <c r="S824" s="162">
        <f t="shared" si="153"/>
        <v>0</v>
      </c>
      <c r="T824" s="163">
        <f t="shared" si="154"/>
        <v>0</v>
      </c>
      <c r="U824" s="164">
        <f t="shared" si="155"/>
        <v>0</v>
      </c>
    </row>
    <row r="825" spans="1:21">
      <c r="A825" s="334">
        <v>17</v>
      </c>
      <c r="B825" s="125" t="s">
        <v>439</v>
      </c>
      <c r="C825" s="156" t="s">
        <v>170</v>
      </c>
      <c r="D825" s="238">
        <v>2</v>
      </c>
      <c r="E825" s="238">
        <v>2</v>
      </c>
      <c r="F825" s="156" t="s">
        <v>214</v>
      </c>
      <c r="G825" s="156" t="s">
        <v>158</v>
      </c>
      <c r="H825" s="157">
        <v>41.6</v>
      </c>
      <c r="I825" s="158"/>
      <c r="J825" s="159"/>
      <c r="K825" s="159"/>
      <c r="L825" s="160"/>
      <c r="M825" s="306">
        <f t="shared" si="150"/>
        <v>0</v>
      </c>
      <c r="N825" s="326">
        <f t="shared" si="151"/>
        <v>0</v>
      </c>
      <c r="O825" s="158"/>
      <c r="P825" s="159"/>
      <c r="Q825" s="160"/>
      <c r="R825" s="326">
        <f t="shared" si="152"/>
        <v>0</v>
      </c>
      <c r="S825" s="162">
        <f t="shared" si="153"/>
        <v>0</v>
      </c>
      <c r="T825" s="163">
        <f t="shared" si="154"/>
        <v>0</v>
      </c>
      <c r="U825" s="164">
        <f t="shared" si="155"/>
        <v>0</v>
      </c>
    </row>
    <row r="826" spans="1:21">
      <c r="A826" s="334">
        <v>17</v>
      </c>
      <c r="B826" s="125" t="s">
        <v>439</v>
      </c>
      <c r="C826" s="156" t="s">
        <v>170</v>
      </c>
      <c r="D826" s="238">
        <v>7</v>
      </c>
      <c r="E826" s="238">
        <v>3</v>
      </c>
      <c r="F826" s="156" t="s">
        <v>198</v>
      </c>
      <c r="G826" s="156" t="s">
        <v>128</v>
      </c>
      <c r="H826" s="157">
        <v>8.1999999999999993</v>
      </c>
      <c r="I826" s="158"/>
      <c r="J826" s="159"/>
      <c r="K826" s="159"/>
      <c r="L826" s="160"/>
      <c r="M826" s="306">
        <f t="shared" si="150"/>
        <v>0</v>
      </c>
      <c r="N826" s="326">
        <f t="shared" si="151"/>
        <v>0</v>
      </c>
      <c r="O826" s="158"/>
      <c r="P826" s="159"/>
      <c r="Q826" s="160"/>
      <c r="R826" s="326">
        <f t="shared" si="152"/>
        <v>0</v>
      </c>
      <c r="S826" s="162">
        <f t="shared" si="153"/>
        <v>0</v>
      </c>
      <c r="T826" s="163">
        <f t="shared" si="154"/>
        <v>0</v>
      </c>
      <c r="U826" s="164">
        <f t="shared" si="155"/>
        <v>0</v>
      </c>
    </row>
    <row r="827" spans="1:21">
      <c r="A827" s="334">
        <v>17</v>
      </c>
      <c r="B827" s="125" t="s">
        <v>439</v>
      </c>
      <c r="C827" s="156" t="s">
        <v>170</v>
      </c>
      <c r="D827" s="238">
        <v>7</v>
      </c>
      <c r="E827" s="238">
        <v>3</v>
      </c>
      <c r="F827" s="156" t="s">
        <v>205</v>
      </c>
      <c r="G827" s="156" t="s">
        <v>128</v>
      </c>
      <c r="H827" s="157">
        <v>8.8999999999999986</v>
      </c>
      <c r="I827" s="158"/>
      <c r="J827" s="159"/>
      <c r="K827" s="159"/>
      <c r="L827" s="160"/>
      <c r="M827" s="306">
        <f t="shared" si="150"/>
        <v>0</v>
      </c>
      <c r="N827" s="326">
        <f t="shared" si="151"/>
        <v>0</v>
      </c>
      <c r="O827" s="158"/>
      <c r="P827" s="159"/>
      <c r="Q827" s="160"/>
      <c r="R827" s="326">
        <f t="shared" si="152"/>
        <v>0</v>
      </c>
      <c r="S827" s="162">
        <f t="shared" si="153"/>
        <v>0</v>
      </c>
      <c r="T827" s="163">
        <f t="shared" si="154"/>
        <v>0</v>
      </c>
      <c r="U827" s="164">
        <f t="shared" si="155"/>
        <v>0</v>
      </c>
    </row>
    <row r="828" spans="1:21">
      <c r="A828" s="334">
        <v>17</v>
      </c>
      <c r="B828" s="125" t="s">
        <v>439</v>
      </c>
      <c r="C828" s="156" t="s">
        <v>170</v>
      </c>
      <c r="D828" s="238">
        <v>4</v>
      </c>
      <c r="E828" s="238">
        <v>1</v>
      </c>
      <c r="F828" s="156" t="s">
        <v>197</v>
      </c>
      <c r="G828" s="156" t="s">
        <v>128</v>
      </c>
      <c r="H828" s="157">
        <v>10.8</v>
      </c>
      <c r="I828" s="158"/>
      <c r="J828" s="159"/>
      <c r="K828" s="159"/>
      <c r="L828" s="160"/>
      <c r="M828" s="306">
        <f t="shared" si="150"/>
        <v>0</v>
      </c>
      <c r="N828" s="326">
        <f t="shared" si="151"/>
        <v>0</v>
      </c>
      <c r="O828" s="158"/>
      <c r="P828" s="159"/>
      <c r="Q828" s="160"/>
      <c r="R828" s="326">
        <f t="shared" si="152"/>
        <v>0</v>
      </c>
      <c r="S828" s="162">
        <f t="shared" si="153"/>
        <v>0</v>
      </c>
      <c r="T828" s="163">
        <f t="shared" si="154"/>
        <v>0</v>
      </c>
      <c r="U828" s="164">
        <f t="shared" si="155"/>
        <v>0</v>
      </c>
    </row>
    <row r="829" spans="1:21">
      <c r="A829" s="334">
        <v>17</v>
      </c>
      <c r="B829" s="125" t="s">
        <v>439</v>
      </c>
      <c r="C829" s="156" t="s">
        <v>170</v>
      </c>
      <c r="D829" s="238">
        <v>1</v>
      </c>
      <c r="E829" s="238">
        <v>2</v>
      </c>
      <c r="F829" s="156" t="s">
        <v>247</v>
      </c>
      <c r="G829" s="156" t="s">
        <v>457</v>
      </c>
      <c r="H829" s="157">
        <v>6.7</v>
      </c>
      <c r="I829" s="158"/>
      <c r="J829" s="159"/>
      <c r="K829" s="159"/>
      <c r="L829" s="160"/>
      <c r="M829" s="306">
        <f t="shared" si="150"/>
        <v>0</v>
      </c>
      <c r="N829" s="326">
        <f t="shared" si="151"/>
        <v>0</v>
      </c>
      <c r="O829" s="158"/>
      <c r="P829" s="159"/>
      <c r="Q829" s="160"/>
      <c r="R829" s="326">
        <f t="shared" si="152"/>
        <v>0</v>
      </c>
      <c r="S829" s="162">
        <f t="shared" si="153"/>
        <v>0</v>
      </c>
      <c r="T829" s="163">
        <f t="shared" si="154"/>
        <v>0</v>
      </c>
      <c r="U829" s="164">
        <f t="shared" si="155"/>
        <v>0</v>
      </c>
    </row>
    <row r="830" spans="1:21">
      <c r="A830" s="334">
        <v>17</v>
      </c>
      <c r="B830" s="125" t="s">
        <v>439</v>
      </c>
      <c r="C830" s="156" t="s">
        <v>178</v>
      </c>
      <c r="D830" s="238">
        <v>2</v>
      </c>
      <c r="E830" s="238">
        <v>2</v>
      </c>
      <c r="F830" s="156" t="s">
        <v>458</v>
      </c>
      <c r="G830" s="156" t="s">
        <v>401</v>
      </c>
      <c r="H830" s="157">
        <v>386.07499999999999</v>
      </c>
      <c r="I830" s="158"/>
      <c r="J830" s="159"/>
      <c r="K830" s="159"/>
      <c r="L830" s="160"/>
      <c r="M830" s="306">
        <f t="shared" si="150"/>
        <v>0</v>
      </c>
      <c r="N830" s="326">
        <f t="shared" si="151"/>
        <v>0</v>
      </c>
      <c r="O830" s="158"/>
      <c r="P830" s="159"/>
      <c r="Q830" s="160"/>
      <c r="R830" s="326">
        <f t="shared" si="152"/>
        <v>0</v>
      </c>
      <c r="S830" s="162">
        <f t="shared" si="153"/>
        <v>0</v>
      </c>
      <c r="T830" s="163">
        <f t="shared" si="154"/>
        <v>0</v>
      </c>
      <c r="U830" s="164">
        <f t="shared" si="155"/>
        <v>0</v>
      </c>
    </row>
    <row r="831" spans="1:21">
      <c r="A831" s="334">
        <v>17</v>
      </c>
      <c r="B831" s="125" t="s">
        <v>439</v>
      </c>
      <c r="C831" s="156" t="s">
        <v>178</v>
      </c>
      <c r="D831" s="238">
        <v>2</v>
      </c>
      <c r="E831" s="238">
        <v>2</v>
      </c>
      <c r="F831" s="156" t="s">
        <v>459</v>
      </c>
      <c r="G831" s="156" t="s">
        <v>401</v>
      </c>
      <c r="H831" s="157">
        <v>15</v>
      </c>
      <c r="I831" s="158"/>
      <c r="J831" s="159"/>
      <c r="K831" s="159"/>
      <c r="L831" s="160"/>
      <c r="M831" s="306">
        <f t="shared" si="150"/>
        <v>0</v>
      </c>
      <c r="N831" s="326">
        <f t="shared" si="151"/>
        <v>0</v>
      </c>
      <c r="O831" s="158"/>
      <c r="P831" s="159"/>
      <c r="Q831" s="160"/>
      <c r="R831" s="326">
        <f t="shared" si="152"/>
        <v>0</v>
      </c>
      <c r="S831" s="162">
        <f t="shared" si="153"/>
        <v>0</v>
      </c>
      <c r="T831" s="163">
        <f t="shared" si="154"/>
        <v>0</v>
      </c>
      <c r="U831" s="164">
        <f t="shared" si="155"/>
        <v>0</v>
      </c>
    </row>
    <row r="832" spans="1:21">
      <c r="A832" s="334">
        <v>17</v>
      </c>
      <c r="B832" s="125" t="s">
        <v>439</v>
      </c>
      <c r="C832" s="156" t="s">
        <v>178</v>
      </c>
      <c r="D832" s="238">
        <v>2</v>
      </c>
      <c r="E832" s="238">
        <v>2</v>
      </c>
      <c r="F832" s="156" t="s">
        <v>445</v>
      </c>
      <c r="G832" s="156" t="s">
        <v>401</v>
      </c>
      <c r="H832" s="157">
        <v>14.7</v>
      </c>
      <c r="I832" s="158"/>
      <c r="J832" s="159"/>
      <c r="K832" s="159"/>
      <c r="L832" s="160"/>
      <c r="M832" s="306">
        <f t="shared" si="150"/>
        <v>0</v>
      </c>
      <c r="N832" s="326">
        <f t="shared" si="151"/>
        <v>0</v>
      </c>
      <c r="O832" s="158"/>
      <c r="P832" s="159"/>
      <c r="Q832" s="160"/>
      <c r="R832" s="326">
        <f t="shared" si="152"/>
        <v>0</v>
      </c>
      <c r="S832" s="162">
        <f t="shared" si="153"/>
        <v>0</v>
      </c>
      <c r="T832" s="163">
        <f t="shared" si="154"/>
        <v>0</v>
      </c>
      <c r="U832" s="164">
        <f t="shared" si="155"/>
        <v>0</v>
      </c>
    </row>
    <row r="833" spans="1:21">
      <c r="A833" s="334">
        <v>17</v>
      </c>
      <c r="B833" s="125" t="s">
        <v>439</v>
      </c>
      <c r="C833" s="156" t="s">
        <v>178</v>
      </c>
      <c r="D833" s="238">
        <v>1</v>
      </c>
      <c r="E833" s="238">
        <v>2</v>
      </c>
      <c r="F833" s="156" t="s">
        <v>214</v>
      </c>
      <c r="G833" s="156" t="s">
        <v>440</v>
      </c>
      <c r="H833" s="157">
        <v>66.8</v>
      </c>
      <c r="I833" s="158"/>
      <c r="J833" s="159"/>
      <c r="K833" s="159"/>
      <c r="L833" s="160"/>
      <c r="M833" s="306">
        <f t="shared" si="150"/>
        <v>0</v>
      </c>
      <c r="N833" s="326">
        <f t="shared" si="151"/>
        <v>0</v>
      </c>
      <c r="O833" s="158"/>
      <c r="P833" s="159"/>
      <c r="Q833" s="160"/>
      <c r="R833" s="326">
        <f t="shared" si="152"/>
        <v>0</v>
      </c>
      <c r="S833" s="162">
        <f t="shared" si="153"/>
        <v>0</v>
      </c>
      <c r="T833" s="163">
        <f t="shared" si="154"/>
        <v>0</v>
      </c>
      <c r="U833" s="164">
        <f t="shared" si="155"/>
        <v>0</v>
      </c>
    </row>
    <row r="834" spans="1:21">
      <c r="A834" s="334">
        <v>17</v>
      </c>
      <c r="B834" s="125" t="s">
        <v>439</v>
      </c>
      <c r="C834" s="156" t="s">
        <v>178</v>
      </c>
      <c r="D834" s="238">
        <v>2</v>
      </c>
      <c r="E834" s="238">
        <v>2</v>
      </c>
      <c r="F834" s="156" t="s">
        <v>460</v>
      </c>
      <c r="G834" s="156" t="s">
        <v>401</v>
      </c>
      <c r="H834" s="157">
        <v>16.059999999999999</v>
      </c>
      <c r="I834" s="158"/>
      <c r="J834" s="159"/>
      <c r="K834" s="159"/>
      <c r="L834" s="160"/>
      <c r="M834" s="306">
        <f t="shared" si="150"/>
        <v>0</v>
      </c>
      <c r="N834" s="326">
        <f t="shared" si="151"/>
        <v>0</v>
      </c>
      <c r="O834" s="158"/>
      <c r="P834" s="159"/>
      <c r="Q834" s="160"/>
      <c r="R834" s="326">
        <f t="shared" si="152"/>
        <v>0</v>
      </c>
      <c r="S834" s="162">
        <f t="shared" si="153"/>
        <v>0</v>
      </c>
      <c r="T834" s="163">
        <f t="shared" si="154"/>
        <v>0</v>
      </c>
      <c r="U834" s="164">
        <f t="shared" si="155"/>
        <v>0</v>
      </c>
    </row>
    <row r="835" spans="1:21">
      <c r="A835" s="334">
        <v>17</v>
      </c>
      <c r="B835" s="125" t="s">
        <v>439</v>
      </c>
      <c r="C835" s="156" t="s">
        <v>178</v>
      </c>
      <c r="D835" s="238">
        <v>2</v>
      </c>
      <c r="E835" s="238">
        <v>2</v>
      </c>
      <c r="F835" s="156" t="s">
        <v>461</v>
      </c>
      <c r="G835" s="156" t="s">
        <v>401</v>
      </c>
      <c r="H835" s="157">
        <v>14.2</v>
      </c>
      <c r="I835" s="158"/>
      <c r="J835" s="159"/>
      <c r="K835" s="159"/>
      <c r="L835" s="160"/>
      <c r="M835" s="306">
        <f t="shared" si="150"/>
        <v>0</v>
      </c>
      <c r="N835" s="326">
        <f t="shared" si="151"/>
        <v>0</v>
      </c>
      <c r="O835" s="158"/>
      <c r="P835" s="159"/>
      <c r="Q835" s="160"/>
      <c r="R835" s="326">
        <f t="shared" si="152"/>
        <v>0</v>
      </c>
      <c r="S835" s="162">
        <f t="shared" si="153"/>
        <v>0</v>
      </c>
      <c r="T835" s="163">
        <f t="shared" si="154"/>
        <v>0</v>
      </c>
      <c r="U835" s="164">
        <f t="shared" si="155"/>
        <v>0</v>
      </c>
    </row>
    <row r="836" spans="1:21">
      <c r="A836" s="334">
        <v>17</v>
      </c>
      <c r="B836" s="125" t="s">
        <v>439</v>
      </c>
      <c r="C836" s="156" t="s">
        <v>178</v>
      </c>
      <c r="D836" s="238">
        <v>2</v>
      </c>
      <c r="E836" s="238">
        <v>2</v>
      </c>
      <c r="F836" s="156" t="s">
        <v>462</v>
      </c>
      <c r="G836" s="156" t="s">
        <v>401</v>
      </c>
      <c r="H836" s="157">
        <v>11.2</v>
      </c>
      <c r="I836" s="158"/>
      <c r="J836" s="159"/>
      <c r="K836" s="159"/>
      <c r="L836" s="160"/>
      <c r="M836" s="306">
        <f t="shared" si="150"/>
        <v>0</v>
      </c>
      <c r="N836" s="326">
        <f t="shared" si="151"/>
        <v>0</v>
      </c>
      <c r="O836" s="158"/>
      <c r="P836" s="159"/>
      <c r="Q836" s="160"/>
      <c r="R836" s="326">
        <f t="shared" si="152"/>
        <v>0</v>
      </c>
      <c r="S836" s="162">
        <f t="shared" si="153"/>
        <v>0</v>
      </c>
      <c r="T836" s="163">
        <f t="shared" si="154"/>
        <v>0</v>
      </c>
      <c r="U836" s="164">
        <f t="shared" si="155"/>
        <v>0</v>
      </c>
    </row>
    <row r="837" spans="1:21">
      <c r="A837" s="334">
        <v>17</v>
      </c>
      <c r="B837" s="125" t="s">
        <v>439</v>
      </c>
      <c r="C837" s="156" t="s">
        <v>178</v>
      </c>
      <c r="D837" s="238">
        <v>2</v>
      </c>
      <c r="E837" s="238">
        <v>2</v>
      </c>
      <c r="F837" s="156" t="s">
        <v>463</v>
      </c>
      <c r="G837" s="156" t="s">
        <v>401</v>
      </c>
      <c r="H837" s="157">
        <v>9.1</v>
      </c>
      <c r="I837" s="158"/>
      <c r="J837" s="159"/>
      <c r="K837" s="159"/>
      <c r="L837" s="160"/>
      <c r="M837" s="306">
        <f t="shared" si="150"/>
        <v>0</v>
      </c>
      <c r="N837" s="326">
        <f t="shared" si="151"/>
        <v>0</v>
      </c>
      <c r="O837" s="158"/>
      <c r="P837" s="159"/>
      <c r="Q837" s="160"/>
      <c r="R837" s="326">
        <f t="shared" si="152"/>
        <v>0</v>
      </c>
      <c r="S837" s="162">
        <f t="shared" si="153"/>
        <v>0</v>
      </c>
      <c r="T837" s="163">
        <f t="shared" si="154"/>
        <v>0</v>
      </c>
      <c r="U837" s="164">
        <f t="shared" si="155"/>
        <v>0</v>
      </c>
    </row>
    <row r="838" spans="1:21">
      <c r="A838" s="334">
        <v>17</v>
      </c>
      <c r="B838" s="125" t="s">
        <v>439</v>
      </c>
      <c r="C838" s="156" t="s">
        <v>178</v>
      </c>
      <c r="D838" s="238">
        <v>2</v>
      </c>
      <c r="E838" s="238">
        <v>2</v>
      </c>
      <c r="F838" s="156" t="s">
        <v>464</v>
      </c>
      <c r="G838" s="156" t="s">
        <v>401</v>
      </c>
      <c r="H838" s="157">
        <v>14.3</v>
      </c>
      <c r="I838" s="158"/>
      <c r="J838" s="159"/>
      <c r="K838" s="159"/>
      <c r="L838" s="160"/>
      <c r="M838" s="306">
        <f t="shared" si="150"/>
        <v>0</v>
      </c>
      <c r="N838" s="326">
        <f t="shared" si="151"/>
        <v>0</v>
      </c>
      <c r="O838" s="158"/>
      <c r="P838" s="159"/>
      <c r="Q838" s="160"/>
      <c r="R838" s="326">
        <f t="shared" si="152"/>
        <v>0</v>
      </c>
      <c r="S838" s="162">
        <f t="shared" si="153"/>
        <v>0</v>
      </c>
      <c r="T838" s="163">
        <f t="shared" si="154"/>
        <v>0</v>
      </c>
      <c r="U838" s="164">
        <f t="shared" si="155"/>
        <v>0</v>
      </c>
    </row>
    <row r="839" spans="1:21">
      <c r="A839" s="334">
        <v>17</v>
      </c>
      <c r="B839" s="125" t="s">
        <v>439</v>
      </c>
      <c r="C839" s="156" t="s">
        <v>178</v>
      </c>
      <c r="D839" s="238">
        <v>2</v>
      </c>
      <c r="E839" s="238">
        <v>2</v>
      </c>
      <c r="F839" s="156" t="s">
        <v>226</v>
      </c>
      <c r="G839" s="156" t="s">
        <v>401</v>
      </c>
      <c r="H839" s="157">
        <v>7.2</v>
      </c>
      <c r="I839" s="158"/>
      <c r="J839" s="159"/>
      <c r="K839" s="159"/>
      <c r="L839" s="160"/>
      <c r="M839" s="306">
        <f t="shared" si="150"/>
        <v>0</v>
      </c>
      <c r="N839" s="326">
        <f t="shared" si="151"/>
        <v>0</v>
      </c>
      <c r="O839" s="158"/>
      <c r="P839" s="159"/>
      <c r="Q839" s="160"/>
      <c r="R839" s="326">
        <f t="shared" si="152"/>
        <v>0</v>
      </c>
      <c r="S839" s="162">
        <f t="shared" si="153"/>
        <v>0</v>
      </c>
      <c r="T839" s="163">
        <f t="shared" si="154"/>
        <v>0</v>
      </c>
      <c r="U839" s="164">
        <f t="shared" si="155"/>
        <v>0</v>
      </c>
    </row>
    <row r="840" spans="1:21">
      <c r="A840" s="334">
        <v>17</v>
      </c>
      <c r="B840" s="125" t="s">
        <v>439</v>
      </c>
      <c r="C840" s="156" t="s">
        <v>178</v>
      </c>
      <c r="D840" s="238">
        <v>2</v>
      </c>
      <c r="E840" s="238">
        <v>2</v>
      </c>
      <c r="F840" s="156" t="s">
        <v>253</v>
      </c>
      <c r="G840" s="156" t="s">
        <v>401</v>
      </c>
      <c r="H840" s="157">
        <v>7.2</v>
      </c>
      <c r="I840" s="158"/>
      <c r="J840" s="159"/>
      <c r="K840" s="159"/>
      <c r="L840" s="160"/>
      <c r="M840" s="306">
        <f t="shared" si="150"/>
        <v>0</v>
      </c>
      <c r="N840" s="326">
        <f t="shared" si="151"/>
        <v>0</v>
      </c>
      <c r="O840" s="158"/>
      <c r="P840" s="159"/>
      <c r="Q840" s="160"/>
      <c r="R840" s="326">
        <f t="shared" si="152"/>
        <v>0</v>
      </c>
      <c r="S840" s="162">
        <f t="shared" si="153"/>
        <v>0</v>
      </c>
      <c r="T840" s="163">
        <f t="shared" si="154"/>
        <v>0</v>
      </c>
      <c r="U840" s="164">
        <f t="shared" si="155"/>
        <v>0</v>
      </c>
    </row>
    <row r="841" spans="1:21">
      <c r="A841" s="334">
        <v>17</v>
      </c>
      <c r="B841" s="125" t="s">
        <v>439</v>
      </c>
      <c r="C841" s="156" t="s">
        <v>178</v>
      </c>
      <c r="D841" s="238">
        <v>2</v>
      </c>
      <c r="E841" s="238">
        <v>2</v>
      </c>
      <c r="F841" s="156" t="s">
        <v>254</v>
      </c>
      <c r="G841" s="156" t="s">
        <v>401</v>
      </c>
      <c r="H841" s="157">
        <v>7.2</v>
      </c>
      <c r="I841" s="158"/>
      <c r="J841" s="159"/>
      <c r="K841" s="159"/>
      <c r="L841" s="160"/>
      <c r="M841" s="306">
        <f t="shared" si="150"/>
        <v>0</v>
      </c>
      <c r="N841" s="326">
        <f t="shared" si="151"/>
        <v>0</v>
      </c>
      <c r="O841" s="158"/>
      <c r="P841" s="159"/>
      <c r="Q841" s="160"/>
      <c r="R841" s="326">
        <f t="shared" si="152"/>
        <v>0</v>
      </c>
      <c r="S841" s="162">
        <f t="shared" si="153"/>
        <v>0</v>
      </c>
      <c r="T841" s="163">
        <f t="shared" si="154"/>
        <v>0</v>
      </c>
      <c r="U841" s="164">
        <f t="shared" si="155"/>
        <v>0</v>
      </c>
    </row>
    <row r="842" spans="1:21">
      <c r="A842" s="334">
        <v>17</v>
      </c>
      <c r="B842" s="125" t="s">
        <v>439</v>
      </c>
      <c r="C842" s="156" t="s">
        <v>178</v>
      </c>
      <c r="D842" s="238">
        <v>2</v>
      </c>
      <c r="E842" s="238">
        <v>2</v>
      </c>
      <c r="F842" s="156" t="s">
        <v>255</v>
      </c>
      <c r="G842" s="156" t="s">
        <v>401</v>
      </c>
      <c r="H842" s="157">
        <v>7.2</v>
      </c>
      <c r="I842" s="158"/>
      <c r="J842" s="159"/>
      <c r="K842" s="159"/>
      <c r="L842" s="160"/>
      <c r="M842" s="306">
        <f t="shared" si="150"/>
        <v>0</v>
      </c>
      <c r="N842" s="326">
        <f t="shared" si="151"/>
        <v>0</v>
      </c>
      <c r="O842" s="158"/>
      <c r="P842" s="159"/>
      <c r="Q842" s="160"/>
      <c r="R842" s="326">
        <f t="shared" si="152"/>
        <v>0</v>
      </c>
      <c r="S842" s="162">
        <f t="shared" si="153"/>
        <v>0</v>
      </c>
      <c r="T842" s="163">
        <f t="shared" si="154"/>
        <v>0</v>
      </c>
      <c r="U842" s="164">
        <f t="shared" si="155"/>
        <v>0</v>
      </c>
    </row>
    <row r="843" spans="1:21">
      <c r="A843" s="334">
        <v>17</v>
      </c>
      <c r="B843" s="125" t="s">
        <v>439</v>
      </c>
      <c r="C843" s="345" t="s">
        <v>178</v>
      </c>
      <c r="D843" s="238">
        <v>8</v>
      </c>
      <c r="E843" s="238">
        <v>3</v>
      </c>
      <c r="F843" s="345" t="s">
        <v>465</v>
      </c>
      <c r="G843" s="232" t="s">
        <v>466</v>
      </c>
      <c r="H843" s="263">
        <v>21.5</v>
      </c>
      <c r="I843" s="158"/>
      <c r="J843" s="159"/>
      <c r="K843" s="159"/>
      <c r="L843" s="160"/>
      <c r="M843" s="306">
        <f t="shared" si="150"/>
        <v>0</v>
      </c>
      <c r="N843" s="326">
        <f t="shared" si="151"/>
        <v>0</v>
      </c>
      <c r="O843" s="158"/>
      <c r="P843" s="159"/>
      <c r="Q843" s="160"/>
      <c r="R843" s="326">
        <f t="shared" si="152"/>
        <v>0</v>
      </c>
      <c r="S843" s="162">
        <f t="shared" si="153"/>
        <v>0</v>
      </c>
      <c r="T843" s="163">
        <f t="shared" si="154"/>
        <v>0</v>
      </c>
      <c r="U843" s="164">
        <f t="shared" si="155"/>
        <v>0</v>
      </c>
    </row>
    <row r="844" spans="1:21">
      <c r="A844" s="334">
        <v>17</v>
      </c>
      <c r="B844" s="125" t="s">
        <v>439</v>
      </c>
      <c r="C844" s="156" t="s">
        <v>178</v>
      </c>
      <c r="D844" s="238">
        <v>2</v>
      </c>
      <c r="E844" s="238">
        <v>2</v>
      </c>
      <c r="F844" s="156" t="s">
        <v>467</v>
      </c>
      <c r="G844" s="156" t="s">
        <v>401</v>
      </c>
      <c r="H844" s="157">
        <v>18.100000000000001</v>
      </c>
      <c r="I844" s="158"/>
      <c r="J844" s="159"/>
      <c r="K844" s="159"/>
      <c r="L844" s="160"/>
      <c r="M844" s="306">
        <f t="shared" si="150"/>
        <v>0</v>
      </c>
      <c r="N844" s="326">
        <f t="shared" si="151"/>
        <v>0</v>
      </c>
      <c r="O844" s="158"/>
      <c r="P844" s="159"/>
      <c r="Q844" s="160"/>
      <c r="R844" s="326">
        <f t="shared" si="152"/>
        <v>0</v>
      </c>
      <c r="S844" s="162">
        <f t="shared" si="153"/>
        <v>0</v>
      </c>
      <c r="T844" s="163">
        <f t="shared" si="154"/>
        <v>0</v>
      </c>
      <c r="U844" s="164">
        <f t="shared" si="155"/>
        <v>0</v>
      </c>
    </row>
    <row r="845" spans="1:21">
      <c r="A845" s="334">
        <v>17</v>
      </c>
      <c r="B845" s="125" t="s">
        <v>439</v>
      </c>
      <c r="C845" s="156" t="s">
        <v>178</v>
      </c>
      <c r="D845" s="238">
        <v>2</v>
      </c>
      <c r="E845" s="238">
        <v>2</v>
      </c>
      <c r="F845" s="156" t="s">
        <v>468</v>
      </c>
      <c r="G845" s="156" t="s">
        <v>401</v>
      </c>
      <c r="H845" s="157">
        <v>8.6999999999999993</v>
      </c>
      <c r="I845" s="158"/>
      <c r="J845" s="159"/>
      <c r="K845" s="159"/>
      <c r="L845" s="160"/>
      <c r="M845" s="306">
        <f t="shared" si="150"/>
        <v>0</v>
      </c>
      <c r="N845" s="326">
        <f t="shared" si="151"/>
        <v>0</v>
      </c>
      <c r="O845" s="158"/>
      <c r="P845" s="159"/>
      <c r="Q845" s="160"/>
      <c r="R845" s="326">
        <f t="shared" si="152"/>
        <v>0</v>
      </c>
      <c r="S845" s="162">
        <f t="shared" si="153"/>
        <v>0</v>
      </c>
      <c r="T845" s="163">
        <f t="shared" si="154"/>
        <v>0</v>
      </c>
      <c r="U845" s="164">
        <f t="shared" si="155"/>
        <v>0</v>
      </c>
    </row>
    <row r="846" spans="1:21">
      <c r="A846" s="334">
        <v>17</v>
      </c>
      <c r="B846" s="125" t="s">
        <v>439</v>
      </c>
      <c r="C846" s="156" t="s">
        <v>178</v>
      </c>
      <c r="D846" s="238">
        <v>2</v>
      </c>
      <c r="E846" s="238">
        <v>2</v>
      </c>
      <c r="F846" s="156" t="s">
        <v>468</v>
      </c>
      <c r="G846" s="156" t="s">
        <v>401</v>
      </c>
      <c r="H846" s="157">
        <v>8.6999999999999993</v>
      </c>
      <c r="I846" s="158"/>
      <c r="J846" s="159"/>
      <c r="K846" s="159"/>
      <c r="L846" s="160"/>
      <c r="M846" s="306">
        <f t="shared" si="150"/>
        <v>0</v>
      </c>
      <c r="N846" s="326">
        <f t="shared" si="151"/>
        <v>0</v>
      </c>
      <c r="O846" s="158"/>
      <c r="P846" s="159"/>
      <c r="Q846" s="160"/>
      <c r="R846" s="326">
        <f t="shared" si="152"/>
        <v>0</v>
      </c>
      <c r="S846" s="162">
        <f t="shared" si="153"/>
        <v>0</v>
      </c>
      <c r="T846" s="163">
        <f t="shared" si="154"/>
        <v>0</v>
      </c>
      <c r="U846" s="164">
        <f t="shared" si="155"/>
        <v>0</v>
      </c>
    </row>
    <row r="847" spans="1:21">
      <c r="A847" s="334">
        <v>17</v>
      </c>
      <c r="B847" s="125" t="s">
        <v>439</v>
      </c>
      <c r="C847" s="156" t="s">
        <v>178</v>
      </c>
      <c r="D847" s="238">
        <v>2</v>
      </c>
      <c r="E847" s="238">
        <v>2</v>
      </c>
      <c r="F847" s="156" t="s">
        <v>469</v>
      </c>
      <c r="G847" s="156" t="s">
        <v>401</v>
      </c>
      <c r="H847" s="157">
        <v>30.3</v>
      </c>
      <c r="I847" s="158"/>
      <c r="J847" s="159"/>
      <c r="K847" s="159"/>
      <c r="L847" s="160"/>
      <c r="M847" s="306">
        <f t="shared" si="150"/>
        <v>0</v>
      </c>
      <c r="N847" s="326">
        <f t="shared" si="151"/>
        <v>0</v>
      </c>
      <c r="O847" s="158"/>
      <c r="P847" s="159"/>
      <c r="Q847" s="160"/>
      <c r="R847" s="326">
        <f t="shared" si="152"/>
        <v>0</v>
      </c>
      <c r="S847" s="162">
        <f t="shared" si="153"/>
        <v>0</v>
      </c>
      <c r="T847" s="163">
        <f t="shared" si="154"/>
        <v>0</v>
      </c>
      <c r="U847" s="164">
        <f t="shared" si="155"/>
        <v>0</v>
      </c>
    </row>
    <row r="848" spans="1:21">
      <c r="A848" s="334">
        <v>17</v>
      </c>
      <c r="B848" s="125" t="s">
        <v>439</v>
      </c>
      <c r="C848" s="156" t="s">
        <v>178</v>
      </c>
      <c r="D848" s="238">
        <v>2</v>
      </c>
      <c r="E848" s="238">
        <v>2</v>
      </c>
      <c r="F848" s="156" t="s">
        <v>470</v>
      </c>
      <c r="G848" s="156" t="s">
        <v>158</v>
      </c>
      <c r="H848" s="157">
        <v>23</v>
      </c>
      <c r="I848" s="158"/>
      <c r="J848" s="159"/>
      <c r="K848" s="159"/>
      <c r="L848" s="160"/>
      <c r="M848" s="306">
        <f t="shared" si="150"/>
        <v>0</v>
      </c>
      <c r="N848" s="326">
        <f t="shared" si="151"/>
        <v>0</v>
      </c>
      <c r="O848" s="158"/>
      <c r="P848" s="159"/>
      <c r="Q848" s="160"/>
      <c r="R848" s="326">
        <f t="shared" si="152"/>
        <v>0</v>
      </c>
      <c r="S848" s="162">
        <f t="shared" si="153"/>
        <v>0</v>
      </c>
      <c r="T848" s="163">
        <f t="shared" si="154"/>
        <v>0</v>
      </c>
      <c r="U848" s="164">
        <f t="shared" si="155"/>
        <v>0</v>
      </c>
    </row>
    <row r="849" spans="1:21">
      <c r="A849" s="334">
        <v>17</v>
      </c>
      <c r="B849" s="125" t="s">
        <v>439</v>
      </c>
      <c r="C849" s="156" t="s">
        <v>178</v>
      </c>
      <c r="D849" s="238">
        <v>2</v>
      </c>
      <c r="E849" s="238">
        <v>2</v>
      </c>
      <c r="F849" s="156" t="s">
        <v>471</v>
      </c>
      <c r="G849" s="156" t="s">
        <v>401</v>
      </c>
      <c r="H849" s="157">
        <v>571.452</v>
      </c>
      <c r="I849" s="158"/>
      <c r="J849" s="159"/>
      <c r="K849" s="159"/>
      <c r="L849" s="160"/>
      <c r="M849" s="306">
        <f t="shared" si="150"/>
        <v>0</v>
      </c>
      <c r="N849" s="326">
        <f t="shared" si="151"/>
        <v>0</v>
      </c>
      <c r="O849" s="158"/>
      <c r="P849" s="159"/>
      <c r="Q849" s="160"/>
      <c r="R849" s="326">
        <f t="shared" si="152"/>
        <v>0</v>
      </c>
      <c r="S849" s="162">
        <f t="shared" si="153"/>
        <v>0</v>
      </c>
      <c r="T849" s="163">
        <f t="shared" si="154"/>
        <v>0</v>
      </c>
      <c r="U849" s="164">
        <f t="shared" si="155"/>
        <v>0</v>
      </c>
    </row>
    <row r="850" spans="1:21">
      <c r="A850" s="334">
        <v>17</v>
      </c>
      <c r="B850" s="125" t="s">
        <v>439</v>
      </c>
      <c r="C850" s="156" t="s">
        <v>178</v>
      </c>
      <c r="D850" s="238">
        <v>4</v>
      </c>
      <c r="E850" s="238">
        <v>1</v>
      </c>
      <c r="F850" s="156" t="s">
        <v>472</v>
      </c>
      <c r="G850" s="156" t="s">
        <v>128</v>
      </c>
      <c r="H850" s="157">
        <v>4.2</v>
      </c>
      <c r="I850" s="158"/>
      <c r="J850" s="159"/>
      <c r="K850" s="159"/>
      <c r="L850" s="160"/>
      <c r="M850" s="306">
        <f t="shared" si="150"/>
        <v>0</v>
      </c>
      <c r="N850" s="326">
        <f t="shared" si="151"/>
        <v>0</v>
      </c>
      <c r="O850" s="158"/>
      <c r="P850" s="159"/>
      <c r="Q850" s="160"/>
      <c r="R850" s="326">
        <f t="shared" si="152"/>
        <v>0</v>
      </c>
      <c r="S850" s="162">
        <f t="shared" si="153"/>
        <v>0</v>
      </c>
      <c r="T850" s="163">
        <f t="shared" si="154"/>
        <v>0</v>
      </c>
      <c r="U850" s="164">
        <f t="shared" si="155"/>
        <v>0</v>
      </c>
    </row>
    <row r="851" spans="1:21">
      <c r="A851" s="334">
        <v>17</v>
      </c>
      <c r="B851" s="125" t="s">
        <v>439</v>
      </c>
      <c r="C851" s="156" t="s">
        <v>178</v>
      </c>
      <c r="D851" s="238">
        <v>7</v>
      </c>
      <c r="E851" s="238">
        <v>3</v>
      </c>
      <c r="F851" s="156" t="s">
        <v>354</v>
      </c>
      <c r="G851" s="156" t="s">
        <v>128</v>
      </c>
      <c r="H851" s="157">
        <v>3.3</v>
      </c>
      <c r="I851" s="158"/>
      <c r="J851" s="159"/>
      <c r="K851" s="159"/>
      <c r="L851" s="160"/>
      <c r="M851" s="306">
        <f t="shared" si="150"/>
        <v>0</v>
      </c>
      <c r="N851" s="326">
        <f t="shared" si="151"/>
        <v>0</v>
      </c>
      <c r="O851" s="158"/>
      <c r="P851" s="159"/>
      <c r="Q851" s="160"/>
      <c r="R851" s="326">
        <f t="shared" si="152"/>
        <v>0</v>
      </c>
      <c r="S851" s="162">
        <f t="shared" si="153"/>
        <v>0</v>
      </c>
      <c r="T851" s="163">
        <f t="shared" si="154"/>
        <v>0</v>
      </c>
      <c r="U851" s="164">
        <f t="shared" si="155"/>
        <v>0</v>
      </c>
    </row>
    <row r="852" spans="1:21">
      <c r="A852" s="334">
        <v>17</v>
      </c>
      <c r="B852" s="125" t="s">
        <v>439</v>
      </c>
      <c r="C852" s="156" t="s">
        <v>178</v>
      </c>
      <c r="D852" s="238">
        <v>4</v>
      </c>
      <c r="E852" s="238">
        <v>1</v>
      </c>
      <c r="F852" s="156" t="s">
        <v>473</v>
      </c>
      <c r="G852" s="156" t="s">
        <v>128</v>
      </c>
      <c r="H852" s="157">
        <v>9.3000000000000007</v>
      </c>
      <c r="I852" s="158"/>
      <c r="J852" s="159"/>
      <c r="K852" s="159"/>
      <c r="L852" s="160"/>
      <c r="M852" s="306">
        <f t="shared" si="150"/>
        <v>0</v>
      </c>
      <c r="N852" s="326">
        <f t="shared" si="151"/>
        <v>0</v>
      </c>
      <c r="O852" s="158"/>
      <c r="P852" s="159"/>
      <c r="Q852" s="160"/>
      <c r="R852" s="326">
        <f t="shared" si="152"/>
        <v>0</v>
      </c>
      <c r="S852" s="162">
        <f t="shared" si="153"/>
        <v>0</v>
      </c>
      <c r="T852" s="163">
        <f t="shared" si="154"/>
        <v>0</v>
      </c>
      <c r="U852" s="164">
        <f t="shared" si="155"/>
        <v>0</v>
      </c>
    </row>
    <row r="853" spans="1:21">
      <c r="A853" s="334">
        <v>17</v>
      </c>
      <c r="B853" s="125" t="s">
        <v>439</v>
      </c>
      <c r="C853" s="156" t="s">
        <v>178</v>
      </c>
      <c r="D853" s="238">
        <v>4</v>
      </c>
      <c r="E853" s="238">
        <v>1</v>
      </c>
      <c r="F853" s="156" t="s">
        <v>474</v>
      </c>
      <c r="G853" s="156" t="s">
        <v>128</v>
      </c>
      <c r="H853" s="157">
        <v>36.4</v>
      </c>
      <c r="I853" s="158"/>
      <c r="J853" s="159"/>
      <c r="K853" s="159"/>
      <c r="L853" s="160"/>
      <c r="M853" s="306">
        <f t="shared" si="150"/>
        <v>0</v>
      </c>
      <c r="N853" s="326">
        <f t="shared" si="151"/>
        <v>0</v>
      </c>
      <c r="O853" s="158"/>
      <c r="P853" s="159"/>
      <c r="Q853" s="160"/>
      <c r="R853" s="326">
        <f t="shared" si="152"/>
        <v>0</v>
      </c>
      <c r="S853" s="162">
        <f t="shared" si="153"/>
        <v>0</v>
      </c>
      <c r="T853" s="163">
        <f t="shared" si="154"/>
        <v>0</v>
      </c>
      <c r="U853" s="164">
        <f t="shared" si="155"/>
        <v>0</v>
      </c>
    </row>
    <row r="854" spans="1:21">
      <c r="A854" s="334">
        <v>17</v>
      </c>
      <c r="B854" s="125" t="s">
        <v>439</v>
      </c>
      <c r="C854" s="156" t="s">
        <v>178</v>
      </c>
      <c r="D854" s="238">
        <v>1</v>
      </c>
      <c r="E854" s="238">
        <v>2</v>
      </c>
      <c r="F854" s="156" t="s">
        <v>475</v>
      </c>
      <c r="G854" s="156" t="s">
        <v>158</v>
      </c>
      <c r="H854" s="157">
        <v>5.6</v>
      </c>
      <c r="I854" s="158"/>
      <c r="J854" s="159"/>
      <c r="K854" s="159"/>
      <c r="L854" s="160"/>
      <c r="M854" s="306">
        <f t="shared" si="150"/>
        <v>0</v>
      </c>
      <c r="N854" s="326">
        <f t="shared" si="151"/>
        <v>0</v>
      </c>
      <c r="O854" s="158"/>
      <c r="P854" s="159"/>
      <c r="Q854" s="160"/>
      <c r="R854" s="326">
        <f t="shared" si="152"/>
        <v>0</v>
      </c>
      <c r="S854" s="162">
        <f t="shared" si="153"/>
        <v>0</v>
      </c>
      <c r="T854" s="163">
        <f t="shared" si="154"/>
        <v>0</v>
      </c>
      <c r="U854" s="164">
        <f t="shared" si="155"/>
        <v>0</v>
      </c>
    </row>
    <row r="855" spans="1:21">
      <c r="A855" s="334">
        <v>17</v>
      </c>
      <c r="B855" s="125" t="s">
        <v>439</v>
      </c>
      <c r="C855" s="156" t="s">
        <v>178</v>
      </c>
      <c r="D855" s="238">
        <v>1</v>
      </c>
      <c r="E855" s="238">
        <v>2</v>
      </c>
      <c r="F855" s="156" t="s">
        <v>352</v>
      </c>
      <c r="G855" s="156" t="s">
        <v>451</v>
      </c>
      <c r="H855" s="157">
        <v>27.1</v>
      </c>
      <c r="I855" s="158"/>
      <c r="J855" s="159"/>
      <c r="K855" s="159"/>
      <c r="L855" s="160"/>
      <c r="M855" s="306">
        <f t="shared" si="150"/>
        <v>0</v>
      </c>
      <c r="N855" s="326">
        <f t="shared" si="151"/>
        <v>0</v>
      </c>
      <c r="O855" s="158"/>
      <c r="P855" s="159"/>
      <c r="Q855" s="160"/>
      <c r="R855" s="326">
        <f t="shared" si="152"/>
        <v>0</v>
      </c>
      <c r="S855" s="162">
        <f t="shared" si="153"/>
        <v>0</v>
      </c>
      <c r="T855" s="163">
        <f t="shared" si="154"/>
        <v>0</v>
      </c>
      <c r="U855" s="164">
        <f t="shared" si="155"/>
        <v>0</v>
      </c>
    </row>
    <row r="856" spans="1:21">
      <c r="A856" s="334">
        <v>17</v>
      </c>
      <c r="B856" s="125" t="s">
        <v>439</v>
      </c>
      <c r="C856" s="156" t="s">
        <v>178</v>
      </c>
      <c r="D856" s="238">
        <v>1</v>
      </c>
      <c r="E856" s="238">
        <v>2</v>
      </c>
      <c r="F856" s="156" t="s">
        <v>351</v>
      </c>
      <c r="G856" s="156" t="s">
        <v>158</v>
      </c>
      <c r="H856" s="157">
        <v>9.49</v>
      </c>
      <c r="I856" s="158"/>
      <c r="J856" s="159"/>
      <c r="K856" s="159"/>
      <c r="L856" s="160"/>
      <c r="M856" s="306">
        <f t="shared" si="150"/>
        <v>0</v>
      </c>
      <c r="N856" s="326">
        <f t="shared" si="151"/>
        <v>0</v>
      </c>
      <c r="O856" s="158"/>
      <c r="P856" s="159"/>
      <c r="Q856" s="160"/>
      <c r="R856" s="326">
        <f t="shared" si="152"/>
        <v>0</v>
      </c>
      <c r="S856" s="162">
        <f t="shared" si="153"/>
        <v>0</v>
      </c>
      <c r="T856" s="163">
        <f t="shared" si="154"/>
        <v>0</v>
      </c>
      <c r="U856" s="164">
        <f t="shared" si="155"/>
        <v>0</v>
      </c>
    </row>
    <row r="857" spans="1:21">
      <c r="A857" s="335" t="s">
        <v>1</v>
      </c>
      <c r="B857" s="165" t="s">
        <v>439</v>
      </c>
      <c r="C857" s="167"/>
      <c r="D857" s="281"/>
      <c r="E857" s="239"/>
      <c r="F857" s="167"/>
      <c r="G857" s="167"/>
      <c r="H857" s="168">
        <f>SUBTOTAL(9,H801:H856)</f>
        <v>2402.8969999999999</v>
      </c>
      <c r="I857" s="341"/>
      <c r="J857" s="169">
        <f>SUBTOTAL(9,J801:J856)</f>
        <v>0</v>
      </c>
      <c r="K857" s="169">
        <f>SUBTOTAL(9,K801:K856)</f>
        <v>0</v>
      </c>
      <c r="L857" s="170"/>
      <c r="M857" s="170">
        <f>SUBTOTAL(9,M801:M856)</f>
        <v>0</v>
      </c>
      <c r="N857" s="170">
        <f t="shared" ref="N857:U857" si="156">SUBTOTAL(9,N801:N856)</f>
        <v>0</v>
      </c>
      <c r="O857" s="170"/>
      <c r="P857" s="170">
        <f t="shared" si="156"/>
        <v>0</v>
      </c>
      <c r="Q857" s="170"/>
      <c r="R857" s="170">
        <f t="shared" si="156"/>
        <v>0</v>
      </c>
      <c r="S857" s="170">
        <f t="shared" si="156"/>
        <v>0</v>
      </c>
      <c r="T857" s="170">
        <f t="shared" si="156"/>
        <v>0</v>
      </c>
      <c r="U857" s="170">
        <f t="shared" si="156"/>
        <v>0</v>
      </c>
    </row>
    <row r="858" spans="1:21">
      <c r="A858" s="333">
        <v>18</v>
      </c>
      <c r="B858" s="4" t="s">
        <v>476</v>
      </c>
      <c r="C858" s="3"/>
      <c r="D858" s="237"/>
      <c r="E858" s="237"/>
      <c r="F858" s="3"/>
      <c r="G858" s="3"/>
      <c r="H858" s="151"/>
      <c r="I858" s="346"/>
      <c r="J858" s="313"/>
      <c r="K858" s="313"/>
      <c r="L858" s="314"/>
      <c r="M858" s="314"/>
      <c r="N858" s="312"/>
      <c r="O858" s="321"/>
      <c r="P858" s="313"/>
      <c r="Q858" s="314"/>
      <c r="R858" s="312"/>
      <c r="S858" s="321"/>
      <c r="T858" s="314"/>
      <c r="U858" s="322"/>
    </row>
    <row r="859" spans="1:21">
      <c r="A859" s="334">
        <v>18</v>
      </c>
      <c r="B859" s="125" t="s">
        <v>476</v>
      </c>
      <c r="C859" s="156" t="s">
        <v>177</v>
      </c>
      <c r="D859" s="238">
        <v>4</v>
      </c>
      <c r="E859" s="238">
        <v>1</v>
      </c>
      <c r="F859" s="156" t="s">
        <v>372</v>
      </c>
      <c r="G859" s="156" t="s">
        <v>128</v>
      </c>
      <c r="H859" s="157">
        <v>5.0999999999999996</v>
      </c>
      <c r="I859" s="158"/>
      <c r="J859" s="159"/>
      <c r="K859" s="159"/>
      <c r="L859" s="160"/>
      <c r="M859" s="306">
        <v>0</v>
      </c>
      <c r="N859" s="326">
        <v>0</v>
      </c>
      <c r="O859" s="158"/>
      <c r="P859" s="159"/>
      <c r="Q859" s="160"/>
      <c r="R859" s="326">
        <f>P859*Q859</f>
        <v>0</v>
      </c>
      <c r="S859" s="162">
        <f>P859+K859</f>
        <v>0</v>
      </c>
      <c r="T859" s="163">
        <f>N859+R859</f>
        <v>0</v>
      </c>
      <c r="U859" s="164">
        <f>T859*1.2</f>
        <v>0</v>
      </c>
    </row>
    <row r="860" spans="1:21">
      <c r="A860" s="334">
        <v>18</v>
      </c>
      <c r="B860" s="125" t="s">
        <v>476</v>
      </c>
      <c r="C860" s="156" t="s">
        <v>177</v>
      </c>
      <c r="D860" s="238">
        <v>5</v>
      </c>
      <c r="E860" s="238">
        <v>1</v>
      </c>
      <c r="F860" s="156" t="s">
        <v>425</v>
      </c>
      <c r="G860" s="156" t="s">
        <v>128</v>
      </c>
      <c r="H860" s="157">
        <v>9.48</v>
      </c>
      <c r="I860" s="158"/>
      <c r="J860" s="159"/>
      <c r="K860" s="159"/>
      <c r="L860" s="160"/>
      <c r="M860" s="306">
        <v>0</v>
      </c>
      <c r="N860" s="326">
        <v>0</v>
      </c>
      <c r="O860" s="158"/>
      <c r="P860" s="159"/>
      <c r="Q860" s="160"/>
      <c r="R860" s="326">
        <f t="shared" ref="R860:R893" si="157">P860*Q860</f>
        <v>0</v>
      </c>
      <c r="S860" s="162">
        <f t="shared" ref="S860:S893" si="158">P860+K860</f>
        <v>0</v>
      </c>
      <c r="T860" s="163">
        <f t="shared" ref="T860:T893" si="159">N860+R860</f>
        <v>0</v>
      </c>
      <c r="U860" s="164">
        <f t="shared" ref="U860:U893" si="160">T860*1.2</f>
        <v>0</v>
      </c>
    </row>
    <row r="861" spans="1:21">
      <c r="A861" s="334">
        <v>18</v>
      </c>
      <c r="B861" s="125" t="s">
        <v>476</v>
      </c>
      <c r="C861" s="156" t="s">
        <v>177</v>
      </c>
      <c r="D861" s="238">
        <v>6</v>
      </c>
      <c r="E861" s="238">
        <v>1</v>
      </c>
      <c r="F861" s="156" t="s">
        <v>477</v>
      </c>
      <c r="G861" s="156" t="s">
        <v>128</v>
      </c>
      <c r="H861" s="157">
        <v>42.4</v>
      </c>
      <c r="I861" s="158"/>
      <c r="J861" s="159"/>
      <c r="K861" s="159"/>
      <c r="L861" s="160"/>
      <c r="M861" s="306">
        <v>0</v>
      </c>
      <c r="N861" s="326">
        <v>0</v>
      </c>
      <c r="O861" s="158"/>
      <c r="P861" s="159"/>
      <c r="Q861" s="160"/>
      <c r="R861" s="326">
        <f t="shared" si="157"/>
        <v>0</v>
      </c>
      <c r="S861" s="162">
        <f t="shared" si="158"/>
        <v>0</v>
      </c>
      <c r="T861" s="163">
        <f t="shared" si="159"/>
        <v>0</v>
      </c>
      <c r="U861" s="164">
        <f t="shared" si="160"/>
        <v>0</v>
      </c>
    </row>
    <row r="862" spans="1:21">
      <c r="A862" s="334">
        <v>18</v>
      </c>
      <c r="B862" s="125" t="s">
        <v>476</v>
      </c>
      <c r="C862" s="156" t="s">
        <v>177</v>
      </c>
      <c r="D862" s="238">
        <v>1</v>
      </c>
      <c r="E862" s="238">
        <v>2</v>
      </c>
      <c r="F862" s="156" t="s">
        <v>163</v>
      </c>
      <c r="G862" s="156" t="s">
        <v>128</v>
      </c>
      <c r="H862" s="157">
        <v>2.98</v>
      </c>
      <c r="I862" s="158"/>
      <c r="J862" s="159"/>
      <c r="K862" s="159"/>
      <c r="L862" s="160"/>
      <c r="M862" s="306">
        <v>0</v>
      </c>
      <c r="N862" s="326">
        <v>0</v>
      </c>
      <c r="O862" s="158"/>
      <c r="P862" s="159"/>
      <c r="Q862" s="160"/>
      <c r="R862" s="326">
        <f t="shared" si="157"/>
        <v>0</v>
      </c>
      <c r="S862" s="162">
        <f t="shared" si="158"/>
        <v>0</v>
      </c>
      <c r="T862" s="163">
        <f t="shared" si="159"/>
        <v>0</v>
      </c>
      <c r="U862" s="164">
        <f t="shared" si="160"/>
        <v>0</v>
      </c>
    </row>
    <row r="863" spans="1:21">
      <c r="A863" s="334">
        <v>18</v>
      </c>
      <c r="B863" s="125" t="s">
        <v>476</v>
      </c>
      <c r="C863" s="156" t="s">
        <v>177</v>
      </c>
      <c r="D863" s="238">
        <v>7</v>
      </c>
      <c r="E863" s="238">
        <v>3</v>
      </c>
      <c r="F863" s="156" t="s">
        <v>176</v>
      </c>
      <c r="G863" s="156" t="s">
        <v>128</v>
      </c>
      <c r="H863" s="157">
        <v>21.37</v>
      </c>
      <c r="I863" s="158"/>
      <c r="J863" s="159"/>
      <c r="K863" s="159"/>
      <c r="L863" s="160"/>
      <c r="M863" s="306">
        <v>0</v>
      </c>
      <c r="N863" s="326">
        <v>0</v>
      </c>
      <c r="O863" s="158"/>
      <c r="P863" s="159"/>
      <c r="Q863" s="160"/>
      <c r="R863" s="326">
        <f t="shared" si="157"/>
        <v>0</v>
      </c>
      <c r="S863" s="162">
        <f t="shared" si="158"/>
        <v>0</v>
      </c>
      <c r="T863" s="163">
        <f t="shared" si="159"/>
        <v>0</v>
      </c>
      <c r="U863" s="164">
        <f t="shared" si="160"/>
        <v>0</v>
      </c>
    </row>
    <row r="864" spans="1:21">
      <c r="A864" s="334">
        <v>18</v>
      </c>
      <c r="B864" s="125" t="s">
        <v>476</v>
      </c>
      <c r="C864" s="156" t="s">
        <v>170</v>
      </c>
      <c r="D864" s="238">
        <v>2</v>
      </c>
      <c r="E864" s="238">
        <v>2</v>
      </c>
      <c r="F864" s="409" t="s">
        <v>201</v>
      </c>
      <c r="G864" s="156" t="s">
        <v>478</v>
      </c>
      <c r="H864" s="157">
        <v>114.19</v>
      </c>
      <c r="I864" s="158"/>
      <c r="J864" s="159"/>
      <c r="K864" s="159"/>
      <c r="L864" s="160"/>
      <c r="M864" s="306">
        <v>0</v>
      </c>
      <c r="N864" s="326">
        <v>0</v>
      </c>
      <c r="O864" s="158"/>
      <c r="P864" s="159"/>
      <c r="Q864" s="160"/>
      <c r="R864" s="326">
        <f t="shared" si="157"/>
        <v>0</v>
      </c>
      <c r="S864" s="162">
        <f t="shared" si="158"/>
        <v>0</v>
      </c>
      <c r="T864" s="163">
        <f t="shared" si="159"/>
        <v>0</v>
      </c>
      <c r="U864" s="164">
        <f t="shared" si="160"/>
        <v>0</v>
      </c>
    </row>
    <row r="865" spans="1:21">
      <c r="A865" s="334">
        <v>18</v>
      </c>
      <c r="B865" s="125" t="s">
        <v>476</v>
      </c>
      <c r="C865" s="156" t="s">
        <v>170</v>
      </c>
      <c r="D865" s="238">
        <v>2</v>
      </c>
      <c r="E865" s="238">
        <v>2</v>
      </c>
      <c r="F865" s="409" t="s">
        <v>202</v>
      </c>
      <c r="G865" s="156" t="s">
        <v>478</v>
      </c>
      <c r="H865" s="157">
        <v>65.81</v>
      </c>
      <c r="I865" s="158"/>
      <c r="J865" s="159"/>
      <c r="K865" s="159"/>
      <c r="L865" s="160"/>
      <c r="M865" s="306">
        <v>0</v>
      </c>
      <c r="N865" s="326">
        <v>0</v>
      </c>
      <c r="O865" s="158"/>
      <c r="P865" s="159"/>
      <c r="Q865" s="160"/>
      <c r="R865" s="326">
        <f t="shared" si="157"/>
        <v>0</v>
      </c>
      <c r="S865" s="162">
        <f t="shared" si="158"/>
        <v>0</v>
      </c>
      <c r="T865" s="163">
        <f t="shared" si="159"/>
        <v>0</v>
      </c>
      <c r="U865" s="164">
        <f t="shared" si="160"/>
        <v>0</v>
      </c>
    </row>
    <row r="866" spans="1:21">
      <c r="A866" s="334">
        <v>18</v>
      </c>
      <c r="B866" s="125" t="s">
        <v>476</v>
      </c>
      <c r="C866" s="156" t="s">
        <v>170</v>
      </c>
      <c r="D866" s="238">
        <v>2</v>
      </c>
      <c r="E866" s="238">
        <v>2</v>
      </c>
      <c r="F866" s="409" t="s">
        <v>203</v>
      </c>
      <c r="G866" s="156" t="s">
        <v>478</v>
      </c>
      <c r="H866" s="157">
        <v>53.14</v>
      </c>
      <c r="I866" s="158"/>
      <c r="J866" s="159"/>
      <c r="K866" s="159"/>
      <c r="L866" s="160"/>
      <c r="M866" s="306">
        <v>0</v>
      </c>
      <c r="N866" s="326">
        <v>0</v>
      </c>
      <c r="O866" s="158"/>
      <c r="P866" s="159"/>
      <c r="Q866" s="160"/>
      <c r="R866" s="326">
        <f t="shared" si="157"/>
        <v>0</v>
      </c>
      <c r="S866" s="162">
        <f t="shared" si="158"/>
        <v>0</v>
      </c>
      <c r="T866" s="163">
        <f t="shared" si="159"/>
        <v>0</v>
      </c>
      <c r="U866" s="164">
        <f t="shared" si="160"/>
        <v>0</v>
      </c>
    </row>
    <row r="867" spans="1:21">
      <c r="A867" s="334">
        <v>18</v>
      </c>
      <c r="B867" s="125" t="s">
        <v>476</v>
      </c>
      <c r="C867" s="156" t="s">
        <v>170</v>
      </c>
      <c r="D867" s="238">
        <v>2</v>
      </c>
      <c r="E867" s="238">
        <v>2</v>
      </c>
      <c r="F867" s="409" t="s">
        <v>215</v>
      </c>
      <c r="G867" s="156" t="s">
        <v>158</v>
      </c>
      <c r="H867" s="157">
        <v>35.950000000000003</v>
      </c>
      <c r="I867" s="158"/>
      <c r="J867" s="159"/>
      <c r="K867" s="159"/>
      <c r="L867" s="160"/>
      <c r="M867" s="306">
        <v>0</v>
      </c>
      <c r="N867" s="326">
        <v>0</v>
      </c>
      <c r="O867" s="158"/>
      <c r="P867" s="159"/>
      <c r="Q867" s="160"/>
      <c r="R867" s="326">
        <f t="shared" si="157"/>
        <v>0</v>
      </c>
      <c r="S867" s="162">
        <f t="shared" si="158"/>
        <v>0</v>
      </c>
      <c r="T867" s="163">
        <f t="shared" si="159"/>
        <v>0</v>
      </c>
      <c r="U867" s="164">
        <f t="shared" si="160"/>
        <v>0</v>
      </c>
    </row>
    <row r="868" spans="1:21">
      <c r="A868" s="334">
        <v>18</v>
      </c>
      <c r="B868" s="125" t="s">
        <v>476</v>
      </c>
      <c r="C868" s="156" t="s">
        <v>170</v>
      </c>
      <c r="D868" s="238">
        <v>2</v>
      </c>
      <c r="E868" s="238">
        <v>2</v>
      </c>
      <c r="F868" s="409" t="s">
        <v>217</v>
      </c>
      <c r="G868" s="156" t="s">
        <v>158</v>
      </c>
      <c r="H868" s="157">
        <v>12.51</v>
      </c>
      <c r="I868" s="158"/>
      <c r="J868" s="159"/>
      <c r="K868" s="159"/>
      <c r="L868" s="160"/>
      <c r="M868" s="306">
        <v>0</v>
      </c>
      <c r="N868" s="326">
        <v>0</v>
      </c>
      <c r="O868" s="158"/>
      <c r="P868" s="159"/>
      <c r="Q868" s="160"/>
      <c r="R868" s="326">
        <f t="shared" si="157"/>
        <v>0</v>
      </c>
      <c r="S868" s="162">
        <f t="shared" si="158"/>
        <v>0</v>
      </c>
      <c r="T868" s="163">
        <f t="shared" si="159"/>
        <v>0</v>
      </c>
      <c r="U868" s="164">
        <f t="shared" si="160"/>
        <v>0</v>
      </c>
    </row>
    <row r="869" spans="1:21">
      <c r="A869" s="334">
        <v>18</v>
      </c>
      <c r="B869" s="125" t="s">
        <v>476</v>
      </c>
      <c r="C869" s="156" t="s">
        <v>170</v>
      </c>
      <c r="D869" s="238">
        <v>4</v>
      </c>
      <c r="E869" s="238">
        <v>1</v>
      </c>
      <c r="F869" s="409" t="s">
        <v>479</v>
      </c>
      <c r="G869" s="156" t="s">
        <v>128</v>
      </c>
      <c r="H869" s="157">
        <v>2.4</v>
      </c>
      <c r="I869" s="158"/>
      <c r="J869" s="159"/>
      <c r="K869" s="159"/>
      <c r="L869" s="160"/>
      <c r="M869" s="306">
        <v>0</v>
      </c>
      <c r="N869" s="326">
        <v>0</v>
      </c>
      <c r="O869" s="158"/>
      <c r="P869" s="159"/>
      <c r="Q869" s="160"/>
      <c r="R869" s="326">
        <f t="shared" si="157"/>
        <v>0</v>
      </c>
      <c r="S869" s="162">
        <f t="shared" si="158"/>
        <v>0</v>
      </c>
      <c r="T869" s="163">
        <f t="shared" si="159"/>
        <v>0</v>
      </c>
      <c r="U869" s="164">
        <f t="shared" si="160"/>
        <v>0</v>
      </c>
    </row>
    <row r="870" spans="1:21">
      <c r="A870" s="334">
        <v>18</v>
      </c>
      <c r="B870" s="125" t="s">
        <v>476</v>
      </c>
      <c r="C870" s="156" t="s">
        <v>170</v>
      </c>
      <c r="D870" s="238">
        <v>4</v>
      </c>
      <c r="E870" s="238">
        <v>1</v>
      </c>
      <c r="F870" s="409" t="s">
        <v>160</v>
      </c>
      <c r="G870" s="156" t="s">
        <v>158</v>
      </c>
      <c r="H870" s="157">
        <v>9.5299999999999994</v>
      </c>
      <c r="I870" s="158"/>
      <c r="J870" s="159"/>
      <c r="K870" s="159"/>
      <c r="L870" s="160"/>
      <c r="M870" s="306">
        <v>0</v>
      </c>
      <c r="N870" s="326">
        <v>0</v>
      </c>
      <c r="O870" s="158"/>
      <c r="P870" s="159"/>
      <c r="Q870" s="160"/>
      <c r="R870" s="326">
        <f t="shared" si="157"/>
        <v>0</v>
      </c>
      <c r="S870" s="162">
        <f t="shared" si="158"/>
        <v>0</v>
      </c>
      <c r="T870" s="163">
        <f t="shared" si="159"/>
        <v>0</v>
      </c>
      <c r="U870" s="164">
        <f t="shared" si="160"/>
        <v>0</v>
      </c>
    </row>
    <row r="871" spans="1:21">
      <c r="A871" s="334">
        <v>18</v>
      </c>
      <c r="B871" s="125" t="s">
        <v>476</v>
      </c>
      <c r="C871" s="156" t="s">
        <v>170</v>
      </c>
      <c r="D871" s="238">
        <v>4</v>
      </c>
      <c r="E871" s="238">
        <v>1</v>
      </c>
      <c r="F871" s="409" t="s">
        <v>480</v>
      </c>
      <c r="G871" s="156" t="s">
        <v>158</v>
      </c>
      <c r="H871" s="157">
        <v>8.69</v>
      </c>
      <c r="I871" s="158"/>
      <c r="J871" s="159"/>
      <c r="K871" s="159"/>
      <c r="L871" s="160"/>
      <c r="M871" s="306">
        <v>0</v>
      </c>
      <c r="N871" s="326">
        <v>0</v>
      </c>
      <c r="O871" s="158"/>
      <c r="P871" s="159"/>
      <c r="Q871" s="160"/>
      <c r="R871" s="326">
        <f t="shared" si="157"/>
        <v>0</v>
      </c>
      <c r="S871" s="162">
        <f t="shared" si="158"/>
        <v>0</v>
      </c>
      <c r="T871" s="163">
        <f t="shared" si="159"/>
        <v>0</v>
      </c>
      <c r="U871" s="164">
        <f t="shared" si="160"/>
        <v>0</v>
      </c>
    </row>
    <row r="872" spans="1:21">
      <c r="A872" s="334">
        <v>18</v>
      </c>
      <c r="B872" s="125" t="s">
        <v>476</v>
      </c>
      <c r="C872" s="156" t="s">
        <v>170</v>
      </c>
      <c r="D872" s="238">
        <v>1</v>
      </c>
      <c r="E872" s="238">
        <v>2</v>
      </c>
      <c r="F872" s="409" t="s">
        <v>181</v>
      </c>
      <c r="G872" s="156" t="s">
        <v>162</v>
      </c>
      <c r="H872" s="157">
        <v>5.14</v>
      </c>
      <c r="I872" s="158"/>
      <c r="J872" s="159"/>
      <c r="K872" s="159"/>
      <c r="L872" s="160"/>
      <c r="M872" s="306">
        <v>0</v>
      </c>
      <c r="N872" s="326">
        <v>0</v>
      </c>
      <c r="O872" s="158"/>
      <c r="P872" s="159"/>
      <c r="Q872" s="160"/>
      <c r="R872" s="326">
        <f t="shared" si="157"/>
        <v>0</v>
      </c>
      <c r="S872" s="162">
        <f t="shared" si="158"/>
        <v>0</v>
      </c>
      <c r="T872" s="163">
        <f t="shared" si="159"/>
        <v>0</v>
      </c>
      <c r="U872" s="164">
        <f t="shared" si="160"/>
        <v>0</v>
      </c>
    </row>
    <row r="873" spans="1:21">
      <c r="A873" s="334">
        <v>18</v>
      </c>
      <c r="B873" s="125" t="s">
        <v>476</v>
      </c>
      <c r="C873" s="156" t="s">
        <v>170</v>
      </c>
      <c r="D873" s="238">
        <v>1</v>
      </c>
      <c r="E873" s="238">
        <v>2</v>
      </c>
      <c r="F873" s="409" t="s">
        <v>481</v>
      </c>
      <c r="G873" s="156" t="s">
        <v>158</v>
      </c>
      <c r="H873" s="157">
        <v>1.54</v>
      </c>
      <c r="I873" s="158"/>
      <c r="J873" s="159"/>
      <c r="K873" s="159"/>
      <c r="L873" s="160"/>
      <c r="M873" s="306">
        <v>0</v>
      </c>
      <c r="N873" s="326">
        <v>0</v>
      </c>
      <c r="O873" s="158"/>
      <c r="P873" s="159"/>
      <c r="Q873" s="160"/>
      <c r="R873" s="326">
        <f t="shared" si="157"/>
        <v>0</v>
      </c>
      <c r="S873" s="162">
        <f t="shared" si="158"/>
        <v>0</v>
      </c>
      <c r="T873" s="163">
        <f t="shared" si="159"/>
        <v>0</v>
      </c>
      <c r="U873" s="164">
        <f t="shared" si="160"/>
        <v>0</v>
      </c>
    </row>
    <row r="874" spans="1:21">
      <c r="A874" s="334">
        <v>18</v>
      </c>
      <c r="B874" s="125" t="s">
        <v>476</v>
      </c>
      <c r="C874" s="156" t="s">
        <v>170</v>
      </c>
      <c r="D874" s="238">
        <v>1</v>
      </c>
      <c r="E874" s="238">
        <v>2</v>
      </c>
      <c r="F874" s="409" t="s">
        <v>180</v>
      </c>
      <c r="G874" s="156" t="s">
        <v>158</v>
      </c>
      <c r="H874" s="157">
        <v>6.35</v>
      </c>
      <c r="I874" s="158"/>
      <c r="J874" s="159"/>
      <c r="K874" s="159"/>
      <c r="L874" s="160"/>
      <c r="M874" s="306">
        <v>0</v>
      </c>
      <c r="N874" s="326">
        <v>0</v>
      </c>
      <c r="O874" s="158"/>
      <c r="P874" s="159"/>
      <c r="Q874" s="160"/>
      <c r="R874" s="326">
        <f t="shared" si="157"/>
        <v>0</v>
      </c>
      <c r="S874" s="162">
        <f t="shared" si="158"/>
        <v>0</v>
      </c>
      <c r="T874" s="163">
        <f>N874+R874</f>
        <v>0</v>
      </c>
      <c r="U874" s="164">
        <f t="shared" si="160"/>
        <v>0</v>
      </c>
    </row>
    <row r="875" spans="1:21">
      <c r="A875" s="334">
        <v>18</v>
      </c>
      <c r="B875" s="125" t="s">
        <v>476</v>
      </c>
      <c r="C875" s="156" t="s">
        <v>170</v>
      </c>
      <c r="D875" s="238">
        <v>8</v>
      </c>
      <c r="E875" s="238">
        <v>3</v>
      </c>
      <c r="F875" s="409" t="s">
        <v>482</v>
      </c>
      <c r="G875" s="156" t="s">
        <v>162</v>
      </c>
      <c r="H875" s="157">
        <v>15.37</v>
      </c>
      <c r="I875" s="158"/>
      <c r="J875" s="159"/>
      <c r="K875" s="159"/>
      <c r="L875" s="160"/>
      <c r="M875" s="306">
        <v>0</v>
      </c>
      <c r="N875" s="326">
        <v>0</v>
      </c>
      <c r="O875" s="158"/>
      <c r="P875" s="159"/>
      <c r="Q875" s="160"/>
      <c r="R875" s="326">
        <f t="shared" si="157"/>
        <v>0</v>
      </c>
      <c r="S875" s="162">
        <f t="shared" si="158"/>
        <v>0</v>
      </c>
      <c r="T875" s="163">
        <f t="shared" si="159"/>
        <v>0</v>
      </c>
      <c r="U875" s="164">
        <f t="shared" si="160"/>
        <v>0</v>
      </c>
    </row>
    <row r="876" spans="1:21">
      <c r="A876" s="334">
        <v>18</v>
      </c>
      <c r="B876" s="125" t="s">
        <v>476</v>
      </c>
      <c r="C876" s="156" t="s">
        <v>170</v>
      </c>
      <c r="D876" s="238">
        <v>8</v>
      </c>
      <c r="E876" s="238">
        <v>3</v>
      </c>
      <c r="F876" s="409" t="s">
        <v>483</v>
      </c>
      <c r="G876" s="156" t="s">
        <v>166</v>
      </c>
      <c r="H876" s="157">
        <v>28.49</v>
      </c>
      <c r="I876" s="158"/>
      <c r="J876" s="159"/>
      <c r="K876" s="159"/>
      <c r="L876" s="160"/>
      <c r="M876" s="306">
        <v>0</v>
      </c>
      <c r="N876" s="326">
        <v>0</v>
      </c>
      <c r="O876" s="158"/>
      <c r="P876" s="159"/>
      <c r="Q876" s="160"/>
      <c r="R876" s="326">
        <f t="shared" si="157"/>
        <v>0</v>
      </c>
      <c r="S876" s="162">
        <f t="shared" si="158"/>
        <v>0</v>
      </c>
      <c r="T876" s="163">
        <f t="shared" si="159"/>
        <v>0</v>
      </c>
      <c r="U876" s="164">
        <f t="shared" si="160"/>
        <v>0</v>
      </c>
    </row>
    <row r="877" spans="1:21">
      <c r="A877" s="334">
        <v>18</v>
      </c>
      <c r="B877" s="125" t="s">
        <v>476</v>
      </c>
      <c r="C877" s="156" t="s">
        <v>170</v>
      </c>
      <c r="D877" s="238">
        <v>8</v>
      </c>
      <c r="E877" s="238">
        <v>3</v>
      </c>
      <c r="F877" s="409" t="s">
        <v>167</v>
      </c>
      <c r="G877" s="156" t="s">
        <v>162</v>
      </c>
      <c r="H877" s="157">
        <v>89.17</v>
      </c>
      <c r="I877" s="158"/>
      <c r="J877" s="159"/>
      <c r="K877" s="159"/>
      <c r="L877" s="160"/>
      <c r="M877" s="306">
        <v>0</v>
      </c>
      <c r="N877" s="326">
        <v>0</v>
      </c>
      <c r="O877" s="158"/>
      <c r="P877" s="159"/>
      <c r="Q877" s="160"/>
      <c r="R877" s="326">
        <f t="shared" si="157"/>
        <v>0</v>
      </c>
      <c r="S877" s="162">
        <f t="shared" si="158"/>
        <v>0</v>
      </c>
      <c r="T877" s="163">
        <f t="shared" si="159"/>
        <v>0</v>
      </c>
      <c r="U877" s="164">
        <f t="shared" si="160"/>
        <v>0</v>
      </c>
    </row>
    <row r="878" spans="1:21">
      <c r="A878" s="334">
        <v>18</v>
      </c>
      <c r="B878" s="125" t="s">
        <v>476</v>
      </c>
      <c r="C878" s="156" t="s">
        <v>170</v>
      </c>
      <c r="D878" s="238">
        <v>7</v>
      </c>
      <c r="E878" s="238">
        <v>3</v>
      </c>
      <c r="F878" s="409" t="s">
        <v>176</v>
      </c>
      <c r="G878" s="156" t="s">
        <v>158</v>
      </c>
      <c r="H878" s="157">
        <v>24.86</v>
      </c>
      <c r="I878" s="158"/>
      <c r="J878" s="159"/>
      <c r="K878" s="159"/>
      <c r="L878" s="160"/>
      <c r="M878" s="306">
        <v>0</v>
      </c>
      <c r="N878" s="326">
        <v>0</v>
      </c>
      <c r="O878" s="158"/>
      <c r="P878" s="159"/>
      <c r="Q878" s="160"/>
      <c r="R878" s="326">
        <f t="shared" si="157"/>
        <v>0</v>
      </c>
      <c r="S878" s="162">
        <f t="shared" si="158"/>
        <v>0</v>
      </c>
      <c r="T878" s="163">
        <f t="shared" si="159"/>
        <v>0</v>
      </c>
      <c r="U878" s="164">
        <f t="shared" si="160"/>
        <v>0</v>
      </c>
    </row>
    <row r="879" spans="1:21">
      <c r="A879" s="334">
        <v>18</v>
      </c>
      <c r="B879" s="125" t="s">
        <v>476</v>
      </c>
      <c r="C879" s="156" t="s">
        <v>170</v>
      </c>
      <c r="D879" s="238">
        <v>2</v>
      </c>
      <c r="E879" s="238">
        <v>2</v>
      </c>
      <c r="F879" s="409" t="s">
        <v>484</v>
      </c>
      <c r="G879" s="156" t="s">
        <v>478</v>
      </c>
      <c r="H879" s="157">
        <v>93.92</v>
      </c>
      <c r="I879" s="158"/>
      <c r="J879" s="159"/>
      <c r="K879" s="159"/>
      <c r="L879" s="160"/>
      <c r="M879" s="306">
        <v>0</v>
      </c>
      <c r="N879" s="326">
        <v>0</v>
      </c>
      <c r="O879" s="158"/>
      <c r="P879" s="159"/>
      <c r="Q879" s="160"/>
      <c r="R879" s="326">
        <f t="shared" si="157"/>
        <v>0</v>
      </c>
      <c r="S879" s="162">
        <f t="shared" si="158"/>
        <v>0</v>
      </c>
      <c r="T879" s="163">
        <f t="shared" si="159"/>
        <v>0</v>
      </c>
      <c r="U879" s="164">
        <f t="shared" si="160"/>
        <v>0</v>
      </c>
    </row>
    <row r="880" spans="1:21">
      <c r="A880" s="334">
        <v>18</v>
      </c>
      <c r="B880" s="125" t="s">
        <v>476</v>
      </c>
      <c r="C880" s="156" t="s">
        <v>170</v>
      </c>
      <c r="D880" s="238">
        <v>2</v>
      </c>
      <c r="E880" s="238">
        <v>2</v>
      </c>
      <c r="F880" s="156" t="s">
        <v>484</v>
      </c>
      <c r="G880" s="156" t="s">
        <v>485</v>
      </c>
      <c r="H880" s="157">
        <v>10.64</v>
      </c>
      <c r="I880" s="158"/>
      <c r="J880" s="159"/>
      <c r="K880" s="159"/>
      <c r="L880" s="160"/>
      <c r="M880" s="306">
        <v>0</v>
      </c>
      <c r="N880" s="326">
        <v>0</v>
      </c>
      <c r="O880" s="158"/>
      <c r="P880" s="159"/>
      <c r="Q880" s="160"/>
      <c r="R880" s="326">
        <f t="shared" si="157"/>
        <v>0</v>
      </c>
      <c r="S880" s="162">
        <f t="shared" si="158"/>
        <v>0</v>
      </c>
      <c r="T880" s="163">
        <f t="shared" si="159"/>
        <v>0</v>
      </c>
      <c r="U880" s="164">
        <f t="shared" si="160"/>
        <v>0</v>
      </c>
    </row>
    <row r="881" spans="1:21">
      <c r="A881" s="334">
        <v>18</v>
      </c>
      <c r="B881" s="125" t="s">
        <v>476</v>
      </c>
      <c r="C881" s="156" t="s">
        <v>178</v>
      </c>
      <c r="D881" s="238">
        <v>4</v>
      </c>
      <c r="E881" s="238">
        <v>1</v>
      </c>
      <c r="F881" s="156" t="s">
        <v>199</v>
      </c>
      <c r="G881" s="156" t="s">
        <v>158</v>
      </c>
      <c r="H881" s="157">
        <v>13</v>
      </c>
      <c r="I881" s="158"/>
      <c r="J881" s="159"/>
      <c r="K881" s="159"/>
      <c r="L881" s="160"/>
      <c r="M881" s="306">
        <v>0</v>
      </c>
      <c r="N881" s="326">
        <v>0</v>
      </c>
      <c r="O881" s="158"/>
      <c r="P881" s="159"/>
      <c r="Q881" s="160"/>
      <c r="R881" s="326">
        <f t="shared" si="157"/>
        <v>0</v>
      </c>
      <c r="S881" s="162">
        <f t="shared" si="158"/>
        <v>0</v>
      </c>
      <c r="T881" s="163">
        <f t="shared" si="159"/>
        <v>0</v>
      </c>
      <c r="U881" s="164">
        <f t="shared" si="160"/>
        <v>0</v>
      </c>
    </row>
    <row r="882" spans="1:21">
      <c r="A882" s="334">
        <v>18</v>
      </c>
      <c r="B882" s="125" t="s">
        <v>476</v>
      </c>
      <c r="C882" s="156" t="s">
        <v>178</v>
      </c>
      <c r="D882" s="238">
        <v>1</v>
      </c>
      <c r="E882" s="238">
        <v>2</v>
      </c>
      <c r="F882" s="156" t="s">
        <v>161</v>
      </c>
      <c r="G882" s="156" t="s">
        <v>486</v>
      </c>
      <c r="H882" s="157">
        <v>19.8</v>
      </c>
      <c r="I882" s="158"/>
      <c r="J882" s="159"/>
      <c r="K882" s="159"/>
      <c r="L882" s="160"/>
      <c r="M882" s="306">
        <v>0</v>
      </c>
      <c r="N882" s="326">
        <v>0</v>
      </c>
      <c r="O882" s="158"/>
      <c r="P882" s="159"/>
      <c r="Q882" s="160"/>
      <c r="R882" s="326">
        <f t="shared" si="157"/>
        <v>0</v>
      </c>
      <c r="S882" s="162">
        <f t="shared" si="158"/>
        <v>0</v>
      </c>
      <c r="T882" s="163">
        <f t="shared" si="159"/>
        <v>0</v>
      </c>
      <c r="U882" s="164">
        <f t="shared" si="160"/>
        <v>0</v>
      </c>
    </row>
    <row r="883" spans="1:21">
      <c r="A883" s="334">
        <v>18</v>
      </c>
      <c r="B883" s="125" t="s">
        <v>476</v>
      </c>
      <c r="C883" s="156" t="s">
        <v>178</v>
      </c>
      <c r="D883" s="238">
        <v>1</v>
      </c>
      <c r="E883" s="238">
        <v>2</v>
      </c>
      <c r="F883" s="156" t="s">
        <v>180</v>
      </c>
      <c r="G883" s="156" t="s">
        <v>158</v>
      </c>
      <c r="H883" s="157">
        <v>34.6</v>
      </c>
      <c r="I883" s="158"/>
      <c r="J883" s="159"/>
      <c r="K883" s="159"/>
      <c r="L883" s="160"/>
      <c r="M883" s="306">
        <v>0</v>
      </c>
      <c r="N883" s="326">
        <v>0</v>
      </c>
      <c r="O883" s="158"/>
      <c r="P883" s="159"/>
      <c r="Q883" s="160"/>
      <c r="R883" s="326">
        <f t="shared" si="157"/>
        <v>0</v>
      </c>
      <c r="S883" s="162">
        <f t="shared" si="158"/>
        <v>0</v>
      </c>
      <c r="T883" s="163">
        <f t="shared" si="159"/>
        <v>0</v>
      </c>
      <c r="U883" s="164">
        <f t="shared" si="160"/>
        <v>0</v>
      </c>
    </row>
    <row r="884" spans="1:21">
      <c r="A884" s="334">
        <v>18</v>
      </c>
      <c r="B884" s="125" t="s">
        <v>476</v>
      </c>
      <c r="C884" s="156" t="s">
        <v>178</v>
      </c>
      <c r="D884" s="238">
        <v>1</v>
      </c>
      <c r="E884" s="238">
        <v>2</v>
      </c>
      <c r="F884" s="156" t="s">
        <v>161</v>
      </c>
      <c r="G884" s="156" t="s">
        <v>162</v>
      </c>
      <c r="H884" s="157">
        <v>4.53</v>
      </c>
      <c r="I884" s="158"/>
      <c r="J884" s="159"/>
      <c r="K884" s="159"/>
      <c r="L884" s="160"/>
      <c r="M884" s="306">
        <v>0</v>
      </c>
      <c r="N884" s="326">
        <v>0</v>
      </c>
      <c r="O884" s="158"/>
      <c r="P884" s="159"/>
      <c r="Q884" s="160"/>
      <c r="R884" s="326">
        <f t="shared" si="157"/>
        <v>0</v>
      </c>
      <c r="S884" s="162">
        <f t="shared" si="158"/>
        <v>0</v>
      </c>
      <c r="T884" s="163">
        <f t="shared" si="159"/>
        <v>0</v>
      </c>
      <c r="U884" s="164">
        <f t="shared" si="160"/>
        <v>0</v>
      </c>
    </row>
    <row r="885" spans="1:21">
      <c r="A885" s="334">
        <v>18</v>
      </c>
      <c r="B885" s="125" t="s">
        <v>476</v>
      </c>
      <c r="C885" s="156" t="s">
        <v>178</v>
      </c>
      <c r="D885" s="238">
        <v>2</v>
      </c>
      <c r="E885" s="238">
        <v>2</v>
      </c>
      <c r="F885" s="156" t="s">
        <v>487</v>
      </c>
      <c r="G885" s="156" t="s">
        <v>129</v>
      </c>
      <c r="H885" s="157">
        <v>42.97</v>
      </c>
      <c r="I885" s="158"/>
      <c r="J885" s="159"/>
      <c r="K885" s="159"/>
      <c r="L885" s="160"/>
      <c r="M885" s="306">
        <v>0</v>
      </c>
      <c r="N885" s="326">
        <v>0</v>
      </c>
      <c r="O885" s="158"/>
      <c r="P885" s="159"/>
      <c r="Q885" s="160"/>
      <c r="R885" s="326">
        <f t="shared" si="157"/>
        <v>0</v>
      </c>
      <c r="S885" s="162">
        <f t="shared" si="158"/>
        <v>0</v>
      </c>
      <c r="T885" s="163">
        <f t="shared" si="159"/>
        <v>0</v>
      </c>
      <c r="U885" s="164">
        <f t="shared" si="160"/>
        <v>0</v>
      </c>
    </row>
    <row r="886" spans="1:21">
      <c r="A886" s="334">
        <v>18</v>
      </c>
      <c r="B886" s="125" t="s">
        <v>476</v>
      </c>
      <c r="C886" s="156" t="s">
        <v>178</v>
      </c>
      <c r="D886" s="238">
        <v>2</v>
      </c>
      <c r="E886" s="238">
        <v>2</v>
      </c>
      <c r="F886" s="156" t="s">
        <v>488</v>
      </c>
      <c r="G886" s="156" t="s">
        <v>129</v>
      </c>
      <c r="H886" s="157">
        <v>15.6</v>
      </c>
      <c r="I886" s="158"/>
      <c r="J886" s="159"/>
      <c r="K886" s="159"/>
      <c r="L886" s="160"/>
      <c r="M886" s="306">
        <v>0</v>
      </c>
      <c r="N886" s="326">
        <v>0</v>
      </c>
      <c r="O886" s="158"/>
      <c r="P886" s="159"/>
      <c r="Q886" s="160"/>
      <c r="R886" s="326">
        <f t="shared" si="157"/>
        <v>0</v>
      </c>
      <c r="S886" s="162">
        <f t="shared" si="158"/>
        <v>0</v>
      </c>
      <c r="T886" s="163">
        <f t="shared" si="159"/>
        <v>0</v>
      </c>
      <c r="U886" s="164">
        <f t="shared" si="160"/>
        <v>0</v>
      </c>
    </row>
    <row r="887" spans="1:21">
      <c r="A887" s="334">
        <v>18</v>
      </c>
      <c r="B887" s="125" t="s">
        <v>476</v>
      </c>
      <c r="C887" s="156" t="s">
        <v>178</v>
      </c>
      <c r="D887" s="238">
        <v>2</v>
      </c>
      <c r="E887" s="238">
        <v>2</v>
      </c>
      <c r="F887" s="156" t="s">
        <v>489</v>
      </c>
      <c r="G887" s="156" t="s">
        <v>129</v>
      </c>
      <c r="H887" s="157">
        <v>52.69</v>
      </c>
      <c r="I887" s="158"/>
      <c r="J887" s="159"/>
      <c r="K887" s="159"/>
      <c r="L887" s="160"/>
      <c r="M887" s="306">
        <v>0</v>
      </c>
      <c r="N887" s="326">
        <v>0</v>
      </c>
      <c r="O887" s="158"/>
      <c r="P887" s="159"/>
      <c r="Q887" s="160"/>
      <c r="R887" s="326">
        <f t="shared" si="157"/>
        <v>0</v>
      </c>
      <c r="S887" s="162">
        <f t="shared" si="158"/>
        <v>0</v>
      </c>
      <c r="T887" s="163">
        <f t="shared" si="159"/>
        <v>0</v>
      </c>
      <c r="U887" s="164">
        <f t="shared" si="160"/>
        <v>0</v>
      </c>
    </row>
    <row r="888" spans="1:21">
      <c r="A888" s="334">
        <v>18</v>
      </c>
      <c r="B888" s="125" t="s">
        <v>476</v>
      </c>
      <c r="C888" s="156" t="s">
        <v>178</v>
      </c>
      <c r="D888" s="238">
        <v>2</v>
      </c>
      <c r="E888" s="238">
        <v>2</v>
      </c>
      <c r="F888" s="156" t="s">
        <v>490</v>
      </c>
      <c r="G888" s="156" t="s">
        <v>129</v>
      </c>
      <c r="H888" s="157">
        <v>21.28</v>
      </c>
      <c r="I888" s="158"/>
      <c r="J888" s="159"/>
      <c r="K888" s="159"/>
      <c r="L888" s="160"/>
      <c r="M888" s="306">
        <v>0</v>
      </c>
      <c r="N888" s="326">
        <v>0</v>
      </c>
      <c r="O888" s="158"/>
      <c r="P888" s="159"/>
      <c r="Q888" s="160"/>
      <c r="R888" s="326">
        <f t="shared" si="157"/>
        <v>0</v>
      </c>
      <c r="S888" s="162">
        <f t="shared" si="158"/>
        <v>0</v>
      </c>
      <c r="T888" s="163">
        <f t="shared" si="159"/>
        <v>0</v>
      </c>
      <c r="U888" s="164">
        <f t="shared" si="160"/>
        <v>0</v>
      </c>
    </row>
    <row r="889" spans="1:21">
      <c r="A889" s="334">
        <v>18</v>
      </c>
      <c r="B889" s="125" t="s">
        <v>476</v>
      </c>
      <c r="C889" s="156" t="s">
        <v>178</v>
      </c>
      <c r="D889" s="238">
        <v>2</v>
      </c>
      <c r="E889" s="238">
        <v>2</v>
      </c>
      <c r="F889" s="156" t="s">
        <v>491</v>
      </c>
      <c r="G889" s="156" t="s">
        <v>129</v>
      </c>
      <c r="H889" s="157">
        <v>31.62</v>
      </c>
      <c r="I889" s="158"/>
      <c r="J889" s="159"/>
      <c r="K889" s="159"/>
      <c r="L889" s="160"/>
      <c r="M889" s="306">
        <v>0</v>
      </c>
      <c r="N889" s="326">
        <v>0</v>
      </c>
      <c r="O889" s="158"/>
      <c r="P889" s="159"/>
      <c r="Q889" s="160"/>
      <c r="R889" s="326">
        <f t="shared" si="157"/>
        <v>0</v>
      </c>
      <c r="S889" s="162">
        <f t="shared" si="158"/>
        <v>0</v>
      </c>
      <c r="T889" s="163">
        <f t="shared" si="159"/>
        <v>0</v>
      </c>
      <c r="U889" s="164">
        <f t="shared" si="160"/>
        <v>0</v>
      </c>
    </row>
    <row r="890" spans="1:21">
      <c r="A890" s="334">
        <v>18</v>
      </c>
      <c r="B890" s="125" t="s">
        <v>476</v>
      </c>
      <c r="C890" s="156" t="s">
        <v>178</v>
      </c>
      <c r="D890" s="238">
        <v>2</v>
      </c>
      <c r="E890" s="238">
        <v>2</v>
      </c>
      <c r="F890" s="156" t="s">
        <v>492</v>
      </c>
      <c r="G890" s="156" t="s">
        <v>129</v>
      </c>
      <c r="H890" s="157">
        <v>26.16</v>
      </c>
      <c r="I890" s="158"/>
      <c r="J890" s="159"/>
      <c r="K890" s="159"/>
      <c r="L890" s="160"/>
      <c r="M890" s="306">
        <v>0</v>
      </c>
      <c r="N890" s="326">
        <v>0</v>
      </c>
      <c r="O890" s="158"/>
      <c r="P890" s="159"/>
      <c r="Q890" s="160"/>
      <c r="R890" s="326">
        <f t="shared" si="157"/>
        <v>0</v>
      </c>
      <c r="S890" s="162">
        <f t="shared" si="158"/>
        <v>0</v>
      </c>
      <c r="T890" s="163">
        <f t="shared" si="159"/>
        <v>0</v>
      </c>
      <c r="U890" s="164">
        <f t="shared" si="160"/>
        <v>0</v>
      </c>
    </row>
    <row r="891" spans="1:21">
      <c r="A891" s="334">
        <v>18</v>
      </c>
      <c r="B891" s="125" t="s">
        <v>476</v>
      </c>
      <c r="C891" s="156" t="s">
        <v>178</v>
      </c>
      <c r="D891" s="238">
        <v>2</v>
      </c>
      <c r="E891" s="238">
        <v>2</v>
      </c>
      <c r="F891" s="156" t="s">
        <v>493</v>
      </c>
      <c r="G891" s="156" t="s">
        <v>129</v>
      </c>
      <c r="H891" s="157">
        <v>52.8</v>
      </c>
      <c r="I891" s="158"/>
      <c r="J891" s="159"/>
      <c r="K891" s="159"/>
      <c r="L891" s="160"/>
      <c r="M891" s="306">
        <v>0</v>
      </c>
      <c r="N891" s="326">
        <v>0</v>
      </c>
      <c r="O891" s="158"/>
      <c r="P891" s="159"/>
      <c r="Q891" s="160"/>
      <c r="R891" s="326">
        <f t="shared" si="157"/>
        <v>0</v>
      </c>
      <c r="S891" s="162">
        <f t="shared" si="158"/>
        <v>0</v>
      </c>
      <c r="T891" s="163">
        <f t="shared" si="159"/>
        <v>0</v>
      </c>
      <c r="U891" s="164">
        <f t="shared" si="160"/>
        <v>0</v>
      </c>
    </row>
    <row r="892" spans="1:21">
      <c r="A892" s="334">
        <v>18</v>
      </c>
      <c r="B892" s="125" t="s">
        <v>476</v>
      </c>
      <c r="C892" s="156" t="s">
        <v>178</v>
      </c>
      <c r="D892" s="238">
        <v>2</v>
      </c>
      <c r="E892" s="238">
        <v>2</v>
      </c>
      <c r="F892" s="156" t="s">
        <v>494</v>
      </c>
      <c r="G892" s="156" t="s">
        <v>129</v>
      </c>
      <c r="H892" s="157">
        <v>36.700000000000003</v>
      </c>
      <c r="I892" s="158"/>
      <c r="J892" s="159"/>
      <c r="K892" s="159"/>
      <c r="L892" s="160"/>
      <c r="M892" s="306">
        <v>0</v>
      </c>
      <c r="N892" s="326">
        <v>0</v>
      </c>
      <c r="O892" s="158"/>
      <c r="P892" s="159"/>
      <c r="Q892" s="160"/>
      <c r="R892" s="326">
        <f t="shared" si="157"/>
        <v>0</v>
      </c>
      <c r="S892" s="162">
        <f t="shared" si="158"/>
        <v>0</v>
      </c>
      <c r="T892" s="163">
        <f t="shared" si="159"/>
        <v>0</v>
      </c>
      <c r="U892" s="164">
        <f t="shared" si="160"/>
        <v>0</v>
      </c>
    </row>
    <row r="893" spans="1:21">
      <c r="A893" s="334">
        <v>18</v>
      </c>
      <c r="B893" s="125" t="s">
        <v>476</v>
      </c>
      <c r="C893" s="156" t="s">
        <v>178</v>
      </c>
      <c r="D893" s="238">
        <v>2</v>
      </c>
      <c r="E893" s="238">
        <v>2</v>
      </c>
      <c r="F893" s="156" t="s">
        <v>495</v>
      </c>
      <c r="G893" s="156" t="s">
        <v>129</v>
      </c>
      <c r="H893" s="157">
        <v>43.47</v>
      </c>
      <c r="I893" s="158"/>
      <c r="J893" s="159"/>
      <c r="K893" s="159"/>
      <c r="L893" s="160"/>
      <c r="M893" s="306">
        <v>0</v>
      </c>
      <c r="N893" s="326">
        <v>0</v>
      </c>
      <c r="O893" s="158"/>
      <c r="P893" s="159"/>
      <c r="Q893" s="160"/>
      <c r="R893" s="326">
        <f t="shared" si="157"/>
        <v>0</v>
      </c>
      <c r="S893" s="162">
        <f t="shared" si="158"/>
        <v>0</v>
      </c>
      <c r="T893" s="163">
        <f t="shared" si="159"/>
        <v>0</v>
      </c>
      <c r="U893" s="164">
        <f t="shared" si="160"/>
        <v>0</v>
      </c>
    </row>
    <row r="894" spans="1:21">
      <c r="A894" s="335" t="s">
        <v>1</v>
      </c>
      <c r="B894" s="165" t="s">
        <v>476</v>
      </c>
      <c r="C894" s="167"/>
      <c r="D894" s="281"/>
      <c r="E894" s="239"/>
      <c r="F894" s="167"/>
      <c r="G894" s="167"/>
      <c r="H894" s="168">
        <f>SUBTOTAL(9,H859:H893)</f>
        <v>1054.2499999999998</v>
      </c>
      <c r="I894" s="341"/>
      <c r="J894" s="169">
        <f>SUBTOTAL(9,J859:J893)</f>
        <v>0</v>
      </c>
      <c r="K894" s="169">
        <f>SUBTOTAL(9,K859:K893)</f>
        <v>0</v>
      </c>
      <c r="L894" s="170"/>
      <c r="M894" s="170">
        <f t="shared" ref="M894:U894" si="161">SUBTOTAL(9,M859:M893)</f>
        <v>0</v>
      </c>
      <c r="N894" s="311">
        <f>SUBTOTAL(9,N859:N893)</f>
        <v>0</v>
      </c>
      <c r="O894" s="319"/>
      <c r="P894" s="169">
        <f t="shared" si="161"/>
        <v>0</v>
      </c>
      <c r="Q894" s="170"/>
      <c r="R894" s="311">
        <f t="shared" si="161"/>
        <v>0</v>
      </c>
      <c r="S894" s="319">
        <f t="shared" si="161"/>
        <v>0</v>
      </c>
      <c r="T894" s="319">
        <f t="shared" si="161"/>
        <v>0</v>
      </c>
      <c r="U894" s="320">
        <f t="shared" si="161"/>
        <v>0</v>
      </c>
    </row>
    <row r="895" spans="1:21">
      <c r="A895" s="95"/>
      <c r="B895" s="165"/>
      <c r="C895" s="166"/>
      <c r="D895" s="281"/>
      <c r="E895" s="239"/>
      <c r="F895" s="167"/>
      <c r="G895" s="167"/>
      <c r="H895" s="168"/>
      <c r="I895" s="336"/>
      <c r="J895" s="337"/>
      <c r="K895" s="337"/>
      <c r="L895" s="338"/>
      <c r="M895" s="338"/>
      <c r="N895" s="339"/>
      <c r="O895" s="336"/>
      <c r="P895" s="337"/>
      <c r="Q895" s="338"/>
      <c r="R895" s="339"/>
      <c r="S895" s="336"/>
      <c r="T895" s="338"/>
      <c r="U895" s="340"/>
    </row>
    <row r="896" spans="1:21" ht="18.600000000000001" thickBot="1">
      <c r="A896" s="98" t="s">
        <v>2</v>
      </c>
      <c r="B896" s="171"/>
      <c r="C896" s="172"/>
      <c r="D896" s="282"/>
      <c r="E896" s="240"/>
      <c r="F896" s="173"/>
      <c r="G896" s="173"/>
      <c r="H896" s="136">
        <f>SUBTOTAL(9,H7:H894)</f>
        <v>57573.136999999959</v>
      </c>
      <c r="I896" s="323"/>
      <c r="J896" s="174">
        <f ca="1">SUBTOTAL(9,J15:J894)</f>
        <v>0</v>
      </c>
      <c r="K896" s="174">
        <f ca="1">SUBTOTAL(9,K15:K894)</f>
        <v>0</v>
      </c>
      <c r="L896" s="175"/>
      <c r="M896" s="175">
        <f>SUBTOTAL(9,M15:M894)</f>
        <v>0</v>
      </c>
      <c r="N896" s="175">
        <f>SUBTOTAL(9,N15:N894)</f>
        <v>0</v>
      </c>
      <c r="O896" s="323"/>
      <c r="P896" s="174">
        <f>SUBTOTAL(9,P7:P894)</f>
        <v>0</v>
      </c>
      <c r="Q896" s="175"/>
      <c r="R896" s="327">
        <f>SUBTOTAL(9,R7:R894)</f>
        <v>0</v>
      </c>
      <c r="S896" s="327">
        <f t="shared" ref="S896:U896" si="162">SUBTOTAL(9,S7:S894)</f>
        <v>0</v>
      </c>
      <c r="T896" s="327">
        <f t="shared" si="162"/>
        <v>0</v>
      </c>
      <c r="U896" s="327">
        <f t="shared" si="162"/>
        <v>0</v>
      </c>
    </row>
    <row r="898" spans="2:8">
      <c r="G898" s="328" t="s">
        <v>157</v>
      </c>
      <c r="H898" s="329"/>
    </row>
    <row r="902" spans="2:8">
      <c r="B902" s="215"/>
      <c r="C902" s="216"/>
      <c r="D902" s="241"/>
      <c r="E902" s="241"/>
      <c r="F902" s="218"/>
      <c r="G902" s="218"/>
      <c r="H902" s="217"/>
    </row>
    <row r="903" spans="2:8">
      <c r="B903" s="219"/>
      <c r="C903" s="220"/>
      <c r="D903" s="283"/>
      <c r="E903" s="283"/>
      <c r="F903" s="221"/>
      <c r="G903" s="221"/>
      <c r="H903" s="222"/>
    </row>
    <row r="904" spans="2:8">
      <c r="B904" s="219"/>
      <c r="C904" s="220"/>
      <c r="D904" s="283"/>
      <c r="E904" s="283"/>
      <c r="F904" s="223"/>
      <c r="G904" s="221"/>
      <c r="H904" s="222"/>
    </row>
    <row r="905" spans="2:8">
      <c r="B905" s="224"/>
      <c r="C905" s="220"/>
      <c r="D905" s="283"/>
      <c r="E905" s="283"/>
      <c r="F905" s="223"/>
      <c r="G905" s="221"/>
      <c r="H905" s="222"/>
    </row>
    <row r="906" spans="2:8">
      <c r="B906" s="224"/>
      <c r="C906" s="220"/>
      <c r="D906" s="283"/>
      <c r="E906" s="283"/>
      <c r="F906" s="223"/>
      <c r="G906" s="221"/>
      <c r="H906" s="222"/>
    </row>
    <row r="907" spans="2:8">
      <c r="B907" s="224"/>
      <c r="C907" s="220"/>
      <c r="D907" s="283"/>
      <c r="E907" s="283"/>
      <c r="F907" s="223"/>
      <c r="G907" s="221"/>
      <c r="H907" s="222"/>
    </row>
    <row r="908" spans="2:8">
      <c r="B908" s="224"/>
      <c r="C908" s="220"/>
      <c r="D908" s="283"/>
      <c r="E908" s="283"/>
      <c r="F908" s="223"/>
      <c r="G908" s="225"/>
      <c r="H908" s="222"/>
    </row>
    <row r="909" spans="2:8">
      <c r="B909" s="224"/>
      <c r="C909" s="220"/>
      <c r="D909" s="284"/>
      <c r="E909" s="283"/>
      <c r="F909" s="221"/>
      <c r="G909" s="221"/>
      <c r="H909" s="222"/>
    </row>
    <row r="910" spans="2:8">
      <c r="B910" s="224"/>
      <c r="C910" s="220"/>
      <c r="D910" s="283"/>
      <c r="E910" s="283"/>
      <c r="F910" s="223"/>
      <c r="G910" s="223"/>
      <c r="H910" s="222"/>
    </row>
    <row r="911" spans="2:8">
      <c r="B911" s="224"/>
      <c r="C911" s="220"/>
      <c r="D911" s="283"/>
      <c r="E911" s="283"/>
      <c r="F911" s="223"/>
      <c r="G911" s="223"/>
      <c r="H911" s="222"/>
    </row>
  </sheetData>
  <autoFilter ref="A5:U893" xr:uid="{00000000-0009-0000-0000-000002000000}"/>
  <mergeCells count="2">
    <mergeCell ref="A2:U2"/>
    <mergeCell ref="A3:U3"/>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O34"/>
  <sheetViews>
    <sheetView showGridLines="0" topLeftCell="A6" zoomScale="67" zoomScaleNormal="115" workbookViewId="0">
      <selection activeCell="B23" sqref="B23"/>
    </sheetView>
  </sheetViews>
  <sheetFormatPr baseColWidth="10" defaultColWidth="12.6640625" defaultRowHeight="15.6"/>
  <cols>
    <col min="1" max="1" width="12.6640625" style="176"/>
    <col min="2" max="2" width="12.6640625" style="177"/>
    <col min="3" max="3" width="12.6640625" style="176"/>
    <col min="4" max="4" width="18.44140625" style="178" customWidth="1"/>
    <col min="5" max="8" width="14.33203125" style="180" customWidth="1"/>
    <col min="9" max="9" width="14.33203125" style="137" customWidth="1"/>
    <col min="10" max="10" width="18.44140625" style="181" customWidth="1"/>
    <col min="11" max="12" width="14.33203125" style="180" customWidth="1"/>
    <col min="13" max="13" width="14.33203125" style="137" customWidth="1"/>
    <col min="14" max="14" width="18.44140625" style="181" customWidth="1"/>
    <col min="15" max="15" width="18.44140625" style="182" customWidth="1"/>
    <col min="16" max="16384" width="12.6640625" style="89"/>
  </cols>
  <sheetData>
    <row r="2" spans="1:15" ht="38.1" customHeight="1">
      <c r="A2" s="507" t="s">
        <v>151</v>
      </c>
      <c r="B2" s="497"/>
      <c r="C2" s="497"/>
      <c r="D2" s="497"/>
      <c r="E2" s="497"/>
      <c r="F2" s="497"/>
      <c r="G2" s="497"/>
      <c r="H2" s="497"/>
      <c r="I2" s="497"/>
      <c r="J2" s="497"/>
      <c r="K2" s="497"/>
      <c r="L2" s="497"/>
      <c r="M2" s="497"/>
      <c r="N2" s="497"/>
      <c r="O2" s="497"/>
    </row>
    <row r="3" spans="1:15" ht="15.6" customHeight="1">
      <c r="A3" s="502" t="s">
        <v>130</v>
      </c>
      <c r="B3" s="503"/>
      <c r="C3" s="503"/>
      <c r="D3" s="503"/>
      <c r="E3" s="503"/>
      <c r="F3" s="503"/>
      <c r="G3" s="503"/>
      <c r="H3" s="503"/>
      <c r="I3" s="503"/>
      <c r="J3" s="503"/>
      <c r="K3" s="503"/>
      <c r="L3" s="503"/>
      <c r="M3" s="503"/>
      <c r="N3" s="503"/>
      <c r="O3" s="503"/>
    </row>
    <row r="4" spans="1:15" ht="15.6" customHeight="1" thickBot="1">
      <c r="A4" s="502"/>
      <c r="B4" s="503"/>
      <c r="C4" s="503"/>
      <c r="D4" s="503"/>
      <c r="E4" s="503"/>
      <c r="F4" s="503"/>
      <c r="G4" s="503"/>
      <c r="H4" s="503"/>
      <c r="I4" s="503"/>
      <c r="J4" s="503"/>
      <c r="K4" s="503"/>
      <c r="L4" s="503"/>
      <c r="M4" s="503"/>
      <c r="N4" s="503"/>
      <c r="O4" s="503"/>
    </row>
    <row r="5" spans="1:15" s="141" customFormat="1" ht="27" customHeight="1">
      <c r="A5" s="138"/>
      <c r="B5" s="138"/>
      <c r="C5" s="138"/>
      <c r="D5" s="139"/>
      <c r="E5" s="504" t="s">
        <v>86</v>
      </c>
      <c r="F5" s="505"/>
      <c r="G5" s="505"/>
      <c r="H5" s="505"/>
      <c r="I5" s="506"/>
      <c r="J5" s="504" t="s">
        <v>116</v>
      </c>
      <c r="K5" s="505"/>
      <c r="L5" s="506"/>
      <c r="M5" s="504" t="s">
        <v>0</v>
      </c>
      <c r="N5" s="505"/>
      <c r="O5" s="506"/>
    </row>
    <row r="6" spans="1:15" ht="62.4">
      <c r="A6" s="142" t="s">
        <v>107</v>
      </c>
      <c r="B6" s="143" t="s">
        <v>117</v>
      </c>
      <c r="C6" s="143" t="s">
        <v>261</v>
      </c>
      <c r="D6" s="144" t="s">
        <v>120</v>
      </c>
      <c r="E6" s="331" t="s">
        <v>293</v>
      </c>
      <c r="F6" s="194" t="s">
        <v>122</v>
      </c>
      <c r="G6" s="195" t="s">
        <v>123</v>
      </c>
      <c r="H6" s="147" t="s">
        <v>343</v>
      </c>
      <c r="I6" s="307" t="s">
        <v>344</v>
      </c>
      <c r="J6" s="331" t="s">
        <v>122</v>
      </c>
      <c r="K6" s="195" t="s">
        <v>123</v>
      </c>
      <c r="L6" s="196" t="s">
        <v>124</v>
      </c>
      <c r="M6" s="197" t="s">
        <v>125</v>
      </c>
      <c r="N6" s="198" t="s">
        <v>126</v>
      </c>
      <c r="O6" s="199" t="s">
        <v>127</v>
      </c>
    </row>
    <row r="7" spans="1:15">
      <c r="A7" s="444">
        <v>0</v>
      </c>
      <c r="B7" s="125" t="s">
        <v>171</v>
      </c>
      <c r="C7" s="143" t="s">
        <v>802</v>
      </c>
      <c r="D7" s="144">
        <f>'Heures et coûts oeuvrance '!H12</f>
        <v>9301.5</v>
      </c>
      <c r="E7" s="331"/>
      <c r="F7" s="194"/>
      <c r="G7" s="195"/>
      <c r="H7" s="147"/>
      <c r="I7" s="307"/>
      <c r="J7" s="331"/>
      <c r="K7" s="195"/>
      <c r="L7" s="196"/>
      <c r="M7" s="197"/>
      <c r="N7" s="198"/>
      <c r="O7" s="199"/>
    </row>
    <row r="8" spans="1:15" s="91" customFormat="1">
      <c r="A8" s="130">
        <v>1</v>
      </c>
      <c r="B8" s="125" t="s">
        <v>171</v>
      </c>
      <c r="C8" s="90" t="s">
        <v>170</v>
      </c>
      <c r="D8" s="183">
        <f>'Heures et coûts oeuvrance '!H91</f>
        <v>2671.16</v>
      </c>
      <c r="E8" s="158"/>
      <c r="F8" s="159"/>
      <c r="G8" s="160"/>
      <c r="H8" s="306">
        <f>E8*G8</f>
        <v>0</v>
      </c>
      <c r="I8" s="305">
        <f>F8*G8</f>
        <v>0</v>
      </c>
      <c r="J8" s="158"/>
      <c r="K8" s="160"/>
      <c r="L8" s="161">
        <f>J8*K8</f>
        <v>0</v>
      </c>
      <c r="M8" s="162">
        <f t="shared" ref="M8:M26" si="0">J8+F8</f>
        <v>0</v>
      </c>
      <c r="N8" s="163">
        <f t="shared" ref="N8:N26" si="1">I8+L8</f>
        <v>0</v>
      </c>
      <c r="O8" s="164">
        <f>N8*1.2</f>
        <v>0</v>
      </c>
    </row>
    <row r="9" spans="1:15" s="91" customFormat="1">
      <c r="A9" s="130">
        <v>2</v>
      </c>
      <c r="B9" s="125" t="s">
        <v>171</v>
      </c>
      <c r="C9" s="90" t="s">
        <v>178</v>
      </c>
      <c r="D9" s="183">
        <f>'Heures et coûts oeuvrance '!H162</f>
        <v>1929.7000000000003</v>
      </c>
      <c r="E9" s="158"/>
      <c r="F9" s="159"/>
      <c r="G9" s="160"/>
      <c r="H9" s="306">
        <f t="shared" ref="H9:H26" si="2">E9*G9</f>
        <v>0</v>
      </c>
      <c r="I9" s="161">
        <f t="shared" ref="I9:I26" si="3">F9*G9</f>
        <v>0</v>
      </c>
      <c r="J9" s="158"/>
      <c r="K9" s="160"/>
      <c r="L9" s="161">
        <f t="shared" ref="L9:L26" si="4">J9*K9</f>
        <v>0</v>
      </c>
      <c r="M9" s="162">
        <f t="shared" si="0"/>
        <v>0</v>
      </c>
      <c r="N9" s="163">
        <f t="shared" si="1"/>
        <v>0</v>
      </c>
      <c r="O9" s="164">
        <f t="shared" ref="O9:O26" si="5">N9*1.2</f>
        <v>0</v>
      </c>
    </row>
    <row r="10" spans="1:15" s="91" customFormat="1">
      <c r="A10" s="130">
        <v>3</v>
      </c>
      <c r="B10" s="125" t="s">
        <v>171</v>
      </c>
      <c r="C10" s="92" t="s">
        <v>182</v>
      </c>
      <c r="D10" s="183">
        <f>'Heures et coûts oeuvrance '!H242</f>
        <v>1927.7199999999998</v>
      </c>
      <c r="E10" s="158"/>
      <c r="F10" s="159"/>
      <c r="G10" s="160"/>
      <c r="H10" s="306">
        <f t="shared" si="2"/>
        <v>0</v>
      </c>
      <c r="I10" s="161">
        <f t="shared" si="3"/>
        <v>0</v>
      </c>
      <c r="J10" s="158"/>
      <c r="K10" s="160"/>
      <c r="L10" s="161">
        <f t="shared" si="4"/>
        <v>0</v>
      </c>
      <c r="M10" s="162">
        <f t="shared" si="0"/>
        <v>0</v>
      </c>
      <c r="N10" s="163">
        <f t="shared" si="1"/>
        <v>0</v>
      </c>
      <c r="O10" s="164">
        <f t="shared" si="5"/>
        <v>0</v>
      </c>
    </row>
    <row r="11" spans="1:15" s="91" customFormat="1" ht="14.4" customHeight="1">
      <c r="A11" s="130">
        <v>4</v>
      </c>
      <c r="B11" s="127" t="s">
        <v>171</v>
      </c>
      <c r="C11" s="90" t="s">
        <v>183</v>
      </c>
      <c r="D11" s="183">
        <f>'Heures et coûts oeuvrance '!H310</f>
        <v>1861.8600000000001</v>
      </c>
      <c r="E11" s="158"/>
      <c r="F11" s="159"/>
      <c r="G11" s="160"/>
      <c r="H11" s="306">
        <f t="shared" si="2"/>
        <v>0</v>
      </c>
      <c r="I11" s="161">
        <f t="shared" si="3"/>
        <v>0</v>
      </c>
      <c r="J11" s="158"/>
      <c r="K11" s="160"/>
      <c r="L11" s="161">
        <f t="shared" si="4"/>
        <v>0</v>
      </c>
      <c r="M11" s="162">
        <f t="shared" si="0"/>
        <v>0</v>
      </c>
      <c r="N11" s="163">
        <f t="shared" si="1"/>
        <v>0</v>
      </c>
      <c r="O11" s="164">
        <f t="shared" si="5"/>
        <v>0</v>
      </c>
    </row>
    <row r="12" spans="1:15" s="91" customFormat="1">
      <c r="A12" s="130">
        <v>5</v>
      </c>
      <c r="B12" s="125" t="s">
        <v>171</v>
      </c>
      <c r="C12" s="90" t="s">
        <v>184</v>
      </c>
      <c r="D12" s="183">
        <f>'Heures et coûts oeuvrance '!H373</f>
        <v>1861.8999999999999</v>
      </c>
      <c r="E12" s="158"/>
      <c r="F12" s="159"/>
      <c r="G12" s="160"/>
      <c r="H12" s="306">
        <f t="shared" si="2"/>
        <v>0</v>
      </c>
      <c r="I12" s="161">
        <f t="shared" si="3"/>
        <v>0</v>
      </c>
      <c r="J12" s="158"/>
      <c r="K12" s="160"/>
      <c r="L12" s="161">
        <f t="shared" si="4"/>
        <v>0</v>
      </c>
      <c r="M12" s="162">
        <f t="shared" si="0"/>
        <v>0</v>
      </c>
      <c r="N12" s="163">
        <f t="shared" si="1"/>
        <v>0</v>
      </c>
      <c r="O12" s="164">
        <f t="shared" si="5"/>
        <v>0</v>
      </c>
    </row>
    <row r="13" spans="1:15" s="91" customFormat="1">
      <c r="A13" s="130">
        <v>6</v>
      </c>
      <c r="B13" s="125" t="s">
        <v>171</v>
      </c>
      <c r="C13" s="90" t="s">
        <v>185</v>
      </c>
      <c r="D13" s="183">
        <f>'Heures et coûts oeuvrance '!H462</f>
        <v>1911.04</v>
      </c>
      <c r="E13" s="158"/>
      <c r="F13" s="159"/>
      <c r="G13" s="160"/>
      <c r="H13" s="306">
        <f t="shared" si="2"/>
        <v>0</v>
      </c>
      <c r="I13" s="161">
        <f t="shared" si="3"/>
        <v>0</v>
      </c>
      <c r="J13" s="158"/>
      <c r="K13" s="160"/>
      <c r="L13" s="161">
        <f t="shared" si="4"/>
        <v>0</v>
      </c>
      <c r="M13" s="162">
        <f t="shared" si="0"/>
        <v>0</v>
      </c>
      <c r="N13" s="163">
        <f t="shared" si="1"/>
        <v>0</v>
      </c>
      <c r="O13" s="164">
        <f t="shared" si="5"/>
        <v>0</v>
      </c>
    </row>
    <row r="14" spans="1:15" s="91" customFormat="1">
      <c r="A14" s="130">
        <v>7</v>
      </c>
      <c r="B14" s="125" t="s">
        <v>171</v>
      </c>
      <c r="C14" s="90" t="s">
        <v>186</v>
      </c>
      <c r="D14" s="183">
        <f>'Heures et coûts oeuvrance '!H548</f>
        <v>2290.6800000000003</v>
      </c>
      <c r="E14" s="158"/>
      <c r="F14" s="159"/>
      <c r="G14" s="160"/>
      <c r="H14" s="306">
        <f t="shared" si="2"/>
        <v>0</v>
      </c>
      <c r="I14" s="161">
        <f t="shared" si="3"/>
        <v>0</v>
      </c>
      <c r="J14" s="158"/>
      <c r="K14" s="160"/>
      <c r="L14" s="161">
        <f t="shared" si="4"/>
        <v>0</v>
      </c>
      <c r="M14" s="162">
        <f t="shared" si="0"/>
        <v>0</v>
      </c>
      <c r="N14" s="163">
        <f t="shared" si="1"/>
        <v>0</v>
      </c>
      <c r="O14" s="164">
        <f t="shared" si="5"/>
        <v>0</v>
      </c>
    </row>
    <row r="15" spans="1:15" s="91" customFormat="1">
      <c r="A15" s="130">
        <v>8</v>
      </c>
      <c r="B15" s="125" t="s">
        <v>213</v>
      </c>
      <c r="C15" s="90"/>
      <c r="D15" s="183">
        <v>402.21</v>
      </c>
      <c r="E15" s="158"/>
      <c r="F15" s="159"/>
      <c r="G15" s="160"/>
      <c r="H15" s="306">
        <f t="shared" si="2"/>
        <v>0</v>
      </c>
      <c r="I15" s="161">
        <f t="shared" si="3"/>
        <v>0</v>
      </c>
      <c r="J15" s="158"/>
      <c r="K15" s="160"/>
      <c r="L15" s="161">
        <f t="shared" si="4"/>
        <v>0</v>
      </c>
      <c r="M15" s="162">
        <f t="shared" si="0"/>
        <v>0</v>
      </c>
      <c r="N15" s="163">
        <f t="shared" si="1"/>
        <v>0</v>
      </c>
      <c r="O15" s="164">
        <f t="shared" si="5"/>
        <v>0</v>
      </c>
    </row>
    <row r="16" spans="1:15" s="91" customFormat="1">
      <c r="A16" s="130">
        <v>9</v>
      </c>
      <c r="B16" s="125" t="s">
        <v>224</v>
      </c>
      <c r="C16" s="90"/>
      <c r="D16" s="183">
        <v>115.26</v>
      </c>
      <c r="E16" s="158"/>
      <c r="F16" s="159"/>
      <c r="G16" s="160"/>
      <c r="H16" s="306">
        <f t="shared" si="2"/>
        <v>0</v>
      </c>
      <c r="I16" s="161">
        <f t="shared" si="3"/>
        <v>0</v>
      </c>
      <c r="J16" s="158"/>
      <c r="K16" s="160"/>
      <c r="L16" s="161">
        <f t="shared" si="4"/>
        <v>0</v>
      </c>
      <c r="M16" s="162">
        <f t="shared" si="0"/>
        <v>0</v>
      </c>
      <c r="N16" s="163">
        <f t="shared" si="1"/>
        <v>0</v>
      </c>
      <c r="O16" s="164">
        <f t="shared" si="5"/>
        <v>0</v>
      </c>
    </row>
    <row r="17" spans="1:15" s="91" customFormat="1">
      <c r="A17" s="130">
        <v>10</v>
      </c>
      <c r="B17" s="125" t="s">
        <v>231</v>
      </c>
      <c r="C17" s="90"/>
      <c r="D17" s="183">
        <v>454.44</v>
      </c>
      <c r="E17" s="158"/>
      <c r="F17" s="159"/>
      <c r="G17" s="160"/>
      <c r="H17" s="306">
        <f t="shared" si="2"/>
        <v>0</v>
      </c>
      <c r="I17" s="161">
        <f t="shared" si="3"/>
        <v>0</v>
      </c>
      <c r="J17" s="158"/>
      <c r="K17" s="160"/>
      <c r="L17" s="161">
        <f t="shared" si="4"/>
        <v>0</v>
      </c>
      <c r="M17" s="162">
        <f t="shared" si="0"/>
        <v>0</v>
      </c>
      <c r="N17" s="163">
        <f t="shared" si="1"/>
        <v>0</v>
      </c>
      <c r="O17" s="164">
        <f t="shared" si="5"/>
        <v>0</v>
      </c>
    </row>
    <row r="18" spans="1:15" s="91" customFormat="1">
      <c r="A18" s="130">
        <v>11</v>
      </c>
      <c r="B18" s="125" t="s">
        <v>260</v>
      </c>
      <c r="C18" s="90"/>
      <c r="D18" s="183">
        <v>850.80999999999983</v>
      </c>
      <c r="E18" s="158"/>
      <c r="F18" s="159"/>
      <c r="G18" s="160"/>
      <c r="H18" s="306">
        <f t="shared" si="2"/>
        <v>0</v>
      </c>
      <c r="I18" s="161">
        <f t="shared" si="3"/>
        <v>0</v>
      </c>
      <c r="J18" s="158"/>
      <c r="K18" s="160"/>
      <c r="L18" s="161">
        <f t="shared" si="4"/>
        <v>0</v>
      </c>
      <c r="M18" s="162">
        <f t="shared" si="0"/>
        <v>0</v>
      </c>
      <c r="N18" s="163">
        <f t="shared" si="1"/>
        <v>0</v>
      </c>
      <c r="O18" s="164">
        <f t="shared" si="5"/>
        <v>0</v>
      </c>
    </row>
    <row r="19" spans="1:15">
      <c r="A19" s="130">
        <v>12</v>
      </c>
      <c r="B19" s="127" t="s">
        <v>355</v>
      </c>
      <c r="C19" s="90" t="s">
        <v>496</v>
      </c>
      <c r="D19" s="183">
        <v>1384.1599999999999</v>
      </c>
      <c r="E19" s="158"/>
      <c r="F19" s="159"/>
      <c r="G19" s="160"/>
      <c r="H19" s="306">
        <f t="shared" si="2"/>
        <v>0</v>
      </c>
      <c r="I19" s="161">
        <f t="shared" si="3"/>
        <v>0</v>
      </c>
      <c r="J19" s="158"/>
      <c r="K19" s="160"/>
      <c r="L19" s="161">
        <f t="shared" si="4"/>
        <v>0</v>
      </c>
      <c r="M19" s="162">
        <f t="shared" si="0"/>
        <v>0</v>
      </c>
      <c r="N19" s="163">
        <f t="shared" si="1"/>
        <v>0</v>
      </c>
      <c r="O19" s="164">
        <f t="shared" si="5"/>
        <v>0</v>
      </c>
    </row>
    <row r="20" spans="1:15">
      <c r="A20" s="130">
        <v>13</v>
      </c>
      <c r="B20" s="125" t="s">
        <v>384</v>
      </c>
      <c r="C20" s="90" t="s">
        <v>496</v>
      </c>
      <c r="D20" s="183">
        <v>820.59</v>
      </c>
      <c r="E20" s="158"/>
      <c r="F20" s="159"/>
      <c r="G20" s="160"/>
      <c r="H20" s="306">
        <f t="shared" si="2"/>
        <v>0</v>
      </c>
      <c r="I20" s="161">
        <f t="shared" si="3"/>
        <v>0</v>
      </c>
      <c r="J20" s="158"/>
      <c r="K20" s="160"/>
      <c r="L20" s="161">
        <f t="shared" si="4"/>
        <v>0</v>
      </c>
      <c r="M20" s="162">
        <f t="shared" si="0"/>
        <v>0</v>
      </c>
      <c r="N20" s="163">
        <f t="shared" si="1"/>
        <v>0</v>
      </c>
      <c r="O20" s="164">
        <f t="shared" si="5"/>
        <v>0</v>
      </c>
    </row>
    <row r="21" spans="1:15">
      <c r="A21" s="130">
        <v>14</v>
      </c>
      <c r="B21" s="125" t="s">
        <v>404</v>
      </c>
      <c r="C21" s="90" t="s">
        <v>170</v>
      </c>
      <c r="D21" s="183">
        <v>659.30000000000007</v>
      </c>
      <c r="E21" s="158"/>
      <c r="F21" s="159"/>
      <c r="G21" s="160"/>
      <c r="H21" s="306">
        <f t="shared" si="2"/>
        <v>0</v>
      </c>
      <c r="I21" s="161">
        <f t="shared" si="3"/>
        <v>0</v>
      </c>
      <c r="J21" s="158"/>
      <c r="K21" s="160"/>
      <c r="L21" s="161">
        <f t="shared" si="4"/>
        <v>0</v>
      </c>
      <c r="M21" s="162">
        <f t="shared" si="0"/>
        <v>0</v>
      </c>
      <c r="N21" s="163">
        <f t="shared" si="1"/>
        <v>0</v>
      </c>
      <c r="O21" s="164">
        <f t="shared" si="5"/>
        <v>0</v>
      </c>
    </row>
    <row r="22" spans="1:15">
      <c r="A22" s="130">
        <v>15</v>
      </c>
      <c r="B22" s="125" t="s">
        <v>418</v>
      </c>
      <c r="C22" s="90" t="s">
        <v>170</v>
      </c>
      <c r="D22" s="183">
        <v>1224.8899999999999</v>
      </c>
      <c r="E22" s="158"/>
      <c r="F22" s="159"/>
      <c r="G22" s="160"/>
      <c r="H22" s="306">
        <f t="shared" si="2"/>
        <v>0</v>
      </c>
      <c r="I22" s="161">
        <f t="shared" si="3"/>
        <v>0</v>
      </c>
      <c r="J22" s="158"/>
      <c r="K22" s="160"/>
      <c r="L22" s="161">
        <f t="shared" si="4"/>
        <v>0</v>
      </c>
      <c r="M22" s="162">
        <f t="shared" si="0"/>
        <v>0</v>
      </c>
      <c r="N22" s="163">
        <f t="shared" si="1"/>
        <v>0</v>
      </c>
      <c r="O22" s="164">
        <f t="shared" si="5"/>
        <v>0</v>
      </c>
    </row>
    <row r="23" spans="1:15">
      <c r="A23" s="130">
        <v>16</v>
      </c>
      <c r="B23" s="371" t="s">
        <v>708</v>
      </c>
      <c r="C23" s="92" t="s">
        <v>497</v>
      </c>
      <c r="D23" s="183">
        <v>239</v>
      </c>
      <c r="E23" s="158"/>
      <c r="F23" s="159"/>
      <c r="G23" s="160"/>
      <c r="H23" s="306">
        <f t="shared" si="2"/>
        <v>0</v>
      </c>
      <c r="I23" s="161">
        <f t="shared" si="3"/>
        <v>0</v>
      </c>
      <c r="J23" s="158"/>
      <c r="K23" s="160"/>
      <c r="L23" s="161">
        <f t="shared" si="4"/>
        <v>0</v>
      </c>
      <c r="M23" s="162">
        <f t="shared" si="0"/>
        <v>0</v>
      </c>
      <c r="N23" s="163">
        <f t="shared" si="1"/>
        <v>0</v>
      </c>
      <c r="O23" s="164">
        <f t="shared" si="5"/>
        <v>0</v>
      </c>
    </row>
    <row r="24" spans="1:15">
      <c r="A24" s="130">
        <v>17</v>
      </c>
      <c r="B24" s="125" t="s">
        <v>439</v>
      </c>
      <c r="C24" s="90" t="s">
        <v>208</v>
      </c>
      <c r="D24" s="183">
        <v>2402.8969999999999</v>
      </c>
      <c r="E24" s="158"/>
      <c r="F24" s="159"/>
      <c r="G24" s="160"/>
      <c r="H24" s="306">
        <f t="shared" si="2"/>
        <v>0</v>
      </c>
      <c r="I24" s="161">
        <f t="shared" si="3"/>
        <v>0</v>
      </c>
      <c r="J24" s="158"/>
      <c r="K24" s="160"/>
      <c r="L24" s="161">
        <f t="shared" si="4"/>
        <v>0</v>
      </c>
      <c r="M24" s="162">
        <f t="shared" si="0"/>
        <v>0</v>
      </c>
      <c r="N24" s="163">
        <f t="shared" si="1"/>
        <v>0</v>
      </c>
      <c r="O24" s="164">
        <f t="shared" si="5"/>
        <v>0</v>
      </c>
    </row>
    <row r="25" spans="1:15">
      <c r="A25" s="130">
        <v>18</v>
      </c>
      <c r="B25" s="125" t="s">
        <v>476</v>
      </c>
      <c r="C25" s="90" t="s">
        <v>208</v>
      </c>
      <c r="D25" s="183">
        <v>1054.2499999999998</v>
      </c>
      <c r="E25" s="158"/>
      <c r="F25" s="159"/>
      <c r="G25" s="160"/>
      <c r="H25" s="306">
        <f t="shared" si="2"/>
        <v>0</v>
      </c>
      <c r="I25" s="161">
        <f t="shared" si="3"/>
        <v>0</v>
      </c>
      <c r="J25" s="158"/>
      <c r="K25" s="160"/>
      <c r="L25" s="161">
        <f t="shared" si="4"/>
        <v>0</v>
      </c>
      <c r="M25" s="162">
        <f t="shared" si="0"/>
        <v>0</v>
      </c>
      <c r="N25" s="163">
        <f t="shared" si="1"/>
        <v>0</v>
      </c>
      <c r="O25" s="164">
        <f t="shared" si="5"/>
        <v>0</v>
      </c>
    </row>
    <row r="26" spans="1:15">
      <c r="A26" s="130"/>
      <c r="B26" s="125"/>
      <c r="C26" s="90"/>
      <c r="D26" s="183"/>
      <c r="E26" s="368"/>
      <c r="F26" s="369"/>
      <c r="G26" s="370"/>
      <c r="H26" s="306">
        <f t="shared" si="2"/>
        <v>0</v>
      </c>
      <c r="I26" s="161">
        <f t="shared" si="3"/>
        <v>0</v>
      </c>
      <c r="J26" s="368"/>
      <c r="K26" s="370"/>
      <c r="L26" s="161">
        <f t="shared" si="4"/>
        <v>0</v>
      </c>
      <c r="M26" s="162">
        <f t="shared" si="0"/>
        <v>0</v>
      </c>
      <c r="N26" s="163">
        <f t="shared" si="1"/>
        <v>0</v>
      </c>
      <c r="O26" s="164">
        <f t="shared" si="5"/>
        <v>0</v>
      </c>
    </row>
    <row r="27" spans="1:15" ht="18.600000000000001" thickBot="1">
      <c r="A27" s="98" t="s">
        <v>2</v>
      </c>
      <c r="B27" s="171"/>
      <c r="C27" s="172"/>
      <c r="D27" s="136">
        <f>SUBTOTAL(9,D7:D25)</f>
        <v>33363.366999999998</v>
      </c>
      <c r="E27" s="323">
        <f>SUBTOTAL(9,E7:E26)</f>
        <v>0</v>
      </c>
      <c r="F27" s="323">
        <f>SUBTOTAL(9,F7:F26)</f>
        <v>0</v>
      </c>
      <c r="G27" s="323"/>
      <c r="H27" s="323">
        <f>SUBTOTAL(9,H7:H26)</f>
        <v>0</v>
      </c>
      <c r="I27" s="323">
        <f>SUBTOTAL(9,I7:I26)</f>
        <v>0</v>
      </c>
      <c r="J27" s="323">
        <f>SUBTOTAL(9,J7:J26)</f>
        <v>0</v>
      </c>
      <c r="K27" s="323"/>
      <c r="L27" s="323">
        <f>SUBTOTAL(9,L7:L26)</f>
        <v>0</v>
      </c>
      <c r="M27" s="323">
        <f>SUBTOTAL(9,M7:M26)</f>
        <v>0</v>
      </c>
      <c r="N27" s="323">
        <f>SUBTOTAL(9,N7:N26)</f>
        <v>0</v>
      </c>
      <c r="O27" s="323">
        <f>SUBTOTAL(9,O7:O26)</f>
        <v>0</v>
      </c>
    </row>
    <row r="29" spans="1:15">
      <c r="C29" s="328" t="s">
        <v>157</v>
      </c>
      <c r="D29" s="329">
        <f>SUM(D7:D25)</f>
        <v>33363.366999999998</v>
      </c>
    </row>
    <row r="34" spans="2:4">
      <c r="B34" s="219"/>
      <c r="C34" s="220"/>
      <c r="D34" s="226"/>
    </row>
  </sheetData>
  <autoFilter ref="A6:O18" xr:uid="{00000000-0009-0000-0000-000003000000}"/>
  <mergeCells count="5">
    <mergeCell ref="A3:O4"/>
    <mergeCell ref="E5:I5"/>
    <mergeCell ref="J5:L5"/>
    <mergeCell ref="M5:O5"/>
    <mergeCell ref="A2:O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28"/>
  <sheetViews>
    <sheetView showGridLines="0" view="pageBreakPreview" topLeftCell="A12" zoomScale="90" zoomScaleNormal="100" zoomScaleSheetLayoutView="90" workbookViewId="0">
      <selection activeCell="W17" sqref="W17:W18"/>
    </sheetView>
  </sheetViews>
  <sheetFormatPr baseColWidth="10" defaultColWidth="11.44140625" defaultRowHeight="14.4"/>
  <cols>
    <col min="1" max="1" width="9.88671875" style="39" customWidth="1"/>
    <col min="2" max="2" width="12" style="39" customWidth="1"/>
    <col min="3" max="3" width="9.88671875" style="39" customWidth="1"/>
    <col min="4" max="4" width="12" style="39" customWidth="1"/>
    <col min="5" max="5" width="9.88671875" style="39" customWidth="1"/>
    <col min="6" max="6" width="12" style="39" customWidth="1"/>
    <col min="7" max="7" width="9.88671875" style="39" customWidth="1"/>
    <col min="8" max="8" width="12" style="39" customWidth="1"/>
    <col min="9" max="9" width="9.88671875" style="39" customWidth="1"/>
    <col min="10" max="10" width="12" style="39" customWidth="1"/>
    <col min="11" max="11" width="9.88671875" style="39" customWidth="1"/>
    <col min="12" max="12" width="12" style="39" customWidth="1"/>
    <col min="13" max="13" width="9.88671875" style="39" customWidth="1"/>
    <col min="14" max="14" width="12" style="39" customWidth="1"/>
    <col min="15" max="15" width="9.88671875" style="39" customWidth="1"/>
    <col min="16" max="16" width="12" style="39" customWidth="1"/>
    <col min="17" max="17" width="9.88671875" style="39" customWidth="1"/>
    <col min="18" max="18" width="12.109375" style="39" customWidth="1"/>
    <col min="19" max="16384" width="11.44140625" style="39"/>
  </cols>
  <sheetData>
    <row r="1" spans="1:40" ht="33" customHeight="1"/>
    <row r="2" spans="1:40" ht="42" customHeight="1">
      <c r="A2" s="510" t="s">
        <v>338</v>
      </c>
      <c r="B2" s="511"/>
      <c r="C2" s="511"/>
      <c r="D2" s="511"/>
      <c r="E2" s="511"/>
      <c r="F2" s="511"/>
      <c r="G2" s="511"/>
      <c r="H2" s="511"/>
      <c r="I2" s="511"/>
      <c r="J2" s="511"/>
      <c r="K2" s="511"/>
      <c r="L2" s="511"/>
      <c r="M2" s="511"/>
      <c r="N2" s="511"/>
      <c r="O2" s="511"/>
      <c r="P2" s="511"/>
      <c r="Q2" s="511"/>
      <c r="R2" s="511"/>
    </row>
    <row r="3" spans="1:40" ht="15.6">
      <c r="A3" s="512" t="s">
        <v>27</v>
      </c>
      <c r="B3" s="512"/>
      <c r="C3" s="512"/>
      <c r="D3" s="512"/>
      <c r="E3" s="512"/>
      <c r="F3" s="512"/>
      <c r="G3" s="512"/>
      <c r="H3" s="512"/>
      <c r="I3" s="512"/>
      <c r="J3" s="301"/>
      <c r="K3" s="301"/>
      <c r="L3" s="301"/>
      <c r="M3" s="301"/>
      <c r="N3" s="301"/>
      <c r="O3" s="301"/>
      <c r="P3" s="301"/>
      <c r="Q3" s="301"/>
      <c r="R3" s="301"/>
    </row>
    <row r="4" spans="1:40" ht="12.9" customHeight="1">
      <c r="A4" s="298"/>
      <c r="B4" s="298"/>
      <c r="C4" s="298"/>
      <c r="D4" s="298"/>
      <c r="E4" s="298"/>
      <c r="F4" s="298"/>
      <c r="G4" s="298"/>
      <c r="H4" s="298"/>
      <c r="I4" s="298"/>
      <c r="J4" s="301"/>
      <c r="K4" s="301"/>
      <c r="L4" s="301"/>
      <c r="M4" s="301"/>
      <c r="N4" s="301"/>
      <c r="O4" s="301"/>
      <c r="P4" s="301"/>
      <c r="Q4" s="301"/>
      <c r="R4" s="301"/>
    </row>
    <row r="5" spans="1:40" s="41" customFormat="1" ht="36.9" customHeight="1">
      <c r="A5" s="513" t="s">
        <v>335</v>
      </c>
      <c r="B5" s="513"/>
      <c r="C5" s="513"/>
      <c r="D5" s="513"/>
      <c r="E5" s="513"/>
      <c r="F5" s="513"/>
      <c r="G5" s="513"/>
      <c r="H5" s="513"/>
      <c r="I5" s="513"/>
      <c r="J5" s="513"/>
      <c r="K5" s="513"/>
      <c r="L5" s="513"/>
      <c r="M5" s="513"/>
      <c r="N5" s="301"/>
      <c r="O5" s="301"/>
      <c r="P5" s="301"/>
      <c r="Q5" s="301"/>
      <c r="R5" s="301"/>
      <c r="AL5" s="42"/>
      <c r="AM5" s="42"/>
      <c r="AN5" s="42"/>
    </row>
    <row r="6" spans="1:40" s="41" customFormat="1" ht="23.1" customHeight="1">
      <c r="A6" s="509" t="s">
        <v>56</v>
      </c>
      <c r="B6" s="509"/>
      <c r="C6" s="509"/>
      <c r="D6" s="509"/>
      <c r="E6" s="509"/>
      <c r="F6" s="509"/>
      <c r="G6" s="509"/>
      <c r="H6" s="509"/>
      <c r="I6" s="509"/>
      <c r="J6" s="509"/>
      <c r="K6" s="509"/>
      <c r="L6" s="509"/>
      <c r="M6" s="299"/>
      <c r="N6" s="301"/>
      <c r="O6" s="301"/>
      <c r="P6" s="301"/>
      <c r="Q6" s="301"/>
      <c r="R6" s="301"/>
      <c r="AL6" s="42"/>
      <c r="AM6" s="42"/>
      <c r="AN6" s="42"/>
    </row>
    <row r="7" spans="1:40" s="40" customFormat="1" ht="15.6">
      <c r="A7" s="514" t="s">
        <v>336</v>
      </c>
      <c r="B7" s="514"/>
      <c r="C7" s="514"/>
      <c r="D7" s="514"/>
      <c r="E7" s="514"/>
      <c r="F7" s="514"/>
      <c r="G7" s="514"/>
      <c r="H7" s="514"/>
      <c r="I7" s="514"/>
      <c r="J7" s="514"/>
      <c r="K7" s="514"/>
      <c r="L7" s="514"/>
      <c r="M7" s="514"/>
      <c r="N7" s="514"/>
      <c r="O7" s="514"/>
      <c r="P7" s="514"/>
      <c r="Q7" s="514"/>
      <c r="R7" s="514"/>
    </row>
    <row r="8" spans="1:40" s="40" customFormat="1" ht="15.6">
      <c r="A8" s="43" t="s">
        <v>28</v>
      </c>
      <c r="B8" s="302"/>
      <c r="C8" s="302"/>
      <c r="D8" s="302"/>
      <c r="E8" s="302"/>
      <c r="F8" s="302"/>
      <c r="G8" s="302"/>
      <c r="H8" s="302"/>
      <c r="I8" s="302"/>
      <c r="J8" s="302"/>
      <c r="K8" s="302"/>
      <c r="L8" s="302"/>
      <c r="M8" s="302"/>
      <c r="N8" s="302"/>
      <c r="O8" s="302"/>
      <c r="P8" s="302"/>
      <c r="Q8" s="302"/>
      <c r="R8" s="302"/>
    </row>
    <row r="9" spans="1:40" s="44" customFormat="1" ht="18.899999999999999" customHeight="1">
      <c r="A9" s="508" t="s">
        <v>337</v>
      </c>
      <c r="B9" s="508"/>
      <c r="C9" s="508"/>
      <c r="D9" s="508"/>
      <c r="E9" s="508"/>
      <c r="F9" s="508"/>
      <c r="G9" s="508"/>
      <c r="H9" s="508"/>
      <c r="I9" s="508"/>
      <c r="J9" s="508"/>
      <c r="K9" s="508"/>
      <c r="L9" s="508"/>
      <c r="M9" s="508"/>
      <c r="N9" s="508"/>
      <c r="O9" s="508"/>
      <c r="P9" s="508"/>
      <c r="Q9" s="508"/>
      <c r="R9" s="508"/>
    </row>
    <row r="10" spans="1:40" ht="24.9" customHeight="1">
      <c r="A10" s="508"/>
      <c r="B10" s="508"/>
      <c r="C10" s="508"/>
      <c r="D10" s="508"/>
      <c r="E10" s="508"/>
      <c r="F10" s="508"/>
      <c r="G10" s="508"/>
      <c r="H10" s="508"/>
      <c r="I10" s="508"/>
      <c r="J10" s="508"/>
      <c r="K10" s="508"/>
      <c r="L10" s="508"/>
      <c r="M10" s="508"/>
      <c r="N10" s="508"/>
      <c r="O10" s="508"/>
      <c r="P10" s="508"/>
      <c r="Q10" s="508"/>
      <c r="R10" s="508"/>
    </row>
    <row r="11" spans="1:40" ht="32.1" customHeight="1">
      <c r="A11" s="515" t="s">
        <v>339</v>
      </c>
      <c r="B11" s="515"/>
      <c r="C11" s="515"/>
      <c r="D11" s="515"/>
      <c r="E11" s="515"/>
      <c r="F11" s="515"/>
      <c r="G11" s="515"/>
      <c r="H11" s="515"/>
      <c r="I11" s="515"/>
      <c r="J11" s="515"/>
      <c r="K11" s="515"/>
      <c r="L11" s="515"/>
      <c r="M11" s="515"/>
      <c r="N11" s="515"/>
      <c r="O11" s="515"/>
      <c r="P11" s="515"/>
      <c r="Q11" s="515"/>
      <c r="R11" s="515"/>
    </row>
    <row r="12" spans="1:40" ht="15" thickBot="1">
      <c r="A12" s="516"/>
      <c r="B12" s="516"/>
      <c r="C12" s="516"/>
      <c r="D12" s="516"/>
      <c r="E12" s="516"/>
      <c r="F12" s="516"/>
      <c r="G12" s="516"/>
      <c r="H12" s="516"/>
      <c r="I12" s="516"/>
      <c r="J12" s="516"/>
      <c r="K12" s="516"/>
      <c r="L12" s="516"/>
      <c r="M12" s="516"/>
      <c r="N12" s="516"/>
      <c r="O12" s="516"/>
      <c r="P12" s="516"/>
      <c r="Q12" s="516"/>
      <c r="R12" s="516"/>
    </row>
    <row r="13" spans="1:40">
      <c r="A13" s="517" t="s">
        <v>132</v>
      </c>
      <c r="B13" s="518"/>
      <c r="C13" s="517" t="s">
        <v>133</v>
      </c>
      <c r="D13" s="518"/>
      <c r="E13" s="517" t="s">
        <v>134</v>
      </c>
      <c r="F13" s="518"/>
      <c r="G13" s="517" t="s">
        <v>29</v>
      </c>
      <c r="H13" s="518"/>
      <c r="I13" s="517" t="s">
        <v>30</v>
      </c>
      <c r="J13" s="518"/>
      <c r="K13" s="517" t="s">
        <v>31</v>
      </c>
      <c r="L13" s="518"/>
      <c r="M13" s="517" t="s">
        <v>32</v>
      </c>
      <c r="N13" s="518"/>
      <c r="O13" s="517" t="s">
        <v>33</v>
      </c>
      <c r="P13" s="518"/>
      <c r="Q13" s="517" t="s">
        <v>34</v>
      </c>
      <c r="R13" s="518"/>
    </row>
    <row r="14" spans="1:40" ht="20.399999999999999">
      <c r="A14" s="184" t="s">
        <v>35</v>
      </c>
      <c r="B14" s="185" t="s">
        <v>329</v>
      </c>
      <c r="C14" s="184" t="s">
        <v>35</v>
      </c>
      <c r="D14" s="185" t="s">
        <v>329</v>
      </c>
      <c r="E14" s="184" t="s">
        <v>35</v>
      </c>
      <c r="F14" s="185" t="s">
        <v>329</v>
      </c>
      <c r="G14" s="184" t="s">
        <v>35</v>
      </c>
      <c r="H14" s="185" t="s">
        <v>329</v>
      </c>
      <c r="I14" s="184" t="s">
        <v>35</v>
      </c>
      <c r="J14" s="185" t="s">
        <v>329</v>
      </c>
      <c r="K14" s="184" t="s">
        <v>35</v>
      </c>
      <c r="L14" s="185" t="s">
        <v>329</v>
      </c>
      <c r="M14" s="184" t="s">
        <v>35</v>
      </c>
      <c r="N14" s="185" t="s">
        <v>329</v>
      </c>
      <c r="O14" s="184" t="s">
        <v>35</v>
      </c>
      <c r="P14" s="185" t="s">
        <v>329</v>
      </c>
      <c r="Q14" s="184" t="s">
        <v>35</v>
      </c>
      <c r="R14" s="185" t="s">
        <v>329</v>
      </c>
    </row>
    <row r="15" spans="1:40" ht="15" thickBot="1">
      <c r="A15" s="45"/>
      <c r="B15" s="46"/>
      <c r="C15" s="45"/>
      <c r="D15" s="46"/>
      <c r="E15" s="45"/>
      <c r="F15" s="46"/>
      <c r="G15" s="45"/>
      <c r="H15" s="46"/>
      <c r="I15" s="45"/>
      <c r="J15" s="46"/>
      <c r="K15" s="45"/>
      <c r="L15" s="46"/>
      <c r="M15" s="45"/>
      <c r="N15" s="46"/>
      <c r="O15" s="45"/>
      <c r="P15" s="46"/>
      <c r="Q15" s="45"/>
      <c r="R15" s="46"/>
    </row>
    <row r="16" spans="1:40" ht="15" thickBot="1">
      <c r="A16" s="519"/>
      <c r="B16" s="519"/>
      <c r="C16" s="519"/>
      <c r="D16" s="519"/>
      <c r="E16" s="519"/>
      <c r="F16" s="519"/>
      <c r="G16" s="519"/>
      <c r="H16" s="519"/>
      <c r="I16" s="519"/>
      <c r="J16" s="519"/>
      <c r="K16" s="519"/>
      <c r="L16" s="519"/>
      <c r="M16" s="519"/>
      <c r="N16" s="519"/>
      <c r="O16" s="519"/>
      <c r="P16" s="519"/>
      <c r="Q16" s="519"/>
      <c r="R16" s="519"/>
    </row>
    <row r="17" spans="1:18" ht="15" thickBot="1"/>
    <row r="18" spans="1:18">
      <c r="A18" s="517" t="s">
        <v>36</v>
      </c>
      <c r="B18" s="520"/>
      <c r="C18" s="518"/>
      <c r="D18" s="517" t="s">
        <v>37</v>
      </c>
      <c r="E18" s="520"/>
      <c r="F18" s="518"/>
      <c r="G18" s="517" t="s">
        <v>38</v>
      </c>
      <c r="H18" s="520"/>
      <c r="I18" s="518"/>
      <c r="J18" s="517" t="s">
        <v>39</v>
      </c>
      <c r="K18" s="520"/>
      <c r="L18" s="518"/>
      <c r="M18" s="517" t="s">
        <v>40</v>
      </c>
      <c r="N18" s="520"/>
      <c r="O18" s="518"/>
      <c r="P18" s="517" t="s">
        <v>41</v>
      </c>
      <c r="Q18" s="520"/>
      <c r="R18" s="518"/>
    </row>
    <row r="19" spans="1:18" ht="40.799999999999997">
      <c r="A19" s="184" t="s">
        <v>42</v>
      </c>
      <c r="B19" s="186" t="s">
        <v>330</v>
      </c>
      <c r="C19" s="185" t="s">
        <v>331</v>
      </c>
      <c r="D19" s="184" t="s">
        <v>42</v>
      </c>
      <c r="E19" s="186" t="s">
        <v>330</v>
      </c>
      <c r="F19" s="185" t="s">
        <v>331</v>
      </c>
      <c r="G19" s="184" t="s">
        <v>42</v>
      </c>
      <c r="H19" s="186" t="s">
        <v>330</v>
      </c>
      <c r="I19" s="185" t="s">
        <v>331</v>
      </c>
      <c r="J19" s="184" t="s">
        <v>42</v>
      </c>
      <c r="K19" s="186" t="s">
        <v>330</v>
      </c>
      <c r="L19" s="185" t="s">
        <v>331</v>
      </c>
      <c r="M19" s="184" t="s">
        <v>42</v>
      </c>
      <c r="N19" s="186" t="s">
        <v>330</v>
      </c>
      <c r="O19" s="185" t="s">
        <v>331</v>
      </c>
      <c r="P19" s="184" t="s">
        <v>42</v>
      </c>
      <c r="Q19" s="186" t="s">
        <v>330</v>
      </c>
      <c r="R19" s="185" t="s">
        <v>331</v>
      </c>
    </row>
    <row r="20" spans="1:18" ht="15" thickBot="1">
      <c r="A20" s="45"/>
      <c r="B20" s="47"/>
      <c r="C20" s="46"/>
      <c r="D20" s="45"/>
      <c r="E20" s="47"/>
      <c r="F20" s="46"/>
      <c r="G20" s="45"/>
      <c r="H20" s="47"/>
      <c r="I20" s="46"/>
      <c r="J20" s="45"/>
      <c r="K20" s="47"/>
      <c r="L20" s="46"/>
      <c r="M20" s="45"/>
      <c r="N20" s="47"/>
      <c r="O20" s="46"/>
      <c r="P20" s="45"/>
      <c r="Q20" s="47"/>
      <c r="R20" s="46"/>
    </row>
    <row r="21" spans="1:18" ht="15" thickBot="1"/>
    <row r="22" spans="1:18">
      <c r="A22" s="521" t="s">
        <v>46</v>
      </c>
      <c r="B22" s="522"/>
      <c r="C22" s="522"/>
      <c r="D22" s="522"/>
      <c r="E22" s="48"/>
      <c r="F22" s="49"/>
      <c r="G22" s="523" t="s">
        <v>50</v>
      </c>
      <c r="H22" s="524"/>
      <c r="I22" s="524"/>
      <c r="J22" s="524"/>
      <c r="K22" s="524"/>
      <c r="L22" s="50">
        <f>SUM(A15,C15,E15,G15,I15,K15,M15,O15,Q15)</f>
        <v>0</v>
      </c>
    </row>
    <row r="23" spans="1:18">
      <c r="A23" s="525" t="s">
        <v>47</v>
      </c>
      <c r="B23" s="526"/>
      <c r="C23" s="526"/>
      <c r="D23" s="526"/>
      <c r="E23" s="51"/>
      <c r="F23" s="49"/>
      <c r="G23" s="527" t="s">
        <v>51</v>
      </c>
      <c r="H23" s="528"/>
      <c r="I23" s="528"/>
      <c r="J23" s="528"/>
      <c r="K23" s="528"/>
      <c r="L23" s="52">
        <f>SUM(A20,D20,G20,J20,M20,P20)</f>
        <v>0</v>
      </c>
    </row>
    <row r="24" spans="1:18">
      <c r="A24" s="525" t="s">
        <v>48</v>
      </c>
      <c r="B24" s="526"/>
      <c r="C24" s="526"/>
      <c r="D24" s="526"/>
      <c r="E24" s="51"/>
      <c r="F24" s="49"/>
      <c r="G24" s="529" t="s">
        <v>43</v>
      </c>
      <c r="H24" s="530"/>
      <c r="I24" s="530"/>
      <c r="J24" s="530"/>
      <c r="K24" s="530"/>
      <c r="L24" s="52">
        <f>L22+L23</f>
        <v>0</v>
      </c>
    </row>
    <row r="25" spans="1:18">
      <c r="A25" s="525" t="s">
        <v>49</v>
      </c>
      <c r="B25" s="526"/>
      <c r="C25" s="526"/>
      <c r="D25" s="526"/>
      <c r="E25" s="51"/>
      <c r="F25" s="49"/>
      <c r="G25" s="527" t="s">
        <v>332</v>
      </c>
      <c r="H25" s="528"/>
      <c r="I25" s="528"/>
      <c r="J25" s="528"/>
      <c r="K25" s="528"/>
      <c r="L25" s="52">
        <f>SUM(B15,D15,F15,H15,J15,L15,N15,P15,R15,B20,E20,H20,K20,N20,Q20)</f>
        <v>0</v>
      </c>
    </row>
    <row r="26" spans="1:18" ht="15.6">
      <c r="A26" s="525" t="s">
        <v>44</v>
      </c>
      <c r="B26" s="526"/>
      <c r="C26" s="526"/>
      <c r="D26" s="526"/>
      <c r="E26" s="53">
        <f>IFERROR(E23/L22,0)</f>
        <v>0</v>
      </c>
      <c r="F26" s="49"/>
      <c r="G26" s="527" t="s">
        <v>333</v>
      </c>
      <c r="H26" s="528"/>
      <c r="I26" s="528"/>
      <c r="J26" s="528"/>
      <c r="K26" s="528"/>
      <c r="L26" s="52">
        <f>SUM(C20,F20,I20,L20,O20,R20)</f>
        <v>0</v>
      </c>
    </row>
    <row r="27" spans="1:18" ht="16.2" thickBot="1">
      <c r="A27" s="533" t="s">
        <v>45</v>
      </c>
      <c r="B27" s="534"/>
      <c r="C27" s="534"/>
      <c r="D27" s="534"/>
      <c r="E27" s="54">
        <f>IFERROR(L26/L27,0)</f>
        <v>0</v>
      </c>
      <c r="F27" s="49"/>
      <c r="G27" s="529" t="s">
        <v>334</v>
      </c>
      <c r="H27" s="530"/>
      <c r="I27" s="530"/>
      <c r="J27" s="530"/>
      <c r="K27" s="530"/>
      <c r="L27" s="52">
        <f>SUM(L25,L26)</f>
        <v>0</v>
      </c>
    </row>
    <row r="28" spans="1:18">
      <c r="A28" s="531"/>
      <c r="B28" s="531"/>
      <c r="C28" s="531"/>
      <c r="D28" s="531"/>
      <c r="E28" s="55"/>
      <c r="F28" s="49"/>
      <c r="G28" s="532"/>
      <c r="H28" s="532"/>
      <c r="I28" s="532"/>
      <c r="J28" s="532"/>
      <c r="K28" s="532"/>
      <c r="L28" s="55"/>
    </row>
  </sheetData>
  <mergeCells count="38">
    <mergeCell ref="A28:D28"/>
    <mergeCell ref="G28:K28"/>
    <mergeCell ref="A25:D25"/>
    <mergeCell ref="G25:K25"/>
    <mergeCell ref="A26:D26"/>
    <mergeCell ref="G26:K26"/>
    <mergeCell ref="A27:D27"/>
    <mergeCell ref="G27:K27"/>
    <mergeCell ref="A22:D22"/>
    <mergeCell ref="G22:K22"/>
    <mergeCell ref="A23:D23"/>
    <mergeCell ref="G23:K23"/>
    <mergeCell ref="A24:D24"/>
    <mergeCell ref="G24:K24"/>
    <mergeCell ref="A16:R16"/>
    <mergeCell ref="A18:C18"/>
    <mergeCell ref="D18:F18"/>
    <mergeCell ref="G18:I18"/>
    <mergeCell ref="J18:L18"/>
    <mergeCell ref="M18:O18"/>
    <mergeCell ref="P18:R18"/>
    <mergeCell ref="A11:R11"/>
    <mergeCell ref="A12:R12"/>
    <mergeCell ref="A13:B13"/>
    <mergeCell ref="C13:D13"/>
    <mergeCell ref="E13:F13"/>
    <mergeCell ref="G13:H13"/>
    <mergeCell ref="I13:J13"/>
    <mergeCell ref="K13:L13"/>
    <mergeCell ref="M13:N13"/>
    <mergeCell ref="O13:P13"/>
    <mergeCell ref="Q13:R13"/>
    <mergeCell ref="A9:R10"/>
    <mergeCell ref="A6:L6"/>
    <mergeCell ref="A2:R2"/>
    <mergeCell ref="A3:I3"/>
    <mergeCell ref="A5:M5"/>
    <mergeCell ref="A7:R7"/>
  </mergeCells>
  <pageMargins left="0.7" right="0.7" top="0.75" bottom="0.75" header="0.3" footer="0.3"/>
  <pageSetup paperSize="9" scale="4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N307"/>
  <sheetViews>
    <sheetView showGridLines="0" topLeftCell="BD1" zoomScale="60" zoomScaleNormal="60" workbookViewId="0">
      <selection activeCell="V19" sqref="V19"/>
    </sheetView>
  </sheetViews>
  <sheetFormatPr baseColWidth="10" defaultColWidth="12.6640625" defaultRowHeight="15.6" outlineLevelRow="1"/>
  <cols>
    <col min="1" max="1" width="12.6640625" style="13"/>
    <col min="2" max="4" width="20.109375" style="10" customWidth="1"/>
    <col min="5" max="10" width="14" style="8" customWidth="1"/>
    <col min="11" max="11" width="14" style="9" customWidth="1"/>
    <col min="12" max="12" width="18.44140625" style="100" customWidth="1"/>
    <col min="13" max="14" width="20.44140625" style="100" customWidth="1"/>
    <col min="15" max="16384" width="12.6640625" style="1"/>
  </cols>
  <sheetData>
    <row r="2" spans="1:14" customFormat="1" ht="42.9" customHeight="1">
      <c r="A2" s="535" t="s">
        <v>303</v>
      </c>
      <c r="B2" s="536"/>
      <c r="C2" s="536"/>
      <c r="D2" s="536"/>
      <c r="E2" s="536"/>
      <c r="F2" s="536"/>
      <c r="G2" s="536"/>
      <c r="H2" s="536"/>
      <c r="I2" s="536"/>
      <c r="J2" s="8"/>
      <c r="L2" s="99"/>
      <c r="M2" s="99"/>
      <c r="N2" s="99"/>
    </row>
    <row r="3" spans="1:14">
      <c r="A3" s="540" t="s">
        <v>26</v>
      </c>
      <c r="B3" s="540"/>
      <c r="C3" s="540"/>
      <c r="D3" s="540"/>
      <c r="E3" s="540"/>
      <c r="F3" s="540"/>
      <c r="G3" s="540"/>
      <c r="H3" s="540"/>
      <c r="I3" s="540"/>
    </row>
    <row r="4" spans="1:14" ht="42" customHeight="1">
      <c r="A4" s="546" t="s">
        <v>138</v>
      </c>
      <c r="B4" s="546"/>
      <c r="C4" s="546"/>
      <c r="D4" s="546"/>
      <c r="E4" s="546"/>
      <c r="F4" s="546"/>
      <c r="G4" s="546"/>
      <c r="H4" s="546"/>
      <c r="I4" s="546"/>
      <c r="J4" s="212"/>
    </row>
    <row r="5" spans="1:14" ht="57.9" customHeight="1">
      <c r="A5" s="541" t="s">
        <v>137</v>
      </c>
      <c r="B5" s="541"/>
      <c r="C5" s="541"/>
      <c r="D5" s="541"/>
      <c r="E5" s="541"/>
      <c r="F5" s="541"/>
      <c r="G5" s="541"/>
      <c r="H5" s="541"/>
      <c r="I5" s="541"/>
    </row>
    <row r="6" spans="1:14" ht="26.1" customHeight="1">
      <c r="A6" s="542" t="s">
        <v>340</v>
      </c>
      <c r="B6" s="542"/>
      <c r="C6" s="542"/>
      <c r="D6" s="542"/>
      <c r="E6" s="542"/>
      <c r="F6" s="542"/>
      <c r="G6" s="542"/>
      <c r="H6" s="542"/>
      <c r="I6" s="542"/>
    </row>
    <row r="7" spans="1:14">
      <c r="A7" s="213"/>
      <c r="B7" s="213"/>
      <c r="C7" s="213"/>
      <c r="D7" s="213"/>
      <c r="E7" s="213"/>
      <c r="F7" s="213"/>
      <c r="G7" s="213"/>
      <c r="H7" s="213"/>
      <c r="I7" s="213"/>
    </row>
    <row r="8" spans="1:14" customFormat="1" ht="30" customHeight="1">
      <c r="A8" s="547" t="s">
        <v>11</v>
      </c>
      <c r="B8" s="548"/>
      <c r="C8" s="548"/>
      <c r="D8" s="548"/>
      <c r="E8" s="548"/>
      <c r="F8" s="548"/>
      <c r="G8" s="548"/>
      <c r="H8" s="548"/>
      <c r="I8" s="548"/>
      <c r="J8" s="8"/>
      <c r="L8" s="99"/>
      <c r="M8" s="99"/>
      <c r="N8" s="99"/>
    </row>
    <row r="9" spans="1:14" customFormat="1" ht="30" customHeight="1">
      <c r="A9" s="38" t="s">
        <v>17</v>
      </c>
      <c r="B9" s="38" t="s">
        <v>10</v>
      </c>
      <c r="C9" s="38" t="s">
        <v>55</v>
      </c>
      <c r="D9" s="551" t="s">
        <v>18</v>
      </c>
      <c r="E9" s="552"/>
      <c r="F9" s="552"/>
      <c r="G9" s="552"/>
      <c r="H9" s="553"/>
      <c r="I9" s="38" t="s">
        <v>16</v>
      </c>
      <c r="J9" s="8"/>
      <c r="K9" s="99"/>
      <c r="L9" s="99"/>
      <c r="M9" s="99"/>
      <c r="N9" s="99"/>
    </row>
    <row r="10" spans="1:14" customFormat="1" ht="33" customHeight="1">
      <c r="A10" s="24" t="s">
        <v>12</v>
      </c>
      <c r="B10" s="28"/>
      <c r="C10" s="28"/>
      <c r="D10" s="554"/>
      <c r="E10" s="555"/>
      <c r="F10" s="555"/>
      <c r="G10" s="555"/>
      <c r="H10" s="556"/>
      <c r="I10" s="25"/>
      <c r="K10" s="99"/>
      <c r="L10" s="99"/>
      <c r="M10" s="99"/>
      <c r="N10" s="99"/>
    </row>
    <row r="11" spans="1:14" customFormat="1" ht="33" customHeight="1">
      <c r="A11" s="24" t="s">
        <v>12</v>
      </c>
      <c r="B11" s="28"/>
      <c r="C11" s="28"/>
      <c r="D11" s="27"/>
      <c r="E11" s="29"/>
      <c r="F11" s="29"/>
      <c r="G11" s="29"/>
      <c r="H11" s="26"/>
      <c r="I11" s="25"/>
      <c r="K11" s="99"/>
      <c r="L11" s="99"/>
      <c r="M11" s="99"/>
      <c r="N11" s="99"/>
    </row>
    <row r="12" spans="1:14" customFormat="1" ht="33" customHeight="1">
      <c r="A12" s="24" t="s">
        <v>12</v>
      </c>
      <c r="B12" s="28"/>
      <c r="C12" s="28"/>
      <c r="D12" s="554"/>
      <c r="E12" s="555"/>
      <c r="F12" s="555"/>
      <c r="G12" s="555"/>
      <c r="H12" s="556"/>
      <c r="I12" s="25"/>
      <c r="K12" s="99"/>
      <c r="L12" s="99"/>
      <c r="M12" s="99"/>
      <c r="N12" s="99"/>
    </row>
    <row r="13" spans="1:14" customFormat="1" ht="33" customHeight="1">
      <c r="A13" s="24" t="s">
        <v>12</v>
      </c>
      <c r="B13" s="28"/>
      <c r="C13" s="28"/>
      <c r="D13" s="554"/>
      <c r="E13" s="555"/>
      <c r="F13" s="555"/>
      <c r="G13" s="555"/>
      <c r="H13" s="556"/>
      <c r="I13" s="25"/>
      <c r="K13" s="99"/>
      <c r="L13" s="99"/>
      <c r="M13" s="99"/>
      <c r="N13" s="99"/>
    </row>
    <row r="14" spans="1:14" customFormat="1" ht="30" customHeight="1">
      <c r="A14" s="543" t="s">
        <v>25</v>
      </c>
      <c r="B14" s="544"/>
      <c r="C14" s="544"/>
      <c r="D14" s="544"/>
      <c r="E14" s="544"/>
      <c r="F14" s="544"/>
      <c r="G14" s="544"/>
      <c r="H14" s="545"/>
      <c r="I14" s="234">
        <f>SUM(I10:I13)</f>
        <v>0</v>
      </c>
      <c r="K14" s="99"/>
      <c r="L14" s="99"/>
      <c r="M14" s="99"/>
      <c r="N14" s="99"/>
    </row>
    <row r="15" spans="1:14" customFormat="1" ht="29.1" customHeight="1">
      <c r="A15" s="20"/>
      <c r="B15" s="21"/>
      <c r="C15" s="21"/>
      <c r="D15" s="21"/>
      <c r="E15" s="22"/>
      <c r="F15" s="22"/>
      <c r="G15" s="22"/>
      <c r="H15" s="22"/>
      <c r="I15" s="22"/>
      <c r="J15" s="22"/>
      <c r="K15" s="22"/>
      <c r="L15" s="99"/>
      <c r="M15" s="99"/>
      <c r="N15" s="99"/>
    </row>
    <row r="16" spans="1:14" ht="45" customHeight="1" thickBot="1">
      <c r="A16" s="549" t="s">
        <v>150</v>
      </c>
      <c r="B16" s="550"/>
      <c r="C16" s="550"/>
      <c r="D16" s="550"/>
      <c r="E16" s="550"/>
      <c r="F16" s="550"/>
      <c r="G16" s="550"/>
      <c r="H16" s="550"/>
      <c r="I16" s="550"/>
      <c r="J16" s="550"/>
      <c r="K16" s="550"/>
      <c r="L16" s="550"/>
      <c r="M16" s="550"/>
      <c r="N16" s="550"/>
    </row>
    <row r="17" spans="1:14" s="2" customFormat="1" ht="27" customHeight="1">
      <c r="A17" s="15"/>
      <c r="B17" s="15"/>
      <c r="C17" s="15"/>
      <c r="D17" s="15"/>
      <c r="E17" s="537" t="s">
        <v>24</v>
      </c>
      <c r="F17" s="538"/>
      <c r="G17" s="538"/>
      <c r="H17" s="538"/>
      <c r="I17" s="538"/>
      <c r="J17" s="538"/>
      <c r="K17" s="539"/>
      <c r="L17" s="102" t="s">
        <v>148</v>
      </c>
      <c r="M17" s="103"/>
      <c r="N17" s="101"/>
    </row>
    <row r="18" spans="1:14" ht="46.8">
      <c r="A18" s="31" t="s">
        <v>3</v>
      </c>
      <c r="B18" s="30" t="s">
        <v>15</v>
      </c>
      <c r="C18" s="31" t="s">
        <v>9</v>
      </c>
      <c r="D18" s="113" t="s">
        <v>13</v>
      </c>
      <c r="E18" s="32" t="s">
        <v>4</v>
      </c>
      <c r="F18" s="33" t="s">
        <v>5</v>
      </c>
      <c r="G18" s="33" t="s">
        <v>6</v>
      </c>
      <c r="H18" s="34" t="s">
        <v>7</v>
      </c>
      <c r="I18" s="106" t="s">
        <v>8</v>
      </c>
      <c r="J18" s="105" t="s">
        <v>20</v>
      </c>
      <c r="K18" s="35" t="s">
        <v>21</v>
      </c>
      <c r="L18" s="107" t="s">
        <v>22</v>
      </c>
      <c r="M18" s="108" t="s">
        <v>23</v>
      </c>
      <c r="N18" s="110" t="s">
        <v>14</v>
      </c>
    </row>
    <row r="19" spans="1:14" s="89" customFormat="1">
      <c r="A19" s="11">
        <v>1</v>
      </c>
      <c r="B19" s="4" t="s">
        <v>171</v>
      </c>
      <c r="C19" s="115" t="s">
        <v>170</v>
      </c>
      <c r="D19" s="115"/>
      <c r="E19" s="119"/>
      <c r="F19" s="94"/>
      <c r="G19" s="94"/>
      <c r="H19" s="94"/>
      <c r="I19" s="94"/>
      <c r="J19" s="94"/>
      <c r="K19" s="120"/>
      <c r="L19" s="119"/>
      <c r="M19" s="94"/>
      <c r="N19" s="94"/>
    </row>
    <row r="20" spans="1:14" s="91" customFormat="1" ht="14.4" outlineLevel="1">
      <c r="A20" s="90">
        <v>1</v>
      </c>
      <c r="B20" s="125"/>
      <c r="C20" s="114"/>
      <c r="D20" s="114"/>
      <c r="E20" s="104"/>
      <c r="F20" s="5"/>
      <c r="G20" s="5"/>
      <c r="H20" s="5"/>
      <c r="I20" s="5"/>
      <c r="J20" s="5"/>
      <c r="K20" s="118"/>
      <c r="L20" s="109"/>
      <c r="M20" s="112"/>
      <c r="N20" s="111">
        <f t="shared" ref="N20:N93" si="0">L20+M20</f>
        <v>0</v>
      </c>
    </row>
    <row r="21" spans="1:14" s="91" customFormat="1" ht="14.4" outlineLevel="1">
      <c r="A21" s="90">
        <v>1</v>
      </c>
      <c r="B21" s="125"/>
      <c r="C21" s="114"/>
      <c r="D21" s="114"/>
      <c r="E21" s="104"/>
      <c r="F21" s="5"/>
      <c r="G21" s="5"/>
      <c r="H21" s="5"/>
      <c r="I21" s="5"/>
      <c r="J21" s="5"/>
      <c r="K21" s="118"/>
      <c r="L21" s="109"/>
      <c r="M21" s="112"/>
      <c r="N21" s="111">
        <f t="shared" si="0"/>
        <v>0</v>
      </c>
    </row>
    <row r="22" spans="1:14" s="91" customFormat="1" ht="14.4" outlineLevel="1">
      <c r="A22" s="90">
        <v>1</v>
      </c>
      <c r="B22" s="125"/>
      <c r="C22" s="114"/>
      <c r="D22" s="114"/>
      <c r="E22" s="104"/>
      <c r="F22" s="5"/>
      <c r="G22" s="5"/>
      <c r="H22" s="5"/>
      <c r="I22" s="5"/>
      <c r="J22" s="5"/>
      <c r="K22" s="118"/>
      <c r="L22" s="109"/>
      <c r="M22" s="112"/>
      <c r="N22" s="111">
        <f t="shared" si="0"/>
        <v>0</v>
      </c>
    </row>
    <row r="23" spans="1:14" s="91" customFormat="1" ht="14.4" outlineLevel="1">
      <c r="A23" s="90">
        <v>1</v>
      </c>
      <c r="B23" s="125"/>
      <c r="C23" s="114"/>
      <c r="D23" s="114"/>
      <c r="E23" s="104"/>
      <c r="F23" s="5"/>
      <c r="G23" s="5"/>
      <c r="H23" s="5"/>
      <c r="I23" s="5"/>
      <c r="J23" s="5"/>
      <c r="K23" s="118"/>
      <c r="L23" s="109"/>
      <c r="M23" s="112"/>
      <c r="N23" s="111">
        <f t="shared" si="0"/>
        <v>0</v>
      </c>
    </row>
    <row r="24" spans="1:14" s="91" customFormat="1" ht="14.4" outlineLevel="1">
      <c r="A24" s="90">
        <v>1</v>
      </c>
      <c r="B24" s="125"/>
      <c r="C24" s="114"/>
      <c r="D24" s="114"/>
      <c r="E24" s="104"/>
      <c r="F24" s="5"/>
      <c r="G24" s="5"/>
      <c r="H24" s="5"/>
      <c r="I24" s="5"/>
      <c r="J24" s="5"/>
      <c r="K24" s="118"/>
      <c r="L24" s="109"/>
      <c r="M24" s="112"/>
      <c r="N24" s="111">
        <f t="shared" si="0"/>
        <v>0</v>
      </c>
    </row>
    <row r="25" spans="1:14" s="91" customFormat="1" ht="14.4" outlineLevel="1">
      <c r="A25" s="90">
        <v>1</v>
      </c>
      <c r="B25" s="125"/>
      <c r="C25" s="114"/>
      <c r="D25" s="114"/>
      <c r="E25" s="104"/>
      <c r="F25" s="5"/>
      <c r="G25" s="5"/>
      <c r="H25" s="5"/>
      <c r="I25" s="5"/>
      <c r="J25" s="5"/>
      <c r="K25" s="118"/>
      <c r="L25" s="109"/>
      <c r="M25" s="112"/>
      <c r="N25" s="111">
        <f t="shared" si="0"/>
        <v>0</v>
      </c>
    </row>
    <row r="26" spans="1:14" s="91" customFormat="1" ht="14.4" outlineLevel="1">
      <c r="A26" s="90">
        <v>1</v>
      </c>
      <c r="B26" s="125"/>
      <c r="C26" s="114"/>
      <c r="D26" s="114"/>
      <c r="E26" s="104"/>
      <c r="F26" s="5"/>
      <c r="G26" s="5"/>
      <c r="H26" s="5"/>
      <c r="I26" s="5"/>
      <c r="J26" s="5"/>
      <c r="K26" s="118"/>
      <c r="L26" s="109"/>
      <c r="M26" s="112"/>
      <c r="N26" s="111">
        <f t="shared" si="0"/>
        <v>0</v>
      </c>
    </row>
    <row r="27" spans="1:14" s="91" customFormat="1" ht="14.4" outlineLevel="1">
      <c r="A27" s="90">
        <v>1</v>
      </c>
      <c r="B27" s="125"/>
      <c r="C27" s="114"/>
      <c r="D27" s="114"/>
      <c r="E27" s="104"/>
      <c r="F27" s="5"/>
      <c r="G27" s="5"/>
      <c r="H27" s="5"/>
      <c r="I27" s="5"/>
      <c r="J27" s="5"/>
      <c r="K27" s="118"/>
      <c r="L27" s="109"/>
      <c r="M27" s="112"/>
      <c r="N27" s="111">
        <f t="shared" si="0"/>
        <v>0</v>
      </c>
    </row>
    <row r="28" spans="1:14" s="91" customFormat="1" ht="14.4" outlineLevel="1">
      <c r="A28" s="90">
        <v>1</v>
      </c>
      <c r="B28" s="125"/>
      <c r="C28" s="114"/>
      <c r="D28" s="114"/>
      <c r="E28" s="104"/>
      <c r="F28" s="5"/>
      <c r="G28" s="5"/>
      <c r="H28" s="5"/>
      <c r="I28" s="5"/>
      <c r="J28" s="5"/>
      <c r="K28" s="118"/>
      <c r="L28" s="109"/>
      <c r="M28" s="112"/>
      <c r="N28" s="111">
        <f t="shared" ref="N28" si="1">L28+M28</f>
        <v>0</v>
      </c>
    </row>
    <row r="29" spans="1:14" s="91" customFormat="1" ht="14.4" outlineLevel="1">
      <c r="A29" s="90">
        <v>1</v>
      </c>
      <c r="B29" s="125"/>
      <c r="C29" s="114"/>
      <c r="D29" s="114"/>
      <c r="E29" s="104"/>
      <c r="F29" s="5"/>
      <c r="G29" s="5"/>
      <c r="H29" s="5"/>
      <c r="I29" s="5"/>
      <c r="J29" s="5"/>
      <c r="K29" s="118"/>
      <c r="L29" s="109"/>
      <c r="M29" s="112"/>
      <c r="N29" s="111">
        <f t="shared" si="0"/>
        <v>0</v>
      </c>
    </row>
    <row r="30" spans="1:14" s="89" customFormat="1" ht="15.6" customHeight="1">
      <c r="A30" s="95" t="s">
        <v>1</v>
      </c>
      <c r="B30" s="126">
        <f>SUBTOTAL(9,B20:B29)</f>
        <v>0</v>
      </c>
      <c r="C30" s="126"/>
      <c r="D30" s="126"/>
      <c r="E30" s="131"/>
      <c r="F30" s="126"/>
      <c r="G30" s="126"/>
      <c r="H30" s="126"/>
      <c r="I30" s="126"/>
      <c r="J30" s="126"/>
      <c r="K30" s="132"/>
      <c r="L30" s="131">
        <f t="shared" ref="L30:N30" si="2">SUBTOTAL(9,L20:L29)</f>
        <v>0</v>
      </c>
      <c r="M30" s="126">
        <f t="shared" si="2"/>
        <v>0</v>
      </c>
      <c r="N30" s="126">
        <f t="shared" si="2"/>
        <v>0</v>
      </c>
    </row>
    <row r="31" spans="1:14" s="89" customFormat="1">
      <c r="A31" s="11">
        <v>2</v>
      </c>
      <c r="B31" s="4" t="s">
        <v>171</v>
      </c>
      <c r="C31" s="116" t="s">
        <v>177</v>
      </c>
      <c r="D31" s="116"/>
      <c r="E31" s="121"/>
      <c r="F31" s="96"/>
      <c r="G31" s="96"/>
      <c r="H31" s="96"/>
      <c r="I31" s="96"/>
      <c r="J31" s="96"/>
      <c r="K31" s="122"/>
      <c r="L31" s="121"/>
      <c r="M31" s="96"/>
      <c r="N31" s="96"/>
    </row>
    <row r="32" spans="1:14" s="91" customFormat="1" ht="14.4" outlineLevel="1">
      <c r="A32" s="90">
        <v>2</v>
      </c>
      <c r="B32" s="125"/>
      <c r="C32" s="114"/>
      <c r="D32" s="114"/>
      <c r="E32" s="104"/>
      <c r="F32" s="5"/>
      <c r="G32" s="5"/>
      <c r="H32" s="5"/>
      <c r="I32" s="5"/>
      <c r="J32" s="5"/>
      <c r="K32" s="118"/>
      <c r="L32" s="109"/>
      <c r="M32" s="112"/>
      <c r="N32" s="111">
        <f t="shared" si="0"/>
        <v>0</v>
      </c>
    </row>
    <row r="33" spans="1:14" s="91" customFormat="1" ht="14.4" outlineLevel="1">
      <c r="A33" s="90">
        <v>2</v>
      </c>
      <c r="B33" s="125"/>
      <c r="C33" s="114"/>
      <c r="D33" s="114"/>
      <c r="E33" s="104"/>
      <c r="F33" s="5"/>
      <c r="G33" s="5"/>
      <c r="H33" s="5"/>
      <c r="I33" s="5"/>
      <c r="J33" s="5"/>
      <c r="K33" s="118"/>
      <c r="L33" s="109"/>
      <c r="M33" s="112"/>
      <c r="N33" s="111">
        <f t="shared" si="0"/>
        <v>0</v>
      </c>
    </row>
    <row r="34" spans="1:14" s="91" customFormat="1" ht="14.4" outlineLevel="1">
      <c r="A34" s="90">
        <v>2</v>
      </c>
      <c r="B34" s="125"/>
      <c r="C34" s="114"/>
      <c r="D34" s="114"/>
      <c r="E34" s="104"/>
      <c r="F34" s="5"/>
      <c r="G34" s="5"/>
      <c r="H34" s="5"/>
      <c r="I34" s="5"/>
      <c r="J34" s="5"/>
      <c r="K34" s="118"/>
      <c r="L34" s="109"/>
      <c r="M34" s="112"/>
      <c r="N34" s="111">
        <f t="shared" si="0"/>
        <v>0</v>
      </c>
    </row>
    <row r="35" spans="1:14" s="91" customFormat="1" ht="14.4" outlineLevel="1">
      <c r="A35" s="90">
        <v>2</v>
      </c>
      <c r="B35" s="125"/>
      <c r="C35" s="114"/>
      <c r="D35" s="114"/>
      <c r="E35" s="104"/>
      <c r="F35" s="5"/>
      <c r="G35" s="5"/>
      <c r="H35" s="5"/>
      <c r="I35" s="5"/>
      <c r="J35" s="5"/>
      <c r="K35" s="118"/>
      <c r="L35" s="109"/>
      <c r="M35" s="112"/>
      <c r="N35" s="111">
        <f t="shared" si="0"/>
        <v>0</v>
      </c>
    </row>
    <row r="36" spans="1:14" s="91" customFormat="1" ht="14.4" outlineLevel="1">
      <c r="A36" s="90">
        <v>2</v>
      </c>
      <c r="B36" s="125"/>
      <c r="C36" s="114"/>
      <c r="D36" s="114"/>
      <c r="E36" s="104"/>
      <c r="F36" s="5"/>
      <c r="G36" s="5"/>
      <c r="H36" s="5"/>
      <c r="I36" s="5"/>
      <c r="J36" s="5"/>
      <c r="K36" s="118"/>
      <c r="L36" s="109"/>
      <c r="M36" s="112"/>
      <c r="N36" s="111">
        <f t="shared" si="0"/>
        <v>0</v>
      </c>
    </row>
    <row r="37" spans="1:14" s="91" customFormat="1" ht="14.4" outlineLevel="1">
      <c r="A37" s="90">
        <v>2</v>
      </c>
      <c r="B37" s="125"/>
      <c r="C37" s="114"/>
      <c r="D37" s="114"/>
      <c r="E37" s="104"/>
      <c r="F37" s="5"/>
      <c r="G37" s="5"/>
      <c r="H37" s="5"/>
      <c r="I37" s="5"/>
      <c r="J37" s="5"/>
      <c r="K37" s="118"/>
      <c r="L37" s="109"/>
      <c r="M37" s="112"/>
      <c r="N37" s="111">
        <f t="shared" si="0"/>
        <v>0</v>
      </c>
    </row>
    <row r="38" spans="1:14" s="91" customFormat="1" ht="14.4" outlineLevel="1">
      <c r="A38" s="90">
        <v>2</v>
      </c>
      <c r="B38" s="125"/>
      <c r="C38" s="114"/>
      <c r="D38" s="114"/>
      <c r="E38" s="104"/>
      <c r="F38" s="5"/>
      <c r="G38" s="5"/>
      <c r="H38" s="5"/>
      <c r="I38" s="5"/>
      <c r="J38" s="5"/>
      <c r="K38" s="118"/>
      <c r="L38" s="109"/>
      <c r="M38" s="112"/>
      <c r="N38" s="111">
        <f t="shared" si="0"/>
        <v>0</v>
      </c>
    </row>
    <row r="39" spans="1:14" s="91" customFormat="1" ht="14.4" outlineLevel="1">
      <c r="A39" s="90">
        <v>2</v>
      </c>
      <c r="B39" s="125"/>
      <c r="C39" s="114"/>
      <c r="D39" s="114"/>
      <c r="E39" s="104"/>
      <c r="F39" s="5"/>
      <c r="G39" s="5"/>
      <c r="H39" s="5"/>
      <c r="I39" s="5"/>
      <c r="J39" s="5"/>
      <c r="K39" s="118"/>
      <c r="L39" s="109"/>
      <c r="M39" s="112"/>
      <c r="N39" s="111">
        <f t="shared" si="0"/>
        <v>0</v>
      </c>
    </row>
    <row r="40" spans="1:14" s="91" customFormat="1" ht="14.4" outlineLevel="1">
      <c r="A40" s="90">
        <v>2</v>
      </c>
      <c r="B40" s="125"/>
      <c r="C40" s="114"/>
      <c r="D40" s="114"/>
      <c r="E40" s="104"/>
      <c r="F40" s="5"/>
      <c r="G40" s="5"/>
      <c r="H40" s="5"/>
      <c r="I40" s="5"/>
      <c r="J40" s="5"/>
      <c r="K40" s="118"/>
      <c r="L40" s="109"/>
      <c r="M40" s="112"/>
      <c r="N40" s="111">
        <f t="shared" si="0"/>
        <v>0</v>
      </c>
    </row>
    <row r="41" spans="1:14" s="91" customFormat="1" ht="14.4" outlineLevel="1">
      <c r="A41" s="90">
        <v>2</v>
      </c>
      <c r="B41" s="125"/>
      <c r="C41" s="114"/>
      <c r="D41" s="114"/>
      <c r="E41" s="104"/>
      <c r="F41" s="5"/>
      <c r="G41" s="5"/>
      <c r="H41" s="5"/>
      <c r="I41" s="5"/>
      <c r="J41" s="5"/>
      <c r="K41" s="118"/>
      <c r="L41" s="109"/>
      <c r="M41" s="112"/>
      <c r="N41" s="111">
        <f t="shared" si="0"/>
        <v>0</v>
      </c>
    </row>
    <row r="42" spans="1:14" s="89" customFormat="1" ht="15.6" customHeight="1">
      <c r="A42" s="95" t="s">
        <v>1</v>
      </c>
      <c r="B42" s="126">
        <f t="shared" ref="B42:N42" si="3">SUBTOTAL(9,B32:B41)</f>
        <v>0</v>
      </c>
      <c r="C42" s="126"/>
      <c r="D42" s="126"/>
      <c r="E42" s="131"/>
      <c r="F42" s="126"/>
      <c r="G42" s="126"/>
      <c r="H42" s="126"/>
      <c r="I42" s="126"/>
      <c r="J42" s="126"/>
      <c r="K42" s="132"/>
      <c r="L42" s="131">
        <f t="shared" si="3"/>
        <v>0</v>
      </c>
      <c r="M42" s="126">
        <f t="shared" si="3"/>
        <v>0</v>
      </c>
      <c r="N42" s="126">
        <f t="shared" si="3"/>
        <v>0</v>
      </c>
    </row>
    <row r="43" spans="1:14" s="89" customFormat="1">
      <c r="A43" s="11">
        <v>3</v>
      </c>
      <c r="B43" s="4" t="s">
        <v>171</v>
      </c>
      <c r="C43" s="116" t="s">
        <v>178</v>
      </c>
      <c r="D43" s="116"/>
      <c r="E43" s="121"/>
      <c r="F43" s="96"/>
      <c r="G43" s="96"/>
      <c r="H43" s="96"/>
      <c r="I43" s="96"/>
      <c r="J43" s="96"/>
      <c r="K43" s="122"/>
      <c r="L43" s="121"/>
      <c r="M43" s="96"/>
      <c r="N43" s="96"/>
    </row>
    <row r="44" spans="1:14" s="91" customFormat="1" ht="14.4" outlineLevel="1">
      <c r="A44" s="90">
        <v>3</v>
      </c>
      <c r="B44" s="125"/>
      <c r="C44" s="114"/>
      <c r="D44" s="114"/>
      <c r="E44" s="104"/>
      <c r="F44" s="5"/>
      <c r="G44" s="5"/>
      <c r="H44" s="5"/>
      <c r="I44" s="5"/>
      <c r="J44" s="5"/>
      <c r="K44" s="118"/>
      <c r="L44" s="109"/>
      <c r="M44" s="112"/>
      <c r="N44" s="111">
        <f t="shared" si="0"/>
        <v>0</v>
      </c>
    </row>
    <row r="45" spans="1:14" s="91" customFormat="1" ht="14.4" outlineLevel="1">
      <c r="A45" s="90">
        <v>3</v>
      </c>
      <c r="B45" s="125"/>
      <c r="C45" s="114"/>
      <c r="D45" s="114"/>
      <c r="E45" s="104"/>
      <c r="F45" s="5"/>
      <c r="G45" s="5"/>
      <c r="H45" s="5"/>
      <c r="I45" s="5"/>
      <c r="J45" s="5"/>
      <c r="K45" s="118"/>
      <c r="L45" s="109"/>
      <c r="M45" s="112"/>
      <c r="N45" s="111">
        <f t="shared" si="0"/>
        <v>0</v>
      </c>
    </row>
    <row r="46" spans="1:14" s="91" customFormat="1" ht="14.4" outlineLevel="1">
      <c r="A46" s="90">
        <v>3</v>
      </c>
      <c r="B46" s="125"/>
      <c r="C46" s="114"/>
      <c r="D46" s="114"/>
      <c r="E46" s="104"/>
      <c r="F46" s="5"/>
      <c r="G46" s="5"/>
      <c r="H46" s="5"/>
      <c r="I46" s="5"/>
      <c r="J46" s="5"/>
      <c r="K46" s="118"/>
      <c r="L46" s="109"/>
      <c r="M46" s="112"/>
      <c r="N46" s="111">
        <f t="shared" ref="N46:N48" si="4">L46+M46</f>
        <v>0</v>
      </c>
    </row>
    <row r="47" spans="1:14" s="91" customFormat="1" ht="14.4" outlineLevel="1">
      <c r="A47" s="90">
        <v>3</v>
      </c>
      <c r="B47" s="125"/>
      <c r="C47" s="114"/>
      <c r="D47" s="114"/>
      <c r="E47" s="104"/>
      <c r="F47" s="5"/>
      <c r="G47" s="5"/>
      <c r="H47" s="5"/>
      <c r="I47" s="5"/>
      <c r="J47" s="5"/>
      <c r="K47" s="118"/>
      <c r="L47" s="109"/>
      <c r="M47" s="112"/>
      <c r="N47" s="111">
        <f t="shared" si="4"/>
        <v>0</v>
      </c>
    </row>
    <row r="48" spans="1:14" s="91" customFormat="1" ht="14.4" outlineLevel="1">
      <c r="A48" s="90">
        <v>3</v>
      </c>
      <c r="B48" s="125"/>
      <c r="C48" s="114"/>
      <c r="D48" s="114"/>
      <c r="E48" s="104"/>
      <c r="F48" s="5"/>
      <c r="G48" s="5"/>
      <c r="H48" s="5"/>
      <c r="I48" s="5"/>
      <c r="J48" s="5"/>
      <c r="K48" s="118"/>
      <c r="L48" s="109"/>
      <c r="M48" s="112"/>
      <c r="N48" s="111">
        <f t="shared" si="4"/>
        <v>0</v>
      </c>
    </row>
    <row r="49" spans="1:14" s="91" customFormat="1" ht="14.4" outlineLevel="1">
      <c r="A49" s="90">
        <v>3</v>
      </c>
      <c r="B49" s="125"/>
      <c r="C49" s="114"/>
      <c r="D49" s="114"/>
      <c r="E49" s="104"/>
      <c r="F49" s="5"/>
      <c r="G49" s="5"/>
      <c r="H49" s="5"/>
      <c r="I49" s="5"/>
      <c r="J49" s="5"/>
      <c r="K49" s="118"/>
      <c r="L49" s="109"/>
      <c r="M49" s="112"/>
      <c r="N49" s="111">
        <f t="shared" si="0"/>
        <v>0</v>
      </c>
    </row>
    <row r="50" spans="1:14" s="91" customFormat="1" ht="14.4" outlineLevel="1">
      <c r="A50" s="90">
        <v>3</v>
      </c>
      <c r="B50" s="125"/>
      <c r="C50" s="114"/>
      <c r="D50" s="114"/>
      <c r="E50" s="104"/>
      <c r="F50" s="5"/>
      <c r="G50" s="5"/>
      <c r="H50" s="5"/>
      <c r="I50" s="5"/>
      <c r="J50" s="5"/>
      <c r="K50" s="118"/>
      <c r="L50" s="109"/>
      <c r="M50" s="112"/>
      <c r="N50" s="111">
        <f t="shared" si="0"/>
        <v>0</v>
      </c>
    </row>
    <row r="51" spans="1:14" s="91" customFormat="1" ht="14.4" outlineLevel="1">
      <c r="A51" s="90">
        <v>3</v>
      </c>
      <c r="B51" s="125"/>
      <c r="C51" s="114"/>
      <c r="D51" s="114"/>
      <c r="E51" s="104"/>
      <c r="F51" s="5"/>
      <c r="G51" s="5"/>
      <c r="H51" s="5"/>
      <c r="I51" s="5"/>
      <c r="J51" s="5"/>
      <c r="K51" s="118"/>
      <c r="L51" s="109"/>
      <c r="M51" s="112"/>
      <c r="N51" s="111">
        <f t="shared" si="0"/>
        <v>0</v>
      </c>
    </row>
    <row r="52" spans="1:14" s="91" customFormat="1" ht="14.4" outlineLevel="1">
      <c r="A52" s="90">
        <v>3</v>
      </c>
      <c r="B52" s="125"/>
      <c r="C52" s="114"/>
      <c r="D52" s="114"/>
      <c r="E52" s="104"/>
      <c r="F52" s="5"/>
      <c r="G52" s="5"/>
      <c r="H52" s="5"/>
      <c r="I52" s="5"/>
      <c r="J52" s="5"/>
      <c r="K52" s="118"/>
      <c r="L52" s="109"/>
      <c r="M52" s="112"/>
      <c r="N52" s="111">
        <f t="shared" si="0"/>
        <v>0</v>
      </c>
    </row>
    <row r="53" spans="1:14" s="91" customFormat="1" ht="14.4" outlineLevel="1">
      <c r="A53" s="90">
        <v>3</v>
      </c>
      <c r="B53" s="125"/>
      <c r="C53" s="114"/>
      <c r="D53" s="114"/>
      <c r="E53" s="104"/>
      <c r="F53" s="5"/>
      <c r="G53" s="5"/>
      <c r="H53" s="5"/>
      <c r="I53" s="5"/>
      <c r="J53" s="5"/>
      <c r="K53" s="118"/>
      <c r="L53" s="109"/>
      <c r="M53" s="112"/>
      <c r="N53" s="111">
        <f t="shared" si="0"/>
        <v>0</v>
      </c>
    </row>
    <row r="54" spans="1:14" s="89" customFormat="1" ht="15.6" customHeight="1">
      <c r="A54" s="95" t="s">
        <v>1</v>
      </c>
      <c r="B54" s="126">
        <f>SUBTOTAL(9,B44:B53)</f>
        <v>0</v>
      </c>
      <c r="C54" s="126"/>
      <c r="D54" s="126"/>
      <c r="E54" s="131"/>
      <c r="F54" s="126"/>
      <c r="G54" s="126"/>
      <c r="H54" s="126"/>
      <c r="I54" s="126"/>
      <c r="J54" s="126"/>
      <c r="K54" s="132"/>
      <c r="L54" s="131">
        <f t="shared" ref="L54:N54" si="5">SUBTOTAL(9,L44:L53)</f>
        <v>0</v>
      </c>
      <c r="M54" s="126">
        <f t="shared" si="5"/>
        <v>0</v>
      </c>
      <c r="N54" s="126">
        <f t="shared" si="5"/>
        <v>0</v>
      </c>
    </row>
    <row r="55" spans="1:14" s="89" customFormat="1">
      <c r="A55" s="11">
        <v>4</v>
      </c>
      <c r="B55" s="4" t="s">
        <v>171</v>
      </c>
      <c r="C55" s="116" t="s">
        <v>182</v>
      </c>
      <c r="D55" s="116"/>
      <c r="E55" s="121"/>
      <c r="F55" s="96"/>
      <c r="G55" s="96"/>
      <c r="H55" s="96"/>
      <c r="I55" s="96"/>
      <c r="J55" s="96"/>
      <c r="K55" s="122"/>
      <c r="L55" s="121"/>
      <c r="M55" s="96"/>
      <c r="N55" s="96"/>
    </row>
    <row r="56" spans="1:14" s="91" customFormat="1" ht="14.4" outlineLevel="1">
      <c r="A56" s="92">
        <v>4</v>
      </c>
      <c r="B56" s="125"/>
      <c r="C56" s="114"/>
      <c r="D56" s="114"/>
      <c r="E56" s="104"/>
      <c r="F56" s="5"/>
      <c r="G56" s="5"/>
      <c r="H56" s="5"/>
      <c r="I56" s="5"/>
      <c r="J56" s="5"/>
      <c r="K56" s="118"/>
      <c r="L56" s="109"/>
      <c r="M56" s="112"/>
      <c r="N56" s="111">
        <f t="shared" ref="N56:N65" si="6">L56+M56</f>
        <v>0</v>
      </c>
    </row>
    <row r="57" spans="1:14" s="91" customFormat="1" ht="14.4" outlineLevel="1">
      <c r="A57" s="92">
        <v>4</v>
      </c>
      <c r="B57" s="125"/>
      <c r="C57" s="114"/>
      <c r="D57" s="114"/>
      <c r="E57" s="104"/>
      <c r="F57" s="5"/>
      <c r="G57" s="5"/>
      <c r="H57" s="5"/>
      <c r="I57" s="5"/>
      <c r="J57" s="5"/>
      <c r="K57" s="118"/>
      <c r="L57" s="109"/>
      <c r="M57" s="112"/>
      <c r="N57" s="111">
        <f t="shared" si="6"/>
        <v>0</v>
      </c>
    </row>
    <row r="58" spans="1:14" s="91" customFormat="1" ht="14.4" outlineLevel="1">
      <c r="A58" s="92">
        <v>4</v>
      </c>
      <c r="B58" s="125"/>
      <c r="C58" s="114"/>
      <c r="D58" s="114"/>
      <c r="E58" s="104"/>
      <c r="F58" s="5"/>
      <c r="G58" s="5"/>
      <c r="H58" s="5"/>
      <c r="I58" s="5"/>
      <c r="J58" s="5"/>
      <c r="K58" s="118"/>
      <c r="L58" s="109"/>
      <c r="M58" s="112"/>
      <c r="N58" s="111">
        <f t="shared" si="6"/>
        <v>0</v>
      </c>
    </row>
    <row r="59" spans="1:14" s="91" customFormat="1" ht="14.4" outlineLevel="1">
      <c r="A59" s="92">
        <v>4</v>
      </c>
      <c r="B59" s="125"/>
      <c r="C59" s="114"/>
      <c r="D59" s="114"/>
      <c r="E59" s="104"/>
      <c r="F59" s="5"/>
      <c r="G59" s="5"/>
      <c r="H59" s="5"/>
      <c r="I59" s="5"/>
      <c r="J59" s="5"/>
      <c r="K59" s="118"/>
      <c r="L59" s="109"/>
      <c r="M59" s="112"/>
      <c r="N59" s="111">
        <f t="shared" si="6"/>
        <v>0</v>
      </c>
    </row>
    <row r="60" spans="1:14" s="91" customFormat="1" ht="14.4" outlineLevel="1">
      <c r="A60" s="92">
        <v>4</v>
      </c>
      <c r="B60" s="125"/>
      <c r="C60" s="114"/>
      <c r="D60" s="114"/>
      <c r="E60" s="104"/>
      <c r="F60" s="5"/>
      <c r="G60" s="5"/>
      <c r="H60" s="5"/>
      <c r="I60" s="5"/>
      <c r="J60" s="5"/>
      <c r="K60" s="118"/>
      <c r="L60" s="109"/>
      <c r="M60" s="112"/>
      <c r="N60" s="111">
        <f t="shared" si="6"/>
        <v>0</v>
      </c>
    </row>
    <row r="61" spans="1:14" s="91" customFormat="1" ht="14.4" outlineLevel="1">
      <c r="A61" s="92">
        <v>4</v>
      </c>
      <c r="B61" s="125"/>
      <c r="C61" s="114"/>
      <c r="D61" s="114"/>
      <c r="E61" s="104"/>
      <c r="F61" s="5"/>
      <c r="G61" s="5"/>
      <c r="H61" s="5"/>
      <c r="I61" s="5"/>
      <c r="J61" s="5"/>
      <c r="K61" s="118"/>
      <c r="L61" s="109"/>
      <c r="M61" s="112"/>
      <c r="N61" s="111">
        <f t="shared" si="6"/>
        <v>0</v>
      </c>
    </row>
    <row r="62" spans="1:14" s="91" customFormat="1" ht="14.4" outlineLevel="1">
      <c r="A62" s="92">
        <v>4</v>
      </c>
      <c r="B62" s="125"/>
      <c r="C62" s="114"/>
      <c r="D62" s="114"/>
      <c r="E62" s="104"/>
      <c r="F62" s="5"/>
      <c r="G62" s="5"/>
      <c r="H62" s="5"/>
      <c r="I62" s="5"/>
      <c r="J62" s="5"/>
      <c r="K62" s="118"/>
      <c r="L62" s="109"/>
      <c r="M62" s="112"/>
      <c r="N62" s="111">
        <f t="shared" si="6"/>
        <v>0</v>
      </c>
    </row>
    <row r="63" spans="1:14" s="91" customFormat="1" ht="14.4" outlineLevel="1">
      <c r="A63" s="92">
        <v>4</v>
      </c>
      <c r="B63" s="125"/>
      <c r="C63" s="114"/>
      <c r="D63" s="114"/>
      <c r="E63" s="104"/>
      <c r="F63" s="5"/>
      <c r="G63" s="5"/>
      <c r="H63" s="5"/>
      <c r="I63" s="5"/>
      <c r="J63" s="5"/>
      <c r="K63" s="118"/>
      <c r="L63" s="109"/>
      <c r="M63" s="112"/>
      <c r="N63" s="111">
        <f t="shared" si="6"/>
        <v>0</v>
      </c>
    </row>
    <row r="64" spans="1:14" s="91" customFormat="1" ht="14.4" outlineLevel="1">
      <c r="A64" s="92">
        <v>4</v>
      </c>
      <c r="B64" s="125"/>
      <c r="C64" s="114"/>
      <c r="D64" s="114"/>
      <c r="E64" s="104"/>
      <c r="F64" s="5"/>
      <c r="G64" s="5"/>
      <c r="H64" s="5"/>
      <c r="I64" s="5"/>
      <c r="J64" s="5"/>
      <c r="K64" s="118"/>
      <c r="L64" s="109"/>
      <c r="M64" s="112"/>
      <c r="N64" s="111">
        <f t="shared" si="6"/>
        <v>0</v>
      </c>
    </row>
    <row r="65" spans="1:14" s="91" customFormat="1" ht="14.4" outlineLevel="1">
      <c r="A65" s="92">
        <v>4</v>
      </c>
      <c r="B65" s="125"/>
      <c r="C65" s="114"/>
      <c r="D65" s="114"/>
      <c r="E65" s="104"/>
      <c r="F65" s="5"/>
      <c r="G65" s="5"/>
      <c r="H65" s="5"/>
      <c r="I65" s="5"/>
      <c r="J65" s="5"/>
      <c r="K65" s="118"/>
      <c r="L65" s="109"/>
      <c r="M65" s="112"/>
      <c r="N65" s="111">
        <f t="shared" si="6"/>
        <v>0</v>
      </c>
    </row>
    <row r="66" spans="1:14" s="89" customFormat="1" ht="15.6" customHeight="1">
      <c r="A66" s="95" t="s">
        <v>1</v>
      </c>
      <c r="B66" s="126">
        <f>SUBTOTAL(9,B56:B65)</f>
        <v>0</v>
      </c>
      <c r="C66" s="126"/>
      <c r="D66" s="126"/>
      <c r="E66" s="131"/>
      <c r="F66" s="126"/>
      <c r="G66" s="126"/>
      <c r="H66" s="126"/>
      <c r="I66" s="126"/>
      <c r="J66" s="126"/>
      <c r="K66" s="132"/>
      <c r="L66" s="131">
        <f t="shared" ref="L66:N66" si="7">SUBTOTAL(9,L56:L65)</f>
        <v>0</v>
      </c>
      <c r="M66" s="126">
        <f t="shared" si="7"/>
        <v>0</v>
      </c>
      <c r="N66" s="126">
        <f t="shared" si="7"/>
        <v>0</v>
      </c>
    </row>
    <row r="67" spans="1:14" s="89" customFormat="1">
      <c r="A67" s="11">
        <v>5</v>
      </c>
      <c r="B67" s="6" t="s">
        <v>171</v>
      </c>
      <c r="C67" s="116" t="s">
        <v>183</v>
      </c>
      <c r="D67" s="116"/>
      <c r="E67" s="121"/>
      <c r="F67" s="96"/>
      <c r="G67" s="96"/>
      <c r="H67" s="96"/>
      <c r="I67" s="96"/>
      <c r="J67" s="96"/>
      <c r="K67" s="122"/>
      <c r="L67" s="121"/>
      <c r="M67" s="96"/>
      <c r="N67" s="96"/>
    </row>
    <row r="68" spans="1:14" s="91" customFormat="1" ht="14.4" outlineLevel="1">
      <c r="A68" s="92">
        <v>5</v>
      </c>
      <c r="B68" s="125"/>
      <c r="C68" s="114"/>
      <c r="D68" s="114"/>
      <c r="E68" s="104"/>
      <c r="F68" s="5"/>
      <c r="G68" s="5"/>
      <c r="H68" s="5"/>
      <c r="I68" s="5"/>
      <c r="J68" s="5"/>
      <c r="K68" s="118"/>
      <c r="L68" s="109"/>
      <c r="M68" s="112"/>
      <c r="N68" s="111">
        <f t="shared" si="0"/>
        <v>0</v>
      </c>
    </row>
    <row r="69" spans="1:14" s="91" customFormat="1" ht="14.4" outlineLevel="1">
      <c r="A69" s="92">
        <v>5</v>
      </c>
      <c r="B69" s="125"/>
      <c r="C69" s="114"/>
      <c r="D69" s="114"/>
      <c r="E69" s="104"/>
      <c r="F69" s="5"/>
      <c r="G69" s="5"/>
      <c r="H69" s="5"/>
      <c r="I69" s="5"/>
      <c r="J69" s="5"/>
      <c r="K69" s="118"/>
      <c r="L69" s="109"/>
      <c r="M69" s="112"/>
      <c r="N69" s="111">
        <f t="shared" si="0"/>
        <v>0</v>
      </c>
    </row>
    <row r="70" spans="1:14" s="91" customFormat="1" ht="14.4" outlineLevel="1">
      <c r="A70" s="92">
        <v>5</v>
      </c>
      <c r="B70" s="125"/>
      <c r="C70" s="114"/>
      <c r="D70" s="114"/>
      <c r="E70" s="104"/>
      <c r="F70" s="5"/>
      <c r="G70" s="5"/>
      <c r="H70" s="5"/>
      <c r="I70" s="5"/>
      <c r="J70" s="5"/>
      <c r="K70" s="118"/>
      <c r="L70" s="109"/>
      <c r="M70" s="112"/>
      <c r="N70" s="111">
        <f t="shared" si="0"/>
        <v>0</v>
      </c>
    </row>
    <row r="71" spans="1:14" s="91" customFormat="1" ht="14.4" outlineLevel="1">
      <c r="A71" s="92">
        <v>5</v>
      </c>
      <c r="B71" s="125"/>
      <c r="C71" s="114"/>
      <c r="D71" s="114"/>
      <c r="E71" s="104"/>
      <c r="F71" s="5"/>
      <c r="G71" s="5"/>
      <c r="H71" s="5"/>
      <c r="I71" s="5"/>
      <c r="J71" s="5"/>
      <c r="K71" s="118"/>
      <c r="L71" s="109"/>
      <c r="M71" s="112"/>
      <c r="N71" s="111">
        <f t="shared" ref="N71:N73" si="8">L71+M71</f>
        <v>0</v>
      </c>
    </row>
    <row r="72" spans="1:14" s="91" customFormat="1" ht="14.4" outlineLevel="1">
      <c r="A72" s="92">
        <v>5</v>
      </c>
      <c r="B72" s="125"/>
      <c r="C72" s="114"/>
      <c r="D72" s="114"/>
      <c r="E72" s="104"/>
      <c r="F72" s="5"/>
      <c r="G72" s="5"/>
      <c r="H72" s="5"/>
      <c r="I72" s="5"/>
      <c r="J72" s="5"/>
      <c r="K72" s="118"/>
      <c r="L72" s="109"/>
      <c r="M72" s="112"/>
      <c r="N72" s="111">
        <f t="shared" si="8"/>
        <v>0</v>
      </c>
    </row>
    <row r="73" spans="1:14" s="91" customFormat="1" ht="14.4" outlineLevel="1">
      <c r="A73" s="92">
        <v>5</v>
      </c>
      <c r="B73" s="125"/>
      <c r="C73" s="114"/>
      <c r="D73" s="114"/>
      <c r="E73" s="104"/>
      <c r="F73" s="5"/>
      <c r="G73" s="5"/>
      <c r="H73" s="5"/>
      <c r="I73" s="5"/>
      <c r="J73" s="5"/>
      <c r="K73" s="118"/>
      <c r="L73" s="109"/>
      <c r="M73" s="112"/>
      <c r="N73" s="111">
        <f t="shared" si="8"/>
        <v>0</v>
      </c>
    </row>
    <row r="74" spans="1:14" s="91" customFormat="1" ht="14.4" outlineLevel="1">
      <c r="A74" s="92">
        <v>5</v>
      </c>
      <c r="B74" s="125"/>
      <c r="C74" s="114"/>
      <c r="D74" s="114"/>
      <c r="E74" s="104"/>
      <c r="F74" s="5"/>
      <c r="G74" s="5"/>
      <c r="H74" s="5"/>
      <c r="I74" s="5"/>
      <c r="J74" s="5"/>
      <c r="K74" s="118"/>
      <c r="L74" s="109"/>
      <c r="M74" s="112"/>
      <c r="N74" s="111">
        <f t="shared" si="0"/>
        <v>0</v>
      </c>
    </row>
    <row r="75" spans="1:14" s="91" customFormat="1" ht="14.4" outlineLevel="1">
      <c r="A75" s="92">
        <v>5</v>
      </c>
      <c r="B75" s="125"/>
      <c r="C75" s="114"/>
      <c r="D75" s="114"/>
      <c r="E75" s="104"/>
      <c r="F75" s="5"/>
      <c r="G75" s="5"/>
      <c r="H75" s="5"/>
      <c r="I75" s="5"/>
      <c r="J75" s="5"/>
      <c r="K75" s="118"/>
      <c r="L75" s="109"/>
      <c r="M75" s="112"/>
      <c r="N75" s="111">
        <f t="shared" ref="N75" si="9">L75+M75</f>
        <v>0</v>
      </c>
    </row>
    <row r="76" spans="1:14" s="91" customFormat="1" ht="14.4" outlineLevel="1">
      <c r="A76" s="92">
        <v>5</v>
      </c>
      <c r="B76" s="125"/>
      <c r="C76" s="114"/>
      <c r="D76" s="114"/>
      <c r="E76" s="104"/>
      <c r="F76" s="5"/>
      <c r="G76" s="5"/>
      <c r="H76" s="5"/>
      <c r="I76" s="5"/>
      <c r="J76" s="5"/>
      <c r="K76" s="118"/>
      <c r="L76" s="109"/>
      <c r="M76" s="112"/>
      <c r="N76" s="111">
        <f t="shared" ref="N76" si="10">L76+M76</f>
        <v>0</v>
      </c>
    </row>
    <row r="77" spans="1:14" s="91" customFormat="1" ht="14.4" outlineLevel="1">
      <c r="A77" s="92">
        <v>5</v>
      </c>
      <c r="B77" s="125"/>
      <c r="C77" s="114"/>
      <c r="D77" s="114"/>
      <c r="E77" s="104"/>
      <c r="F77" s="5"/>
      <c r="G77" s="5"/>
      <c r="H77" s="5"/>
      <c r="I77" s="5"/>
      <c r="J77" s="5"/>
      <c r="K77" s="118"/>
      <c r="L77" s="109"/>
      <c r="M77" s="112"/>
      <c r="N77" s="111">
        <f t="shared" si="0"/>
        <v>0</v>
      </c>
    </row>
    <row r="78" spans="1:14" s="89" customFormat="1" ht="15.6" customHeight="1">
      <c r="A78" s="95" t="s">
        <v>1</v>
      </c>
      <c r="B78" s="126">
        <f>SUBTOTAL(9,B68:B77)</f>
        <v>0</v>
      </c>
      <c r="C78" s="126"/>
      <c r="D78" s="126"/>
      <c r="E78" s="131"/>
      <c r="F78" s="126"/>
      <c r="G78" s="126"/>
      <c r="H78" s="126"/>
      <c r="I78" s="126"/>
      <c r="J78" s="126"/>
      <c r="K78" s="132"/>
      <c r="L78" s="131">
        <f t="shared" ref="L78:N78" si="11">SUBTOTAL(9,L68:L77)</f>
        <v>0</v>
      </c>
      <c r="M78" s="126">
        <f t="shared" si="11"/>
        <v>0</v>
      </c>
      <c r="N78" s="126">
        <f t="shared" si="11"/>
        <v>0</v>
      </c>
    </row>
    <row r="79" spans="1:14" s="89" customFormat="1">
      <c r="A79" s="11">
        <v>6</v>
      </c>
      <c r="B79" s="4" t="s">
        <v>171</v>
      </c>
      <c r="C79" s="115" t="s">
        <v>184</v>
      </c>
      <c r="D79" s="115"/>
      <c r="E79" s="119"/>
      <c r="F79" s="94"/>
      <c r="G79" s="94"/>
      <c r="H79" s="94"/>
      <c r="I79" s="94"/>
      <c r="J79" s="94"/>
      <c r="K79" s="120"/>
      <c r="L79" s="119"/>
      <c r="M79" s="94"/>
      <c r="N79" s="94"/>
    </row>
    <row r="80" spans="1:14" s="91" customFormat="1" ht="14.4" outlineLevel="1">
      <c r="A80" s="90">
        <v>6</v>
      </c>
      <c r="B80" s="125"/>
      <c r="C80" s="114"/>
      <c r="D80" s="114"/>
      <c r="E80" s="104"/>
      <c r="F80" s="5"/>
      <c r="G80" s="5"/>
      <c r="H80" s="5"/>
      <c r="I80" s="5"/>
      <c r="J80" s="5"/>
      <c r="K80" s="118"/>
      <c r="L80" s="109"/>
      <c r="M80" s="112"/>
      <c r="N80" s="111">
        <f t="shared" si="0"/>
        <v>0</v>
      </c>
    </row>
    <row r="81" spans="1:14" s="91" customFormat="1" ht="14.4" outlineLevel="1">
      <c r="A81" s="90">
        <v>6</v>
      </c>
      <c r="B81" s="125"/>
      <c r="C81" s="114"/>
      <c r="D81" s="114"/>
      <c r="E81" s="104"/>
      <c r="F81" s="5"/>
      <c r="G81" s="5"/>
      <c r="H81" s="5"/>
      <c r="I81" s="5"/>
      <c r="J81" s="5"/>
      <c r="K81" s="118"/>
      <c r="L81" s="109"/>
      <c r="M81" s="112"/>
      <c r="N81" s="111">
        <f t="shared" si="0"/>
        <v>0</v>
      </c>
    </row>
    <row r="82" spans="1:14" s="91" customFormat="1" ht="14.4" outlineLevel="1">
      <c r="A82" s="90">
        <v>6</v>
      </c>
      <c r="B82" s="125"/>
      <c r="C82" s="114"/>
      <c r="D82" s="114"/>
      <c r="E82" s="104"/>
      <c r="F82" s="5"/>
      <c r="G82" s="5"/>
      <c r="H82" s="5"/>
      <c r="I82" s="5"/>
      <c r="J82" s="5"/>
      <c r="K82" s="118"/>
      <c r="L82" s="109"/>
      <c r="M82" s="112"/>
      <c r="N82" s="111">
        <f t="shared" si="0"/>
        <v>0</v>
      </c>
    </row>
    <row r="83" spans="1:14" s="91" customFormat="1" ht="14.4" outlineLevel="1">
      <c r="A83" s="90">
        <v>6</v>
      </c>
      <c r="B83" s="125"/>
      <c r="C83" s="114"/>
      <c r="D83" s="114"/>
      <c r="E83" s="104"/>
      <c r="F83" s="5"/>
      <c r="G83" s="5"/>
      <c r="H83" s="5"/>
      <c r="I83" s="5"/>
      <c r="J83" s="5"/>
      <c r="K83" s="118"/>
      <c r="L83" s="109"/>
      <c r="M83" s="112"/>
      <c r="N83" s="111">
        <f t="shared" si="0"/>
        <v>0</v>
      </c>
    </row>
    <row r="84" spans="1:14" s="91" customFormat="1" ht="14.4" outlineLevel="1">
      <c r="A84" s="90">
        <v>6</v>
      </c>
      <c r="B84" s="125"/>
      <c r="C84" s="114"/>
      <c r="D84" s="114"/>
      <c r="E84" s="104"/>
      <c r="F84" s="5"/>
      <c r="G84" s="5"/>
      <c r="H84" s="5"/>
      <c r="I84" s="5"/>
      <c r="J84" s="5"/>
      <c r="K84" s="118"/>
      <c r="L84" s="109"/>
      <c r="M84" s="112"/>
      <c r="N84" s="111">
        <f t="shared" si="0"/>
        <v>0</v>
      </c>
    </row>
    <row r="85" spans="1:14" s="91" customFormat="1" ht="14.4" outlineLevel="1">
      <c r="A85" s="90">
        <v>6</v>
      </c>
      <c r="B85" s="125"/>
      <c r="C85" s="114"/>
      <c r="D85" s="114"/>
      <c r="E85" s="104"/>
      <c r="F85" s="5"/>
      <c r="G85" s="5"/>
      <c r="H85" s="5"/>
      <c r="I85" s="5"/>
      <c r="J85" s="5"/>
      <c r="K85" s="118"/>
      <c r="L85" s="109"/>
      <c r="M85" s="112"/>
      <c r="N85" s="111">
        <f t="shared" si="0"/>
        <v>0</v>
      </c>
    </row>
    <row r="86" spans="1:14" s="91" customFormat="1" ht="14.4" outlineLevel="1">
      <c r="A86" s="90">
        <v>6</v>
      </c>
      <c r="B86" s="125"/>
      <c r="C86" s="114"/>
      <c r="D86" s="114"/>
      <c r="E86" s="104"/>
      <c r="F86" s="5"/>
      <c r="G86" s="5"/>
      <c r="H86" s="5"/>
      <c r="I86" s="5"/>
      <c r="J86" s="5"/>
      <c r="K86" s="118"/>
      <c r="L86" s="109"/>
      <c r="M86" s="112"/>
      <c r="N86" s="111">
        <f t="shared" ref="N86" si="12">L86+M86</f>
        <v>0</v>
      </c>
    </row>
    <row r="87" spans="1:14" s="91" customFormat="1" ht="14.4" outlineLevel="1">
      <c r="A87" s="90">
        <v>6</v>
      </c>
      <c r="B87" s="125"/>
      <c r="C87" s="114"/>
      <c r="D87" s="114"/>
      <c r="E87" s="104"/>
      <c r="F87" s="5"/>
      <c r="G87" s="5"/>
      <c r="H87" s="5"/>
      <c r="I87" s="5"/>
      <c r="J87" s="5"/>
      <c r="K87" s="118"/>
      <c r="L87" s="109"/>
      <c r="M87" s="112"/>
      <c r="N87" s="111">
        <f t="shared" si="0"/>
        <v>0</v>
      </c>
    </row>
    <row r="88" spans="1:14" s="91" customFormat="1" ht="14.4" outlineLevel="1">
      <c r="A88" s="90">
        <v>6</v>
      </c>
      <c r="B88" s="125"/>
      <c r="C88" s="114"/>
      <c r="D88" s="114"/>
      <c r="E88" s="104"/>
      <c r="F88" s="5"/>
      <c r="G88" s="5"/>
      <c r="H88" s="5"/>
      <c r="I88" s="5"/>
      <c r="J88" s="5"/>
      <c r="K88" s="118"/>
      <c r="L88" s="109"/>
      <c r="M88" s="112"/>
      <c r="N88" s="111">
        <f t="shared" si="0"/>
        <v>0</v>
      </c>
    </row>
    <row r="89" spans="1:14" s="91" customFormat="1" ht="14.4" outlineLevel="1">
      <c r="A89" s="90">
        <v>6</v>
      </c>
      <c r="B89" s="125"/>
      <c r="C89" s="114"/>
      <c r="D89" s="114"/>
      <c r="E89" s="104"/>
      <c r="F89" s="5"/>
      <c r="G89" s="5"/>
      <c r="H89" s="5"/>
      <c r="I89" s="5"/>
      <c r="J89" s="5"/>
      <c r="K89" s="118"/>
      <c r="L89" s="109"/>
      <c r="M89" s="112"/>
      <c r="N89" s="111">
        <f t="shared" si="0"/>
        <v>0</v>
      </c>
    </row>
    <row r="90" spans="1:14" s="89" customFormat="1" ht="15.6" customHeight="1">
      <c r="A90" s="95" t="s">
        <v>1</v>
      </c>
      <c r="B90" s="126">
        <f>SUBTOTAL(9,B80:B89)</f>
        <v>0</v>
      </c>
      <c r="C90" s="126"/>
      <c r="D90" s="126"/>
      <c r="E90" s="131"/>
      <c r="F90" s="126"/>
      <c r="G90" s="126"/>
      <c r="H90" s="126"/>
      <c r="I90" s="126"/>
      <c r="J90" s="126"/>
      <c r="K90" s="132"/>
      <c r="L90" s="131">
        <f t="shared" ref="L90:N90" si="13">SUBTOTAL(9,L80:L89)</f>
        <v>0</v>
      </c>
      <c r="M90" s="126">
        <f t="shared" si="13"/>
        <v>0</v>
      </c>
      <c r="N90" s="126">
        <f t="shared" si="13"/>
        <v>0</v>
      </c>
    </row>
    <row r="91" spans="1:14" s="89" customFormat="1">
      <c r="A91" s="11">
        <v>7</v>
      </c>
      <c r="B91" s="4" t="s">
        <v>171</v>
      </c>
      <c r="C91" s="115" t="s">
        <v>185</v>
      </c>
      <c r="D91" s="115"/>
      <c r="E91" s="119"/>
      <c r="F91" s="94"/>
      <c r="G91" s="94"/>
      <c r="H91" s="94"/>
      <c r="I91" s="94"/>
      <c r="J91" s="94"/>
      <c r="K91" s="120"/>
      <c r="L91" s="119"/>
      <c r="M91" s="94"/>
      <c r="N91" s="94"/>
    </row>
    <row r="92" spans="1:14" s="91" customFormat="1" ht="14.4" outlineLevel="1">
      <c r="A92" s="90">
        <v>7</v>
      </c>
      <c r="B92" s="125"/>
      <c r="C92" s="114"/>
      <c r="D92" s="114"/>
      <c r="E92" s="104"/>
      <c r="F92" s="5"/>
      <c r="G92" s="5"/>
      <c r="H92" s="5"/>
      <c r="I92" s="5"/>
      <c r="J92" s="5"/>
      <c r="K92" s="118"/>
      <c r="L92" s="109"/>
      <c r="M92" s="112"/>
      <c r="N92" s="111">
        <f t="shared" si="0"/>
        <v>0</v>
      </c>
    </row>
    <row r="93" spans="1:14" s="91" customFormat="1" ht="14.4" outlineLevel="1">
      <c r="A93" s="90">
        <v>7</v>
      </c>
      <c r="B93" s="125"/>
      <c r="C93" s="114"/>
      <c r="D93" s="114"/>
      <c r="E93" s="104"/>
      <c r="F93" s="5"/>
      <c r="G93" s="5"/>
      <c r="H93" s="5"/>
      <c r="I93" s="5"/>
      <c r="J93" s="5"/>
      <c r="K93" s="118"/>
      <c r="L93" s="109"/>
      <c r="M93" s="112"/>
      <c r="N93" s="111">
        <f t="shared" si="0"/>
        <v>0</v>
      </c>
    </row>
    <row r="94" spans="1:14" s="91" customFormat="1" ht="14.4" outlineLevel="1">
      <c r="A94" s="90">
        <v>7</v>
      </c>
      <c r="B94" s="125"/>
      <c r="C94" s="114"/>
      <c r="D94" s="114"/>
      <c r="E94" s="104"/>
      <c r="F94" s="5"/>
      <c r="G94" s="5"/>
      <c r="H94" s="5"/>
      <c r="I94" s="5"/>
      <c r="J94" s="5"/>
      <c r="K94" s="118"/>
      <c r="L94" s="109"/>
      <c r="M94" s="112"/>
      <c r="N94" s="111">
        <f t="shared" ref="N94:N101" si="14">L94+M94</f>
        <v>0</v>
      </c>
    </row>
    <row r="95" spans="1:14" s="91" customFormat="1" ht="14.4" outlineLevel="1">
      <c r="A95" s="90">
        <v>7</v>
      </c>
      <c r="B95" s="125"/>
      <c r="C95" s="114"/>
      <c r="D95" s="114"/>
      <c r="E95" s="104"/>
      <c r="F95" s="5"/>
      <c r="G95" s="5"/>
      <c r="H95" s="5"/>
      <c r="I95" s="5"/>
      <c r="J95" s="5"/>
      <c r="K95" s="118"/>
      <c r="L95" s="109"/>
      <c r="M95" s="112"/>
      <c r="N95" s="111">
        <f t="shared" si="14"/>
        <v>0</v>
      </c>
    </row>
    <row r="96" spans="1:14" s="91" customFormat="1" ht="14.4" outlineLevel="1">
      <c r="A96" s="90">
        <v>7</v>
      </c>
      <c r="B96" s="125"/>
      <c r="C96" s="114"/>
      <c r="D96" s="114"/>
      <c r="E96" s="104"/>
      <c r="F96" s="5"/>
      <c r="G96" s="5"/>
      <c r="H96" s="5"/>
      <c r="I96" s="5"/>
      <c r="J96" s="5"/>
      <c r="K96" s="118"/>
      <c r="L96" s="109"/>
      <c r="M96" s="112"/>
      <c r="N96" s="111">
        <f t="shared" si="14"/>
        <v>0</v>
      </c>
    </row>
    <row r="97" spans="1:14" s="91" customFormat="1" ht="14.4" outlineLevel="1">
      <c r="A97" s="90">
        <v>7</v>
      </c>
      <c r="B97" s="125"/>
      <c r="C97" s="114"/>
      <c r="D97" s="114"/>
      <c r="E97" s="104"/>
      <c r="F97" s="5"/>
      <c r="G97" s="5"/>
      <c r="H97" s="5"/>
      <c r="I97" s="5"/>
      <c r="J97" s="5"/>
      <c r="K97" s="118"/>
      <c r="L97" s="109"/>
      <c r="M97" s="112"/>
      <c r="N97" s="111">
        <f t="shared" si="14"/>
        <v>0</v>
      </c>
    </row>
    <row r="98" spans="1:14" s="91" customFormat="1" ht="14.4" outlineLevel="1">
      <c r="A98" s="90">
        <v>7</v>
      </c>
      <c r="B98" s="125"/>
      <c r="C98" s="114"/>
      <c r="D98" s="114"/>
      <c r="E98" s="104"/>
      <c r="F98" s="5"/>
      <c r="G98" s="5"/>
      <c r="H98" s="5"/>
      <c r="I98" s="5"/>
      <c r="J98" s="5"/>
      <c r="K98" s="118"/>
      <c r="L98" s="109"/>
      <c r="M98" s="112"/>
      <c r="N98" s="111">
        <f t="shared" si="14"/>
        <v>0</v>
      </c>
    </row>
    <row r="99" spans="1:14" s="91" customFormat="1" ht="14.4" outlineLevel="1">
      <c r="A99" s="90">
        <v>7</v>
      </c>
      <c r="B99" s="125"/>
      <c r="C99" s="114"/>
      <c r="D99" s="114"/>
      <c r="E99" s="104"/>
      <c r="F99" s="5"/>
      <c r="G99" s="5"/>
      <c r="H99" s="5"/>
      <c r="I99" s="5"/>
      <c r="J99" s="5"/>
      <c r="K99" s="118"/>
      <c r="L99" s="109"/>
      <c r="M99" s="112"/>
      <c r="N99" s="111">
        <f t="shared" si="14"/>
        <v>0</v>
      </c>
    </row>
    <row r="100" spans="1:14" s="91" customFormat="1" ht="14.4" outlineLevel="1">
      <c r="A100" s="90">
        <v>7</v>
      </c>
      <c r="B100" s="125"/>
      <c r="C100" s="114"/>
      <c r="D100" s="114"/>
      <c r="E100" s="104"/>
      <c r="F100" s="5"/>
      <c r="G100" s="5"/>
      <c r="H100" s="5"/>
      <c r="I100" s="5"/>
      <c r="J100" s="5"/>
      <c r="K100" s="118"/>
      <c r="L100" s="109"/>
      <c r="M100" s="112"/>
      <c r="N100" s="111">
        <f t="shared" si="14"/>
        <v>0</v>
      </c>
    </row>
    <row r="101" spans="1:14" s="91" customFormat="1" ht="14.4" outlineLevel="1">
      <c r="A101" s="90">
        <v>7</v>
      </c>
      <c r="B101" s="125"/>
      <c r="C101" s="114"/>
      <c r="D101" s="114"/>
      <c r="E101" s="104"/>
      <c r="F101" s="5"/>
      <c r="G101" s="5"/>
      <c r="H101" s="5"/>
      <c r="I101" s="5"/>
      <c r="J101" s="5"/>
      <c r="K101" s="118"/>
      <c r="L101" s="109"/>
      <c r="M101" s="112"/>
      <c r="N101" s="111">
        <f t="shared" si="14"/>
        <v>0</v>
      </c>
    </row>
    <row r="102" spans="1:14" s="89" customFormat="1" ht="15.6" customHeight="1">
      <c r="A102" s="95" t="s">
        <v>1</v>
      </c>
      <c r="B102" s="126">
        <f>SUBTOTAL(9,B92:B101)</f>
        <v>0</v>
      </c>
      <c r="C102" s="126"/>
      <c r="D102" s="126"/>
      <c r="E102" s="131"/>
      <c r="F102" s="126"/>
      <c r="G102" s="126"/>
      <c r="H102" s="126"/>
      <c r="I102" s="126"/>
      <c r="J102" s="126"/>
      <c r="K102" s="132"/>
      <c r="L102" s="131">
        <f t="shared" ref="L102:N102" si="15">SUBTOTAL(9,L92:L101)</f>
        <v>0</v>
      </c>
      <c r="M102" s="126">
        <f t="shared" si="15"/>
        <v>0</v>
      </c>
      <c r="N102" s="126">
        <f t="shared" si="15"/>
        <v>0</v>
      </c>
    </row>
    <row r="103" spans="1:14" s="89" customFormat="1">
      <c r="A103" s="11">
        <v>8</v>
      </c>
      <c r="B103" s="3" t="s">
        <v>171</v>
      </c>
      <c r="C103" s="115" t="s">
        <v>186</v>
      </c>
      <c r="D103" s="115"/>
      <c r="E103" s="119"/>
      <c r="F103" s="94"/>
      <c r="G103" s="94"/>
      <c r="H103" s="94"/>
      <c r="I103" s="94"/>
      <c r="J103" s="94"/>
      <c r="K103" s="120"/>
      <c r="L103" s="119"/>
      <c r="M103" s="94"/>
      <c r="N103" s="94"/>
    </row>
    <row r="104" spans="1:14" s="91" customFormat="1" ht="14.4" outlineLevel="1">
      <c r="A104" s="90">
        <v>8</v>
      </c>
      <c r="B104" s="125"/>
      <c r="C104" s="114"/>
      <c r="D104" s="114"/>
      <c r="E104" s="104"/>
      <c r="F104" s="5"/>
      <c r="G104" s="5"/>
      <c r="H104" s="5"/>
      <c r="I104" s="5"/>
      <c r="J104" s="5"/>
      <c r="K104" s="118"/>
      <c r="L104" s="109"/>
      <c r="M104" s="112"/>
      <c r="N104" s="111">
        <f t="shared" ref="N104:N164" si="16">L104+M104</f>
        <v>0</v>
      </c>
    </row>
    <row r="105" spans="1:14" s="91" customFormat="1" ht="14.4" outlineLevel="1">
      <c r="A105" s="90">
        <v>8</v>
      </c>
      <c r="B105" s="125"/>
      <c r="C105" s="114"/>
      <c r="D105" s="114"/>
      <c r="E105" s="104"/>
      <c r="F105" s="5"/>
      <c r="G105" s="5"/>
      <c r="H105" s="5"/>
      <c r="I105" s="5"/>
      <c r="J105" s="5"/>
      <c r="K105" s="118"/>
      <c r="L105" s="109"/>
      <c r="M105" s="112"/>
      <c r="N105" s="111">
        <f t="shared" si="16"/>
        <v>0</v>
      </c>
    </row>
    <row r="106" spans="1:14" s="91" customFormat="1" ht="14.4" outlineLevel="1">
      <c r="A106" s="90">
        <v>8</v>
      </c>
      <c r="B106" s="125"/>
      <c r="C106" s="114"/>
      <c r="D106" s="114"/>
      <c r="E106" s="104"/>
      <c r="F106" s="5"/>
      <c r="G106" s="5"/>
      <c r="H106" s="5"/>
      <c r="I106" s="5"/>
      <c r="J106" s="5"/>
      <c r="K106" s="118"/>
      <c r="L106" s="109"/>
      <c r="M106" s="112"/>
      <c r="N106" s="111">
        <f t="shared" si="16"/>
        <v>0</v>
      </c>
    </row>
    <row r="107" spans="1:14" s="91" customFormat="1" ht="14.4" outlineLevel="1">
      <c r="A107" s="90">
        <v>8</v>
      </c>
      <c r="B107" s="125"/>
      <c r="C107" s="114"/>
      <c r="D107" s="114"/>
      <c r="E107" s="104"/>
      <c r="F107" s="5"/>
      <c r="G107" s="5"/>
      <c r="H107" s="5"/>
      <c r="I107" s="5"/>
      <c r="J107" s="5"/>
      <c r="K107" s="118"/>
      <c r="L107" s="109"/>
      <c r="M107" s="112"/>
      <c r="N107" s="111">
        <f t="shared" si="16"/>
        <v>0</v>
      </c>
    </row>
    <row r="108" spans="1:14" s="91" customFormat="1" ht="14.4" outlineLevel="1">
      <c r="A108" s="90">
        <v>8</v>
      </c>
      <c r="B108" s="125"/>
      <c r="C108" s="114"/>
      <c r="D108" s="114"/>
      <c r="E108" s="104"/>
      <c r="F108" s="5"/>
      <c r="G108" s="5"/>
      <c r="H108" s="5"/>
      <c r="I108" s="5"/>
      <c r="J108" s="5"/>
      <c r="K108" s="118"/>
      <c r="L108" s="109"/>
      <c r="M108" s="112"/>
      <c r="N108" s="111">
        <f t="shared" si="16"/>
        <v>0</v>
      </c>
    </row>
    <row r="109" spans="1:14" s="91" customFormat="1" ht="14.4" outlineLevel="1">
      <c r="A109" s="90">
        <v>8</v>
      </c>
      <c r="B109" s="125"/>
      <c r="C109" s="114"/>
      <c r="D109" s="114"/>
      <c r="E109" s="104"/>
      <c r="F109" s="5"/>
      <c r="G109" s="5"/>
      <c r="H109" s="5"/>
      <c r="I109" s="5"/>
      <c r="J109" s="5"/>
      <c r="K109" s="118"/>
      <c r="L109" s="109"/>
      <c r="M109" s="112"/>
      <c r="N109" s="111">
        <f t="shared" si="16"/>
        <v>0</v>
      </c>
    </row>
    <row r="110" spans="1:14" s="91" customFormat="1" ht="14.4" outlineLevel="1">
      <c r="A110" s="90">
        <v>8</v>
      </c>
      <c r="B110" s="125"/>
      <c r="C110" s="114"/>
      <c r="D110" s="114"/>
      <c r="E110" s="104"/>
      <c r="F110" s="5"/>
      <c r="G110" s="5"/>
      <c r="H110" s="5"/>
      <c r="I110" s="5"/>
      <c r="J110" s="5"/>
      <c r="K110" s="118"/>
      <c r="L110" s="109"/>
      <c r="M110" s="112"/>
      <c r="N110" s="111">
        <f t="shared" si="16"/>
        <v>0</v>
      </c>
    </row>
    <row r="111" spans="1:14" s="91" customFormat="1" ht="14.4" outlineLevel="1">
      <c r="A111" s="90">
        <v>8</v>
      </c>
      <c r="B111" s="125"/>
      <c r="C111" s="114"/>
      <c r="D111" s="114"/>
      <c r="E111" s="104"/>
      <c r="F111" s="5"/>
      <c r="G111" s="5"/>
      <c r="H111" s="5"/>
      <c r="I111" s="5"/>
      <c r="J111" s="5"/>
      <c r="K111" s="118"/>
      <c r="L111" s="109"/>
      <c r="M111" s="112"/>
      <c r="N111" s="111">
        <f t="shared" si="16"/>
        <v>0</v>
      </c>
    </row>
    <row r="112" spans="1:14" s="91" customFormat="1" ht="14.4" outlineLevel="1">
      <c r="A112" s="90">
        <v>8</v>
      </c>
      <c r="B112" s="125"/>
      <c r="C112" s="114"/>
      <c r="D112" s="114"/>
      <c r="E112" s="104"/>
      <c r="F112" s="5"/>
      <c r="G112" s="5"/>
      <c r="H112" s="5"/>
      <c r="I112" s="5"/>
      <c r="J112" s="5"/>
      <c r="K112" s="118"/>
      <c r="L112" s="109"/>
      <c r="M112" s="112"/>
      <c r="N112" s="111">
        <f t="shared" si="16"/>
        <v>0</v>
      </c>
    </row>
    <row r="113" spans="1:14" s="91" customFormat="1" ht="14.4" outlineLevel="1">
      <c r="A113" s="90">
        <v>8</v>
      </c>
      <c r="B113" s="125"/>
      <c r="C113" s="114"/>
      <c r="D113" s="114"/>
      <c r="E113" s="104"/>
      <c r="F113" s="5"/>
      <c r="G113" s="5"/>
      <c r="H113" s="5"/>
      <c r="I113" s="5"/>
      <c r="J113" s="5"/>
      <c r="K113" s="118"/>
      <c r="L113" s="109"/>
      <c r="M113" s="112"/>
      <c r="N113" s="111">
        <f t="shared" si="16"/>
        <v>0</v>
      </c>
    </row>
    <row r="114" spans="1:14" s="89" customFormat="1" ht="15.6" customHeight="1">
      <c r="A114" s="95" t="s">
        <v>1</v>
      </c>
      <c r="B114" s="126">
        <f>SUBTOTAL(9,B104:B113)</f>
        <v>0</v>
      </c>
      <c r="C114" s="126"/>
      <c r="D114" s="126"/>
      <c r="E114" s="131"/>
      <c r="F114" s="126"/>
      <c r="G114" s="126"/>
      <c r="H114" s="126"/>
      <c r="I114" s="126"/>
      <c r="J114" s="126"/>
      <c r="K114" s="132"/>
      <c r="L114" s="131">
        <f t="shared" ref="L114:N114" si="17">SUBTOTAL(9,L104:L113)</f>
        <v>0</v>
      </c>
      <c r="M114" s="126">
        <f t="shared" si="17"/>
        <v>0</v>
      </c>
      <c r="N114" s="126">
        <f t="shared" si="17"/>
        <v>0</v>
      </c>
    </row>
    <row r="115" spans="1:14" s="89" customFormat="1">
      <c r="A115" s="12">
        <v>9</v>
      </c>
      <c r="B115" s="6" t="s">
        <v>171</v>
      </c>
      <c r="C115" s="115" t="s">
        <v>187</v>
      </c>
      <c r="D115" s="115"/>
      <c r="E115" s="119"/>
      <c r="F115" s="94"/>
      <c r="G115" s="94"/>
      <c r="H115" s="94"/>
      <c r="I115" s="94"/>
      <c r="J115" s="94"/>
      <c r="K115" s="120"/>
      <c r="L115" s="119"/>
      <c r="M115" s="94"/>
      <c r="N115" s="94"/>
    </row>
    <row r="116" spans="1:14" s="91" customFormat="1" ht="14.4" outlineLevel="1">
      <c r="A116" s="90">
        <v>9</v>
      </c>
      <c r="B116" s="125"/>
      <c r="C116" s="114"/>
      <c r="D116" s="114"/>
      <c r="E116" s="104"/>
      <c r="F116" s="5"/>
      <c r="G116" s="5"/>
      <c r="H116" s="5"/>
      <c r="I116" s="5"/>
      <c r="J116" s="5"/>
      <c r="K116" s="118"/>
      <c r="L116" s="109"/>
      <c r="M116" s="112"/>
      <c r="N116" s="111">
        <f t="shared" si="16"/>
        <v>0</v>
      </c>
    </row>
    <row r="117" spans="1:14" s="91" customFormat="1" ht="14.4" outlineLevel="1">
      <c r="A117" s="90">
        <v>9</v>
      </c>
      <c r="B117" s="125"/>
      <c r="C117" s="114"/>
      <c r="D117" s="114"/>
      <c r="E117" s="104"/>
      <c r="F117" s="5"/>
      <c r="G117" s="5"/>
      <c r="H117" s="5"/>
      <c r="I117" s="5"/>
      <c r="J117" s="5"/>
      <c r="K117" s="118"/>
      <c r="L117" s="109"/>
      <c r="M117" s="112"/>
      <c r="N117" s="111">
        <f t="shared" si="16"/>
        <v>0</v>
      </c>
    </row>
    <row r="118" spans="1:14" s="91" customFormat="1" ht="14.4" outlineLevel="1">
      <c r="A118" s="90">
        <v>9</v>
      </c>
      <c r="B118" s="125"/>
      <c r="C118" s="114"/>
      <c r="D118" s="114"/>
      <c r="E118" s="104"/>
      <c r="F118" s="5"/>
      <c r="G118" s="5"/>
      <c r="H118" s="5"/>
      <c r="I118" s="5"/>
      <c r="J118" s="5"/>
      <c r="K118" s="118"/>
      <c r="L118" s="109"/>
      <c r="M118" s="112"/>
      <c r="N118" s="111">
        <f t="shared" si="16"/>
        <v>0</v>
      </c>
    </row>
    <row r="119" spans="1:14" s="91" customFormat="1" ht="14.4" outlineLevel="1">
      <c r="A119" s="90">
        <v>9</v>
      </c>
      <c r="B119" s="125"/>
      <c r="C119" s="114"/>
      <c r="D119" s="114"/>
      <c r="E119" s="104"/>
      <c r="F119" s="5"/>
      <c r="G119" s="5"/>
      <c r="H119" s="5"/>
      <c r="I119" s="5"/>
      <c r="J119" s="5"/>
      <c r="K119" s="118"/>
      <c r="L119" s="109"/>
      <c r="M119" s="112"/>
      <c r="N119" s="111">
        <f t="shared" si="16"/>
        <v>0</v>
      </c>
    </row>
    <row r="120" spans="1:14" s="91" customFormat="1" ht="14.4" outlineLevel="1">
      <c r="A120" s="90">
        <v>9</v>
      </c>
      <c r="B120" s="125"/>
      <c r="C120" s="114"/>
      <c r="D120" s="114"/>
      <c r="E120" s="104"/>
      <c r="F120" s="5"/>
      <c r="G120" s="5"/>
      <c r="H120" s="5"/>
      <c r="I120" s="5"/>
      <c r="J120" s="5"/>
      <c r="K120" s="118"/>
      <c r="L120" s="109"/>
      <c r="M120" s="112"/>
      <c r="N120" s="111">
        <f t="shared" si="16"/>
        <v>0</v>
      </c>
    </row>
    <row r="121" spans="1:14" s="91" customFormat="1" ht="14.4" outlineLevel="1">
      <c r="A121" s="90">
        <v>9</v>
      </c>
      <c r="B121" s="125"/>
      <c r="C121" s="114"/>
      <c r="D121" s="114"/>
      <c r="E121" s="104"/>
      <c r="F121" s="5"/>
      <c r="G121" s="5"/>
      <c r="H121" s="5"/>
      <c r="I121" s="5"/>
      <c r="J121" s="5"/>
      <c r="K121" s="118"/>
      <c r="L121" s="109"/>
      <c r="M121" s="112"/>
      <c r="N121" s="111">
        <f t="shared" si="16"/>
        <v>0</v>
      </c>
    </row>
    <row r="122" spans="1:14" s="91" customFormat="1" ht="14.4" outlineLevel="1">
      <c r="A122" s="90">
        <v>9</v>
      </c>
      <c r="B122" s="125"/>
      <c r="C122" s="114"/>
      <c r="D122" s="114"/>
      <c r="E122" s="104"/>
      <c r="F122" s="5"/>
      <c r="G122" s="5"/>
      <c r="H122" s="5"/>
      <c r="I122" s="5"/>
      <c r="J122" s="5"/>
      <c r="K122" s="118"/>
      <c r="L122" s="109"/>
      <c r="M122" s="112"/>
      <c r="N122" s="111">
        <f t="shared" si="16"/>
        <v>0</v>
      </c>
    </row>
    <row r="123" spans="1:14" s="91" customFormat="1" ht="14.4" outlineLevel="1">
      <c r="A123" s="90">
        <v>9</v>
      </c>
      <c r="B123" s="125"/>
      <c r="C123" s="114"/>
      <c r="D123" s="114"/>
      <c r="E123" s="104"/>
      <c r="F123" s="5"/>
      <c r="G123" s="5"/>
      <c r="H123" s="5"/>
      <c r="I123" s="5"/>
      <c r="J123" s="5"/>
      <c r="K123" s="118"/>
      <c r="L123" s="109"/>
      <c r="M123" s="112"/>
      <c r="N123" s="111">
        <f t="shared" ref="N123:N125" si="18">L123+M123</f>
        <v>0</v>
      </c>
    </row>
    <row r="124" spans="1:14" s="91" customFormat="1" ht="14.4" outlineLevel="1">
      <c r="A124" s="90">
        <v>9</v>
      </c>
      <c r="B124" s="125"/>
      <c r="C124" s="114"/>
      <c r="D124" s="114"/>
      <c r="E124" s="104"/>
      <c r="F124" s="5"/>
      <c r="G124" s="5"/>
      <c r="H124" s="5"/>
      <c r="I124" s="5"/>
      <c r="J124" s="5"/>
      <c r="K124" s="118"/>
      <c r="L124" s="109"/>
      <c r="M124" s="112"/>
      <c r="N124" s="111">
        <f t="shared" si="18"/>
        <v>0</v>
      </c>
    </row>
    <row r="125" spans="1:14" s="91" customFormat="1" ht="14.4" outlineLevel="1">
      <c r="A125" s="90">
        <v>9</v>
      </c>
      <c r="B125" s="125"/>
      <c r="C125" s="114"/>
      <c r="D125" s="114"/>
      <c r="E125" s="104"/>
      <c r="F125" s="5"/>
      <c r="G125" s="5"/>
      <c r="H125" s="5"/>
      <c r="I125" s="5"/>
      <c r="J125" s="5"/>
      <c r="K125" s="118"/>
      <c r="L125" s="109"/>
      <c r="M125" s="112"/>
      <c r="N125" s="111">
        <f t="shared" si="18"/>
        <v>0</v>
      </c>
    </row>
    <row r="126" spans="1:14" s="89" customFormat="1" ht="15.6" customHeight="1">
      <c r="A126" s="95" t="s">
        <v>1</v>
      </c>
      <c r="B126" s="126">
        <f>SUBTOTAL(9,B116:B125)</f>
        <v>0</v>
      </c>
      <c r="C126" s="126"/>
      <c r="D126" s="126"/>
      <c r="E126" s="131"/>
      <c r="F126" s="126"/>
      <c r="G126" s="126"/>
      <c r="H126" s="126"/>
      <c r="I126" s="126"/>
      <c r="J126" s="126"/>
      <c r="K126" s="132"/>
      <c r="L126" s="131">
        <f t="shared" ref="L126:N126" si="19">SUBTOTAL(9,L116:L125)</f>
        <v>0</v>
      </c>
      <c r="M126" s="126">
        <f t="shared" si="19"/>
        <v>0</v>
      </c>
      <c r="N126" s="126">
        <f t="shared" si="19"/>
        <v>0</v>
      </c>
    </row>
    <row r="127" spans="1:14" s="93" customFormat="1" ht="15.6" customHeight="1">
      <c r="A127" s="11">
        <v>10</v>
      </c>
      <c r="B127" s="4" t="s">
        <v>171</v>
      </c>
      <c r="C127" s="115" t="s">
        <v>188</v>
      </c>
      <c r="D127" s="115"/>
      <c r="E127" s="119"/>
      <c r="F127" s="94"/>
      <c r="G127" s="94"/>
      <c r="H127" s="94"/>
      <c r="I127" s="94"/>
      <c r="J127" s="94"/>
      <c r="K127" s="120"/>
      <c r="L127" s="119"/>
      <c r="M127" s="94"/>
      <c r="N127" s="94"/>
    </row>
    <row r="128" spans="1:14" s="91" customFormat="1" ht="14.4" outlineLevel="1">
      <c r="A128" s="7">
        <v>10</v>
      </c>
      <c r="B128" s="14"/>
      <c r="C128" s="114"/>
      <c r="D128" s="114"/>
      <c r="E128" s="104"/>
      <c r="F128" s="5"/>
      <c r="G128" s="5"/>
      <c r="H128" s="5"/>
      <c r="I128" s="5"/>
      <c r="J128" s="5"/>
      <c r="K128" s="118"/>
      <c r="L128" s="109"/>
      <c r="M128" s="112"/>
      <c r="N128" s="111">
        <f t="shared" si="16"/>
        <v>0</v>
      </c>
    </row>
    <row r="129" spans="1:14" s="91" customFormat="1" ht="14.4" outlineLevel="1">
      <c r="A129" s="7">
        <v>10</v>
      </c>
      <c r="B129" s="14"/>
      <c r="C129" s="114"/>
      <c r="D129" s="114"/>
      <c r="E129" s="104"/>
      <c r="F129" s="5"/>
      <c r="G129" s="5"/>
      <c r="H129" s="5"/>
      <c r="I129" s="5"/>
      <c r="J129" s="5"/>
      <c r="K129" s="118"/>
      <c r="L129" s="109"/>
      <c r="M129" s="112"/>
      <c r="N129" s="111">
        <f t="shared" ref="N129:N137" si="20">L129+M129</f>
        <v>0</v>
      </c>
    </row>
    <row r="130" spans="1:14" s="91" customFormat="1" ht="14.4" outlineLevel="1">
      <c r="A130" s="7">
        <v>10</v>
      </c>
      <c r="B130" s="14"/>
      <c r="C130" s="114"/>
      <c r="D130" s="114"/>
      <c r="E130" s="104"/>
      <c r="F130" s="5"/>
      <c r="G130" s="5"/>
      <c r="H130" s="5"/>
      <c r="I130" s="5"/>
      <c r="J130" s="5"/>
      <c r="K130" s="118"/>
      <c r="L130" s="109"/>
      <c r="M130" s="112"/>
      <c r="N130" s="111">
        <f t="shared" si="20"/>
        <v>0</v>
      </c>
    </row>
    <row r="131" spans="1:14" s="91" customFormat="1" ht="14.4" outlineLevel="1">
      <c r="A131" s="7">
        <v>10</v>
      </c>
      <c r="B131" s="14"/>
      <c r="C131" s="114"/>
      <c r="D131" s="114"/>
      <c r="E131" s="104"/>
      <c r="F131" s="5"/>
      <c r="G131" s="5"/>
      <c r="H131" s="5"/>
      <c r="I131" s="5"/>
      <c r="J131" s="5"/>
      <c r="K131" s="118"/>
      <c r="L131" s="109"/>
      <c r="M131" s="112"/>
      <c r="N131" s="111">
        <f t="shared" si="20"/>
        <v>0</v>
      </c>
    </row>
    <row r="132" spans="1:14" s="91" customFormat="1" ht="14.4" outlineLevel="1">
      <c r="A132" s="7">
        <v>10</v>
      </c>
      <c r="B132" s="14"/>
      <c r="C132" s="114"/>
      <c r="D132" s="114"/>
      <c r="E132" s="104"/>
      <c r="F132" s="5"/>
      <c r="G132" s="5"/>
      <c r="H132" s="5"/>
      <c r="I132" s="5"/>
      <c r="J132" s="5"/>
      <c r="K132" s="118"/>
      <c r="L132" s="109"/>
      <c r="M132" s="112"/>
      <c r="N132" s="111">
        <f t="shared" si="20"/>
        <v>0</v>
      </c>
    </row>
    <row r="133" spans="1:14" s="91" customFormat="1" ht="14.4" outlineLevel="1">
      <c r="A133" s="7">
        <v>10</v>
      </c>
      <c r="B133" s="14"/>
      <c r="C133" s="114"/>
      <c r="D133" s="114"/>
      <c r="E133" s="104"/>
      <c r="F133" s="5"/>
      <c r="G133" s="5"/>
      <c r="H133" s="5"/>
      <c r="I133" s="5"/>
      <c r="J133" s="5"/>
      <c r="K133" s="118"/>
      <c r="L133" s="109"/>
      <c r="M133" s="112"/>
      <c r="N133" s="111">
        <f t="shared" si="20"/>
        <v>0</v>
      </c>
    </row>
    <row r="134" spans="1:14" s="91" customFormat="1" ht="14.4" outlineLevel="1">
      <c r="A134" s="7">
        <v>10</v>
      </c>
      <c r="B134" s="14"/>
      <c r="C134" s="114"/>
      <c r="D134" s="114"/>
      <c r="E134" s="104"/>
      <c r="F134" s="5"/>
      <c r="G134" s="5"/>
      <c r="H134" s="5"/>
      <c r="I134" s="5"/>
      <c r="J134" s="5"/>
      <c r="K134" s="118"/>
      <c r="L134" s="109"/>
      <c r="M134" s="112"/>
      <c r="N134" s="111">
        <f t="shared" si="20"/>
        <v>0</v>
      </c>
    </row>
    <row r="135" spans="1:14" s="91" customFormat="1" ht="14.4" outlineLevel="1">
      <c r="A135" s="7">
        <v>10</v>
      </c>
      <c r="B135" s="14"/>
      <c r="C135" s="114"/>
      <c r="D135" s="114"/>
      <c r="E135" s="104"/>
      <c r="F135" s="5"/>
      <c r="G135" s="5"/>
      <c r="H135" s="5"/>
      <c r="I135" s="5"/>
      <c r="J135" s="5"/>
      <c r="K135" s="118"/>
      <c r="L135" s="109"/>
      <c r="M135" s="112"/>
      <c r="N135" s="111">
        <f t="shared" si="20"/>
        <v>0</v>
      </c>
    </row>
    <row r="136" spans="1:14" s="91" customFormat="1" ht="14.4" outlineLevel="1">
      <c r="A136" s="7">
        <v>10</v>
      </c>
      <c r="B136" s="14"/>
      <c r="C136" s="114"/>
      <c r="D136" s="114"/>
      <c r="E136" s="104"/>
      <c r="F136" s="5"/>
      <c r="G136" s="5"/>
      <c r="H136" s="5"/>
      <c r="I136" s="5"/>
      <c r="J136" s="5"/>
      <c r="K136" s="118"/>
      <c r="L136" s="109"/>
      <c r="M136" s="112"/>
      <c r="N136" s="111">
        <f t="shared" si="20"/>
        <v>0</v>
      </c>
    </row>
    <row r="137" spans="1:14" s="91" customFormat="1" ht="14.4" outlineLevel="1">
      <c r="A137" s="7">
        <v>10</v>
      </c>
      <c r="B137" s="14"/>
      <c r="C137" s="114"/>
      <c r="D137" s="114"/>
      <c r="E137" s="104"/>
      <c r="F137" s="5"/>
      <c r="G137" s="5"/>
      <c r="H137" s="5"/>
      <c r="I137" s="5"/>
      <c r="J137" s="5"/>
      <c r="K137" s="118"/>
      <c r="L137" s="109"/>
      <c r="M137" s="112"/>
      <c r="N137" s="111">
        <f t="shared" si="20"/>
        <v>0</v>
      </c>
    </row>
    <row r="138" spans="1:14" s="89" customFormat="1" ht="15.6" customHeight="1">
      <c r="A138" s="95" t="s">
        <v>1</v>
      </c>
      <c r="B138" s="126">
        <f>SUBTOTAL(9,B128:B137)</f>
        <v>0</v>
      </c>
      <c r="C138" s="126"/>
      <c r="D138" s="126"/>
      <c r="E138" s="131"/>
      <c r="F138" s="126"/>
      <c r="G138" s="126"/>
      <c r="H138" s="126"/>
      <c r="I138" s="126"/>
      <c r="J138" s="126"/>
      <c r="K138" s="132"/>
      <c r="L138" s="131">
        <f t="shared" ref="L138:N138" si="21">SUBTOTAL(9,L128:L137)</f>
        <v>0</v>
      </c>
      <c r="M138" s="126">
        <f t="shared" si="21"/>
        <v>0</v>
      </c>
      <c r="N138" s="126">
        <f t="shared" si="21"/>
        <v>0</v>
      </c>
    </row>
    <row r="139" spans="1:14" s="89" customFormat="1">
      <c r="A139" s="11">
        <v>11</v>
      </c>
      <c r="B139" s="4" t="s">
        <v>171</v>
      </c>
      <c r="C139" s="115" t="s">
        <v>189</v>
      </c>
      <c r="D139" s="115"/>
      <c r="E139" s="119"/>
      <c r="F139" s="94"/>
      <c r="G139" s="94"/>
      <c r="H139" s="94"/>
      <c r="I139" s="94"/>
      <c r="J139" s="94"/>
      <c r="K139" s="120"/>
      <c r="L139" s="119"/>
      <c r="M139" s="94"/>
      <c r="N139" s="94"/>
    </row>
    <row r="140" spans="1:14" s="91" customFormat="1" ht="14.4" outlineLevel="1">
      <c r="A140" s="90">
        <v>11</v>
      </c>
      <c r="B140" s="125"/>
      <c r="C140" s="114"/>
      <c r="D140" s="114"/>
      <c r="E140" s="104"/>
      <c r="F140" s="5"/>
      <c r="G140" s="5"/>
      <c r="H140" s="5"/>
      <c r="I140" s="5"/>
      <c r="J140" s="5"/>
      <c r="K140" s="118"/>
      <c r="L140" s="109"/>
      <c r="M140" s="112"/>
      <c r="N140" s="111">
        <f t="shared" si="16"/>
        <v>0</v>
      </c>
    </row>
    <row r="141" spans="1:14" s="91" customFormat="1" ht="14.4" outlineLevel="1">
      <c r="A141" s="90">
        <v>11</v>
      </c>
      <c r="B141" s="125"/>
      <c r="C141" s="114"/>
      <c r="D141" s="114"/>
      <c r="E141" s="104"/>
      <c r="F141" s="5"/>
      <c r="G141" s="5"/>
      <c r="H141" s="5"/>
      <c r="I141" s="5"/>
      <c r="J141" s="5"/>
      <c r="K141" s="118"/>
      <c r="L141" s="109"/>
      <c r="M141" s="112"/>
      <c r="N141" s="111">
        <f t="shared" si="16"/>
        <v>0</v>
      </c>
    </row>
    <row r="142" spans="1:14" s="91" customFormat="1" ht="14.4" outlineLevel="1">
      <c r="A142" s="90">
        <v>11</v>
      </c>
      <c r="B142" s="125"/>
      <c r="C142" s="114"/>
      <c r="D142" s="114"/>
      <c r="E142" s="104"/>
      <c r="F142" s="5"/>
      <c r="G142" s="5"/>
      <c r="H142" s="5"/>
      <c r="I142" s="5"/>
      <c r="J142" s="5"/>
      <c r="K142" s="118"/>
      <c r="L142" s="109"/>
      <c r="M142" s="112"/>
      <c r="N142" s="111">
        <f t="shared" si="16"/>
        <v>0</v>
      </c>
    </row>
    <row r="143" spans="1:14" s="91" customFormat="1" ht="14.4" outlineLevel="1">
      <c r="A143" s="90">
        <v>11</v>
      </c>
      <c r="B143" s="125"/>
      <c r="C143" s="114"/>
      <c r="D143" s="114"/>
      <c r="E143" s="104"/>
      <c r="F143" s="5"/>
      <c r="G143" s="5"/>
      <c r="H143" s="5"/>
      <c r="I143" s="5"/>
      <c r="J143" s="5"/>
      <c r="K143" s="118"/>
      <c r="L143" s="109"/>
      <c r="M143" s="112"/>
      <c r="N143" s="111">
        <f t="shared" si="16"/>
        <v>0</v>
      </c>
    </row>
    <row r="144" spans="1:14" s="91" customFormat="1" ht="14.4" outlineLevel="1">
      <c r="A144" s="90">
        <v>11</v>
      </c>
      <c r="B144" s="125"/>
      <c r="C144" s="114"/>
      <c r="D144" s="114"/>
      <c r="E144" s="104"/>
      <c r="F144" s="5"/>
      <c r="G144" s="5"/>
      <c r="H144" s="5"/>
      <c r="I144" s="5"/>
      <c r="J144" s="5"/>
      <c r="K144" s="118"/>
      <c r="L144" s="109"/>
      <c r="M144" s="112"/>
      <c r="N144" s="111">
        <f t="shared" si="16"/>
        <v>0</v>
      </c>
    </row>
    <row r="145" spans="1:14" s="91" customFormat="1" ht="14.4" outlineLevel="1">
      <c r="A145" s="90">
        <v>11</v>
      </c>
      <c r="B145" s="125"/>
      <c r="C145" s="114"/>
      <c r="D145" s="114"/>
      <c r="E145" s="104"/>
      <c r="F145" s="5"/>
      <c r="G145" s="5"/>
      <c r="H145" s="5"/>
      <c r="I145" s="5"/>
      <c r="J145" s="5"/>
      <c r="K145" s="118"/>
      <c r="L145" s="109"/>
      <c r="M145" s="112"/>
      <c r="N145" s="111">
        <f t="shared" si="16"/>
        <v>0</v>
      </c>
    </row>
    <row r="146" spans="1:14" s="91" customFormat="1" ht="14.4" outlineLevel="1">
      <c r="A146" s="90">
        <v>11</v>
      </c>
      <c r="B146" s="125"/>
      <c r="C146" s="114"/>
      <c r="D146" s="114"/>
      <c r="E146" s="104"/>
      <c r="F146" s="5"/>
      <c r="G146" s="5"/>
      <c r="H146" s="5"/>
      <c r="I146" s="5"/>
      <c r="J146" s="5"/>
      <c r="K146" s="118"/>
      <c r="L146" s="109"/>
      <c r="M146" s="112"/>
      <c r="N146" s="111">
        <f t="shared" si="16"/>
        <v>0</v>
      </c>
    </row>
    <row r="147" spans="1:14" s="91" customFormat="1" ht="14.4" outlineLevel="1">
      <c r="A147" s="90">
        <v>11</v>
      </c>
      <c r="B147" s="125"/>
      <c r="C147" s="114"/>
      <c r="D147" s="114"/>
      <c r="E147" s="104"/>
      <c r="F147" s="5"/>
      <c r="G147" s="5"/>
      <c r="H147" s="5"/>
      <c r="I147" s="5"/>
      <c r="J147" s="5"/>
      <c r="K147" s="118"/>
      <c r="L147" s="109"/>
      <c r="M147" s="112"/>
      <c r="N147" s="111">
        <f t="shared" ref="N147" si="22">L147+M147</f>
        <v>0</v>
      </c>
    </row>
    <row r="148" spans="1:14" s="91" customFormat="1" ht="14.4" outlineLevel="1">
      <c r="A148" s="90">
        <v>11</v>
      </c>
      <c r="B148" s="125"/>
      <c r="C148" s="114"/>
      <c r="D148" s="114"/>
      <c r="E148" s="104"/>
      <c r="F148" s="5"/>
      <c r="G148" s="5"/>
      <c r="H148" s="5"/>
      <c r="I148" s="5"/>
      <c r="J148" s="5"/>
      <c r="K148" s="118"/>
      <c r="L148" s="109"/>
      <c r="M148" s="112"/>
      <c r="N148" s="111">
        <f t="shared" si="16"/>
        <v>0</v>
      </c>
    </row>
    <row r="149" spans="1:14" s="91" customFormat="1" ht="14.4" outlineLevel="1">
      <c r="A149" s="90">
        <v>11</v>
      </c>
      <c r="B149" s="125"/>
      <c r="C149" s="114"/>
      <c r="D149" s="114"/>
      <c r="E149" s="104"/>
      <c r="F149" s="5"/>
      <c r="G149" s="5"/>
      <c r="H149" s="5"/>
      <c r="I149" s="5"/>
      <c r="J149" s="5"/>
      <c r="K149" s="118"/>
      <c r="L149" s="109"/>
      <c r="M149" s="112"/>
      <c r="N149" s="111">
        <f t="shared" si="16"/>
        <v>0</v>
      </c>
    </row>
    <row r="150" spans="1:14" s="89" customFormat="1" ht="15.6" customHeight="1">
      <c r="A150" s="95" t="s">
        <v>1</v>
      </c>
      <c r="B150" s="126">
        <f>SUBTOTAL(9,B140:B149)</f>
        <v>0</v>
      </c>
      <c r="C150" s="126"/>
      <c r="D150" s="126"/>
      <c r="E150" s="131"/>
      <c r="F150" s="126"/>
      <c r="G150" s="126"/>
      <c r="H150" s="126"/>
      <c r="I150" s="126"/>
      <c r="J150" s="126"/>
      <c r="K150" s="132"/>
      <c r="L150" s="131">
        <f t="shared" ref="L150:N150" si="23">SUBTOTAL(9,L140:L149)</f>
        <v>0</v>
      </c>
      <c r="M150" s="126">
        <f t="shared" si="23"/>
        <v>0</v>
      </c>
      <c r="N150" s="126">
        <f t="shared" si="23"/>
        <v>0</v>
      </c>
    </row>
    <row r="151" spans="1:14" s="89" customFormat="1">
      <c r="A151" s="11">
        <v>12</v>
      </c>
      <c r="B151" s="4" t="s">
        <v>171</v>
      </c>
      <c r="C151" s="115" t="s">
        <v>190</v>
      </c>
      <c r="D151" s="115"/>
      <c r="E151" s="119"/>
      <c r="F151" s="94"/>
      <c r="G151" s="94"/>
      <c r="H151" s="94"/>
      <c r="I151" s="94"/>
      <c r="J151" s="94"/>
      <c r="K151" s="120"/>
      <c r="L151" s="119"/>
      <c r="M151" s="94"/>
      <c r="N151" s="94"/>
    </row>
    <row r="152" spans="1:14" s="91" customFormat="1" ht="14.4" outlineLevel="1">
      <c r="A152" s="90">
        <v>12</v>
      </c>
      <c r="B152" s="128"/>
      <c r="C152" s="114"/>
      <c r="D152" s="114"/>
      <c r="E152" s="104"/>
      <c r="F152" s="5"/>
      <c r="G152" s="5"/>
      <c r="H152" s="5"/>
      <c r="I152" s="5"/>
      <c r="J152" s="5"/>
      <c r="K152" s="118"/>
      <c r="L152" s="109"/>
      <c r="M152" s="112"/>
      <c r="N152" s="111">
        <f t="shared" si="16"/>
        <v>0</v>
      </c>
    </row>
    <row r="153" spans="1:14" s="91" customFormat="1" ht="14.4" outlineLevel="1">
      <c r="A153" s="90">
        <v>12</v>
      </c>
      <c r="B153" s="125"/>
      <c r="C153" s="114"/>
      <c r="D153" s="114"/>
      <c r="E153" s="104"/>
      <c r="F153" s="5"/>
      <c r="G153" s="5"/>
      <c r="H153" s="5"/>
      <c r="I153" s="5"/>
      <c r="J153" s="5"/>
      <c r="K153" s="118"/>
      <c r="L153" s="109"/>
      <c r="M153" s="112"/>
      <c r="N153" s="111">
        <f t="shared" si="16"/>
        <v>0</v>
      </c>
    </row>
    <row r="154" spans="1:14" s="91" customFormat="1" ht="14.4" outlineLevel="1">
      <c r="A154" s="90">
        <v>12</v>
      </c>
      <c r="B154" s="125"/>
      <c r="C154" s="114"/>
      <c r="D154" s="114"/>
      <c r="E154" s="104"/>
      <c r="F154" s="5"/>
      <c r="G154" s="5"/>
      <c r="H154" s="5"/>
      <c r="I154" s="5"/>
      <c r="J154" s="5"/>
      <c r="K154" s="118"/>
      <c r="L154" s="109"/>
      <c r="M154" s="112"/>
      <c r="N154" s="111">
        <f t="shared" si="16"/>
        <v>0</v>
      </c>
    </row>
    <row r="155" spans="1:14" s="91" customFormat="1" ht="14.4" outlineLevel="1">
      <c r="A155" s="90">
        <v>12</v>
      </c>
      <c r="B155" s="125"/>
      <c r="C155" s="114"/>
      <c r="D155" s="114"/>
      <c r="E155" s="104"/>
      <c r="F155" s="5"/>
      <c r="G155" s="5"/>
      <c r="H155" s="5"/>
      <c r="I155" s="5"/>
      <c r="J155" s="5"/>
      <c r="K155" s="118"/>
      <c r="L155" s="109"/>
      <c r="M155" s="112"/>
      <c r="N155" s="111">
        <f t="shared" si="16"/>
        <v>0</v>
      </c>
    </row>
    <row r="156" spans="1:14" s="91" customFormat="1" ht="14.4" outlineLevel="1">
      <c r="A156" s="90">
        <v>12</v>
      </c>
      <c r="B156" s="125"/>
      <c r="C156" s="114"/>
      <c r="D156" s="114"/>
      <c r="E156" s="104"/>
      <c r="F156" s="5"/>
      <c r="G156" s="5"/>
      <c r="H156" s="5"/>
      <c r="I156" s="5"/>
      <c r="J156" s="5"/>
      <c r="K156" s="118"/>
      <c r="L156" s="109"/>
      <c r="M156" s="112"/>
      <c r="N156" s="111">
        <f t="shared" si="16"/>
        <v>0</v>
      </c>
    </row>
    <row r="157" spans="1:14" s="91" customFormat="1" ht="14.4" outlineLevel="1">
      <c r="A157" s="90">
        <v>12</v>
      </c>
      <c r="B157" s="125"/>
      <c r="C157" s="114"/>
      <c r="D157" s="114"/>
      <c r="E157" s="104"/>
      <c r="F157" s="5"/>
      <c r="G157" s="5"/>
      <c r="H157" s="5"/>
      <c r="I157" s="5"/>
      <c r="J157" s="5"/>
      <c r="K157" s="118"/>
      <c r="L157" s="109"/>
      <c r="M157" s="112"/>
      <c r="N157" s="111">
        <f t="shared" si="16"/>
        <v>0</v>
      </c>
    </row>
    <row r="158" spans="1:14" s="91" customFormat="1" ht="14.4" outlineLevel="1">
      <c r="A158" s="90">
        <v>12</v>
      </c>
      <c r="B158" s="128"/>
      <c r="C158" s="114"/>
      <c r="D158" s="114"/>
      <c r="E158" s="104"/>
      <c r="F158" s="5"/>
      <c r="G158" s="5"/>
      <c r="H158" s="5"/>
      <c r="I158" s="5"/>
      <c r="J158" s="5"/>
      <c r="K158" s="118"/>
      <c r="L158" s="109"/>
      <c r="M158" s="112"/>
      <c r="N158" s="111">
        <f t="shared" si="16"/>
        <v>0</v>
      </c>
    </row>
    <row r="159" spans="1:14" s="91" customFormat="1" ht="14.4" outlineLevel="1">
      <c r="A159" s="90">
        <v>12</v>
      </c>
      <c r="B159" s="125"/>
      <c r="C159" s="114"/>
      <c r="D159" s="114"/>
      <c r="E159" s="104"/>
      <c r="F159" s="5"/>
      <c r="G159" s="5"/>
      <c r="H159" s="5"/>
      <c r="I159" s="5"/>
      <c r="J159" s="5"/>
      <c r="K159" s="118"/>
      <c r="L159" s="109"/>
      <c r="M159" s="112"/>
      <c r="N159" s="111">
        <f t="shared" si="16"/>
        <v>0</v>
      </c>
    </row>
    <row r="160" spans="1:14" s="91" customFormat="1" ht="14.4" outlineLevel="1">
      <c r="A160" s="90">
        <v>12</v>
      </c>
      <c r="B160" s="125"/>
      <c r="C160" s="114"/>
      <c r="D160" s="114"/>
      <c r="E160" s="104"/>
      <c r="F160" s="5"/>
      <c r="G160" s="5"/>
      <c r="H160" s="5"/>
      <c r="I160" s="5"/>
      <c r="J160" s="5"/>
      <c r="K160" s="118"/>
      <c r="L160" s="109"/>
      <c r="M160" s="112"/>
      <c r="N160" s="111">
        <f t="shared" si="16"/>
        <v>0</v>
      </c>
    </row>
    <row r="161" spans="1:14" s="91" customFormat="1" ht="14.4" outlineLevel="1">
      <c r="A161" s="90">
        <v>12</v>
      </c>
      <c r="B161" s="125"/>
      <c r="C161" s="114"/>
      <c r="D161" s="114"/>
      <c r="E161" s="104"/>
      <c r="F161" s="5"/>
      <c r="G161" s="5"/>
      <c r="H161" s="5"/>
      <c r="I161" s="5"/>
      <c r="J161" s="5"/>
      <c r="K161" s="118"/>
      <c r="L161" s="109"/>
      <c r="M161" s="112"/>
      <c r="N161" s="111">
        <f t="shared" si="16"/>
        <v>0</v>
      </c>
    </row>
    <row r="162" spans="1:14" s="89" customFormat="1" ht="15.6" customHeight="1">
      <c r="A162" s="95" t="s">
        <v>1</v>
      </c>
      <c r="B162" s="126">
        <f>SUBTOTAL(9,B152:B161)</f>
        <v>0</v>
      </c>
      <c r="C162" s="126"/>
      <c r="D162" s="126"/>
      <c r="E162" s="131"/>
      <c r="F162" s="126"/>
      <c r="G162" s="126"/>
      <c r="H162" s="126"/>
      <c r="I162" s="126"/>
      <c r="J162" s="126"/>
      <c r="K162" s="132"/>
      <c r="L162" s="131">
        <f t="shared" ref="L162:N162" si="24">SUBTOTAL(9,L152:L161)</f>
        <v>0</v>
      </c>
      <c r="M162" s="126">
        <f t="shared" si="24"/>
        <v>0</v>
      </c>
      <c r="N162" s="126">
        <f t="shared" si="24"/>
        <v>0</v>
      </c>
    </row>
    <row r="163" spans="1:14" s="89" customFormat="1">
      <c r="A163" s="12">
        <v>13</v>
      </c>
      <c r="B163" s="6" t="s">
        <v>171</v>
      </c>
      <c r="C163" s="115" t="s">
        <v>191</v>
      </c>
      <c r="D163" s="115"/>
      <c r="E163" s="119"/>
      <c r="F163" s="94"/>
      <c r="G163" s="94"/>
      <c r="H163" s="94"/>
      <c r="I163" s="94"/>
      <c r="J163" s="94"/>
      <c r="K163" s="120"/>
      <c r="L163" s="119"/>
      <c r="M163" s="94"/>
      <c r="N163" s="94"/>
    </row>
    <row r="164" spans="1:14" s="91" customFormat="1" ht="14.4" outlineLevel="1">
      <c r="A164" s="90">
        <v>13</v>
      </c>
      <c r="B164" s="125"/>
      <c r="C164" s="114"/>
      <c r="D164" s="114"/>
      <c r="E164" s="104"/>
      <c r="F164" s="5"/>
      <c r="G164" s="5"/>
      <c r="H164" s="5"/>
      <c r="I164" s="5"/>
      <c r="J164" s="5"/>
      <c r="K164" s="118"/>
      <c r="L164" s="109"/>
      <c r="M164" s="112"/>
      <c r="N164" s="111">
        <f t="shared" si="16"/>
        <v>0</v>
      </c>
    </row>
    <row r="165" spans="1:14" s="91" customFormat="1" ht="14.4" outlineLevel="1">
      <c r="A165" s="90">
        <v>13</v>
      </c>
      <c r="B165" s="125"/>
      <c r="C165" s="114"/>
      <c r="D165" s="114"/>
      <c r="E165" s="104"/>
      <c r="F165" s="5"/>
      <c r="G165" s="5"/>
      <c r="H165" s="5"/>
      <c r="I165" s="5"/>
      <c r="J165" s="5"/>
      <c r="K165" s="118"/>
      <c r="L165" s="109"/>
      <c r="M165" s="112"/>
      <c r="N165" s="111">
        <f t="shared" ref="N165:N173" si="25">L165+M165</f>
        <v>0</v>
      </c>
    </row>
    <row r="166" spans="1:14" s="91" customFormat="1" ht="14.4" outlineLevel="1">
      <c r="A166" s="90">
        <v>13</v>
      </c>
      <c r="B166" s="125"/>
      <c r="C166" s="114"/>
      <c r="D166" s="114"/>
      <c r="E166" s="104"/>
      <c r="F166" s="5"/>
      <c r="G166" s="5"/>
      <c r="H166" s="5"/>
      <c r="I166" s="5"/>
      <c r="J166" s="5"/>
      <c r="K166" s="118"/>
      <c r="L166" s="109"/>
      <c r="M166" s="112"/>
      <c r="N166" s="111">
        <f t="shared" si="25"/>
        <v>0</v>
      </c>
    </row>
    <row r="167" spans="1:14" s="91" customFormat="1" ht="14.4" outlineLevel="1">
      <c r="A167" s="90">
        <v>13</v>
      </c>
      <c r="B167" s="125"/>
      <c r="C167" s="114"/>
      <c r="D167" s="114"/>
      <c r="E167" s="104"/>
      <c r="F167" s="5"/>
      <c r="G167" s="5"/>
      <c r="H167" s="5"/>
      <c r="I167" s="5"/>
      <c r="J167" s="5"/>
      <c r="K167" s="118"/>
      <c r="L167" s="109"/>
      <c r="M167" s="112"/>
      <c r="N167" s="111">
        <f t="shared" si="25"/>
        <v>0</v>
      </c>
    </row>
    <row r="168" spans="1:14" s="91" customFormat="1" ht="14.4" outlineLevel="1">
      <c r="A168" s="90">
        <v>13</v>
      </c>
      <c r="B168" s="125"/>
      <c r="C168" s="114"/>
      <c r="D168" s="114"/>
      <c r="E168" s="104"/>
      <c r="F168" s="5"/>
      <c r="G168" s="5"/>
      <c r="H168" s="5"/>
      <c r="I168" s="5"/>
      <c r="J168" s="5"/>
      <c r="K168" s="118"/>
      <c r="L168" s="109"/>
      <c r="M168" s="112"/>
      <c r="N168" s="111">
        <f t="shared" si="25"/>
        <v>0</v>
      </c>
    </row>
    <row r="169" spans="1:14" s="91" customFormat="1" ht="14.4" outlineLevel="1">
      <c r="A169" s="90">
        <v>13</v>
      </c>
      <c r="B169" s="125"/>
      <c r="C169" s="114"/>
      <c r="D169" s="114"/>
      <c r="E169" s="104"/>
      <c r="F169" s="5"/>
      <c r="G169" s="5"/>
      <c r="H169" s="5"/>
      <c r="I169" s="5"/>
      <c r="J169" s="5"/>
      <c r="K169" s="118"/>
      <c r="L169" s="109"/>
      <c r="M169" s="112"/>
      <c r="N169" s="111">
        <f t="shared" si="25"/>
        <v>0</v>
      </c>
    </row>
    <row r="170" spans="1:14" s="91" customFormat="1" ht="14.4" outlineLevel="1">
      <c r="A170" s="90">
        <v>13</v>
      </c>
      <c r="B170" s="125"/>
      <c r="C170" s="114"/>
      <c r="D170" s="114"/>
      <c r="E170" s="104"/>
      <c r="F170" s="5"/>
      <c r="G170" s="5"/>
      <c r="H170" s="5"/>
      <c r="I170" s="5"/>
      <c r="J170" s="5"/>
      <c r="K170" s="118"/>
      <c r="L170" s="109"/>
      <c r="M170" s="112"/>
      <c r="N170" s="111">
        <f t="shared" si="25"/>
        <v>0</v>
      </c>
    </row>
    <row r="171" spans="1:14" s="91" customFormat="1" ht="14.4" outlineLevel="1">
      <c r="A171" s="90">
        <v>13</v>
      </c>
      <c r="B171" s="125"/>
      <c r="C171" s="114"/>
      <c r="D171" s="114"/>
      <c r="E171" s="104"/>
      <c r="F171" s="5"/>
      <c r="G171" s="5"/>
      <c r="H171" s="5"/>
      <c r="I171" s="5"/>
      <c r="J171" s="5"/>
      <c r="K171" s="118"/>
      <c r="L171" s="109"/>
      <c r="M171" s="112"/>
      <c r="N171" s="111">
        <f t="shared" si="25"/>
        <v>0</v>
      </c>
    </row>
    <row r="172" spans="1:14" s="91" customFormat="1" ht="14.4" outlineLevel="1">
      <c r="A172" s="90">
        <v>13</v>
      </c>
      <c r="B172" s="125"/>
      <c r="C172" s="114"/>
      <c r="D172" s="114"/>
      <c r="E172" s="104"/>
      <c r="F172" s="5"/>
      <c r="G172" s="5"/>
      <c r="H172" s="5"/>
      <c r="I172" s="5"/>
      <c r="J172" s="5"/>
      <c r="K172" s="118"/>
      <c r="L172" s="109"/>
      <c r="M172" s="112"/>
      <c r="N172" s="111">
        <f t="shared" si="25"/>
        <v>0</v>
      </c>
    </row>
    <row r="173" spans="1:14" s="91" customFormat="1" ht="14.4" outlineLevel="1">
      <c r="A173" s="90">
        <v>13</v>
      </c>
      <c r="B173" s="125"/>
      <c r="C173" s="114"/>
      <c r="D173" s="114"/>
      <c r="E173" s="104"/>
      <c r="F173" s="5"/>
      <c r="G173" s="5"/>
      <c r="H173" s="5"/>
      <c r="I173" s="5"/>
      <c r="J173" s="5"/>
      <c r="K173" s="118"/>
      <c r="L173" s="109"/>
      <c r="M173" s="112"/>
      <c r="N173" s="111">
        <f t="shared" si="25"/>
        <v>0</v>
      </c>
    </row>
    <row r="174" spans="1:14" s="89" customFormat="1" ht="15.6" customHeight="1">
      <c r="A174" s="95" t="s">
        <v>1</v>
      </c>
      <c r="B174" s="126">
        <f>SUBTOTAL(9,B164:B173)</f>
        <v>0</v>
      </c>
      <c r="C174" s="126"/>
      <c r="D174" s="126"/>
      <c r="E174" s="131"/>
      <c r="F174" s="126"/>
      <c r="G174" s="126"/>
      <c r="H174" s="126"/>
      <c r="I174" s="126"/>
      <c r="J174" s="126"/>
      <c r="K174" s="132"/>
      <c r="L174" s="131">
        <f t="shared" ref="L174:N174" si="26">SUBTOTAL(9,L164:L173)</f>
        <v>0</v>
      </c>
      <c r="M174" s="126">
        <f t="shared" si="26"/>
        <v>0</v>
      </c>
      <c r="N174" s="126">
        <f t="shared" si="26"/>
        <v>0</v>
      </c>
    </row>
    <row r="175" spans="1:14" s="89" customFormat="1" ht="15.6" customHeight="1">
      <c r="A175" s="11">
        <v>14</v>
      </c>
      <c r="B175" s="4" t="s">
        <v>171</v>
      </c>
      <c r="C175" s="117" t="s">
        <v>192</v>
      </c>
      <c r="D175" s="117"/>
      <c r="E175" s="123"/>
      <c r="F175" s="97"/>
      <c r="G175" s="97"/>
      <c r="H175" s="97"/>
      <c r="I175" s="97"/>
      <c r="J175" s="97"/>
      <c r="K175" s="124"/>
      <c r="L175" s="123"/>
      <c r="M175" s="97"/>
      <c r="N175" s="97"/>
    </row>
    <row r="176" spans="1:14" s="89" customFormat="1" outlineLevel="1">
      <c r="A176" s="90">
        <v>14</v>
      </c>
      <c r="B176" s="125"/>
      <c r="C176" s="114"/>
      <c r="D176" s="114"/>
      <c r="E176" s="104"/>
      <c r="F176" s="5"/>
      <c r="G176" s="5"/>
      <c r="H176" s="5"/>
      <c r="I176" s="5"/>
      <c r="J176" s="5"/>
      <c r="K176" s="118"/>
      <c r="L176" s="109"/>
      <c r="M176" s="112"/>
      <c r="N176" s="111">
        <f t="shared" ref="N176:N250" si="27">L176+M176</f>
        <v>0</v>
      </c>
    </row>
    <row r="177" spans="1:14" s="89" customFormat="1" outlineLevel="1">
      <c r="A177" s="90">
        <v>14</v>
      </c>
      <c r="B177" s="125"/>
      <c r="C177" s="114"/>
      <c r="D177" s="114"/>
      <c r="E177" s="104"/>
      <c r="F177" s="5"/>
      <c r="G177" s="5"/>
      <c r="H177" s="5"/>
      <c r="I177" s="5"/>
      <c r="J177" s="5"/>
      <c r="K177" s="118"/>
      <c r="L177" s="109"/>
      <c r="M177" s="112"/>
      <c r="N177" s="111">
        <f t="shared" si="27"/>
        <v>0</v>
      </c>
    </row>
    <row r="178" spans="1:14" s="89" customFormat="1" outlineLevel="1">
      <c r="A178" s="90">
        <v>14</v>
      </c>
      <c r="B178" s="125"/>
      <c r="C178" s="114"/>
      <c r="D178" s="114"/>
      <c r="E178" s="104"/>
      <c r="F178" s="5"/>
      <c r="G178" s="5"/>
      <c r="H178" s="5"/>
      <c r="I178" s="5"/>
      <c r="J178" s="5"/>
      <c r="K178" s="118"/>
      <c r="L178" s="109"/>
      <c r="M178" s="112"/>
      <c r="N178" s="111">
        <f t="shared" ref="N178:N185" si="28">L178+M178</f>
        <v>0</v>
      </c>
    </row>
    <row r="179" spans="1:14" s="89" customFormat="1" outlineLevel="1">
      <c r="A179" s="90">
        <v>14</v>
      </c>
      <c r="B179" s="125"/>
      <c r="C179" s="114"/>
      <c r="D179" s="114"/>
      <c r="E179" s="104"/>
      <c r="F179" s="5"/>
      <c r="G179" s="5"/>
      <c r="H179" s="5"/>
      <c r="I179" s="5"/>
      <c r="J179" s="5"/>
      <c r="K179" s="118"/>
      <c r="L179" s="109"/>
      <c r="M179" s="112"/>
      <c r="N179" s="111">
        <f t="shared" si="28"/>
        <v>0</v>
      </c>
    </row>
    <row r="180" spans="1:14" s="89" customFormat="1" outlineLevel="1">
      <c r="A180" s="90">
        <v>14</v>
      </c>
      <c r="B180" s="125"/>
      <c r="C180" s="114"/>
      <c r="D180" s="114"/>
      <c r="E180" s="104"/>
      <c r="F180" s="5"/>
      <c r="G180" s="5"/>
      <c r="H180" s="5"/>
      <c r="I180" s="5"/>
      <c r="J180" s="5"/>
      <c r="K180" s="118"/>
      <c r="L180" s="109"/>
      <c r="M180" s="112"/>
      <c r="N180" s="111">
        <f t="shared" si="28"/>
        <v>0</v>
      </c>
    </row>
    <row r="181" spans="1:14" s="89" customFormat="1" outlineLevel="1">
      <c r="A181" s="90">
        <v>14</v>
      </c>
      <c r="B181" s="125"/>
      <c r="C181" s="114"/>
      <c r="D181" s="114"/>
      <c r="E181" s="104"/>
      <c r="F181" s="5"/>
      <c r="G181" s="5"/>
      <c r="H181" s="5"/>
      <c r="I181" s="5"/>
      <c r="J181" s="5"/>
      <c r="K181" s="118"/>
      <c r="L181" s="109"/>
      <c r="M181" s="112"/>
      <c r="N181" s="111">
        <f t="shared" si="28"/>
        <v>0</v>
      </c>
    </row>
    <row r="182" spans="1:14" s="89" customFormat="1" outlineLevel="1">
      <c r="A182" s="90">
        <v>14</v>
      </c>
      <c r="B182" s="125"/>
      <c r="C182" s="114"/>
      <c r="D182" s="114"/>
      <c r="E182" s="104"/>
      <c r="F182" s="5"/>
      <c r="G182" s="5"/>
      <c r="H182" s="5"/>
      <c r="I182" s="5"/>
      <c r="J182" s="5"/>
      <c r="K182" s="118"/>
      <c r="L182" s="109"/>
      <c r="M182" s="112"/>
      <c r="N182" s="111">
        <f t="shared" si="28"/>
        <v>0</v>
      </c>
    </row>
    <row r="183" spans="1:14" s="89" customFormat="1" outlineLevel="1">
      <c r="A183" s="90">
        <v>14</v>
      </c>
      <c r="B183" s="125"/>
      <c r="C183" s="114"/>
      <c r="D183" s="114"/>
      <c r="E183" s="104"/>
      <c r="F183" s="5"/>
      <c r="G183" s="5"/>
      <c r="H183" s="5"/>
      <c r="I183" s="5"/>
      <c r="J183" s="5"/>
      <c r="K183" s="118"/>
      <c r="L183" s="109"/>
      <c r="M183" s="112"/>
      <c r="N183" s="111">
        <f t="shared" si="28"/>
        <v>0</v>
      </c>
    </row>
    <row r="184" spans="1:14" s="89" customFormat="1" outlineLevel="1">
      <c r="A184" s="90">
        <v>14</v>
      </c>
      <c r="B184" s="125"/>
      <c r="C184" s="114"/>
      <c r="D184" s="114"/>
      <c r="E184" s="104"/>
      <c r="F184" s="5"/>
      <c r="G184" s="5"/>
      <c r="H184" s="5"/>
      <c r="I184" s="5"/>
      <c r="J184" s="5"/>
      <c r="K184" s="118"/>
      <c r="L184" s="109"/>
      <c r="M184" s="112"/>
      <c r="N184" s="111">
        <f t="shared" si="28"/>
        <v>0</v>
      </c>
    </row>
    <row r="185" spans="1:14" s="89" customFormat="1" outlineLevel="1">
      <c r="A185" s="90">
        <v>14</v>
      </c>
      <c r="B185" s="125"/>
      <c r="C185" s="114"/>
      <c r="D185" s="114"/>
      <c r="E185" s="104"/>
      <c r="F185" s="5"/>
      <c r="G185" s="5"/>
      <c r="H185" s="5"/>
      <c r="I185" s="5"/>
      <c r="J185" s="5"/>
      <c r="K185" s="118"/>
      <c r="L185" s="109"/>
      <c r="M185" s="112"/>
      <c r="N185" s="111">
        <f t="shared" si="28"/>
        <v>0</v>
      </c>
    </row>
    <row r="186" spans="1:14" s="89" customFormat="1" ht="15.6" customHeight="1">
      <c r="A186" s="95" t="s">
        <v>1</v>
      </c>
      <c r="B186" s="126">
        <f>SUBTOTAL(9,B176:B185)</f>
        <v>0</v>
      </c>
      <c r="C186" s="126"/>
      <c r="D186" s="126"/>
      <c r="E186" s="131"/>
      <c r="F186" s="126"/>
      <c r="G186" s="126"/>
      <c r="H186" s="126"/>
      <c r="I186" s="126"/>
      <c r="J186" s="126"/>
      <c r="K186" s="132"/>
      <c r="L186" s="131">
        <f t="shared" ref="L186:N186" si="29">SUBTOTAL(9,L176:L185)</f>
        <v>0</v>
      </c>
      <c r="M186" s="126">
        <f t="shared" si="29"/>
        <v>0</v>
      </c>
      <c r="N186" s="126">
        <f t="shared" si="29"/>
        <v>0</v>
      </c>
    </row>
    <row r="187" spans="1:14" s="89" customFormat="1" ht="15.6" customHeight="1">
      <c r="A187" s="12">
        <v>15</v>
      </c>
      <c r="B187" s="6" t="s">
        <v>171</v>
      </c>
      <c r="C187" s="115" t="s">
        <v>193</v>
      </c>
      <c r="D187" s="115"/>
      <c r="E187" s="119"/>
      <c r="F187" s="94"/>
      <c r="G187" s="94"/>
      <c r="H187" s="94"/>
      <c r="I187" s="94"/>
      <c r="J187" s="94"/>
      <c r="K187" s="120"/>
      <c r="L187" s="119"/>
      <c r="M187" s="94"/>
      <c r="N187" s="94"/>
    </row>
    <row r="188" spans="1:14" s="91" customFormat="1" ht="15" customHeight="1" outlineLevel="1">
      <c r="A188" s="90">
        <v>15</v>
      </c>
      <c r="B188" s="127"/>
      <c r="C188" s="114"/>
      <c r="D188" s="114"/>
      <c r="E188" s="104"/>
      <c r="F188" s="5"/>
      <c r="G188" s="5"/>
      <c r="H188" s="5"/>
      <c r="I188" s="5"/>
      <c r="J188" s="5"/>
      <c r="K188" s="118"/>
      <c r="L188" s="109"/>
      <c r="M188" s="112"/>
      <c r="N188" s="111">
        <f t="shared" si="27"/>
        <v>0</v>
      </c>
    </row>
    <row r="189" spans="1:14" s="91" customFormat="1" ht="15" customHeight="1" outlineLevel="1">
      <c r="A189" s="90">
        <v>15</v>
      </c>
      <c r="B189" s="127"/>
      <c r="C189" s="114"/>
      <c r="D189" s="114"/>
      <c r="E189" s="104"/>
      <c r="F189" s="5"/>
      <c r="G189" s="5"/>
      <c r="H189" s="5"/>
      <c r="I189" s="5"/>
      <c r="J189" s="5"/>
      <c r="K189" s="118"/>
      <c r="L189" s="109"/>
      <c r="M189" s="112"/>
      <c r="N189" s="111">
        <f t="shared" ref="N189:N197" si="30">L189+M189</f>
        <v>0</v>
      </c>
    </row>
    <row r="190" spans="1:14" s="91" customFormat="1" ht="15" customHeight="1" outlineLevel="1">
      <c r="A190" s="90">
        <v>15</v>
      </c>
      <c r="B190" s="127"/>
      <c r="C190" s="114"/>
      <c r="D190" s="114"/>
      <c r="E190" s="104"/>
      <c r="F190" s="5"/>
      <c r="G190" s="5"/>
      <c r="H190" s="5"/>
      <c r="I190" s="5"/>
      <c r="J190" s="5"/>
      <c r="K190" s="118"/>
      <c r="L190" s="109"/>
      <c r="M190" s="112"/>
      <c r="N190" s="111">
        <f t="shared" si="30"/>
        <v>0</v>
      </c>
    </row>
    <row r="191" spans="1:14" s="91" customFormat="1" ht="15" customHeight="1" outlineLevel="1">
      <c r="A191" s="90">
        <v>15</v>
      </c>
      <c r="B191" s="127"/>
      <c r="C191" s="114"/>
      <c r="D191" s="114"/>
      <c r="E191" s="104"/>
      <c r="F191" s="5"/>
      <c r="G191" s="5"/>
      <c r="H191" s="5"/>
      <c r="I191" s="5"/>
      <c r="J191" s="5"/>
      <c r="K191" s="118"/>
      <c r="L191" s="109"/>
      <c r="M191" s="112"/>
      <c r="N191" s="111">
        <f t="shared" si="30"/>
        <v>0</v>
      </c>
    </row>
    <row r="192" spans="1:14" s="91" customFormat="1" ht="15" customHeight="1" outlineLevel="1">
      <c r="A192" s="90">
        <v>15</v>
      </c>
      <c r="B192" s="127"/>
      <c r="C192" s="114"/>
      <c r="D192" s="114"/>
      <c r="E192" s="104"/>
      <c r="F192" s="5"/>
      <c r="G192" s="5"/>
      <c r="H192" s="5"/>
      <c r="I192" s="5"/>
      <c r="J192" s="5"/>
      <c r="K192" s="118"/>
      <c r="L192" s="109"/>
      <c r="M192" s="112"/>
      <c r="N192" s="111">
        <f t="shared" si="30"/>
        <v>0</v>
      </c>
    </row>
    <row r="193" spans="1:14" s="91" customFormat="1" ht="15" customHeight="1" outlineLevel="1">
      <c r="A193" s="90">
        <v>15</v>
      </c>
      <c r="B193" s="127"/>
      <c r="C193" s="114"/>
      <c r="D193" s="114"/>
      <c r="E193" s="104"/>
      <c r="F193" s="5"/>
      <c r="G193" s="5"/>
      <c r="H193" s="5"/>
      <c r="I193" s="5"/>
      <c r="J193" s="5"/>
      <c r="K193" s="118"/>
      <c r="L193" s="109"/>
      <c r="M193" s="112"/>
      <c r="N193" s="111">
        <f t="shared" si="30"/>
        <v>0</v>
      </c>
    </row>
    <row r="194" spans="1:14" s="91" customFormat="1" ht="15" customHeight="1" outlineLevel="1">
      <c r="A194" s="90">
        <v>15</v>
      </c>
      <c r="B194" s="127"/>
      <c r="C194" s="114"/>
      <c r="D194" s="114"/>
      <c r="E194" s="104"/>
      <c r="F194" s="5"/>
      <c r="G194" s="5"/>
      <c r="H194" s="5"/>
      <c r="I194" s="5"/>
      <c r="J194" s="5"/>
      <c r="K194" s="118"/>
      <c r="L194" s="109"/>
      <c r="M194" s="112"/>
      <c r="N194" s="111">
        <f t="shared" si="30"/>
        <v>0</v>
      </c>
    </row>
    <row r="195" spans="1:14" s="91" customFormat="1" ht="14.4" outlineLevel="1">
      <c r="A195" s="90">
        <v>15</v>
      </c>
      <c r="B195" s="127"/>
      <c r="C195" s="114"/>
      <c r="D195" s="114"/>
      <c r="E195" s="104"/>
      <c r="F195" s="5"/>
      <c r="G195" s="5"/>
      <c r="H195" s="5"/>
      <c r="I195" s="5"/>
      <c r="J195" s="5"/>
      <c r="K195" s="118"/>
      <c r="L195" s="109"/>
      <c r="M195" s="112"/>
      <c r="N195" s="111">
        <f t="shared" si="30"/>
        <v>0</v>
      </c>
    </row>
    <row r="196" spans="1:14" s="91" customFormat="1" ht="14.4" outlineLevel="1">
      <c r="A196" s="90">
        <v>15</v>
      </c>
      <c r="B196" s="127"/>
      <c r="C196" s="114"/>
      <c r="D196" s="114"/>
      <c r="E196" s="104"/>
      <c r="F196" s="5"/>
      <c r="G196" s="5"/>
      <c r="H196" s="5"/>
      <c r="I196" s="5"/>
      <c r="J196" s="5"/>
      <c r="K196" s="118"/>
      <c r="L196" s="109"/>
      <c r="M196" s="112"/>
      <c r="N196" s="111">
        <f t="shared" si="30"/>
        <v>0</v>
      </c>
    </row>
    <row r="197" spans="1:14" s="91" customFormat="1" ht="14.4" outlineLevel="1">
      <c r="A197" s="90">
        <v>15</v>
      </c>
      <c r="B197" s="127"/>
      <c r="C197" s="114"/>
      <c r="D197" s="114"/>
      <c r="E197" s="104"/>
      <c r="F197" s="5"/>
      <c r="G197" s="5"/>
      <c r="H197" s="5"/>
      <c r="I197" s="5"/>
      <c r="J197" s="5"/>
      <c r="K197" s="118"/>
      <c r="L197" s="109"/>
      <c r="M197" s="112"/>
      <c r="N197" s="111">
        <f t="shared" si="30"/>
        <v>0</v>
      </c>
    </row>
    <row r="198" spans="1:14" s="89" customFormat="1" ht="15.6" customHeight="1">
      <c r="A198" s="95" t="s">
        <v>1</v>
      </c>
      <c r="B198" s="126">
        <f>SUBTOTAL(9,B188:B197)</f>
        <v>0</v>
      </c>
      <c r="C198" s="126"/>
      <c r="D198" s="126"/>
      <c r="E198" s="131"/>
      <c r="F198" s="126"/>
      <c r="G198" s="126"/>
      <c r="H198" s="126"/>
      <c r="I198" s="126"/>
      <c r="J198" s="126"/>
      <c r="K198" s="132"/>
      <c r="L198" s="131">
        <f t="shared" ref="L198:N198" si="31">SUBTOTAL(9,L188:L197)</f>
        <v>0</v>
      </c>
      <c r="M198" s="126">
        <f t="shared" si="31"/>
        <v>0</v>
      </c>
      <c r="N198" s="126">
        <f t="shared" si="31"/>
        <v>0</v>
      </c>
    </row>
    <row r="199" spans="1:14" s="89" customFormat="1" ht="15.6" customHeight="1">
      <c r="A199" s="11">
        <v>16</v>
      </c>
      <c r="B199" s="4" t="s">
        <v>171</v>
      </c>
      <c r="C199" s="116" t="s">
        <v>194</v>
      </c>
      <c r="D199" s="116"/>
      <c r="E199" s="121"/>
      <c r="F199" s="96"/>
      <c r="G199" s="96"/>
      <c r="H199" s="96"/>
      <c r="I199" s="96"/>
      <c r="J199" s="96"/>
      <c r="K199" s="122"/>
      <c r="L199" s="121"/>
      <c r="M199" s="96"/>
      <c r="N199" s="96"/>
    </row>
    <row r="200" spans="1:14" s="89" customFormat="1" outlineLevel="1">
      <c r="A200" s="90">
        <v>16</v>
      </c>
      <c r="B200" s="125"/>
      <c r="C200" s="114"/>
      <c r="D200" s="114"/>
      <c r="E200" s="104"/>
      <c r="F200" s="5"/>
      <c r="G200" s="5"/>
      <c r="H200" s="5"/>
      <c r="I200" s="5"/>
      <c r="J200" s="5"/>
      <c r="K200" s="118"/>
      <c r="L200" s="109"/>
      <c r="M200" s="112"/>
      <c r="N200" s="111">
        <f t="shared" si="27"/>
        <v>0</v>
      </c>
    </row>
    <row r="201" spans="1:14" s="89" customFormat="1" outlineLevel="1">
      <c r="A201" s="90">
        <v>16</v>
      </c>
      <c r="B201" s="125"/>
      <c r="C201" s="114"/>
      <c r="D201" s="114"/>
      <c r="E201" s="104"/>
      <c r="F201" s="5"/>
      <c r="G201" s="5"/>
      <c r="H201" s="5"/>
      <c r="I201" s="5"/>
      <c r="J201" s="5"/>
      <c r="K201" s="118"/>
      <c r="L201" s="109"/>
      <c r="M201" s="112"/>
      <c r="N201" s="111">
        <f t="shared" ref="N201:N209" si="32">L201+M201</f>
        <v>0</v>
      </c>
    </row>
    <row r="202" spans="1:14" s="89" customFormat="1" outlineLevel="1">
      <c r="A202" s="90">
        <v>16</v>
      </c>
      <c r="B202" s="125"/>
      <c r="C202" s="114"/>
      <c r="D202" s="114"/>
      <c r="E202" s="104"/>
      <c r="F202" s="5"/>
      <c r="G202" s="5"/>
      <c r="H202" s="5"/>
      <c r="I202" s="5"/>
      <c r="J202" s="5"/>
      <c r="K202" s="118"/>
      <c r="L202" s="109"/>
      <c r="M202" s="112"/>
      <c r="N202" s="111">
        <f t="shared" si="32"/>
        <v>0</v>
      </c>
    </row>
    <row r="203" spans="1:14" s="89" customFormat="1" outlineLevel="1">
      <c r="A203" s="90">
        <v>16</v>
      </c>
      <c r="B203" s="125"/>
      <c r="C203" s="114"/>
      <c r="D203" s="114"/>
      <c r="E203" s="104"/>
      <c r="F203" s="5"/>
      <c r="G203" s="5"/>
      <c r="H203" s="5"/>
      <c r="I203" s="5"/>
      <c r="J203" s="5"/>
      <c r="K203" s="118"/>
      <c r="L203" s="109"/>
      <c r="M203" s="112"/>
      <c r="N203" s="111">
        <f t="shared" si="32"/>
        <v>0</v>
      </c>
    </row>
    <row r="204" spans="1:14" s="89" customFormat="1" outlineLevel="1">
      <c r="A204" s="90">
        <v>16</v>
      </c>
      <c r="B204" s="125"/>
      <c r="C204" s="114"/>
      <c r="D204" s="114"/>
      <c r="E204" s="104"/>
      <c r="F204" s="5"/>
      <c r="G204" s="5"/>
      <c r="H204" s="5"/>
      <c r="I204" s="5"/>
      <c r="J204" s="5"/>
      <c r="K204" s="118"/>
      <c r="L204" s="109"/>
      <c r="M204" s="112"/>
      <c r="N204" s="111">
        <f t="shared" si="32"/>
        <v>0</v>
      </c>
    </row>
    <row r="205" spans="1:14" s="89" customFormat="1" outlineLevel="1">
      <c r="A205" s="90">
        <v>16</v>
      </c>
      <c r="B205" s="125"/>
      <c r="C205" s="114"/>
      <c r="D205" s="114"/>
      <c r="E205" s="104"/>
      <c r="F205" s="5"/>
      <c r="G205" s="5"/>
      <c r="H205" s="5"/>
      <c r="I205" s="5"/>
      <c r="J205" s="5"/>
      <c r="K205" s="118"/>
      <c r="L205" s="109"/>
      <c r="M205" s="112"/>
      <c r="N205" s="111">
        <f t="shared" si="32"/>
        <v>0</v>
      </c>
    </row>
    <row r="206" spans="1:14" s="89" customFormat="1" outlineLevel="1">
      <c r="A206" s="90">
        <v>16</v>
      </c>
      <c r="B206" s="125"/>
      <c r="C206" s="114"/>
      <c r="D206" s="114"/>
      <c r="E206" s="104"/>
      <c r="F206" s="5"/>
      <c r="G206" s="5"/>
      <c r="H206" s="5"/>
      <c r="I206" s="5"/>
      <c r="J206" s="5"/>
      <c r="K206" s="118"/>
      <c r="L206" s="109"/>
      <c r="M206" s="112"/>
      <c r="N206" s="111">
        <f t="shared" si="32"/>
        <v>0</v>
      </c>
    </row>
    <row r="207" spans="1:14" s="89" customFormat="1" outlineLevel="1">
      <c r="A207" s="90">
        <v>16</v>
      </c>
      <c r="B207" s="125"/>
      <c r="C207" s="114"/>
      <c r="D207" s="114"/>
      <c r="E207" s="104"/>
      <c r="F207" s="5"/>
      <c r="G207" s="5"/>
      <c r="H207" s="5"/>
      <c r="I207" s="5"/>
      <c r="J207" s="5"/>
      <c r="K207" s="118"/>
      <c r="L207" s="109"/>
      <c r="M207" s="112"/>
      <c r="N207" s="111">
        <f t="shared" si="32"/>
        <v>0</v>
      </c>
    </row>
    <row r="208" spans="1:14" s="89" customFormat="1" outlineLevel="1">
      <c r="A208" s="90">
        <v>16</v>
      </c>
      <c r="B208" s="125"/>
      <c r="C208" s="114"/>
      <c r="D208" s="114"/>
      <c r="E208" s="104"/>
      <c r="F208" s="5"/>
      <c r="G208" s="5"/>
      <c r="H208" s="5"/>
      <c r="I208" s="5"/>
      <c r="J208" s="5"/>
      <c r="K208" s="118"/>
      <c r="L208" s="109"/>
      <c r="M208" s="112"/>
      <c r="N208" s="111">
        <f t="shared" si="32"/>
        <v>0</v>
      </c>
    </row>
    <row r="209" spans="1:14" s="89" customFormat="1" outlineLevel="1">
      <c r="A209" s="90">
        <v>16</v>
      </c>
      <c r="B209" s="125"/>
      <c r="C209" s="114"/>
      <c r="D209" s="114"/>
      <c r="E209" s="104"/>
      <c r="F209" s="5"/>
      <c r="G209" s="5"/>
      <c r="H209" s="5"/>
      <c r="I209" s="5"/>
      <c r="J209" s="5"/>
      <c r="K209" s="118"/>
      <c r="L209" s="109"/>
      <c r="M209" s="112"/>
      <c r="N209" s="111">
        <f t="shared" si="32"/>
        <v>0</v>
      </c>
    </row>
    <row r="210" spans="1:14" s="89" customFormat="1" ht="15.6" customHeight="1">
      <c r="A210" s="95" t="s">
        <v>1</v>
      </c>
      <c r="B210" s="126">
        <f>SUBTOTAL(9,B200:B209)</f>
        <v>0</v>
      </c>
      <c r="C210" s="126"/>
      <c r="D210" s="126"/>
      <c r="E210" s="131"/>
      <c r="F210" s="126"/>
      <c r="G210" s="126"/>
      <c r="H210" s="126"/>
      <c r="I210" s="126"/>
      <c r="J210" s="126"/>
      <c r="K210" s="132"/>
      <c r="L210" s="131">
        <f t="shared" ref="L210:N210" si="33">SUBTOTAL(9,L200:L209)</f>
        <v>0</v>
      </c>
      <c r="M210" s="126">
        <f t="shared" si="33"/>
        <v>0</v>
      </c>
      <c r="N210" s="126">
        <f t="shared" si="33"/>
        <v>0</v>
      </c>
    </row>
    <row r="211" spans="1:14" s="89" customFormat="1" ht="15.6" customHeight="1">
      <c r="A211" s="12">
        <v>17</v>
      </c>
      <c r="B211" s="6" t="s">
        <v>171</v>
      </c>
      <c r="C211" s="115" t="s">
        <v>195</v>
      </c>
      <c r="D211" s="115"/>
      <c r="E211" s="119"/>
      <c r="F211" s="94"/>
      <c r="G211" s="94"/>
      <c r="H211" s="94"/>
      <c r="I211" s="94"/>
      <c r="J211" s="94"/>
      <c r="K211" s="120"/>
      <c r="L211" s="119"/>
      <c r="M211" s="94"/>
      <c r="N211" s="94"/>
    </row>
    <row r="212" spans="1:14" s="91" customFormat="1" ht="14.4" outlineLevel="1">
      <c r="A212" s="90">
        <v>17</v>
      </c>
      <c r="B212" s="125"/>
      <c r="C212" s="114"/>
      <c r="D212" s="114"/>
      <c r="E212" s="104"/>
      <c r="F212" s="5"/>
      <c r="G212" s="5"/>
      <c r="H212" s="5"/>
      <c r="I212" s="5"/>
      <c r="J212" s="5"/>
      <c r="K212" s="118"/>
      <c r="L212" s="109"/>
      <c r="M212" s="112"/>
      <c r="N212" s="111">
        <f t="shared" si="27"/>
        <v>0</v>
      </c>
    </row>
    <row r="213" spans="1:14" s="91" customFormat="1" ht="14.4" outlineLevel="1">
      <c r="A213" s="90">
        <v>17</v>
      </c>
      <c r="B213" s="125"/>
      <c r="C213" s="114"/>
      <c r="D213" s="114"/>
      <c r="E213" s="104"/>
      <c r="F213" s="5"/>
      <c r="G213" s="5"/>
      <c r="H213" s="5"/>
      <c r="I213" s="5"/>
      <c r="J213" s="5"/>
      <c r="K213" s="118"/>
      <c r="L213" s="109"/>
      <c r="M213" s="112"/>
      <c r="N213" s="111">
        <f t="shared" si="27"/>
        <v>0</v>
      </c>
    </row>
    <row r="214" spans="1:14" s="91" customFormat="1" ht="14.4" outlineLevel="1">
      <c r="A214" s="90">
        <v>17</v>
      </c>
      <c r="B214" s="125"/>
      <c r="C214" s="114"/>
      <c r="D214" s="114"/>
      <c r="E214" s="104"/>
      <c r="F214" s="5"/>
      <c r="G214" s="5"/>
      <c r="H214" s="5"/>
      <c r="I214" s="5"/>
      <c r="J214" s="5"/>
      <c r="K214" s="118"/>
      <c r="L214" s="109"/>
      <c r="M214" s="112"/>
      <c r="N214" s="111">
        <f t="shared" si="27"/>
        <v>0</v>
      </c>
    </row>
    <row r="215" spans="1:14" s="91" customFormat="1" ht="14.4" outlineLevel="1">
      <c r="A215" s="90">
        <v>17</v>
      </c>
      <c r="B215" s="125"/>
      <c r="C215" s="114"/>
      <c r="D215" s="114"/>
      <c r="E215" s="104"/>
      <c r="F215" s="5"/>
      <c r="G215" s="5"/>
      <c r="H215" s="5"/>
      <c r="I215" s="5"/>
      <c r="J215" s="5"/>
      <c r="K215" s="118"/>
      <c r="L215" s="109"/>
      <c r="M215" s="112"/>
      <c r="N215" s="111">
        <f t="shared" si="27"/>
        <v>0</v>
      </c>
    </row>
    <row r="216" spans="1:14" s="91" customFormat="1" ht="14.4" outlineLevel="1">
      <c r="A216" s="90">
        <v>17</v>
      </c>
      <c r="B216" s="125"/>
      <c r="C216" s="114"/>
      <c r="D216" s="114"/>
      <c r="E216" s="104"/>
      <c r="F216" s="5"/>
      <c r="G216" s="5"/>
      <c r="H216" s="5"/>
      <c r="I216" s="5"/>
      <c r="J216" s="5"/>
      <c r="K216" s="118"/>
      <c r="L216" s="109"/>
      <c r="M216" s="112"/>
      <c r="N216" s="111">
        <f t="shared" si="27"/>
        <v>0</v>
      </c>
    </row>
    <row r="217" spans="1:14" s="91" customFormat="1" ht="14.4" outlineLevel="1">
      <c r="A217" s="90">
        <v>17</v>
      </c>
      <c r="B217" s="125"/>
      <c r="C217" s="114"/>
      <c r="D217" s="114"/>
      <c r="E217" s="104"/>
      <c r="F217" s="5"/>
      <c r="G217" s="5"/>
      <c r="H217" s="5"/>
      <c r="I217" s="5"/>
      <c r="J217" s="5"/>
      <c r="K217" s="118"/>
      <c r="L217" s="109"/>
      <c r="M217" s="112"/>
      <c r="N217" s="111">
        <f t="shared" ref="N217:N218" si="34">L217+M217</f>
        <v>0</v>
      </c>
    </row>
    <row r="218" spans="1:14" s="91" customFormat="1" ht="14.4" outlineLevel="1">
      <c r="A218" s="90">
        <v>17</v>
      </c>
      <c r="B218" s="125"/>
      <c r="C218" s="114"/>
      <c r="D218" s="114"/>
      <c r="E218" s="104"/>
      <c r="F218" s="5"/>
      <c r="G218" s="5"/>
      <c r="H218" s="5"/>
      <c r="I218" s="5"/>
      <c r="J218" s="5"/>
      <c r="K218" s="118"/>
      <c r="L218" s="109"/>
      <c r="M218" s="112"/>
      <c r="N218" s="111">
        <f t="shared" si="34"/>
        <v>0</v>
      </c>
    </row>
    <row r="219" spans="1:14" s="91" customFormat="1" ht="14.4" outlineLevel="1">
      <c r="A219" s="90">
        <v>17</v>
      </c>
      <c r="B219" s="125"/>
      <c r="C219" s="114"/>
      <c r="D219" s="114"/>
      <c r="E219" s="104"/>
      <c r="F219" s="5"/>
      <c r="G219" s="5"/>
      <c r="H219" s="5"/>
      <c r="I219" s="5"/>
      <c r="J219" s="5"/>
      <c r="K219" s="118"/>
      <c r="L219" s="109"/>
      <c r="M219" s="112"/>
      <c r="N219" s="111">
        <f t="shared" si="27"/>
        <v>0</v>
      </c>
    </row>
    <row r="220" spans="1:14" s="91" customFormat="1" ht="14.4" outlineLevel="1">
      <c r="A220" s="90">
        <v>17</v>
      </c>
      <c r="B220" s="125"/>
      <c r="C220" s="114"/>
      <c r="D220" s="114"/>
      <c r="E220" s="104"/>
      <c r="F220" s="5"/>
      <c r="G220" s="5"/>
      <c r="H220" s="5"/>
      <c r="I220" s="5"/>
      <c r="J220" s="5"/>
      <c r="K220" s="118"/>
      <c r="L220" s="109"/>
      <c r="M220" s="112"/>
      <c r="N220" s="111">
        <f t="shared" si="27"/>
        <v>0</v>
      </c>
    </row>
    <row r="221" spans="1:14" s="91" customFormat="1" ht="14.4" outlineLevel="1">
      <c r="A221" s="90">
        <v>17</v>
      </c>
      <c r="B221" s="125"/>
      <c r="C221" s="114"/>
      <c r="D221" s="114"/>
      <c r="E221" s="104"/>
      <c r="F221" s="5"/>
      <c r="G221" s="5"/>
      <c r="H221" s="5"/>
      <c r="I221" s="5"/>
      <c r="J221" s="5"/>
      <c r="K221" s="118"/>
      <c r="L221" s="109"/>
      <c r="M221" s="112"/>
      <c r="N221" s="111">
        <f t="shared" si="27"/>
        <v>0</v>
      </c>
    </row>
    <row r="222" spans="1:14" s="89" customFormat="1" ht="15.6" customHeight="1">
      <c r="A222" s="95" t="s">
        <v>1</v>
      </c>
      <c r="B222" s="126">
        <f>SUBTOTAL(9,B212:B221)</f>
        <v>0</v>
      </c>
      <c r="C222" s="126"/>
      <c r="D222" s="126"/>
      <c r="E222" s="131"/>
      <c r="F222" s="126"/>
      <c r="G222" s="126"/>
      <c r="H222" s="126"/>
      <c r="I222" s="126"/>
      <c r="J222" s="126"/>
      <c r="K222" s="132"/>
      <c r="L222" s="131">
        <f t="shared" ref="L222:N222" si="35">SUBTOTAL(9,L212:L221)</f>
        <v>0</v>
      </c>
      <c r="M222" s="126">
        <f t="shared" si="35"/>
        <v>0</v>
      </c>
      <c r="N222" s="126">
        <f t="shared" si="35"/>
        <v>0</v>
      </c>
    </row>
    <row r="223" spans="1:14" s="89" customFormat="1" ht="15.6" customHeight="1">
      <c r="A223" s="12">
        <v>18</v>
      </c>
      <c r="B223" s="6" t="s">
        <v>171</v>
      </c>
      <c r="C223" s="115" t="s">
        <v>196</v>
      </c>
      <c r="D223" s="115"/>
      <c r="E223" s="119"/>
      <c r="F223" s="94"/>
      <c r="G223" s="94"/>
      <c r="H223" s="94"/>
      <c r="I223" s="94"/>
      <c r="J223" s="94"/>
      <c r="K223" s="120"/>
      <c r="L223" s="119"/>
      <c r="M223" s="94"/>
      <c r="N223" s="94"/>
    </row>
    <row r="224" spans="1:14" s="91" customFormat="1" ht="14.4" outlineLevel="1">
      <c r="A224" s="90">
        <v>18</v>
      </c>
      <c r="B224" s="125"/>
      <c r="C224" s="114"/>
      <c r="D224" s="114"/>
      <c r="E224" s="104"/>
      <c r="F224" s="5"/>
      <c r="G224" s="5"/>
      <c r="H224" s="5"/>
      <c r="I224" s="5"/>
      <c r="J224" s="5"/>
      <c r="K224" s="118"/>
      <c r="L224" s="109"/>
      <c r="M224" s="112"/>
      <c r="N224" s="111">
        <f t="shared" si="27"/>
        <v>0</v>
      </c>
    </row>
    <row r="225" spans="1:14" s="91" customFormat="1" ht="14.4" outlineLevel="1">
      <c r="A225" s="90">
        <v>18</v>
      </c>
      <c r="B225" s="125"/>
      <c r="C225" s="114"/>
      <c r="D225" s="114"/>
      <c r="E225" s="104"/>
      <c r="F225" s="5"/>
      <c r="G225" s="5"/>
      <c r="H225" s="5"/>
      <c r="I225" s="5"/>
      <c r="J225" s="5"/>
      <c r="K225" s="118"/>
      <c r="L225" s="109"/>
      <c r="M225" s="112"/>
      <c r="N225" s="111">
        <f t="shared" si="27"/>
        <v>0</v>
      </c>
    </row>
    <row r="226" spans="1:14" s="91" customFormat="1" ht="14.4" outlineLevel="1">
      <c r="A226" s="90">
        <v>18</v>
      </c>
      <c r="B226" s="125"/>
      <c r="C226" s="114"/>
      <c r="D226" s="114"/>
      <c r="E226" s="104"/>
      <c r="F226" s="5"/>
      <c r="G226" s="5"/>
      <c r="H226" s="5"/>
      <c r="I226" s="5"/>
      <c r="J226" s="5"/>
      <c r="K226" s="118"/>
      <c r="L226" s="109"/>
      <c r="M226" s="112"/>
      <c r="N226" s="111">
        <f t="shared" si="27"/>
        <v>0</v>
      </c>
    </row>
    <row r="227" spans="1:14" s="91" customFormat="1" ht="14.4" outlineLevel="1">
      <c r="A227" s="90">
        <v>18</v>
      </c>
      <c r="B227" s="125"/>
      <c r="C227" s="114"/>
      <c r="D227" s="114"/>
      <c r="E227" s="104"/>
      <c r="F227" s="5"/>
      <c r="G227" s="5"/>
      <c r="H227" s="5"/>
      <c r="I227" s="5"/>
      <c r="J227" s="5"/>
      <c r="K227" s="118"/>
      <c r="L227" s="109"/>
      <c r="M227" s="112"/>
      <c r="N227" s="111">
        <f t="shared" si="27"/>
        <v>0</v>
      </c>
    </row>
    <row r="228" spans="1:14" s="91" customFormat="1" ht="14.4" outlineLevel="1">
      <c r="A228" s="90">
        <v>18</v>
      </c>
      <c r="B228" s="125"/>
      <c r="C228" s="114"/>
      <c r="D228" s="114"/>
      <c r="E228" s="104"/>
      <c r="F228" s="5"/>
      <c r="G228" s="5"/>
      <c r="H228" s="5"/>
      <c r="I228" s="5"/>
      <c r="J228" s="5"/>
      <c r="K228" s="118"/>
      <c r="L228" s="109"/>
      <c r="M228" s="112"/>
      <c r="N228" s="111">
        <f t="shared" si="27"/>
        <v>0</v>
      </c>
    </row>
    <row r="229" spans="1:14" s="91" customFormat="1" ht="14.4" outlineLevel="1">
      <c r="A229" s="90">
        <v>18</v>
      </c>
      <c r="B229" s="125"/>
      <c r="C229" s="114"/>
      <c r="D229" s="114"/>
      <c r="E229" s="104"/>
      <c r="F229" s="5"/>
      <c r="G229" s="5"/>
      <c r="H229" s="5"/>
      <c r="I229" s="5"/>
      <c r="J229" s="5"/>
      <c r="K229" s="118"/>
      <c r="L229" s="109"/>
      <c r="M229" s="112"/>
      <c r="N229" s="111">
        <f t="shared" si="27"/>
        <v>0</v>
      </c>
    </row>
    <row r="230" spans="1:14" s="91" customFormat="1" ht="14.4" outlineLevel="1">
      <c r="A230" s="90">
        <v>18</v>
      </c>
      <c r="B230" s="125"/>
      <c r="C230" s="114"/>
      <c r="D230" s="114"/>
      <c r="E230" s="104"/>
      <c r="F230" s="5"/>
      <c r="G230" s="5"/>
      <c r="H230" s="5"/>
      <c r="I230" s="5"/>
      <c r="J230" s="5"/>
      <c r="K230" s="118"/>
      <c r="L230" s="109"/>
      <c r="M230" s="112"/>
      <c r="N230" s="111">
        <f t="shared" si="27"/>
        <v>0</v>
      </c>
    </row>
    <row r="231" spans="1:14" s="91" customFormat="1" ht="14.4" outlineLevel="1">
      <c r="A231" s="90">
        <v>18</v>
      </c>
      <c r="B231" s="125"/>
      <c r="C231" s="114"/>
      <c r="D231" s="114"/>
      <c r="E231" s="104"/>
      <c r="F231" s="5"/>
      <c r="G231" s="5"/>
      <c r="H231" s="5"/>
      <c r="I231" s="5"/>
      <c r="J231" s="5"/>
      <c r="K231" s="118"/>
      <c r="L231" s="109"/>
      <c r="M231" s="112"/>
      <c r="N231" s="111">
        <f t="shared" si="27"/>
        <v>0</v>
      </c>
    </row>
    <row r="232" spans="1:14" s="91" customFormat="1" ht="14.4" outlineLevel="1">
      <c r="A232" s="90">
        <v>18</v>
      </c>
      <c r="B232" s="125"/>
      <c r="C232" s="114"/>
      <c r="D232" s="114"/>
      <c r="E232" s="104"/>
      <c r="F232" s="5"/>
      <c r="G232" s="5"/>
      <c r="H232" s="5"/>
      <c r="I232" s="5"/>
      <c r="J232" s="5"/>
      <c r="K232" s="118"/>
      <c r="L232" s="109"/>
      <c r="M232" s="112"/>
      <c r="N232" s="111">
        <f t="shared" si="27"/>
        <v>0</v>
      </c>
    </row>
    <row r="233" spans="1:14" s="91" customFormat="1" ht="14.4" outlineLevel="1">
      <c r="A233" s="90">
        <v>18</v>
      </c>
      <c r="B233" s="125"/>
      <c r="C233" s="114"/>
      <c r="D233" s="114"/>
      <c r="E233" s="104"/>
      <c r="F233" s="5"/>
      <c r="G233" s="5"/>
      <c r="H233" s="5"/>
      <c r="I233" s="5"/>
      <c r="J233" s="5"/>
      <c r="K233" s="118"/>
      <c r="L233" s="109"/>
      <c r="M233" s="112"/>
      <c r="N233" s="111">
        <f t="shared" si="27"/>
        <v>0</v>
      </c>
    </row>
    <row r="234" spans="1:14" s="89" customFormat="1" ht="15.6" customHeight="1">
      <c r="A234" s="95" t="s">
        <v>1</v>
      </c>
      <c r="B234" s="126">
        <f t="shared" ref="B234:N234" si="36">SUBTOTAL(9,B224:B233)</f>
        <v>0</v>
      </c>
      <c r="C234" s="126"/>
      <c r="D234" s="126"/>
      <c r="E234" s="131"/>
      <c r="F234" s="126"/>
      <c r="G234" s="126"/>
      <c r="H234" s="126"/>
      <c r="I234" s="126"/>
      <c r="J234" s="126"/>
      <c r="K234" s="132"/>
      <c r="L234" s="131">
        <f t="shared" si="36"/>
        <v>0</v>
      </c>
      <c r="M234" s="126">
        <f t="shared" si="36"/>
        <v>0</v>
      </c>
      <c r="N234" s="126">
        <f t="shared" si="36"/>
        <v>0</v>
      </c>
    </row>
    <row r="235" spans="1:14" s="89" customFormat="1">
      <c r="A235" s="11">
        <v>19</v>
      </c>
      <c r="B235" s="4" t="s">
        <v>207</v>
      </c>
      <c r="C235" s="115"/>
      <c r="D235" s="115"/>
      <c r="E235" s="119"/>
      <c r="F235" s="94"/>
      <c r="G235" s="94"/>
      <c r="H235" s="94"/>
      <c r="I235" s="94"/>
      <c r="J235" s="94"/>
      <c r="K235" s="120"/>
      <c r="L235" s="119"/>
      <c r="M235" s="94"/>
      <c r="N235" s="94"/>
    </row>
    <row r="236" spans="1:14" s="91" customFormat="1" ht="14.4" outlineLevel="1">
      <c r="A236" s="92">
        <v>19</v>
      </c>
      <c r="B236" s="127"/>
      <c r="C236" s="114"/>
      <c r="D236" s="114"/>
      <c r="E236" s="104"/>
      <c r="F236" s="5"/>
      <c r="G236" s="5"/>
      <c r="H236" s="5"/>
      <c r="I236" s="5"/>
      <c r="J236" s="5"/>
      <c r="K236" s="118"/>
      <c r="L236" s="109"/>
      <c r="M236" s="112"/>
      <c r="N236" s="111">
        <f t="shared" si="27"/>
        <v>0</v>
      </c>
    </row>
    <row r="237" spans="1:14" s="91" customFormat="1" ht="14.4" outlineLevel="1">
      <c r="A237" s="92">
        <v>19</v>
      </c>
      <c r="B237" s="127"/>
      <c r="C237" s="114"/>
      <c r="D237" s="114"/>
      <c r="E237" s="104"/>
      <c r="F237" s="5"/>
      <c r="G237" s="5"/>
      <c r="H237" s="5"/>
      <c r="I237" s="5"/>
      <c r="J237" s="5"/>
      <c r="K237" s="118"/>
      <c r="L237" s="109"/>
      <c r="M237" s="112"/>
      <c r="N237" s="111">
        <f t="shared" ref="N237:N245" si="37">L237+M237</f>
        <v>0</v>
      </c>
    </row>
    <row r="238" spans="1:14" s="91" customFormat="1" ht="14.4" outlineLevel="1">
      <c r="A238" s="92">
        <v>19</v>
      </c>
      <c r="B238" s="127"/>
      <c r="C238" s="114"/>
      <c r="D238" s="114"/>
      <c r="E238" s="104"/>
      <c r="F238" s="5"/>
      <c r="G238" s="5"/>
      <c r="H238" s="5"/>
      <c r="I238" s="5"/>
      <c r="J238" s="5"/>
      <c r="K238" s="118"/>
      <c r="L238" s="109"/>
      <c r="M238" s="112"/>
      <c r="N238" s="111">
        <f t="shared" si="37"/>
        <v>0</v>
      </c>
    </row>
    <row r="239" spans="1:14" s="91" customFormat="1" ht="14.4" outlineLevel="1">
      <c r="A239" s="92">
        <v>19</v>
      </c>
      <c r="B239" s="127"/>
      <c r="C239" s="114"/>
      <c r="D239" s="114"/>
      <c r="E239" s="104"/>
      <c r="F239" s="5"/>
      <c r="G239" s="5"/>
      <c r="H239" s="5"/>
      <c r="I239" s="5"/>
      <c r="J239" s="5"/>
      <c r="K239" s="118"/>
      <c r="L239" s="109"/>
      <c r="M239" s="112"/>
      <c r="N239" s="111">
        <f t="shared" si="37"/>
        <v>0</v>
      </c>
    </row>
    <row r="240" spans="1:14" s="91" customFormat="1" ht="14.4" outlineLevel="1">
      <c r="A240" s="92">
        <v>19</v>
      </c>
      <c r="B240" s="127"/>
      <c r="C240" s="114"/>
      <c r="D240" s="114"/>
      <c r="E240" s="104"/>
      <c r="F240" s="5"/>
      <c r="G240" s="5"/>
      <c r="H240" s="5"/>
      <c r="I240" s="5"/>
      <c r="J240" s="5"/>
      <c r="K240" s="118"/>
      <c r="L240" s="109"/>
      <c r="M240" s="112"/>
      <c r="N240" s="111">
        <f t="shared" si="37"/>
        <v>0</v>
      </c>
    </row>
    <row r="241" spans="1:14" s="91" customFormat="1" ht="14.4" outlineLevel="1">
      <c r="A241" s="92">
        <v>19</v>
      </c>
      <c r="B241" s="127"/>
      <c r="C241" s="114"/>
      <c r="D241" s="114"/>
      <c r="E241" s="104"/>
      <c r="F241" s="5"/>
      <c r="G241" s="5"/>
      <c r="H241" s="5"/>
      <c r="I241" s="5"/>
      <c r="J241" s="5"/>
      <c r="K241" s="118"/>
      <c r="L241" s="109"/>
      <c r="M241" s="112"/>
      <c r="N241" s="111">
        <f t="shared" si="37"/>
        <v>0</v>
      </c>
    </row>
    <row r="242" spans="1:14" s="91" customFormat="1" ht="14.4" outlineLevel="1">
      <c r="A242" s="92">
        <v>19</v>
      </c>
      <c r="B242" s="127"/>
      <c r="C242" s="114"/>
      <c r="D242" s="114"/>
      <c r="E242" s="104"/>
      <c r="F242" s="5"/>
      <c r="G242" s="5"/>
      <c r="H242" s="5"/>
      <c r="I242" s="5"/>
      <c r="J242" s="5"/>
      <c r="K242" s="118"/>
      <c r="L242" s="109"/>
      <c r="M242" s="112"/>
      <c r="N242" s="111">
        <f t="shared" si="37"/>
        <v>0</v>
      </c>
    </row>
    <row r="243" spans="1:14" s="91" customFormat="1" ht="14.4" outlineLevel="1">
      <c r="A243" s="92">
        <v>19</v>
      </c>
      <c r="B243" s="127"/>
      <c r="C243" s="114"/>
      <c r="D243" s="114"/>
      <c r="E243" s="104"/>
      <c r="F243" s="5"/>
      <c r="G243" s="5"/>
      <c r="H243" s="5"/>
      <c r="I243" s="5"/>
      <c r="J243" s="5"/>
      <c r="K243" s="118"/>
      <c r="L243" s="109"/>
      <c r="M243" s="112"/>
      <c r="N243" s="111">
        <f t="shared" si="37"/>
        <v>0</v>
      </c>
    </row>
    <row r="244" spans="1:14" s="91" customFormat="1" ht="14.4" outlineLevel="1">
      <c r="A244" s="92">
        <v>19</v>
      </c>
      <c r="B244" s="127"/>
      <c r="C244" s="114"/>
      <c r="D244" s="114"/>
      <c r="E244" s="104"/>
      <c r="F244" s="5"/>
      <c r="G244" s="5"/>
      <c r="H244" s="5"/>
      <c r="I244" s="5"/>
      <c r="J244" s="5"/>
      <c r="K244" s="118"/>
      <c r="L244" s="109"/>
      <c r="M244" s="112"/>
      <c r="N244" s="111">
        <f t="shared" si="37"/>
        <v>0</v>
      </c>
    </row>
    <row r="245" spans="1:14" s="91" customFormat="1" ht="14.4" outlineLevel="1">
      <c r="A245" s="92">
        <v>19</v>
      </c>
      <c r="B245" s="127"/>
      <c r="C245" s="114"/>
      <c r="D245" s="114"/>
      <c r="E245" s="104"/>
      <c r="F245" s="5"/>
      <c r="G245" s="5"/>
      <c r="H245" s="5"/>
      <c r="I245" s="5"/>
      <c r="J245" s="5"/>
      <c r="K245" s="118"/>
      <c r="L245" s="109"/>
      <c r="M245" s="112"/>
      <c r="N245" s="111">
        <f t="shared" si="37"/>
        <v>0</v>
      </c>
    </row>
    <row r="246" spans="1:14" s="89" customFormat="1" ht="15.6" customHeight="1">
      <c r="A246" s="95" t="s">
        <v>1</v>
      </c>
      <c r="B246" s="126">
        <f>SUBTOTAL(9,B236:B245)</f>
        <v>0</v>
      </c>
      <c r="C246" s="126"/>
      <c r="D246" s="126"/>
      <c r="E246" s="131"/>
      <c r="F246" s="126"/>
      <c r="G246" s="126"/>
      <c r="H246" s="126"/>
      <c r="I246" s="126"/>
      <c r="J246" s="126"/>
      <c r="K246" s="132"/>
      <c r="L246" s="131">
        <f t="shared" ref="L246:N246" si="38">SUBTOTAL(9,L236:L245)</f>
        <v>0</v>
      </c>
      <c r="M246" s="126">
        <f t="shared" si="38"/>
        <v>0</v>
      </c>
      <c r="N246" s="126">
        <f t="shared" si="38"/>
        <v>0</v>
      </c>
    </row>
    <row r="247" spans="1:14" s="89" customFormat="1">
      <c r="A247" s="11">
        <v>20</v>
      </c>
      <c r="B247" s="4" t="s">
        <v>209</v>
      </c>
      <c r="C247" s="116"/>
      <c r="D247" s="116"/>
      <c r="E247" s="121"/>
      <c r="F247" s="96"/>
      <c r="G247" s="96"/>
      <c r="H247" s="96"/>
      <c r="I247" s="96"/>
      <c r="J247" s="96"/>
      <c r="K247" s="122"/>
      <c r="L247" s="121"/>
      <c r="M247" s="96"/>
      <c r="N247" s="96"/>
    </row>
    <row r="248" spans="1:14" s="91" customFormat="1" ht="14.4" outlineLevel="1">
      <c r="A248" s="90">
        <v>20</v>
      </c>
      <c r="B248" s="125"/>
      <c r="C248" s="114"/>
      <c r="D248" s="114"/>
      <c r="E248" s="104"/>
      <c r="F248" s="5"/>
      <c r="G248" s="5"/>
      <c r="H248" s="5"/>
      <c r="I248" s="5"/>
      <c r="J248" s="5"/>
      <c r="K248" s="118"/>
      <c r="L248" s="109"/>
      <c r="M248" s="112"/>
      <c r="N248" s="111">
        <f t="shared" si="27"/>
        <v>0</v>
      </c>
    </row>
    <row r="249" spans="1:14" s="91" customFormat="1" ht="14.4" outlineLevel="1">
      <c r="A249" s="90">
        <v>20</v>
      </c>
      <c r="B249" s="125"/>
      <c r="C249" s="114"/>
      <c r="D249" s="114"/>
      <c r="E249" s="104"/>
      <c r="F249" s="5"/>
      <c r="G249" s="5"/>
      <c r="H249" s="5"/>
      <c r="I249" s="5"/>
      <c r="J249" s="5"/>
      <c r="K249" s="118"/>
      <c r="L249" s="109"/>
      <c r="M249" s="112"/>
      <c r="N249" s="111">
        <f t="shared" si="27"/>
        <v>0</v>
      </c>
    </row>
    <row r="250" spans="1:14" s="91" customFormat="1" ht="14.4" outlineLevel="1">
      <c r="A250" s="90">
        <v>20</v>
      </c>
      <c r="B250" s="125"/>
      <c r="C250" s="114"/>
      <c r="D250" s="114"/>
      <c r="E250" s="104"/>
      <c r="F250" s="5"/>
      <c r="G250" s="5"/>
      <c r="H250" s="5"/>
      <c r="I250" s="5"/>
      <c r="J250" s="5"/>
      <c r="K250" s="118"/>
      <c r="L250" s="109"/>
      <c r="M250" s="112"/>
      <c r="N250" s="111">
        <f t="shared" si="27"/>
        <v>0</v>
      </c>
    </row>
    <row r="251" spans="1:14" s="91" customFormat="1" ht="14.4" outlineLevel="1">
      <c r="A251" s="90">
        <v>20</v>
      </c>
      <c r="B251" s="125"/>
      <c r="C251" s="114"/>
      <c r="D251" s="114"/>
      <c r="E251" s="104"/>
      <c r="F251" s="5"/>
      <c r="G251" s="5"/>
      <c r="H251" s="5"/>
      <c r="I251" s="5"/>
      <c r="J251" s="5"/>
      <c r="K251" s="118"/>
      <c r="L251" s="109"/>
      <c r="M251" s="112"/>
      <c r="N251" s="111">
        <f t="shared" ref="N251:N257" si="39">L251+M251</f>
        <v>0</v>
      </c>
    </row>
    <row r="252" spans="1:14" s="91" customFormat="1" ht="14.4" outlineLevel="1">
      <c r="A252" s="90">
        <v>20</v>
      </c>
      <c r="B252" s="125"/>
      <c r="C252" s="114"/>
      <c r="D252" s="114"/>
      <c r="E252" s="104"/>
      <c r="F252" s="5"/>
      <c r="G252" s="5"/>
      <c r="H252" s="5"/>
      <c r="I252" s="5"/>
      <c r="J252" s="5"/>
      <c r="K252" s="118"/>
      <c r="L252" s="109"/>
      <c r="M252" s="112"/>
      <c r="N252" s="111">
        <f t="shared" si="39"/>
        <v>0</v>
      </c>
    </row>
    <row r="253" spans="1:14" s="91" customFormat="1" ht="14.4" outlineLevel="1">
      <c r="A253" s="90">
        <v>20</v>
      </c>
      <c r="B253" s="125"/>
      <c r="C253" s="114"/>
      <c r="D253" s="114"/>
      <c r="E253" s="104"/>
      <c r="F253" s="5"/>
      <c r="G253" s="5"/>
      <c r="H253" s="5"/>
      <c r="I253" s="5"/>
      <c r="J253" s="5"/>
      <c r="K253" s="118"/>
      <c r="L253" s="109"/>
      <c r="M253" s="112"/>
      <c r="N253" s="111">
        <f t="shared" si="39"/>
        <v>0</v>
      </c>
    </row>
    <row r="254" spans="1:14" s="91" customFormat="1" ht="14.4" outlineLevel="1">
      <c r="A254" s="90">
        <v>20</v>
      </c>
      <c r="B254" s="125"/>
      <c r="C254" s="114"/>
      <c r="D254" s="114"/>
      <c r="E254" s="104"/>
      <c r="F254" s="5"/>
      <c r="G254" s="5"/>
      <c r="H254" s="5"/>
      <c r="I254" s="5"/>
      <c r="J254" s="5"/>
      <c r="K254" s="118"/>
      <c r="L254" s="109"/>
      <c r="M254" s="112"/>
      <c r="N254" s="111">
        <f t="shared" si="39"/>
        <v>0</v>
      </c>
    </row>
    <row r="255" spans="1:14" s="91" customFormat="1" ht="14.4" outlineLevel="1">
      <c r="A255" s="90">
        <v>20</v>
      </c>
      <c r="B255" s="125"/>
      <c r="C255" s="114"/>
      <c r="D255" s="114"/>
      <c r="E255" s="104"/>
      <c r="F255" s="5"/>
      <c r="G255" s="5"/>
      <c r="H255" s="5"/>
      <c r="I255" s="5"/>
      <c r="J255" s="5"/>
      <c r="K255" s="118"/>
      <c r="L255" s="109"/>
      <c r="M255" s="112"/>
      <c r="N255" s="111">
        <f t="shared" si="39"/>
        <v>0</v>
      </c>
    </row>
    <row r="256" spans="1:14" s="91" customFormat="1" ht="14.4" outlineLevel="1">
      <c r="A256" s="90">
        <v>20</v>
      </c>
      <c r="B256" s="125"/>
      <c r="C256" s="114"/>
      <c r="D256" s="114"/>
      <c r="E256" s="104"/>
      <c r="F256" s="5"/>
      <c r="G256" s="5"/>
      <c r="H256" s="5"/>
      <c r="I256" s="5"/>
      <c r="J256" s="5"/>
      <c r="K256" s="118"/>
      <c r="L256" s="109"/>
      <c r="M256" s="112"/>
      <c r="N256" s="111">
        <f t="shared" si="39"/>
        <v>0</v>
      </c>
    </row>
    <row r="257" spans="1:14" s="91" customFormat="1" ht="14.4" outlineLevel="1">
      <c r="A257" s="90">
        <v>20</v>
      </c>
      <c r="B257" s="125"/>
      <c r="C257" s="114"/>
      <c r="D257" s="114"/>
      <c r="E257" s="104"/>
      <c r="F257" s="5"/>
      <c r="G257" s="5"/>
      <c r="H257" s="5"/>
      <c r="I257" s="5"/>
      <c r="J257" s="5"/>
      <c r="K257" s="118"/>
      <c r="L257" s="109"/>
      <c r="M257" s="112"/>
      <c r="N257" s="111">
        <f t="shared" si="39"/>
        <v>0</v>
      </c>
    </row>
    <row r="258" spans="1:14" s="89" customFormat="1" ht="15.6" customHeight="1">
      <c r="A258" s="95" t="s">
        <v>1</v>
      </c>
      <c r="B258" s="126">
        <f t="shared" ref="B258:N258" si="40">SUBTOTAL(9,B248:B257)</f>
        <v>0</v>
      </c>
      <c r="C258" s="126"/>
      <c r="D258" s="126"/>
      <c r="E258" s="131"/>
      <c r="F258" s="126"/>
      <c r="G258" s="126"/>
      <c r="H258" s="126"/>
      <c r="I258" s="126"/>
      <c r="J258" s="126"/>
      <c r="K258" s="132"/>
      <c r="L258" s="131">
        <f t="shared" si="40"/>
        <v>0</v>
      </c>
      <c r="M258" s="126">
        <f t="shared" si="40"/>
        <v>0</v>
      </c>
      <c r="N258" s="126">
        <f t="shared" si="40"/>
        <v>0</v>
      </c>
    </row>
    <row r="259" spans="1:14" s="89" customFormat="1">
      <c r="A259" s="11">
        <v>21</v>
      </c>
      <c r="B259" s="4" t="s">
        <v>213</v>
      </c>
      <c r="C259" s="116"/>
      <c r="D259" s="116"/>
      <c r="E259" s="121"/>
      <c r="F259" s="96"/>
      <c r="G259" s="96"/>
      <c r="H259" s="96"/>
      <c r="I259" s="96"/>
      <c r="J259" s="96"/>
      <c r="K259" s="122"/>
      <c r="L259" s="121"/>
      <c r="M259" s="96"/>
      <c r="N259" s="96"/>
    </row>
    <row r="260" spans="1:14" s="91" customFormat="1" ht="14.4" outlineLevel="1">
      <c r="A260" s="92">
        <v>21</v>
      </c>
      <c r="B260" s="125"/>
      <c r="C260" s="114"/>
      <c r="D260" s="114"/>
      <c r="E260" s="104"/>
      <c r="F260" s="5"/>
      <c r="G260" s="5"/>
      <c r="H260" s="5"/>
      <c r="I260" s="5"/>
      <c r="J260" s="5"/>
      <c r="K260" s="118"/>
      <c r="L260" s="109"/>
      <c r="M260" s="112"/>
      <c r="N260" s="111">
        <f t="shared" ref="N260:N305" si="41">L260+M260</f>
        <v>0</v>
      </c>
    </row>
    <row r="261" spans="1:14" s="91" customFormat="1" ht="14.4" outlineLevel="1">
      <c r="A261" s="92">
        <v>21</v>
      </c>
      <c r="B261" s="125"/>
      <c r="C261" s="114"/>
      <c r="D261" s="114"/>
      <c r="E261" s="104"/>
      <c r="F261" s="5"/>
      <c r="G261" s="5"/>
      <c r="H261" s="5"/>
      <c r="I261" s="5"/>
      <c r="J261" s="5"/>
      <c r="K261" s="118"/>
      <c r="L261" s="109"/>
      <c r="M261" s="112"/>
      <c r="N261" s="111">
        <f t="shared" ref="N261:N269" si="42">L261+M261</f>
        <v>0</v>
      </c>
    </row>
    <row r="262" spans="1:14" s="91" customFormat="1" ht="14.4" outlineLevel="1">
      <c r="A262" s="92">
        <v>21</v>
      </c>
      <c r="B262" s="125"/>
      <c r="C262" s="114"/>
      <c r="D262" s="114"/>
      <c r="E262" s="104"/>
      <c r="F262" s="5"/>
      <c r="G262" s="5"/>
      <c r="H262" s="5"/>
      <c r="I262" s="5"/>
      <c r="J262" s="5"/>
      <c r="K262" s="118"/>
      <c r="L262" s="109"/>
      <c r="M262" s="112"/>
      <c r="N262" s="111">
        <f t="shared" si="42"/>
        <v>0</v>
      </c>
    </row>
    <row r="263" spans="1:14" s="91" customFormat="1" ht="14.4" outlineLevel="1">
      <c r="A263" s="92">
        <v>21</v>
      </c>
      <c r="B263" s="125"/>
      <c r="C263" s="114"/>
      <c r="D263" s="114"/>
      <c r="E263" s="104"/>
      <c r="F263" s="5"/>
      <c r="G263" s="5"/>
      <c r="H263" s="5"/>
      <c r="I263" s="5"/>
      <c r="J263" s="5"/>
      <c r="K263" s="118"/>
      <c r="L263" s="109"/>
      <c r="M263" s="112"/>
      <c r="N263" s="111">
        <f t="shared" si="42"/>
        <v>0</v>
      </c>
    </row>
    <row r="264" spans="1:14" s="91" customFormat="1" ht="14.4" outlineLevel="1">
      <c r="A264" s="92">
        <v>21</v>
      </c>
      <c r="B264" s="125"/>
      <c r="C264" s="114"/>
      <c r="D264" s="114"/>
      <c r="E264" s="104"/>
      <c r="F264" s="5"/>
      <c r="G264" s="5"/>
      <c r="H264" s="5"/>
      <c r="I264" s="5"/>
      <c r="J264" s="5"/>
      <c r="K264" s="118"/>
      <c r="L264" s="109"/>
      <c r="M264" s="112"/>
      <c r="N264" s="111">
        <f t="shared" si="42"/>
        <v>0</v>
      </c>
    </row>
    <row r="265" spans="1:14" s="91" customFormat="1" ht="14.4" outlineLevel="1">
      <c r="A265" s="92">
        <v>21</v>
      </c>
      <c r="B265" s="125"/>
      <c r="C265" s="114"/>
      <c r="D265" s="114"/>
      <c r="E265" s="104"/>
      <c r="F265" s="5"/>
      <c r="G265" s="5"/>
      <c r="H265" s="5"/>
      <c r="I265" s="5"/>
      <c r="J265" s="5"/>
      <c r="K265" s="118"/>
      <c r="L265" s="109"/>
      <c r="M265" s="112"/>
      <c r="N265" s="111">
        <f t="shared" si="42"/>
        <v>0</v>
      </c>
    </row>
    <row r="266" spans="1:14" s="91" customFormat="1" ht="14.4" outlineLevel="1">
      <c r="A266" s="92">
        <v>21</v>
      </c>
      <c r="B266" s="125"/>
      <c r="C266" s="114"/>
      <c r="D266" s="114"/>
      <c r="E266" s="104"/>
      <c r="F266" s="5"/>
      <c r="G266" s="5"/>
      <c r="H266" s="5"/>
      <c r="I266" s="5"/>
      <c r="J266" s="5"/>
      <c r="K266" s="118"/>
      <c r="L266" s="109"/>
      <c r="M266" s="112"/>
      <c r="N266" s="111">
        <f t="shared" si="42"/>
        <v>0</v>
      </c>
    </row>
    <row r="267" spans="1:14" s="91" customFormat="1" ht="14.4" outlineLevel="1">
      <c r="A267" s="92">
        <v>21</v>
      </c>
      <c r="B267" s="125"/>
      <c r="C267" s="114"/>
      <c r="D267" s="114"/>
      <c r="E267" s="104"/>
      <c r="F267" s="5"/>
      <c r="G267" s="5"/>
      <c r="H267" s="5"/>
      <c r="I267" s="5"/>
      <c r="J267" s="5"/>
      <c r="K267" s="118"/>
      <c r="L267" s="109"/>
      <c r="M267" s="112"/>
      <c r="N267" s="111">
        <f t="shared" si="42"/>
        <v>0</v>
      </c>
    </row>
    <row r="268" spans="1:14" s="91" customFormat="1" ht="14.4" outlineLevel="1">
      <c r="A268" s="92">
        <v>21</v>
      </c>
      <c r="B268" s="125"/>
      <c r="C268" s="114"/>
      <c r="D268" s="114"/>
      <c r="E268" s="104"/>
      <c r="F268" s="5"/>
      <c r="G268" s="5"/>
      <c r="H268" s="5"/>
      <c r="I268" s="5"/>
      <c r="J268" s="5"/>
      <c r="K268" s="118"/>
      <c r="L268" s="109"/>
      <c r="M268" s="112"/>
      <c r="N268" s="111">
        <f t="shared" si="42"/>
        <v>0</v>
      </c>
    </row>
    <row r="269" spans="1:14" s="91" customFormat="1" ht="14.4" outlineLevel="1">
      <c r="A269" s="92">
        <v>21</v>
      </c>
      <c r="B269" s="125"/>
      <c r="C269" s="114"/>
      <c r="D269" s="114"/>
      <c r="E269" s="104"/>
      <c r="F269" s="5"/>
      <c r="G269" s="5"/>
      <c r="H269" s="5"/>
      <c r="I269" s="5"/>
      <c r="J269" s="5"/>
      <c r="K269" s="118"/>
      <c r="L269" s="109"/>
      <c r="M269" s="112"/>
      <c r="N269" s="111">
        <f t="shared" si="42"/>
        <v>0</v>
      </c>
    </row>
    <row r="270" spans="1:14" s="89" customFormat="1" ht="15.6" customHeight="1">
      <c r="A270" s="95" t="s">
        <v>1</v>
      </c>
      <c r="B270" s="126">
        <f t="shared" ref="B270:N270" si="43">SUBTOTAL(9,B260:B269)</f>
        <v>0</v>
      </c>
      <c r="C270" s="126"/>
      <c r="D270" s="126"/>
      <c r="E270" s="131"/>
      <c r="F270" s="126"/>
      <c r="G270" s="126"/>
      <c r="H270" s="126"/>
      <c r="I270" s="126"/>
      <c r="J270" s="126"/>
      <c r="K270" s="132"/>
      <c r="L270" s="131">
        <f t="shared" si="43"/>
        <v>0</v>
      </c>
      <c r="M270" s="126">
        <f t="shared" si="43"/>
        <v>0</v>
      </c>
      <c r="N270" s="126">
        <f t="shared" si="43"/>
        <v>0</v>
      </c>
    </row>
    <row r="271" spans="1:14" s="89" customFormat="1">
      <c r="A271" s="11">
        <v>22</v>
      </c>
      <c r="B271" s="4" t="s">
        <v>224</v>
      </c>
      <c r="C271" s="115"/>
      <c r="D271" s="115"/>
      <c r="E271" s="119"/>
      <c r="F271" s="94"/>
      <c r="G271" s="94"/>
      <c r="H271" s="94"/>
      <c r="I271" s="94"/>
      <c r="J271" s="94"/>
      <c r="K271" s="120"/>
      <c r="L271" s="119"/>
      <c r="M271" s="94"/>
      <c r="N271" s="94"/>
    </row>
    <row r="272" spans="1:14" s="91" customFormat="1" ht="14.4" outlineLevel="1">
      <c r="A272" s="90">
        <v>22</v>
      </c>
      <c r="B272" s="125"/>
      <c r="C272" s="114"/>
      <c r="D272" s="114"/>
      <c r="E272" s="104"/>
      <c r="F272" s="5"/>
      <c r="G272" s="5"/>
      <c r="H272" s="5"/>
      <c r="I272" s="5"/>
      <c r="J272" s="5"/>
      <c r="K272" s="118"/>
      <c r="L272" s="109"/>
      <c r="M272" s="112"/>
      <c r="N272" s="111">
        <f t="shared" si="41"/>
        <v>0</v>
      </c>
    </row>
    <row r="273" spans="1:14" s="91" customFormat="1" ht="14.4" outlineLevel="1">
      <c r="A273" s="90">
        <v>22</v>
      </c>
      <c r="B273" s="125"/>
      <c r="C273" s="114"/>
      <c r="D273" s="114"/>
      <c r="E273" s="104"/>
      <c r="F273" s="5"/>
      <c r="G273" s="5"/>
      <c r="H273" s="5"/>
      <c r="I273" s="5"/>
      <c r="J273" s="5"/>
      <c r="K273" s="118"/>
      <c r="L273" s="109"/>
      <c r="M273" s="112"/>
      <c r="N273" s="111">
        <f t="shared" si="41"/>
        <v>0</v>
      </c>
    </row>
    <row r="274" spans="1:14" s="91" customFormat="1" ht="14.4" outlineLevel="1">
      <c r="A274" s="90">
        <v>22</v>
      </c>
      <c r="B274" s="125"/>
      <c r="C274" s="114"/>
      <c r="D274" s="114"/>
      <c r="E274" s="104"/>
      <c r="F274" s="5"/>
      <c r="G274" s="5"/>
      <c r="H274" s="5"/>
      <c r="I274" s="5"/>
      <c r="J274" s="5"/>
      <c r="K274" s="118"/>
      <c r="L274" s="109"/>
      <c r="M274" s="112"/>
      <c r="N274" s="111">
        <f t="shared" si="41"/>
        <v>0</v>
      </c>
    </row>
    <row r="275" spans="1:14" s="91" customFormat="1" ht="14.4" outlineLevel="1">
      <c r="A275" s="90">
        <v>22</v>
      </c>
      <c r="B275" s="125"/>
      <c r="C275" s="114"/>
      <c r="D275" s="114"/>
      <c r="E275" s="104"/>
      <c r="F275" s="5"/>
      <c r="G275" s="5"/>
      <c r="H275" s="5"/>
      <c r="I275" s="5"/>
      <c r="J275" s="5"/>
      <c r="K275" s="118"/>
      <c r="L275" s="109"/>
      <c r="M275" s="112"/>
      <c r="N275" s="111">
        <f t="shared" ref="N275:N281" si="44">L275+M275</f>
        <v>0</v>
      </c>
    </row>
    <row r="276" spans="1:14" s="91" customFormat="1" ht="14.4" outlineLevel="1">
      <c r="A276" s="90">
        <v>22</v>
      </c>
      <c r="B276" s="125"/>
      <c r="C276" s="114"/>
      <c r="D276" s="114"/>
      <c r="E276" s="104"/>
      <c r="F276" s="5"/>
      <c r="G276" s="5"/>
      <c r="H276" s="5"/>
      <c r="I276" s="5"/>
      <c r="J276" s="5"/>
      <c r="K276" s="118"/>
      <c r="L276" s="109"/>
      <c r="M276" s="112"/>
      <c r="N276" s="111">
        <f t="shared" si="44"/>
        <v>0</v>
      </c>
    </row>
    <row r="277" spans="1:14" s="91" customFormat="1" ht="14.4" outlineLevel="1">
      <c r="A277" s="90">
        <v>22</v>
      </c>
      <c r="B277" s="125"/>
      <c r="C277" s="114"/>
      <c r="D277" s="114"/>
      <c r="E277" s="104"/>
      <c r="F277" s="5"/>
      <c r="G277" s="5"/>
      <c r="H277" s="5"/>
      <c r="I277" s="5"/>
      <c r="J277" s="5"/>
      <c r="K277" s="118"/>
      <c r="L277" s="109"/>
      <c r="M277" s="112"/>
      <c r="N277" s="111">
        <f t="shared" si="44"/>
        <v>0</v>
      </c>
    </row>
    <row r="278" spans="1:14" s="91" customFormat="1" ht="14.4" outlineLevel="1">
      <c r="A278" s="90">
        <v>22</v>
      </c>
      <c r="B278" s="125"/>
      <c r="C278" s="114"/>
      <c r="D278" s="114"/>
      <c r="E278" s="104"/>
      <c r="F278" s="5"/>
      <c r="G278" s="5"/>
      <c r="H278" s="5"/>
      <c r="I278" s="5"/>
      <c r="J278" s="5"/>
      <c r="K278" s="118"/>
      <c r="L278" s="109"/>
      <c r="M278" s="112"/>
      <c r="N278" s="111">
        <f t="shared" si="44"/>
        <v>0</v>
      </c>
    </row>
    <row r="279" spans="1:14" s="91" customFormat="1" ht="14.4" outlineLevel="1">
      <c r="A279" s="90">
        <v>22</v>
      </c>
      <c r="B279" s="125"/>
      <c r="C279" s="114"/>
      <c r="D279" s="114"/>
      <c r="E279" s="104"/>
      <c r="F279" s="5"/>
      <c r="G279" s="5"/>
      <c r="H279" s="5"/>
      <c r="I279" s="5"/>
      <c r="J279" s="5"/>
      <c r="K279" s="118"/>
      <c r="L279" s="109"/>
      <c r="M279" s="112"/>
      <c r="N279" s="111">
        <f t="shared" si="44"/>
        <v>0</v>
      </c>
    </row>
    <row r="280" spans="1:14" s="91" customFormat="1" ht="14.4" outlineLevel="1">
      <c r="A280" s="90">
        <v>22</v>
      </c>
      <c r="B280" s="125"/>
      <c r="C280" s="114"/>
      <c r="D280" s="114"/>
      <c r="E280" s="104"/>
      <c r="F280" s="5"/>
      <c r="G280" s="5"/>
      <c r="H280" s="5"/>
      <c r="I280" s="5"/>
      <c r="J280" s="5"/>
      <c r="K280" s="118"/>
      <c r="L280" s="109"/>
      <c r="M280" s="112"/>
      <c r="N280" s="111">
        <f t="shared" si="44"/>
        <v>0</v>
      </c>
    </row>
    <row r="281" spans="1:14" s="91" customFormat="1" ht="14.4" outlineLevel="1">
      <c r="A281" s="90">
        <v>22</v>
      </c>
      <c r="B281" s="125"/>
      <c r="C281" s="114"/>
      <c r="D281" s="114"/>
      <c r="E281" s="104"/>
      <c r="F281" s="5"/>
      <c r="G281" s="5"/>
      <c r="H281" s="5"/>
      <c r="I281" s="5"/>
      <c r="J281" s="5"/>
      <c r="K281" s="118"/>
      <c r="L281" s="109"/>
      <c r="M281" s="112"/>
      <c r="N281" s="111">
        <f t="shared" si="44"/>
        <v>0</v>
      </c>
    </row>
    <row r="282" spans="1:14" s="89" customFormat="1" ht="15.6" customHeight="1">
      <c r="A282" s="95" t="s">
        <v>1</v>
      </c>
      <c r="B282" s="126">
        <f>SUBTOTAL(9,B272:B281)</f>
        <v>0</v>
      </c>
      <c r="C282" s="126"/>
      <c r="D282" s="126"/>
      <c r="E282" s="131"/>
      <c r="F282" s="126"/>
      <c r="G282" s="126"/>
      <c r="H282" s="126"/>
      <c r="I282" s="126"/>
      <c r="J282" s="126"/>
      <c r="K282" s="132"/>
      <c r="L282" s="131">
        <f t="shared" ref="L282:N282" si="45">SUBTOTAL(9,L272:L281)</f>
        <v>0</v>
      </c>
      <c r="M282" s="126">
        <f t="shared" si="45"/>
        <v>0</v>
      </c>
      <c r="N282" s="126">
        <f t="shared" si="45"/>
        <v>0</v>
      </c>
    </row>
    <row r="283" spans="1:14" s="89" customFormat="1">
      <c r="A283" s="11">
        <v>23</v>
      </c>
      <c r="B283" s="4" t="s">
        <v>231</v>
      </c>
      <c r="C283" s="116"/>
      <c r="D283" s="116"/>
      <c r="E283" s="121"/>
      <c r="F283" s="96"/>
      <c r="G283" s="96"/>
      <c r="H283" s="96"/>
      <c r="I283" s="96"/>
      <c r="J283" s="96"/>
      <c r="K283" s="122"/>
      <c r="L283" s="121"/>
      <c r="M283" s="96"/>
      <c r="N283" s="96"/>
    </row>
    <row r="284" spans="1:14" s="91" customFormat="1" ht="14.4" outlineLevel="1">
      <c r="A284" s="90">
        <v>23</v>
      </c>
      <c r="B284" s="125"/>
      <c r="C284" s="114"/>
      <c r="D284" s="114"/>
      <c r="E284" s="104"/>
      <c r="F284" s="5"/>
      <c r="G284" s="5"/>
      <c r="H284" s="5"/>
      <c r="I284" s="5"/>
      <c r="J284" s="5"/>
      <c r="K284" s="118"/>
      <c r="L284" s="109"/>
      <c r="M284" s="112"/>
      <c r="N284" s="111">
        <f t="shared" si="41"/>
        <v>0</v>
      </c>
    </row>
    <row r="285" spans="1:14" s="91" customFormat="1" ht="14.4" outlineLevel="1">
      <c r="A285" s="90">
        <v>23</v>
      </c>
      <c r="B285" s="125"/>
      <c r="C285" s="114"/>
      <c r="D285" s="114"/>
      <c r="E285" s="104"/>
      <c r="F285" s="5"/>
      <c r="G285" s="5"/>
      <c r="H285" s="5"/>
      <c r="I285" s="5"/>
      <c r="J285" s="5"/>
      <c r="K285" s="118"/>
      <c r="L285" s="109"/>
      <c r="M285" s="112"/>
      <c r="N285" s="111">
        <f t="shared" ref="N285:N293" si="46">L285+M285</f>
        <v>0</v>
      </c>
    </row>
    <row r="286" spans="1:14" s="91" customFormat="1" ht="14.4" outlineLevel="1">
      <c r="A286" s="90">
        <v>23</v>
      </c>
      <c r="B286" s="125"/>
      <c r="C286" s="114"/>
      <c r="D286" s="114"/>
      <c r="E286" s="104"/>
      <c r="F286" s="5"/>
      <c r="G286" s="5"/>
      <c r="H286" s="5"/>
      <c r="I286" s="5"/>
      <c r="J286" s="5"/>
      <c r="K286" s="118"/>
      <c r="L286" s="109"/>
      <c r="M286" s="112"/>
      <c r="N286" s="111">
        <f t="shared" si="46"/>
        <v>0</v>
      </c>
    </row>
    <row r="287" spans="1:14" s="91" customFormat="1" ht="14.4" outlineLevel="1">
      <c r="A287" s="90">
        <v>23</v>
      </c>
      <c r="B287" s="125"/>
      <c r="C287" s="114"/>
      <c r="D287" s="114"/>
      <c r="E287" s="104"/>
      <c r="F287" s="5"/>
      <c r="G287" s="5"/>
      <c r="H287" s="5"/>
      <c r="I287" s="5"/>
      <c r="J287" s="5"/>
      <c r="K287" s="118"/>
      <c r="L287" s="109"/>
      <c r="M287" s="112"/>
      <c r="N287" s="111">
        <f t="shared" si="46"/>
        <v>0</v>
      </c>
    </row>
    <row r="288" spans="1:14" s="91" customFormat="1" ht="14.4" outlineLevel="1">
      <c r="A288" s="90">
        <v>23</v>
      </c>
      <c r="B288" s="125"/>
      <c r="C288" s="114"/>
      <c r="D288" s="114"/>
      <c r="E288" s="104"/>
      <c r="F288" s="5"/>
      <c r="G288" s="5"/>
      <c r="H288" s="5"/>
      <c r="I288" s="5"/>
      <c r="J288" s="5"/>
      <c r="K288" s="118"/>
      <c r="L288" s="109"/>
      <c r="M288" s="112"/>
      <c r="N288" s="111">
        <f t="shared" si="46"/>
        <v>0</v>
      </c>
    </row>
    <row r="289" spans="1:14" s="91" customFormat="1" ht="14.4" outlineLevel="1">
      <c r="A289" s="90">
        <v>23</v>
      </c>
      <c r="B289" s="125"/>
      <c r="C289" s="114"/>
      <c r="D289" s="114"/>
      <c r="E289" s="104"/>
      <c r="F289" s="5"/>
      <c r="G289" s="5"/>
      <c r="H289" s="5"/>
      <c r="I289" s="5"/>
      <c r="J289" s="5"/>
      <c r="K289" s="118"/>
      <c r="L289" s="109"/>
      <c r="M289" s="112"/>
      <c r="N289" s="111">
        <f t="shared" si="46"/>
        <v>0</v>
      </c>
    </row>
    <row r="290" spans="1:14" s="91" customFormat="1" ht="14.4" outlineLevel="1">
      <c r="A290" s="90">
        <v>23</v>
      </c>
      <c r="B290" s="125"/>
      <c r="C290" s="114"/>
      <c r="D290" s="114"/>
      <c r="E290" s="104"/>
      <c r="F290" s="5"/>
      <c r="G290" s="5"/>
      <c r="H290" s="5"/>
      <c r="I290" s="5"/>
      <c r="J290" s="5"/>
      <c r="K290" s="118"/>
      <c r="L290" s="109"/>
      <c r="M290" s="112"/>
      <c r="N290" s="111">
        <f t="shared" si="46"/>
        <v>0</v>
      </c>
    </row>
    <row r="291" spans="1:14" s="91" customFormat="1" ht="14.4" outlineLevel="1">
      <c r="A291" s="90">
        <v>23</v>
      </c>
      <c r="B291" s="125"/>
      <c r="C291" s="114"/>
      <c r="D291" s="114"/>
      <c r="E291" s="104"/>
      <c r="F291" s="5"/>
      <c r="G291" s="5"/>
      <c r="H291" s="5"/>
      <c r="I291" s="5"/>
      <c r="J291" s="5"/>
      <c r="K291" s="118"/>
      <c r="L291" s="109"/>
      <c r="M291" s="112"/>
      <c r="N291" s="111">
        <f t="shared" si="46"/>
        <v>0</v>
      </c>
    </row>
    <row r="292" spans="1:14" s="91" customFormat="1" ht="14.4" outlineLevel="1">
      <c r="A292" s="90">
        <v>23</v>
      </c>
      <c r="B292" s="125"/>
      <c r="C292" s="114"/>
      <c r="D292" s="114"/>
      <c r="E292" s="104"/>
      <c r="F292" s="5"/>
      <c r="G292" s="5"/>
      <c r="H292" s="5"/>
      <c r="I292" s="5"/>
      <c r="J292" s="5"/>
      <c r="K292" s="118"/>
      <c r="L292" s="109"/>
      <c r="M292" s="112"/>
      <c r="N292" s="111">
        <f t="shared" si="46"/>
        <v>0</v>
      </c>
    </row>
    <row r="293" spans="1:14" s="91" customFormat="1" ht="14.4" outlineLevel="1">
      <c r="A293" s="90">
        <v>23</v>
      </c>
      <c r="B293" s="125"/>
      <c r="C293" s="114"/>
      <c r="D293" s="114"/>
      <c r="E293" s="104"/>
      <c r="F293" s="5"/>
      <c r="G293" s="5"/>
      <c r="H293" s="5"/>
      <c r="I293" s="5"/>
      <c r="J293" s="5"/>
      <c r="K293" s="118"/>
      <c r="L293" s="109"/>
      <c r="M293" s="112"/>
      <c r="N293" s="111">
        <f t="shared" si="46"/>
        <v>0</v>
      </c>
    </row>
    <row r="294" spans="1:14" s="89" customFormat="1" ht="15.6" customHeight="1">
      <c r="A294" s="95" t="s">
        <v>1</v>
      </c>
      <c r="B294" s="126">
        <f t="shared" ref="B294:N294" si="47">SUBTOTAL(9,B284:B293)</f>
        <v>0</v>
      </c>
      <c r="C294" s="126"/>
      <c r="D294" s="126"/>
      <c r="E294" s="131"/>
      <c r="F294" s="126"/>
      <c r="G294" s="126"/>
      <c r="H294" s="126"/>
      <c r="I294" s="126"/>
      <c r="J294" s="126"/>
      <c r="K294" s="132"/>
      <c r="L294" s="131">
        <f t="shared" si="47"/>
        <v>0</v>
      </c>
      <c r="M294" s="126">
        <f t="shared" si="47"/>
        <v>0</v>
      </c>
      <c r="N294" s="126">
        <f t="shared" si="47"/>
        <v>0</v>
      </c>
    </row>
    <row r="295" spans="1:14" s="89" customFormat="1">
      <c r="A295" s="11">
        <v>24</v>
      </c>
      <c r="B295" s="4" t="s">
        <v>260</v>
      </c>
      <c r="C295" s="115"/>
      <c r="D295" s="115"/>
      <c r="E295" s="119"/>
      <c r="F295" s="94"/>
      <c r="G295" s="94"/>
      <c r="H295" s="94"/>
      <c r="I295" s="94"/>
      <c r="J295" s="94"/>
      <c r="K295" s="120"/>
      <c r="L295" s="119"/>
      <c r="M295" s="94"/>
      <c r="N295" s="94"/>
    </row>
    <row r="296" spans="1:14" s="91" customFormat="1" ht="14.4" outlineLevel="1">
      <c r="A296" s="90">
        <v>24</v>
      </c>
      <c r="B296" s="125"/>
      <c r="C296" s="114"/>
      <c r="D296" s="114"/>
      <c r="E296" s="104"/>
      <c r="F296" s="5"/>
      <c r="G296" s="5"/>
      <c r="H296" s="5"/>
      <c r="I296" s="5"/>
      <c r="J296" s="5"/>
      <c r="K296" s="118"/>
      <c r="L296" s="109"/>
      <c r="M296" s="112"/>
      <c r="N296" s="111">
        <f t="shared" si="41"/>
        <v>0</v>
      </c>
    </row>
    <row r="297" spans="1:14" s="91" customFormat="1" ht="14.4" outlineLevel="1">
      <c r="A297" s="90">
        <v>24</v>
      </c>
      <c r="B297" s="125"/>
      <c r="C297" s="114"/>
      <c r="D297" s="114"/>
      <c r="E297" s="104"/>
      <c r="F297" s="5"/>
      <c r="G297" s="5"/>
      <c r="H297" s="5"/>
      <c r="I297" s="5"/>
      <c r="J297" s="5"/>
      <c r="K297" s="118"/>
      <c r="L297" s="109"/>
      <c r="M297" s="112"/>
      <c r="N297" s="111">
        <f t="shared" si="41"/>
        <v>0</v>
      </c>
    </row>
    <row r="298" spans="1:14" s="91" customFormat="1" ht="14.4" outlineLevel="1">
      <c r="A298" s="90">
        <v>24</v>
      </c>
      <c r="B298" s="125"/>
      <c r="C298" s="114"/>
      <c r="D298" s="114"/>
      <c r="E298" s="104"/>
      <c r="F298" s="5"/>
      <c r="G298" s="5"/>
      <c r="H298" s="5"/>
      <c r="I298" s="5"/>
      <c r="J298" s="5"/>
      <c r="K298" s="118"/>
      <c r="L298" s="109"/>
      <c r="M298" s="112"/>
      <c r="N298" s="111">
        <f t="shared" ref="N298:N300" si="48">L298+M298</f>
        <v>0</v>
      </c>
    </row>
    <row r="299" spans="1:14" s="91" customFormat="1" ht="14.4" outlineLevel="1">
      <c r="A299" s="90">
        <v>24</v>
      </c>
      <c r="B299" s="125"/>
      <c r="C299" s="114"/>
      <c r="D299" s="114"/>
      <c r="E299" s="104"/>
      <c r="F299" s="5"/>
      <c r="G299" s="5"/>
      <c r="H299" s="5"/>
      <c r="I299" s="5"/>
      <c r="J299" s="5"/>
      <c r="K299" s="118"/>
      <c r="L299" s="109"/>
      <c r="M299" s="112"/>
      <c r="N299" s="111">
        <f t="shared" si="48"/>
        <v>0</v>
      </c>
    </row>
    <row r="300" spans="1:14" s="91" customFormat="1" ht="14.4" outlineLevel="1">
      <c r="A300" s="90">
        <v>24</v>
      </c>
      <c r="B300" s="125"/>
      <c r="C300" s="114"/>
      <c r="D300" s="114"/>
      <c r="E300" s="104"/>
      <c r="F300" s="5"/>
      <c r="G300" s="5"/>
      <c r="H300" s="5"/>
      <c r="I300" s="5"/>
      <c r="J300" s="5"/>
      <c r="K300" s="118"/>
      <c r="L300" s="109"/>
      <c r="M300" s="112"/>
      <c r="N300" s="111">
        <f t="shared" si="48"/>
        <v>0</v>
      </c>
    </row>
    <row r="301" spans="1:14" s="91" customFormat="1" ht="14.4" outlineLevel="1">
      <c r="A301" s="90">
        <v>24</v>
      </c>
      <c r="B301" s="125"/>
      <c r="C301" s="114"/>
      <c r="D301" s="114"/>
      <c r="E301" s="104"/>
      <c r="F301" s="5"/>
      <c r="G301" s="5"/>
      <c r="H301" s="5"/>
      <c r="I301" s="5"/>
      <c r="J301" s="5"/>
      <c r="K301" s="118"/>
      <c r="L301" s="109"/>
      <c r="M301" s="112"/>
      <c r="N301" s="111">
        <f t="shared" si="41"/>
        <v>0</v>
      </c>
    </row>
    <row r="302" spans="1:14" s="91" customFormat="1" ht="14.4" outlineLevel="1">
      <c r="A302" s="90">
        <v>24</v>
      </c>
      <c r="B302" s="125"/>
      <c r="C302" s="114"/>
      <c r="D302" s="114"/>
      <c r="E302" s="104"/>
      <c r="F302" s="5"/>
      <c r="G302" s="5"/>
      <c r="H302" s="5"/>
      <c r="I302" s="5"/>
      <c r="J302" s="5"/>
      <c r="K302" s="118"/>
      <c r="L302" s="109"/>
      <c r="M302" s="112"/>
      <c r="N302" s="111">
        <f t="shared" si="41"/>
        <v>0</v>
      </c>
    </row>
    <row r="303" spans="1:14" s="91" customFormat="1" ht="14.4" outlineLevel="1">
      <c r="A303" s="90">
        <v>24</v>
      </c>
      <c r="B303" s="125"/>
      <c r="C303" s="114"/>
      <c r="D303" s="114"/>
      <c r="E303" s="104"/>
      <c r="F303" s="5"/>
      <c r="G303" s="5"/>
      <c r="H303" s="5"/>
      <c r="I303" s="5"/>
      <c r="J303" s="5"/>
      <c r="K303" s="118"/>
      <c r="L303" s="109"/>
      <c r="M303" s="112"/>
      <c r="N303" s="111">
        <f>L303+M303</f>
        <v>0</v>
      </c>
    </row>
    <row r="304" spans="1:14" s="91" customFormat="1" ht="14.4" outlineLevel="1">
      <c r="A304" s="90">
        <v>24</v>
      </c>
      <c r="B304" s="125"/>
      <c r="C304" s="114"/>
      <c r="D304" s="114"/>
      <c r="E304" s="104"/>
      <c r="F304" s="5"/>
      <c r="G304" s="5"/>
      <c r="H304" s="5"/>
      <c r="I304" s="5"/>
      <c r="J304" s="5"/>
      <c r="K304" s="118"/>
      <c r="L304" s="109"/>
      <c r="M304" s="112"/>
      <c r="N304" s="111">
        <f t="shared" si="41"/>
        <v>0</v>
      </c>
    </row>
    <row r="305" spans="1:14" s="91" customFormat="1" ht="14.4" outlineLevel="1">
      <c r="A305" s="90">
        <v>24</v>
      </c>
      <c r="B305" s="125"/>
      <c r="C305" s="114"/>
      <c r="D305" s="114"/>
      <c r="E305" s="104"/>
      <c r="F305" s="5"/>
      <c r="G305" s="5"/>
      <c r="H305" s="5"/>
      <c r="I305" s="5"/>
      <c r="J305" s="5"/>
      <c r="K305" s="118"/>
      <c r="L305" s="109"/>
      <c r="M305" s="112"/>
      <c r="N305" s="111">
        <f t="shared" si="41"/>
        <v>0</v>
      </c>
    </row>
    <row r="306" spans="1:14" s="89" customFormat="1" ht="15.6" customHeight="1">
      <c r="A306" s="95" t="s">
        <v>1</v>
      </c>
      <c r="B306" s="126">
        <f t="shared" ref="B306:N306" si="49">SUBTOTAL(9,B296:B305)</f>
        <v>0</v>
      </c>
      <c r="C306" s="126"/>
      <c r="D306" s="126"/>
      <c r="E306" s="131"/>
      <c r="F306" s="126"/>
      <c r="G306" s="126"/>
      <c r="H306" s="126"/>
      <c r="I306" s="126"/>
      <c r="J306" s="126"/>
      <c r="K306" s="132"/>
      <c r="L306" s="131">
        <f t="shared" si="49"/>
        <v>0</v>
      </c>
      <c r="M306" s="126">
        <f t="shared" si="49"/>
        <v>0</v>
      </c>
      <c r="N306" s="126">
        <f t="shared" si="49"/>
        <v>0</v>
      </c>
    </row>
    <row r="307" spans="1:14" s="89" customFormat="1" ht="18.600000000000001" thickBot="1">
      <c r="A307" s="98" t="s">
        <v>2</v>
      </c>
      <c r="B307" s="129">
        <f>SUBTOTAL(9,B19:B306)</f>
        <v>0</v>
      </c>
      <c r="C307" s="129"/>
      <c r="D307" s="129"/>
      <c r="E307" s="133"/>
      <c r="F307" s="129"/>
      <c r="G307" s="129"/>
      <c r="H307" s="129"/>
      <c r="I307" s="129"/>
      <c r="J307" s="129"/>
      <c r="K307" s="134"/>
      <c r="L307" s="133">
        <f>SUBTOTAL(9,L19:L306)</f>
        <v>0</v>
      </c>
      <c r="M307" s="129">
        <f>SUBTOTAL(9,M19:M306)</f>
        <v>0</v>
      </c>
      <c r="N307" s="129">
        <f>SUBTOTAL(9,N19:N306)</f>
        <v>0</v>
      </c>
    </row>
  </sheetData>
  <mergeCells count="13">
    <mergeCell ref="A2:I2"/>
    <mergeCell ref="E17:K17"/>
    <mergeCell ref="A3:I3"/>
    <mergeCell ref="A5:I5"/>
    <mergeCell ref="A6:I6"/>
    <mergeCell ref="A14:H14"/>
    <mergeCell ref="A4:I4"/>
    <mergeCell ref="A8:I8"/>
    <mergeCell ref="A16:N16"/>
    <mergeCell ref="D9:H9"/>
    <mergeCell ref="D10:H10"/>
    <mergeCell ref="D12:H12"/>
    <mergeCell ref="D13:H13"/>
  </mergeCells>
  <phoneticPr fontId="13" type="noConversion"/>
  <conditionalFormatting sqref="E20:K29 E32:K41 E44:K53 E68:K77 E80:K89 E92:K101 E104:K113 E116:K125 E128:K137 E140:K149 E152:K161 E164:K173 E176:K185 E188:K197 E200:K209 E212:K221 E224:K233 E236:K245 E248:K257 E260:K269 E272:K281 E284:K293 E296:K305">
    <cfRule type="containsText" dxfId="1" priority="2" operator="containsText" text="x">
      <formula>NOT(ISERROR(SEARCH("x",E20)))</formula>
    </cfRule>
  </conditionalFormatting>
  <conditionalFormatting sqref="E56:K65">
    <cfRule type="containsText" dxfId="0" priority="1" operator="containsText" text="x">
      <formula>NOT(ISERROR(SEARCH("x",E56)))</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O245"/>
  <sheetViews>
    <sheetView showGridLines="0" topLeftCell="A204" zoomScale="59" zoomScaleNormal="90" workbookViewId="0">
      <selection activeCell="A234" sqref="A234:A243"/>
    </sheetView>
  </sheetViews>
  <sheetFormatPr baseColWidth="10" defaultColWidth="12.6640625" defaultRowHeight="15.6" outlineLevelRow="1"/>
  <cols>
    <col min="1" max="1" width="12.6640625" style="13"/>
    <col min="2" max="4" width="20.109375" style="10" customWidth="1"/>
    <col min="5" max="10" width="14" style="8" customWidth="1"/>
    <col min="11" max="11" width="14" style="9" customWidth="1"/>
    <col min="12" max="12" width="18.44140625" style="9" customWidth="1"/>
    <col min="13" max="15" width="20.44140625" style="9" customWidth="1"/>
    <col min="16" max="16384" width="12.6640625" style="1"/>
  </cols>
  <sheetData>
    <row r="2" spans="1:15" customFormat="1" ht="50.1" customHeight="1">
      <c r="A2" s="558" t="s">
        <v>304</v>
      </c>
      <c r="B2" s="536"/>
      <c r="C2" s="536"/>
      <c r="D2" s="536"/>
      <c r="E2" s="536"/>
      <c r="F2" s="536"/>
      <c r="G2" s="536"/>
      <c r="H2" s="536"/>
      <c r="J2" s="8"/>
      <c r="K2" s="9"/>
    </row>
    <row r="3" spans="1:15">
      <c r="A3" s="559" t="s">
        <v>26</v>
      </c>
      <c r="B3" s="559"/>
      <c r="C3" s="559"/>
      <c r="D3" s="559"/>
      <c r="E3" s="559"/>
      <c r="F3" s="559"/>
      <c r="G3" s="559"/>
      <c r="H3" s="559"/>
      <c r="I3"/>
    </row>
    <row r="4" spans="1:15" ht="33.9" customHeight="1">
      <c r="A4" s="297" t="s">
        <v>341</v>
      </c>
      <c r="B4" s="303"/>
      <c r="C4" s="303"/>
      <c r="D4" s="303"/>
      <c r="E4" s="303"/>
      <c r="F4" s="303"/>
      <c r="G4" s="303"/>
      <c r="H4" s="303"/>
      <c r="I4"/>
    </row>
    <row r="5" spans="1:15" s="8" customFormat="1" ht="63.9" customHeight="1">
      <c r="A5" s="541" t="s">
        <v>139</v>
      </c>
      <c r="B5" s="541"/>
      <c r="C5" s="541"/>
      <c r="D5" s="541"/>
      <c r="E5" s="541"/>
      <c r="F5" s="541"/>
      <c r="G5" s="541"/>
      <c r="H5" s="541"/>
      <c r="I5" s="200"/>
      <c r="J5" s="200"/>
      <c r="K5" s="9"/>
      <c r="L5" s="9"/>
      <c r="M5" s="9"/>
      <c r="N5" s="9"/>
      <c r="O5" s="9"/>
    </row>
    <row r="6" spans="1:15">
      <c r="A6" s="227"/>
      <c r="B6" s="227"/>
      <c r="C6" s="227"/>
      <c r="D6" s="227"/>
      <c r="E6" s="227"/>
      <c r="F6" s="227"/>
      <c r="G6" s="227"/>
      <c r="H6" s="227"/>
      <c r="I6"/>
      <c r="J6"/>
    </row>
    <row r="7" spans="1:15" customFormat="1" ht="30" customHeight="1">
      <c r="A7" s="547" t="s">
        <v>11</v>
      </c>
      <c r="B7" s="548"/>
      <c r="C7" s="548"/>
      <c r="D7" s="548"/>
      <c r="E7" s="548"/>
      <c r="F7" s="548"/>
      <c r="G7" s="548"/>
      <c r="H7" s="548"/>
    </row>
    <row r="8" spans="1:15" customFormat="1" ht="30" customHeight="1">
      <c r="A8" s="38" t="s">
        <v>17</v>
      </c>
      <c r="B8" s="38" t="s">
        <v>10</v>
      </c>
      <c r="C8" s="551" t="s">
        <v>18</v>
      </c>
      <c r="D8" s="552"/>
      <c r="E8" s="552"/>
      <c r="F8" s="552"/>
      <c r="G8" s="553"/>
      <c r="H8" s="38" t="s">
        <v>19</v>
      </c>
    </row>
    <row r="9" spans="1:15" customFormat="1" ht="45" customHeight="1">
      <c r="A9" s="24" t="s">
        <v>12</v>
      </c>
      <c r="B9" s="28"/>
      <c r="C9" s="554"/>
      <c r="D9" s="555"/>
      <c r="E9" s="555"/>
      <c r="F9" s="555"/>
      <c r="G9" s="556"/>
      <c r="H9" s="25"/>
      <c r="J9" s="557" t="s">
        <v>145</v>
      </c>
      <c r="K9" s="557"/>
    </row>
    <row r="10" spans="1:15" customFormat="1" ht="45" customHeight="1">
      <c r="A10" s="24" t="s">
        <v>12</v>
      </c>
      <c r="B10" s="28"/>
      <c r="C10" s="554"/>
      <c r="D10" s="555"/>
      <c r="E10" s="555"/>
      <c r="F10" s="555"/>
      <c r="G10" s="556"/>
      <c r="H10" s="25"/>
      <c r="J10" s="228" t="s">
        <v>146</v>
      </c>
      <c r="K10" s="233">
        <f>F245</f>
        <v>0</v>
      </c>
    </row>
    <row r="11" spans="1:15" customFormat="1" ht="52.5" customHeight="1">
      <c r="A11" s="24" t="s">
        <v>12</v>
      </c>
      <c r="B11" s="28"/>
      <c r="C11" s="554"/>
      <c r="D11" s="555"/>
      <c r="E11" s="555"/>
      <c r="F11" s="555"/>
      <c r="G11" s="556"/>
      <c r="H11" s="25"/>
      <c r="J11" s="228" t="s">
        <v>144</v>
      </c>
      <c r="K11" s="233">
        <f>E245</f>
        <v>0</v>
      </c>
    </row>
    <row r="12" spans="1:15" customFormat="1" ht="45.9" customHeight="1">
      <c r="A12" s="560" t="s">
        <v>25</v>
      </c>
      <c r="B12" s="560"/>
      <c r="C12" s="560"/>
      <c r="D12" s="560"/>
      <c r="E12" s="560"/>
      <c r="F12" s="560"/>
      <c r="G12" s="560"/>
      <c r="H12" s="234">
        <f>SUM(H9:H11)</f>
        <v>0</v>
      </c>
      <c r="J12" s="229" t="s">
        <v>147</v>
      </c>
      <c r="K12" s="234">
        <f>SUM(K10:K11)</f>
        <v>0</v>
      </c>
    </row>
    <row r="13" spans="1:15" customFormat="1" ht="29.1" customHeight="1">
      <c r="A13" s="20"/>
      <c r="B13" s="21"/>
      <c r="C13" s="21"/>
      <c r="D13" s="21"/>
      <c r="E13" s="22"/>
      <c r="F13" s="22"/>
      <c r="G13" s="22"/>
      <c r="H13" s="22"/>
      <c r="J13" s="22"/>
      <c r="K13" s="22"/>
    </row>
    <row r="14" spans="1:15" ht="45" customHeight="1" thickBot="1">
      <c r="A14" s="549" t="s">
        <v>57</v>
      </c>
      <c r="B14" s="550"/>
      <c r="C14" s="550"/>
      <c r="D14" s="550"/>
      <c r="E14" s="550"/>
      <c r="F14" s="550"/>
      <c r="G14" s="550"/>
      <c r="H14" s="23"/>
      <c r="I14" s="23"/>
      <c r="J14" s="16"/>
      <c r="K14" s="16"/>
      <c r="L14" s="16"/>
      <c r="M14" s="16"/>
      <c r="N14" s="16"/>
      <c r="O14" s="16"/>
    </row>
    <row r="15" spans="1:15" s="2" customFormat="1" ht="27" customHeight="1">
      <c r="A15" s="15"/>
      <c r="B15" s="15"/>
      <c r="C15" s="15"/>
      <c r="D15" s="15"/>
      <c r="E15" s="17" t="s">
        <v>0</v>
      </c>
      <c r="F15" s="18"/>
      <c r="G15" s="19"/>
      <c r="H15" s="23"/>
      <c r="I15" s="23"/>
      <c r="J15" s="16"/>
      <c r="K15" s="16"/>
      <c r="L15" s="16"/>
      <c r="M15" s="16"/>
      <c r="N15" s="16"/>
      <c r="O15" s="16"/>
    </row>
    <row r="16" spans="1:15" ht="62.4">
      <c r="A16" s="31" t="s">
        <v>3</v>
      </c>
      <c r="B16" s="30" t="s">
        <v>15</v>
      </c>
      <c r="C16" s="31" t="s">
        <v>9</v>
      </c>
      <c r="D16" s="113" t="s">
        <v>13</v>
      </c>
      <c r="E16" s="36" t="s">
        <v>52</v>
      </c>
      <c r="F16" s="36" t="s">
        <v>53</v>
      </c>
      <c r="G16" s="37" t="s">
        <v>54</v>
      </c>
      <c r="H16" s="23"/>
      <c r="I16" s="23"/>
      <c r="J16" s="16"/>
      <c r="K16" s="16"/>
      <c r="L16" s="16"/>
      <c r="M16" s="16"/>
      <c r="N16" s="16"/>
      <c r="O16" s="16"/>
    </row>
    <row r="17" spans="1:7" s="89" customFormat="1">
      <c r="A17" s="11">
        <v>0</v>
      </c>
      <c r="B17" s="4" t="s">
        <v>171</v>
      </c>
      <c r="C17" s="115" t="s">
        <v>803</v>
      </c>
      <c r="D17" s="115"/>
      <c r="E17" s="119"/>
      <c r="F17" s="94"/>
      <c r="G17" s="120"/>
    </row>
    <row r="18" spans="1:7" s="91" customFormat="1" ht="14.4" outlineLevel="1">
      <c r="A18" s="90">
        <v>0</v>
      </c>
      <c r="B18" s="125"/>
      <c r="C18" s="114"/>
      <c r="D18" s="114"/>
      <c r="E18" s="109"/>
      <c r="F18" s="112"/>
      <c r="G18" s="135">
        <f t="shared" ref="G18:G91" si="0">E18+F18</f>
        <v>0</v>
      </c>
    </row>
    <row r="19" spans="1:7" s="91" customFormat="1" ht="14.4" outlineLevel="1">
      <c r="A19" s="90">
        <v>0</v>
      </c>
      <c r="B19" s="125"/>
      <c r="C19" s="114"/>
      <c r="D19" s="114"/>
      <c r="E19" s="109"/>
      <c r="F19" s="112"/>
      <c r="G19" s="135">
        <f t="shared" si="0"/>
        <v>0</v>
      </c>
    </row>
    <row r="20" spans="1:7" s="91" customFormat="1" ht="14.4" outlineLevel="1">
      <c r="A20" s="90">
        <v>0</v>
      </c>
      <c r="B20" s="125"/>
      <c r="C20" s="114"/>
      <c r="D20" s="114"/>
      <c r="E20" s="109"/>
      <c r="F20" s="112"/>
      <c r="G20" s="135">
        <f t="shared" si="0"/>
        <v>0</v>
      </c>
    </row>
    <row r="21" spans="1:7" s="91" customFormat="1" ht="14.4" outlineLevel="1">
      <c r="A21" s="90">
        <v>0</v>
      </c>
      <c r="B21" s="125"/>
      <c r="C21" s="114"/>
      <c r="D21" s="114"/>
      <c r="E21" s="109"/>
      <c r="F21" s="112"/>
      <c r="G21" s="135">
        <f t="shared" si="0"/>
        <v>0</v>
      </c>
    </row>
    <row r="22" spans="1:7" s="91" customFormat="1" ht="14.4" outlineLevel="1">
      <c r="A22" s="90">
        <v>0</v>
      </c>
      <c r="B22" s="125"/>
      <c r="C22" s="114"/>
      <c r="D22" s="114"/>
      <c r="E22" s="109"/>
      <c r="F22" s="112"/>
      <c r="G22" s="135">
        <f t="shared" si="0"/>
        <v>0</v>
      </c>
    </row>
    <row r="23" spans="1:7" s="91" customFormat="1" ht="14.4" outlineLevel="1">
      <c r="A23" s="90">
        <v>0</v>
      </c>
      <c r="B23" s="125"/>
      <c r="C23" s="114"/>
      <c r="D23" s="114"/>
      <c r="E23" s="109"/>
      <c r="F23" s="112"/>
      <c r="G23" s="135">
        <f t="shared" si="0"/>
        <v>0</v>
      </c>
    </row>
    <row r="24" spans="1:7" s="91" customFormat="1" ht="14.4" outlineLevel="1">
      <c r="A24" s="90">
        <v>0</v>
      </c>
      <c r="B24" s="125"/>
      <c r="C24" s="114"/>
      <c r="D24" s="114"/>
      <c r="E24" s="109"/>
      <c r="F24" s="112"/>
      <c r="G24" s="135">
        <f t="shared" si="0"/>
        <v>0</v>
      </c>
    </row>
    <row r="25" spans="1:7" s="91" customFormat="1" ht="14.4" outlineLevel="1">
      <c r="A25" s="90">
        <v>0</v>
      </c>
      <c r="B25" s="125"/>
      <c r="C25" s="114"/>
      <c r="D25" s="114"/>
      <c r="E25" s="109"/>
      <c r="F25" s="112"/>
      <c r="G25" s="135">
        <f t="shared" si="0"/>
        <v>0</v>
      </c>
    </row>
    <row r="26" spans="1:7" s="91" customFormat="1" ht="14.4" outlineLevel="1">
      <c r="A26" s="90">
        <v>0</v>
      </c>
      <c r="B26" s="125"/>
      <c r="C26" s="114"/>
      <c r="D26" s="114"/>
      <c r="E26" s="109"/>
      <c r="F26" s="112"/>
      <c r="G26" s="135">
        <f t="shared" si="0"/>
        <v>0</v>
      </c>
    </row>
    <row r="27" spans="1:7" s="91" customFormat="1" ht="14.4" outlineLevel="1">
      <c r="A27" s="90">
        <v>0</v>
      </c>
      <c r="B27" s="125"/>
      <c r="C27" s="114"/>
      <c r="D27" s="114"/>
      <c r="E27" s="109"/>
      <c r="F27" s="112"/>
      <c r="G27" s="135">
        <f t="shared" si="0"/>
        <v>0</v>
      </c>
    </row>
    <row r="28" spans="1:7" s="89" customFormat="1" ht="15.6" customHeight="1">
      <c r="A28" s="95" t="s">
        <v>1</v>
      </c>
      <c r="B28" s="126">
        <f>SUBTOTAL(9,B18:B27)</f>
        <v>0</v>
      </c>
      <c r="C28" s="126"/>
      <c r="D28" s="126"/>
      <c r="E28" s="131">
        <f t="shared" ref="E28:G28" si="1">SUBTOTAL(9,E18:E27)</f>
        <v>0</v>
      </c>
      <c r="F28" s="126">
        <f t="shared" si="1"/>
        <v>0</v>
      </c>
      <c r="G28" s="132">
        <f t="shared" si="1"/>
        <v>0</v>
      </c>
    </row>
    <row r="29" spans="1:7" s="89" customFormat="1">
      <c r="A29" s="11">
        <v>1</v>
      </c>
      <c r="B29" s="4" t="s">
        <v>171</v>
      </c>
      <c r="C29" s="116" t="s">
        <v>170</v>
      </c>
      <c r="D29" s="116"/>
      <c r="E29" s="121"/>
      <c r="F29" s="96"/>
      <c r="G29" s="122"/>
    </row>
    <row r="30" spans="1:7" s="91" customFormat="1" ht="14.4" outlineLevel="1">
      <c r="A30" s="90">
        <v>1</v>
      </c>
      <c r="B30" s="125"/>
      <c r="C30" s="114"/>
      <c r="D30" s="114"/>
      <c r="E30" s="109"/>
      <c r="F30" s="112"/>
      <c r="G30" s="135">
        <f t="shared" si="0"/>
        <v>0</v>
      </c>
    </row>
    <row r="31" spans="1:7" s="91" customFormat="1" ht="14.4" outlineLevel="1">
      <c r="A31" s="90">
        <v>1</v>
      </c>
      <c r="B31" s="125"/>
      <c r="C31" s="114"/>
      <c r="D31" s="114"/>
      <c r="E31" s="109"/>
      <c r="F31" s="112"/>
      <c r="G31" s="135">
        <f t="shared" si="0"/>
        <v>0</v>
      </c>
    </row>
    <row r="32" spans="1:7" s="91" customFormat="1" ht="14.4" outlineLevel="1">
      <c r="A32" s="90">
        <v>1</v>
      </c>
      <c r="B32" s="125"/>
      <c r="C32" s="114"/>
      <c r="D32" s="114"/>
      <c r="E32" s="109"/>
      <c r="F32" s="112"/>
      <c r="G32" s="135">
        <f t="shared" si="0"/>
        <v>0</v>
      </c>
    </row>
    <row r="33" spans="1:7" s="91" customFormat="1" ht="14.4" outlineLevel="1">
      <c r="A33" s="90">
        <v>1</v>
      </c>
      <c r="B33" s="125"/>
      <c r="C33" s="114"/>
      <c r="D33" s="114"/>
      <c r="E33" s="109"/>
      <c r="F33" s="112"/>
      <c r="G33" s="135">
        <f t="shared" si="0"/>
        <v>0</v>
      </c>
    </row>
    <row r="34" spans="1:7" s="91" customFormat="1" ht="14.4" outlineLevel="1">
      <c r="A34" s="90">
        <v>1</v>
      </c>
      <c r="B34" s="125"/>
      <c r="C34" s="114"/>
      <c r="D34" s="114"/>
      <c r="E34" s="109"/>
      <c r="F34" s="112"/>
      <c r="G34" s="135">
        <f t="shared" si="0"/>
        <v>0</v>
      </c>
    </row>
    <row r="35" spans="1:7" s="91" customFormat="1" ht="14.4" outlineLevel="1">
      <c r="A35" s="90">
        <v>1</v>
      </c>
      <c r="B35" s="125"/>
      <c r="C35" s="114"/>
      <c r="D35" s="114"/>
      <c r="E35" s="109"/>
      <c r="F35" s="112"/>
      <c r="G35" s="135">
        <f t="shared" si="0"/>
        <v>0</v>
      </c>
    </row>
    <row r="36" spans="1:7" s="91" customFormat="1" ht="14.4" outlineLevel="1">
      <c r="A36" s="90">
        <v>1</v>
      </c>
      <c r="B36" s="125"/>
      <c r="C36" s="114"/>
      <c r="D36" s="114"/>
      <c r="E36" s="109"/>
      <c r="F36" s="112"/>
      <c r="G36" s="135">
        <f t="shared" si="0"/>
        <v>0</v>
      </c>
    </row>
    <row r="37" spans="1:7" s="91" customFormat="1" ht="14.4" outlineLevel="1">
      <c r="A37" s="90">
        <v>1</v>
      </c>
      <c r="B37" s="125"/>
      <c r="C37" s="114"/>
      <c r="D37" s="114"/>
      <c r="E37" s="109"/>
      <c r="F37" s="112"/>
      <c r="G37" s="135">
        <f t="shared" si="0"/>
        <v>0</v>
      </c>
    </row>
    <row r="38" spans="1:7" s="91" customFormat="1" ht="14.4" outlineLevel="1">
      <c r="A38" s="90">
        <v>1</v>
      </c>
      <c r="B38" s="125"/>
      <c r="C38" s="114"/>
      <c r="D38" s="114"/>
      <c r="E38" s="109"/>
      <c r="F38" s="112"/>
      <c r="G38" s="135">
        <f t="shared" si="0"/>
        <v>0</v>
      </c>
    </row>
    <row r="39" spans="1:7" s="91" customFormat="1" ht="14.4" outlineLevel="1">
      <c r="A39" s="90">
        <v>1</v>
      </c>
      <c r="B39" s="125"/>
      <c r="C39" s="114"/>
      <c r="D39" s="114"/>
      <c r="E39" s="109"/>
      <c r="F39" s="112"/>
      <c r="G39" s="135">
        <f t="shared" si="0"/>
        <v>0</v>
      </c>
    </row>
    <row r="40" spans="1:7" s="89" customFormat="1" ht="15.6" customHeight="1">
      <c r="A40" s="95" t="s">
        <v>1</v>
      </c>
      <c r="B40" s="126">
        <f t="shared" ref="B40" si="2">SUBTOTAL(9,B30:B39)</f>
        <v>0</v>
      </c>
      <c r="C40" s="126"/>
      <c r="D40" s="126"/>
      <c r="E40" s="131">
        <f t="shared" ref="E40:G40" si="3">SUBTOTAL(9,E30:E39)</f>
        <v>0</v>
      </c>
      <c r="F40" s="126">
        <f t="shared" si="3"/>
        <v>0</v>
      </c>
      <c r="G40" s="132">
        <f t="shared" si="3"/>
        <v>0</v>
      </c>
    </row>
    <row r="41" spans="1:7" s="89" customFormat="1">
      <c r="A41" s="11">
        <v>2</v>
      </c>
      <c r="B41" s="4" t="s">
        <v>171</v>
      </c>
      <c r="C41" s="116" t="s">
        <v>178</v>
      </c>
      <c r="D41" s="116"/>
      <c r="E41" s="121"/>
      <c r="F41" s="96"/>
      <c r="G41" s="122"/>
    </row>
    <row r="42" spans="1:7" s="91" customFormat="1" ht="14.4" outlineLevel="1">
      <c r="A42" s="90">
        <v>2</v>
      </c>
      <c r="B42" s="125"/>
      <c r="C42" s="114"/>
      <c r="D42" s="114"/>
      <c r="E42" s="109"/>
      <c r="F42" s="112"/>
      <c r="G42" s="135">
        <f t="shared" si="0"/>
        <v>0</v>
      </c>
    </row>
    <row r="43" spans="1:7" s="91" customFormat="1" ht="14.4" outlineLevel="1">
      <c r="A43" s="90">
        <v>2</v>
      </c>
      <c r="B43" s="125"/>
      <c r="C43" s="114"/>
      <c r="D43" s="114"/>
      <c r="E43" s="109"/>
      <c r="F43" s="112"/>
      <c r="G43" s="135">
        <f t="shared" si="0"/>
        <v>0</v>
      </c>
    </row>
    <row r="44" spans="1:7" s="91" customFormat="1" ht="14.4" outlineLevel="1">
      <c r="A44" s="90">
        <v>2</v>
      </c>
      <c r="B44" s="125"/>
      <c r="C44" s="114"/>
      <c r="D44" s="114"/>
      <c r="E44" s="109"/>
      <c r="F44" s="112"/>
      <c r="G44" s="135">
        <f t="shared" si="0"/>
        <v>0</v>
      </c>
    </row>
    <row r="45" spans="1:7" s="91" customFormat="1" ht="14.4" outlineLevel="1">
      <c r="A45" s="90">
        <v>2</v>
      </c>
      <c r="B45" s="125"/>
      <c r="C45" s="114"/>
      <c r="D45" s="114"/>
      <c r="E45" s="109"/>
      <c r="F45" s="112"/>
      <c r="G45" s="135">
        <f t="shared" si="0"/>
        <v>0</v>
      </c>
    </row>
    <row r="46" spans="1:7" s="91" customFormat="1" ht="14.4" outlineLevel="1">
      <c r="A46" s="90">
        <v>2</v>
      </c>
      <c r="B46" s="125"/>
      <c r="C46" s="114"/>
      <c r="D46" s="114"/>
      <c r="E46" s="109"/>
      <c r="F46" s="112"/>
      <c r="G46" s="135">
        <f t="shared" si="0"/>
        <v>0</v>
      </c>
    </row>
    <row r="47" spans="1:7" s="91" customFormat="1" ht="14.4" outlineLevel="1">
      <c r="A47" s="90">
        <v>2</v>
      </c>
      <c r="B47" s="125"/>
      <c r="C47" s="114"/>
      <c r="D47" s="114"/>
      <c r="E47" s="109"/>
      <c r="F47" s="112"/>
      <c r="G47" s="135">
        <f t="shared" si="0"/>
        <v>0</v>
      </c>
    </row>
    <row r="48" spans="1:7" s="91" customFormat="1" ht="14.4" outlineLevel="1">
      <c r="A48" s="90">
        <v>2</v>
      </c>
      <c r="B48" s="125"/>
      <c r="C48" s="114"/>
      <c r="D48" s="114"/>
      <c r="E48" s="109"/>
      <c r="F48" s="112"/>
      <c r="G48" s="135">
        <f t="shared" si="0"/>
        <v>0</v>
      </c>
    </row>
    <row r="49" spans="1:7" s="91" customFormat="1" ht="14.4" outlineLevel="1">
      <c r="A49" s="90">
        <v>2</v>
      </c>
      <c r="B49" s="125"/>
      <c r="C49" s="114"/>
      <c r="D49" s="114"/>
      <c r="E49" s="109"/>
      <c r="F49" s="112"/>
      <c r="G49" s="135">
        <f t="shared" si="0"/>
        <v>0</v>
      </c>
    </row>
    <row r="50" spans="1:7" s="91" customFormat="1" ht="14.4" outlineLevel="1">
      <c r="A50" s="90">
        <v>2</v>
      </c>
      <c r="B50" s="125"/>
      <c r="C50" s="114"/>
      <c r="D50" s="114"/>
      <c r="E50" s="109"/>
      <c r="F50" s="112"/>
      <c r="G50" s="135">
        <f t="shared" si="0"/>
        <v>0</v>
      </c>
    </row>
    <row r="51" spans="1:7" s="91" customFormat="1" ht="14.4" outlineLevel="1">
      <c r="A51" s="90">
        <v>2</v>
      </c>
      <c r="B51" s="125"/>
      <c r="C51" s="114"/>
      <c r="D51" s="114"/>
      <c r="E51" s="109"/>
      <c r="F51" s="112"/>
      <c r="G51" s="135">
        <f t="shared" si="0"/>
        <v>0</v>
      </c>
    </row>
    <row r="52" spans="1:7" s="89" customFormat="1" ht="15.6" customHeight="1">
      <c r="A52" s="95" t="s">
        <v>1</v>
      </c>
      <c r="B52" s="126">
        <f>SUBTOTAL(9,B42:B51)</f>
        <v>0</v>
      </c>
      <c r="C52" s="126"/>
      <c r="D52" s="126"/>
      <c r="E52" s="131">
        <f t="shared" ref="E52:G52" si="4">SUBTOTAL(9,E42:E51)</f>
        <v>0</v>
      </c>
      <c r="F52" s="126">
        <f t="shared" si="4"/>
        <v>0</v>
      </c>
      <c r="G52" s="132">
        <f t="shared" si="4"/>
        <v>0</v>
      </c>
    </row>
    <row r="53" spans="1:7" s="89" customFormat="1">
      <c r="A53" s="11">
        <v>3</v>
      </c>
      <c r="B53" s="4" t="s">
        <v>171</v>
      </c>
      <c r="C53" s="116" t="s">
        <v>182</v>
      </c>
      <c r="D53" s="116"/>
      <c r="E53" s="121"/>
      <c r="F53" s="96"/>
      <c r="G53" s="122"/>
    </row>
    <row r="54" spans="1:7" s="91" customFormat="1" ht="14.4" outlineLevel="1">
      <c r="A54" s="92">
        <v>3</v>
      </c>
      <c r="B54" s="125"/>
      <c r="C54" s="114"/>
      <c r="D54" s="264"/>
      <c r="E54" s="109"/>
      <c r="F54" s="112"/>
      <c r="G54" s="135">
        <f t="shared" ref="G54:G63" si="5">E54+F54</f>
        <v>0</v>
      </c>
    </row>
    <row r="55" spans="1:7" s="91" customFormat="1" ht="14.4" outlineLevel="1">
      <c r="A55" s="92">
        <v>3</v>
      </c>
      <c r="B55" s="125"/>
      <c r="C55" s="114"/>
      <c r="D55" s="114"/>
      <c r="E55" s="109"/>
      <c r="F55" s="112"/>
      <c r="G55" s="135">
        <f t="shared" si="5"/>
        <v>0</v>
      </c>
    </row>
    <row r="56" spans="1:7" s="91" customFormat="1" ht="14.4" outlineLevel="1">
      <c r="A56" s="92">
        <v>3</v>
      </c>
      <c r="B56" s="125"/>
      <c r="C56" s="114"/>
      <c r="D56" s="114"/>
      <c r="E56" s="109"/>
      <c r="F56" s="112"/>
      <c r="G56" s="135">
        <f t="shared" si="5"/>
        <v>0</v>
      </c>
    </row>
    <row r="57" spans="1:7" s="91" customFormat="1" ht="14.4" outlineLevel="1">
      <c r="A57" s="92">
        <v>3</v>
      </c>
      <c r="B57" s="125"/>
      <c r="C57" s="114"/>
      <c r="D57" s="114"/>
      <c r="E57" s="109"/>
      <c r="F57" s="112"/>
      <c r="G57" s="135">
        <f t="shared" si="5"/>
        <v>0</v>
      </c>
    </row>
    <row r="58" spans="1:7" s="91" customFormat="1" ht="14.4" outlineLevel="1">
      <c r="A58" s="92">
        <v>3</v>
      </c>
      <c r="B58" s="125"/>
      <c r="C58" s="114"/>
      <c r="D58" s="114"/>
      <c r="E58" s="109"/>
      <c r="F58" s="112"/>
      <c r="G58" s="135">
        <f t="shared" si="5"/>
        <v>0</v>
      </c>
    </row>
    <row r="59" spans="1:7" s="91" customFormat="1" ht="14.4" outlineLevel="1">
      <c r="A59" s="92">
        <v>3</v>
      </c>
      <c r="B59" s="125"/>
      <c r="C59" s="114"/>
      <c r="D59" s="114"/>
      <c r="E59" s="109"/>
      <c r="F59" s="112"/>
      <c r="G59" s="135">
        <f t="shared" si="5"/>
        <v>0</v>
      </c>
    </row>
    <row r="60" spans="1:7" s="91" customFormat="1" ht="14.4" outlineLevel="1">
      <c r="A60" s="92">
        <v>3</v>
      </c>
      <c r="B60" s="125"/>
      <c r="C60" s="114"/>
      <c r="D60" s="114"/>
      <c r="E60" s="109"/>
      <c r="F60" s="112"/>
      <c r="G60" s="135">
        <f t="shared" si="5"/>
        <v>0</v>
      </c>
    </row>
    <row r="61" spans="1:7" s="91" customFormat="1" ht="14.4" outlineLevel="1">
      <c r="A61" s="92">
        <v>3</v>
      </c>
      <c r="B61" s="125"/>
      <c r="C61" s="114"/>
      <c r="D61" s="114"/>
      <c r="E61" s="109"/>
      <c r="F61" s="112"/>
      <c r="G61" s="135">
        <f t="shared" si="5"/>
        <v>0</v>
      </c>
    </row>
    <row r="62" spans="1:7" s="91" customFormat="1" ht="14.4" outlineLevel="1">
      <c r="A62" s="92">
        <v>3</v>
      </c>
      <c r="B62" s="125"/>
      <c r="C62" s="114"/>
      <c r="D62" s="114"/>
      <c r="E62" s="109"/>
      <c r="F62" s="112"/>
      <c r="G62" s="135">
        <f t="shared" si="5"/>
        <v>0</v>
      </c>
    </row>
    <row r="63" spans="1:7" s="91" customFormat="1" ht="14.4" outlineLevel="1">
      <c r="A63" s="92">
        <v>3</v>
      </c>
      <c r="B63" s="125"/>
      <c r="C63" s="114"/>
      <c r="D63" s="114"/>
      <c r="E63" s="109"/>
      <c r="F63" s="112"/>
      <c r="G63" s="135">
        <f t="shared" si="5"/>
        <v>0</v>
      </c>
    </row>
    <row r="64" spans="1:7" s="89" customFormat="1" ht="15.6" customHeight="1">
      <c r="A64" s="95" t="s">
        <v>1</v>
      </c>
      <c r="B64" s="126">
        <f>SUBTOTAL(9,B54:B63)</f>
        <v>0</v>
      </c>
      <c r="C64" s="126"/>
      <c r="D64" s="126"/>
      <c r="E64" s="131">
        <f t="shared" ref="E64:G64" si="6">SUBTOTAL(9,E54:E63)</f>
        <v>0</v>
      </c>
      <c r="F64" s="126">
        <f t="shared" si="6"/>
        <v>0</v>
      </c>
      <c r="G64" s="132">
        <f t="shared" si="6"/>
        <v>0</v>
      </c>
    </row>
    <row r="65" spans="1:7" s="89" customFormat="1">
      <c r="A65" s="11">
        <v>4</v>
      </c>
      <c r="B65" s="6" t="s">
        <v>171</v>
      </c>
      <c r="C65" s="116" t="s">
        <v>183</v>
      </c>
      <c r="D65" s="116"/>
      <c r="E65" s="121"/>
      <c r="F65" s="96"/>
      <c r="G65" s="122"/>
    </row>
    <row r="66" spans="1:7" s="91" customFormat="1" ht="14.4" outlineLevel="1">
      <c r="A66" s="92">
        <v>4</v>
      </c>
      <c r="B66" s="125"/>
      <c r="C66" s="114"/>
      <c r="D66" s="114"/>
      <c r="E66" s="109"/>
      <c r="F66" s="112"/>
      <c r="G66" s="135">
        <f t="shared" si="0"/>
        <v>0</v>
      </c>
    </row>
    <row r="67" spans="1:7" s="91" customFormat="1" ht="14.4" outlineLevel="1">
      <c r="A67" s="92">
        <v>4</v>
      </c>
      <c r="B67" s="125"/>
      <c r="C67" s="114"/>
      <c r="D67" s="114"/>
      <c r="E67" s="109"/>
      <c r="F67" s="112"/>
      <c r="G67" s="135">
        <f t="shared" si="0"/>
        <v>0</v>
      </c>
    </row>
    <row r="68" spans="1:7" s="91" customFormat="1" ht="14.4" outlineLevel="1">
      <c r="A68" s="92">
        <v>4</v>
      </c>
      <c r="B68" s="125"/>
      <c r="C68" s="114"/>
      <c r="D68" s="114"/>
      <c r="E68" s="109"/>
      <c r="F68" s="112"/>
      <c r="G68" s="135">
        <f t="shared" si="0"/>
        <v>0</v>
      </c>
    </row>
    <row r="69" spans="1:7" s="91" customFormat="1" ht="14.4" outlineLevel="1">
      <c r="A69" s="92">
        <v>4</v>
      </c>
      <c r="B69" s="125"/>
      <c r="C69" s="114"/>
      <c r="D69" s="114"/>
      <c r="E69" s="109"/>
      <c r="F69" s="112"/>
      <c r="G69" s="135">
        <f t="shared" si="0"/>
        <v>0</v>
      </c>
    </row>
    <row r="70" spans="1:7" s="91" customFormat="1" ht="14.4" outlineLevel="1">
      <c r="A70" s="92">
        <v>4</v>
      </c>
      <c r="B70" s="125"/>
      <c r="C70" s="114"/>
      <c r="D70" s="114"/>
      <c r="E70" s="109"/>
      <c r="F70" s="112"/>
      <c r="G70" s="135">
        <f t="shared" si="0"/>
        <v>0</v>
      </c>
    </row>
    <row r="71" spans="1:7" s="91" customFormat="1" ht="14.4" outlineLevel="1">
      <c r="A71" s="92">
        <v>4</v>
      </c>
      <c r="B71" s="125"/>
      <c r="C71" s="114"/>
      <c r="D71" s="114"/>
      <c r="E71" s="109"/>
      <c r="F71" s="112"/>
      <c r="G71" s="135">
        <f t="shared" si="0"/>
        <v>0</v>
      </c>
    </row>
    <row r="72" spans="1:7" s="91" customFormat="1" ht="14.4" outlineLevel="1">
      <c r="A72" s="92">
        <v>4</v>
      </c>
      <c r="B72" s="125"/>
      <c r="C72" s="114"/>
      <c r="D72" s="114"/>
      <c r="E72" s="109"/>
      <c r="F72" s="112"/>
      <c r="G72" s="135">
        <f t="shared" si="0"/>
        <v>0</v>
      </c>
    </row>
    <row r="73" spans="1:7" s="91" customFormat="1" ht="14.4" outlineLevel="1">
      <c r="A73" s="92">
        <v>4</v>
      </c>
      <c r="B73" s="125"/>
      <c r="C73" s="114"/>
      <c r="D73" s="114"/>
      <c r="E73" s="109"/>
      <c r="F73" s="112"/>
      <c r="G73" s="135">
        <f t="shared" si="0"/>
        <v>0</v>
      </c>
    </row>
    <row r="74" spans="1:7" s="91" customFormat="1" ht="14.4" outlineLevel="1">
      <c r="A74" s="92">
        <v>4</v>
      </c>
      <c r="B74" s="125"/>
      <c r="C74" s="114"/>
      <c r="D74" s="114"/>
      <c r="E74" s="109"/>
      <c r="F74" s="112"/>
      <c r="G74" s="135">
        <f t="shared" si="0"/>
        <v>0</v>
      </c>
    </row>
    <row r="75" spans="1:7" s="91" customFormat="1" ht="14.4" outlineLevel="1">
      <c r="A75" s="92">
        <v>4</v>
      </c>
      <c r="B75" s="125"/>
      <c r="C75" s="114"/>
      <c r="D75" s="114"/>
      <c r="E75" s="109"/>
      <c r="F75" s="112"/>
      <c r="G75" s="135">
        <f t="shared" si="0"/>
        <v>0</v>
      </c>
    </row>
    <row r="76" spans="1:7" s="89" customFormat="1" ht="15.6" customHeight="1">
      <c r="A76" s="95" t="s">
        <v>1</v>
      </c>
      <c r="B76" s="126">
        <f>SUBTOTAL(9,B66:B75)</f>
        <v>0</v>
      </c>
      <c r="C76" s="126"/>
      <c r="D76" s="126"/>
      <c r="E76" s="131">
        <f t="shared" ref="E76:G76" si="7">SUBTOTAL(9,E66:E75)</f>
        <v>0</v>
      </c>
      <c r="F76" s="126">
        <f t="shared" si="7"/>
        <v>0</v>
      </c>
      <c r="G76" s="132">
        <f t="shared" si="7"/>
        <v>0</v>
      </c>
    </row>
    <row r="77" spans="1:7" s="89" customFormat="1">
      <c r="A77" s="11">
        <v>5</v>
      </c>
      <c r="B77" s="4" t="s">
        <v>171</v>
      </c>
      <c r="C77" s="115" t="s">
        <v>184</v>
      </c>
      <c r="D77" s="115"/>
      <c r="E77" s="119"/>
      <c r="F77" s="94"/>
      <c r="G77" s="120"/>
    </row>
    <row r="78" spans="1:7" s="91" customFormat="1" ht="14.4" outlineLevel="1">
      <c r="A78" s="90">
        <v>5</v>
      </c>
      <c r="B78" s="125"/>
      <c r="C78" s="114"/>
      <c r="D78" s="114"/>
      <c r="E78" s="109"/>
      <c r="F78" s="112"/>
      <c r="G78" s="135">
        <f t="shared" si="0"/>
        <v>0</v>
      </c>
    </row>
    <row r="79" spans="1:7" s="91" customFormat="1" ht="14.4" outlineLevel="1">
      <c r="A79" s="90">
        <v>5</v>
      </c>
      <c r="B79" s="125"/>
      <c r="C79" s="114"/>
      <c r="D79" s="114"/>
      <c r="E79" s="109"/>
      <c r="F79" s="112"/>
      <c r="G79" s="135">
        <f t="shared" si="0"/>
        <v>0</v>
      </c>
    </row>
    <row r="80" spans="1:7" s="91" customFormat="1" ht="14.4" outlineLevel="1">
      <c r="A80" s="90">
        <v>5</v>
      </c>
      <c r="B80" s="125"/>
      <c r="C80" s="114"/>
      <c r="D80" s="114"/>
      <c r="E80" s="109"/>
      <c r="F80" s="112"/>
      <c r="G80" s="135">
        <f t="shared" si="0"/>
        <v>0</v>
      </c>
    </row>
    <row r="81" spans="1:7" s="91" customFormat="1" ht="14.4" outlineLevel="1">
      <c r="A81" s="90">
        <v>5</v>
      </c>
      <c r="B81" s="125"/>
      <c r="C81" s="114"/>
      <c r="D81" s="114"/>
      <c r="E81" s="109"/>
      <c r="F81" s="112"/>
      <c r="G81" s="135">
        <f t="shared" si="0"/>
        <v>0</v>
      </c>
    </row>
    <row r="82" spans="1:7" s="91" customFormat="1" ht="14.4" outlineLevel="1">
      <c r="A82" s="90">
        <v>5</v>
      </c>
      <c r="B82" s="125"/>
      <c r="C82" s="114"/>
      <c r="D82" s="114"/>
      <c r="E82" s="109"/>
      <c r="F82" s="112"/>
      <c r="G82" s="135">
        <f t="shared" si="0"/>
        <v>0</v>
      </c>
    </row>
    <row r="83" spans="1:7" s="91" customFormat="1" ht="14.4" outlineLevel="1">
      <c r="A83" s="90">
        <v>5</v>
      </c>
      <c r="B83" s="125"/>
      <c r="C83" s="114"/>
      <c r="D83" s="114"/>
      <c r="E83" s="109"/>
      <c r="F83" s="112"/>
      <c r="G83" s="135">
        <f t="shared" si="0"/>
        <v>0</v>
      </c>
    </row>
    <row r="84" spans="1:7" s="91" customFormat="1" ht="14.4" outlineLevel="1">
      <c r="A84" s="90">
        <v>5</v>
      </c>
      <c r="B84" s="125"/>
      <c r="C84" s="114"/>
      <c r="D84" s="114"/>
      <c r="E84" s="109"/>
      <c r="F84" s="112"/>
      <c r="G84" s="135">
        <f t="shared" si="0"/>
        <v>0</v>
      </c>
    </row>
    <row r="85" spans="1:7" s="91" customFormat="1" ht="14.4" outlineLevel="1">
      <c r="A85" s="90">
        <v>5</v>
      </c>
      <c r="B85" s="125"/>
      <c r="C85" s="114"/>
      <c r="D85" s="114"/>
      <c r="E85" s="109"/>
      <c r="F85" s="112"/>
      <c r="G85" s="135">
        <f t="shared" si="0"/>
        <v>0</v>
      </c>
    </row>
    <row r="86" spans="1:7" s="91" customFormat="1" ht="14.4" outlineLevel="1">
      <c r="A86" s="90">
        <v>5</v>
      </c>
      <c r="B86" s="125"/>
      <c r="C86" s="114"/>
      <c r="D86" s="114"/>
      <c r="E86" s="109"/>
      <c r="F86" s="112"/>
      <c r="G86" s="135">
        <f t="shared" si="0"/>
        <v>0</v>
      </c>
    </row>
    <row r="87" spans="1:7" s="91" customFormat="1" ht="14.4" outlineLevel="1">
      <c r="A87" s="90">
        <v>5</v>
      </c>
      <c r="B87" s="125"/>
      <c r="C87" s="114"/>
      <c r="D87" s="114"/>
      <c r="E87" s="109"/>
      <c r="F87" s="112"/>
      <c r="G87" s="135">
        <f t="shared" si="0"/>
        <v>0</v>
      </c>
    </row>
    <row r="88" spans="1:7" s="89" customFormat="1" ht="15.6" customHeight="1">
      <c r="A88" s="95" t="s">
        <v>1</v>
      </c>
      <c r="B88" s="126">
        <f>SUBTOTAL(9,B78:B87)</f>
        <v>0</v>
      </c>
      <c r="C88" s="126"/>
      <c r="D88" s="126"/>
      <c r="E88" s="131">
        <f t="shared" ref="E88:G88" si="8">SUBTOTAL(9,E78:E87)</f>
        <v>0</v>
      </c>
      <c r="F88" s="126">
        <f t="shared" si="8"/>
        <v>0</v>
      </c>
      <c r="G88" s="132">
        <f t="shared" si="8"/>
        <v>0</v>
      </c>
    </row>
    <row r="89" spans="1:7" s="89" customFormat="1">
      <c r="A89" s="11">
        <v>6</v>
      </c>
      <c r="B89" s="4" t="s">
        <v>171</v>
      </c>
      <c r="C89" s="115" t="s">
        <v>185</v>
      </c>
      <c r="D89" s="115"/>
      <c r="E89" s="119"/>
      <c r="F89" s="94"/>
      <c r="G89" s="120"/>
    </row>
    <row r="90" spans="1:7" s="91" customFormat="1" ht="14.4" outlineLevel="1">
      <c r="A90" s="90">
        <v>6</v>
      </c>
      <c r="B90" s="125"/>
      <c r="C90" s="114"/>
      <c r="D90" s="114"/>
      <c r="E90" s="109"/>
      <c r="F90" s="112"/>
      <c r="G90" s="135">
        <f t="shared" si="0"/>
        <v>0</v>
      </c>
    </row>
    <row r="91" spans="1:7" s="91" customFormat="1" ht="14.4" outlineLevel="1">
      <c r="A91" s="90">
        <v>6</v>
      </c>
      <c r="B91" s="125"/>
      <c r="C91" s="114"/>
      <c r="D91" s="114"/>
      <c r="E91" s="109"/>
      <c r="F91" s="112"/>
      <c r="G91" s="135">
        <f t="shared" si="0"/>
        <v>0</v>
      </c>
    </row>
    <row r="92" spans="1:7" s="91" customFormat="1" ht="14.4" outlineLevel="1">
      <c r="A92" s="90">
        <v>6</v>
      </c>
      <c r="B92" s="125"/>
      <c r="C92" s="114"/>
      <c r="D92" s="114"/>
      <c r="E92" s="109"/>
      <c r="F92" s="112"/>
      <c r="G92" s="135">
        <f t="shared" ref="G92:G99" si="9">E92+F92</f>
        <v>0</v>
      </c>
    </row>
    <row r="93" spans="1:7" s="91" customFormat="1" ht="14.4" outlineLevel="1">
      <c r="A93" s="90">
        <v>6</v>
      </c>
      <c r="B93" s="125"/>
      <c r="C93" s="114"/>
      <c r="D93" s="114"/>
      <c r="E93" s="109"/>
      <c r="F93" s="112"/>
      <c r="G93" s="135">
        <f t="shared" si="9"/>
        <v>0</v>
      </c>
    </row>
    <row r="94" spans="1:7" s="91" customFormat="1" ht="14.4" outlineLevel="1">
      <c r="A94" s="90">
        <v>6</v>
      </c>
      <c r="B94" s="125"/>
      <c r="C94" s="114"/>
      <c r="D94" s="114"/>
      <c r="E94" s="109"/>
      <c r="F94" s="112"/>
      <c r="G94" s="135">
        <f t="shared" si="9"/>
        <v>0</v>
      </c>
    </row>
    <row r="95" spans="1:7" s="91" customFormat="1" ht="14.4" outlineLevel="1">
      <c r="A95" s="90">
        <v>6</v>
      </c>
      <c r="B95" s="125"/>
      <c r="C95" s="114"/>
      <c r="D95" s="114"/>
      <c r="E95" s="109"/>
      <c r="F95" s="112"/>
      <c r="G95" s="135">
        <f t="shared" si="9"/>
        <v>0</v>
      </c>
    </row>
    <row r="96" spans="1:7" s="91" customFormat="1" ht="14.4" outlineLevel="1">
      <c r="A96" s="90">
        <v>6</v>
      </c>
      <c r="B96" s="125"/>
      <c r="C96" s="114"/>
      <c r="D96" s="114"/>
      <c r="E96" s="109"/>
      <c r="F96" s="112"/>
      <c r="G96" s="135">
        <f t="shared" si="9"/>
        <v>0</v>
      </c>
    </row>
    <row r="97" spans="1:7" s="91" customFormat="1" ht="14.4" outlineLevel="1">
      <c r="A97" s="90">
        <v>6</v>
      </c>
      <c r="B97" s="125"/>
      <c r="C97" s="114"/>
      <c r="D97" s="114"/>
      <c r="E97" s="109"/>
      <c r="F97" s="112"/>
      <c r="G97" s="135">
        <f t="shared" si="9"/>
        <v>0</v>
      </c>
    </row>
    <row r="98" spans="1:7" s="91" customFormat="1" ht="14.4" outlineLevel="1">
      <c r="A98" s="90">
        <v>6</v>
      </c>
      <c r="B98" s="125"/>
      <c r="C98" s="114"/>
      <c r="D98" s="114"/>
      <c r="E98" s="109"/>
      <c r="F98" s="112"/>
      <c r="G98" s="135">
        <f t="shared" si="9"/>
        <v>0</v>
      </c>
    </row>
    <row r="99" spans="1:7" s="91" customFormat="1" ht="14.4" outlineLevel="1">
      <c r="A99" s="90">
        <v>6</v>
      </c>
      <c r="B99" s="125"/>
      <c r="C99" s="114"/>
      <c r="D99" s="114"/>
      <c r="E99" s="109"/>
      <c r="F99" s="112"/>
      <c r="G99" s="135">
        <f t="shared" si="9"/>
        <v>0</v>
      </c>
    </row>
    <row r="100" spans="1:7" s="89" customFormat="1" ht="15.6" customHeight="1">
      <c r="A100" s="95" t="s">
        <v>1</v>
      </c>
      <c r="B100" s="126">
        <f>SUBTOTAL(9,B90:B99)</f>
        <v>0</v>
      </c>
      <c r="C100" s="126"/>
      <c r="D100" s="126"/>
      <c r="E100" s="131">
        <f t="shared" ref="E100:G100" si="10">SUBTOTAL(9,E90:E99)</f>
        <v>0</v>
      </c>
      <c r="F100" s="126">
        <f t="shared" si="10"/>
        <v>0</v>
      </c>
      <c r="G100" s="132">
        <f t="shared" si="10"/>
        <v>0</v>
      </c>
    </row>
    <row r="101" spans="1:7" s="89" customFormat="1">
      <c r="A101" s="11">
        <v>7</v>
      </c>
      <c r="B101" s="3" t="s">
        <v>171</v>
      </c>
      <c r="C101" s="115" t="s">
        <v>186</v>
      </c>
      <c r="D101" s="115"/>
      <c r="E101" s="119"/>
      <c r="F101" s="94"/>
      <c r="G101" s="120"/>
    </row>
    <row r="102" spans="1:7" s="91" customFormat="1" ht="14.4" outlineLevel="1">
      <c r="A102" s="90">
        <v>7</v>
      </c>
      <c r="B102" s="125"/>
      <c r="C102" s="114"/>
      <c r="D102" s="114"/>
      <c r="E102" s="109"/>
      <c r="F102" s="112"/>
      <c r="G102" s="135">
        <f t="shared" ref="G102:G111" si="11">E102+F102</f>
        <v>0</v>
      </c>
    </row>
    <row r="103" spans="1:7" s="91" customFormat="1" ht="14.4" outlineLevel="1">
      <c r="A103" s="90">
        <v>7</v>
      </c>
      <c r="B103" s="125"/>
      <c r="C103" s="114"/>
      <c r="D103" s="114"/>
      <c r="E103" s="109"/>
      <c r="F103" s="112"/>
      <c r="G103" s="135">
        <f t="shared" si="11"/>
        <v>0</v>
      </c>
    </row>
    <row r="104" spans="1:7" s="91" customFormat="1" ht="14.4" outlineLevel="1">
      <c r="A104" s="90">
        <v>7</v>
      </c>
      <c r="B104" s="125"/>
      <c r="C104" s="114"/>
      <c r="D104" s="114"/>
      <c r="E104" s="109"/>
      <c r="F104" s="112"/>
      <c r="G104" s="135">
        <f t="shared" si="11"/>
        <v>0</v>
      </c>
    </row>
    <row r="105" spans="1:7" s="91" customFormat="1" ht="14.4" outlineLevel="1">
      <c r="A105" s="90">
        <v>7</v>
      </c>
      <c r="B105" s="125"/>
      <c r="C105" s="114"/>
      <c r="D105" s="114"/>
      <c r="E105" s="109"/>
      <c r="F105" s="112"/>
      <c r="G105" s="135">
        <f t="shared" si="11"/>
        <v>0</v>
      </c>
    </row>
    <row r="106" spans="1:7" s="91" customFormat="1" ht="14.4" outlineLevel="1">
      <c r="A106" s="90">
        <v>7</v>
      </c>
      <c r="B106" s="125"/>
      <c r="C106" s="114"/>
      <c r="D106" s="114"/>
      <c r="E106" s="109"/>
      <c r="F106" s="112"/>
      <c r="G106" s="135">
        <f t="shared" si="11"/>
        <v>0</v>
      </c>
    </row>
    <row r="107" spans="1:7" s="91" customFormat="1" ht="14.4" outlineLevel="1">
      <c r="A107" s="90">
        <v>7</v>
      </c>
      <c r="B107" s="125"/>
      <c r="C107" s="114"/>
      <c r="D107" s="114"/>
      <c r="E107" s="109"/>
      <c r="F107" s="112"/>
      <c r="G107" s="135">
        <f t="shared" si="11"/>
        <v>0</v>
      </c>
    </row>
    <row r="108" spans="1:7" s="91" customFormat="1" ht="14.4" outlineLevel="1">
      <c r="A108" s="90">
        <v>7</v>
      </c>
      <c r="B108" s="125"/>
      <c r="C108" s="114"/>
      <c r="D108" s="114"/>
      <c r="E108" s="109"/>
      <c r="F108" s="112"/>
      <c r="G108" s="135">
        <f t="shared" si="11"/>
        <v>0</v>
      </c>
    </row>
    <row r="109" spans="1:7" s="91" customFormat="1" ht="14.4" outlineLevel="1">
      <c r="A109" s="90">
        <v>7</v>
      </c>
      <c r="B109" s="125"/>
      <c r="C109" s="114"/>
      <c r="D109" s="114"/>
      <c r="E109" s="109"/>
      <c r="F109" s="112"/>
      <c r="G109" s="135">
        <f t="shared" si="11"/>
        <v>0</v>
      </c>
    </row>
    <row r="110" spans="1:7" s="91" customFormat="1" ht="14.4" outlineLevel="1">
      <c r="A110" s="90">
        <v>7</v>
      </c>
      <c r="B110" s="125"/>
      <c r="C110" s="114"/>
      <c r="D110" s="114"/>
      <c r="E110" s="109"/>
      <c r="F110" s="112"/>
      <c r="G110" s="135">
        <f t="shared" si="11"/>
        <v>0</v>
      </c>
    </row>
    <row r="111" spans="1:7" s="91" customFormat="1" ht="14.4" outlineLevel="1">
      <c r="A111" s="90">
        <v>7</v>
      </c>
      <c r="B111" s="125"/>
      <c r="C111" s="114"/>
      <c r="D111" s="114"/>
      <c r="E111" s="109"/>
      <c r="F111" s="112"/>
      <c r="G111" s="135">
        <f t="shared" si="11"/>
        <v>0</v>
      </c>
    </row>
    <row r="112" spans="1:7" s="89" customFormat="1" ht="15.6" customHeight="1">
      <c r="A112" s="95" t="s">
        <v>1</v>
      </c>
      <c r="B112" s="126">
        <f>SUBTOTAL(9,B102:B111)</f>
        <v>0</v>
      </c>
      <c r="C112" s="126"/>
      <c r="D112" s="126"/>
      <c r="E112" s="131">
        <f t="shared" ref="E112:G112" si="12">SUBTOTAL(9,E102:E111)</f>
        <v>0</v>
      </c>
      <c r="F112" s="126">
        <f t="shared" si="12"/>
        <v>0</v>
      </c>
      <c r="G112" s="132">
        <f t="shared" si="12"/>
        <v>0</v>
      </c>
    </row>
    <row r="113" spans="1:7" s="89" customFormat="1">
      <c r="A113" s="11">
        <v>8</v>
      </c>
      <c r="B113" s="4" t="s">
        <v>213</v>
      </c>
      <c r="C113" s="116"/>
      <c r="D113" s="116"/>
      <c r="E113" s="121"/>
      <c r="F113" s="96"/>
      <c r="G113" s="122"/>
    </row>
    <row r="114" spans="1:7" s="91" customFormat="1" ht="14.4" outlineLevel="1">
      <c r="A114" s="90">
        <v>8</v>
      </c>
      <c r="B114" s="125"/>
      <c r="C114" s="114"/>
      <c r="D114" s="114"/>
      <c r="E114" s="109"/>
      <c r="F114" s="112"/>
      <c r="G114" s="135">
        <f t="shared" ref="G114:G116" si="13">E114+F114</f>
        <v>0</v>
      </c>
    </row>
    <row r="115" spans="1:7" s="91" customFormat="1" ht="14.4" outlineLevel="1">
      <c r="A115" s="90">
        <v>8</v>
      </c>
      <c r="B115" s="125"/>
      <c r="C115" s="114"/>
      <c r="D115" s="114"/>
      <c r="E115" s="109"/>
      <c r="F115" s="112"/>
      <c r="G115" s="135">
        <f t="shared" si="13"/>
        <v>0</v>
      </c>
    </row>
    <row r="116" spans="1:7" s="91" customFormat="1" ht="14.4" outlineLevel="1">
      <c r="A116" s="90">
        <v>8</v>
      </c>
      <c r="B116" s="125"/>
      <c r="C116" s="114"/>
      <c r="D116" s="114"/>
      <c r="E116" s="109"/>
      <c r="F116" s="112"/>
      <c r="G116" s="135">
        <f t="shared" si="13"/>
        <v>0</v>
      </c>
    </row>
    <row r="117" spans="1:7" s="91" customFormat="1" ht="14.4" outlineLevel="1">
      <c r="A117" s="90">
        <v>8</v>
      </c>
      <c r="B117" s="125"/>
      <c r="C117" s="114"/>
      <c r="D117" s="114"/>
      <c r="E117" s="109"/>
      <c r="F117" s="112"/>
      <c r="G117" s="135">
        <f t="shared" ref="G117:G123" si="14">E117+F117</f>
        <v>0</v>
      </c>
    </row>
    <row r="118" spans="1:7" s="91" customFormat="1" ht="14.4" outlineLevel="1">
      <c r="A118" s="90">
        <v>8</v>
      </c>
      <c r="B118" s="125"/>
      <c r="C118" s="114"/>
      <c r="D118" s="114"/>
      <c r="E118" s="109"/>
      <c r="F118" s="112"/>
      <c r="G118" s="135">
        <f t="shared" si="14"/>
        <v>0</v>
      </c>
    </row>
    <row r="119" spans="1:7" s="91" customFormat="1" ht="14.4" outlineLevel="1">
      <c r="A119" s="90">
        <v>8</v>
      </c>
      <c r="B119" s="125"/>
      <c r="C119" s="114"/>
      <c r="D119" s="114"/>
      <c r="E119" s="109"/>
      <c r="F119" s="112"/>
      <c r="G119" s="135">
        <f t="shared" si="14"/>
        <v>0</v>
      </c>
    </row>
    <row r="120" spans="1:7" s="91" customFormat="1" ht="14.4" outlineLevel="1">
      <c r="A120" s="90">
        <v>8</v>
      </c>
      <c r="B120" s="125"/>
      <c r="C120" s="114"/>
      <c r="D120" s="114"/>
      <c r="E120" s="109"/>
      <c r="F120" s="112"/>
      <c r="G120" s="135">
        <f t="shared" si="14"/>
        <v>0</v>
      </c>
    </row>
    <row r="121" spans="1:7" s="91" customFormat="1" ht="14.4" outlineLevel="1">
      <c r="A121" s="90">
        <v>8</v>
      </c>
      <c r="B121" s="125"/>
      <c r="C121" s="114"/>
      <c r="D121" s="114"/>
      <c r="E121" s="109"/>
      <c r="F121" s="112"/>
      <c r="G121" s="135">
        <f t="shared" si="14"/>
        <v>0</v>
      </c>
    </row>
    <row r="122" spans="1:7" s="91" customFormat="1" ht="14.4" outlineLevel="1">
      <c r="A122" s="90">
        <v>8</v>
      </c>
      <c r="B122" s="125"/>
      <c r="C122" s="114"/>
      <c r="D122" s="114"/>
      <c r="E122" s="109"/>
      <c r="F122" s="112"/>
      <c r="G122" s="135">
        <f t="shared" si="14"/>
        <v>0</v>
      </c>
    </row>
    <row r="123" spans="1:7" s="91" customFormat="1" ht="14.4" outlineLevel="1">
      <c r="A123" s="90">
        <v>8</v>
      </c>
      <c r="B123" s="125"/>
      <c r="C123" s="114"/>
      <c r="D123" s="114"/>
      <c r="E123" s="109"/>
      <c r="F123" s="112"/>
      <c r="G123" s="135">
        <f t="shared" si="14"/>
        <v>0</v>
      </c>
    </row>
    <row r="124" spans="1:7" s="89" customFormat="1" ht="15.6" customHeight="1">
      <c r="A124" s="95" t="s">
        <v>1</v>
      </c>
      <c r="B124" s="126">
        <f t="shared" ref="B124" si="15">SUBTOTAL(9,B114:B123)</f>
        <v>0</v>
      </c>
      <c r="C124" s="126"/>
      <c r="D124" s="126"/>
      <c r="E124" s="131">
        <f t="shared" ref="E124:G124" si="16">SUBTOTAL(9,E114:E123)</f>
        <v>0</v>
      </c>
      <c r="F124" s="126">
        <f t="shared" si="16"/>
        <v>0</v>
      </c>
      <c r="G124" s="132">
        <f t="shared" si="16"/>
        <v>0</v>
      </c>
    </row>
    <row r="125" spans="1:7" s="89" customFormat="1">
      <c r="A125" s="11">
        <v>9</v>
      </c>
      <c r="B125" s="4" t="s">
        <v>224</v>
      </c>
      <c r="C125" s="116"/>
      <c r="D125" s="116"/>
      <c r="E125" s="121"/>
      <c r="F125" s="96"/>
      <c r="G125" s="122"/>
    </row>
    <row r="126" spans="1:7" s="91" customFormat="1" ht="14.4" outlineLevel="1">
      <c r="A126" s="92">
        <v>9</v>
      </c>
      <c r="B126" s="125"/>
      <c r="C126" s="114"/>
      <c r="D126" s="114"/>
      <c r="E126" s="109"/>
      <c r="F126" s="112"/>
      <c r="G126" s="135">
        <f t="shared" ref="G126:G159" si="17">E126+F126</f>
        <v>0</v>
      </c>
    </row>
    <row r="127" spans="1:7" s="91" customFormat="1" ht="14.4" outlineLevel="1">
      <c r="A127" s="92">
        <v>9</v>
      </c>
      <c r="B127" s="125"/>
      <c r="C127" s="114"/>
      <c r="D127" s="114"/>
      <c r="E127" s="109"/>
      <c r="F127" s="112"/>
      <c r="G127" s="135">
        <f t="shared" si="17"/>
        <v>0</v>
      </c>
    </row>
    <row r="128" spans="1:7" s="91" customFormat="1" ht="14.4" outlineLevel="1">
      <c r="A128" s="92">
        <v>9</v>
      </c>
      <c r="B128" s="125"/>
      <c r="C128" s="114"/>
      <c r="D128" s="114"/>
      <c r="E128" s="109"/>
      <c r="F128" s="112"/>
      <c r="G128" s="135">
        <f t="shared" si="17"/>
        <v>0</v>
      </c>
    </row>
    <row r="129" spans="1:7" s="91" customFormat="1" ht="14.4" outlineLevel="1">
      <c r="A129" s="92">
        <v>9</v>
      </c>
      <c r="B129" s="125"/>
      <c r="C129" s="114"/>
      <c r="D129" s="114"/>
      <c r="E129" s="109"/>
      <c r="F129" s="112"/>
      <c r="G129" s="135">
        <f t="shared" si="17"/>
        <v>0</v>
      </c>
    </row>
    <row r="130" spans="1:7" s="91" customFormat="1" ht="14.4" outlineLevel="1">
      <c r="A130" s="92">
        <v>9</v>
      </c>
      <c r="B130" s="125"/>
      <c r="C130" s="114"/>
      <c r="D130" s="114"/>
      <c r="E130" s="109"/>
      <c r="F130" s="112"/>
      <c r="G130" s="135">
        <f t="shared" si="17"/>
        <v>0</v>
      </c>
    </row>
    <row r="131" spans="1:7" s="91" customFormat="1" ht="14.4" outlineLevel="1">
      <c r="A131" s="92">
        <v>9</v>
      </c>
      <c r="B131" s="125"/>
      <c r="C131" s="114"/>
      <c r="D131" s="114"/>
      <c r="E131" s="109"/>
      <c r="F131" s="112"/>
      <c r="G131" s="135">
        <f t="shared" si="17"/>
        <v>0</v>
      </c>
    </row>
    <row r="132" spans="1:7" s="91" customFormat="1" ht="14.4" outlineLevel="1">
      <c r="A132" s="92">
        <v>9</v>
      </c>
      <c r="B132" s="125"/>
      <c r="C132" s="114"/>
      <c r="D132" s="114"/>
      <c r="E132" s="109"/>
      <c r="F132" s="112"/>
      <c r="G132" s="135">
        <f t="shared" si="17"/>
        <v>0</v>
      </c>
    </row>
    <row r="133" spans="1:7" s="91" customFormat="1" ht="14.4" outlineLevel="1">
      <c r="A133" s="92">
        <v>9</v>
      </c>
      <c r="B133" s="125"/>
      <c r="C133" s="114"/>
      <c r="D133" s="114"/>
      <c r="E133" s="109"/>
      <c r="F133" s="112"/>
      <c r="G133" s="135">
        <f t="shared" si="17"/>
        <v>0</v>
      </c>
    </row>
    <row r="134" spans="1:7" s="91" customFormat="1" ht="14.4" outlineLevel="1">
      <c r="A134" s="92">
        <v>9</v>
      </c>
      <c r="B134" s="125"/>
      <c r="C134" s="114"/>
      <c r="D134" s="114"/>
      <c r="E134" s="109"/>
      <c r="F134" s="112"/>
      <c r="G134" s="135">
        <f t="shared" si="17"/>
        <v>0</v>
      </c>
    </row>
    <row r="135" spans="1:7" s="91" customFormat="1" ht="14.4" outlineLevel="1">
      <c r="A135" s="92">
        <v>9</v>
      </c>
      <c r="B135" s="125"/>
      <c r="C135" s="114"/>
      <c r="D135" s="114"/>
      <c r="E135" s="109"/>
      <c r="F135" s="112"/>
      <c r="G135" s="135">
        <f t="shared" si="17"/>
        <v>0</v>
      </c>
    </row>
    <row r="136" spans="1:7" s="89" customFormat="1" ht="15.6" customHeight="1">
      <c r="A136" s="95" t="s">
        <v>1</v>
      </c>
      <c r="B136" s="126">
        <f t="shared" ref="B136" si="18">SUBTOTAL(9,B126:B135)</f>
        <v>0</v>
      </c>
      <c r="C136" s="126"/>
      <c r="D136" s="126"/>
      <c r="E136" s="131">
        <f t="shared" ref="E136:G136" si="19">SUBTOTAL(9,E126:E135)</f>
        <v>0</v>
      </c>
      <c r="F136" s="126">
        <f t="shared" si="19"/>
        <v>0</v>
      </c>
      <c r="G136" s="132">
        <f t="shared" si="19"/>
        <v>0</v>
      </c>
    </row>
    <row r="137" spans="1:7" s="89" customFormat="1">
      <c r="A137" s="11">
        <v>10</v>
      </c>
      <c r="B137" s="4" t="s">
        <v>231</v>
      </c>
      <c r="C137" s="115"/>
      <c r="D137" s="115"/>
      <c r="E137" s="119"/>
      <c r="F137" s="94"/>
      <c r="G137" s="120"/>
    </row>
    <row r="138" spans="1:7" s="91" customFormat="1" ht="14.4" outlineLevel="1">
      <c r="A138" s="90">
        <v>10</v>
      </c>
      <c r="B138" s="125"/>
      <c r="C138" s="114"/>
      <c r="D138" s="114"/>
      <c r="E138" s="109"/>
      <c r="F138" s="112"/>
      <c r="G138" s="135">
        <f t="shared" si="17"/>
        <v>0</v>
      </c>
    </row>
    <row r="139" spans="1:7" s="91" customFormat="1" ht="14.4" outlineLevel="1">
      <c r="A139" s="90">
        <v>10</v>
      </c>
      <c r="B139" s="125"/>
      <c r="C139" s="114"/>
      <c r="D139" s="114"/>
      <c r="E139" s="109"/>
      <c r="F139" s="112"/>
      <c r="G139" s="135">
        <f t="shared" si="17"/>
        <v>0</v>
      </c>
    </row>
    <row r="140" spans="1:7" s="91" customFormat="1" ht="14.4" outlineLevel="1">
      <c r="A140" s="90">
        <v>10</v>
      </c>
      <c r="B140" s="125"/>
      <c r="C140" s="114"/>
      <c r="D140" s="114"/>
      <c r="E140" s="109"/>
      <c r="F140" s="112"/>
      <c r="G140" s="135">
        <f t="shared" si="17"/>
        <v>0</v>
      </c>
    </row>
    <row r="141" spans="1:7" s="91" customFormat="1" ht="14.4" outlineLevel="1">
      <c r="A141" s="90">
        <v>10</v>
      </c>
      <c r="B141" s="125"/>
      <c r="C141" s="114"/>
      <c r="D141" s="114"/>
      <c r="E141" s="109"/>
      <c r="F141" s="112"/>
      <c r="G141" s="135">
        <f t="shared" si="17"/>
        <v>0</v>
      </c>
    </row>
    <row r="142" spans="1:7" s="91" customFormat="1" ht="14.4" outlineLevel="1">
      <c r="A142" s="90">
        <v>10</v>
      </c>
      <c r="B142" s="125"/>
      <c r="C142" s="114"/>
      <c r="D142" s="114"/>
      <c r="E142" s="109"/>
      <c r="F142" s="112"/>
      <c r="G142" s="135">
        <f t="shared" si="17"/>
        <v>0</v>
      </c>
    </row>
    <row r="143" spans="1:7" s="91" customFormat="1" ht="14.4" outlineLevel="1">
      <c r="A143" s="90">
        <v>10</v>
      </c>
      <c r="B143" s="125"/>
      <c r="C143" s="114"/>
      <c r="D143" s="114"/>
      <c r="E143" s="109"/>
      <c r="F143" s="112"/>
      <c r="G143" s="135">
        <f t="shared" si="17"/>
        <v>0</v>
      </c>
    </row>
    <row r="144" spans="1:7" s="91" customFormat="1" ht="14.4" outlineLevel="1">
      <c r="A144" s="90">
        <v>10</v>
      </c>
      <c r="B144" s="125"/>
      <c r="C144" s="114"/>
      <c r="D144" s="114"/>
      <c r="E144" s="109"/>
      <c r="F144" s="112"/>
      <c r="G144" s="135">
        <f t="shared" si="17"/>
        <v>0</v>
      </c>
    </row>
    <row r="145" spans="1:7" s="91" customFormat="1" ht="14.4" outlineLevel="1">
      <c r="A145" s="90">
        <v>10</v>
      </c>
      <c r="B145" s="125"/>
      <c r="C145" s="114"/>
      <c r="D145" s="114"/>
      <c r="E145" s="109"/>
      <c r="F145" s="112"/>
      <c r="G145" s="135">
        <f t="shared" si="17"/>
        <v>0</v>
      </c>
    </row>
    <row r="146" spans="1:7" s="91" customFormat="1" ht="14.4" outlineLevel="1">
      <c r="A146" s="90">
        <v>10</v>
      </c>
      <c r="B146" s="125"/>
      <c r="C146" s="114"/>
      <c r="D146" s="114"/>
      <c r="E146" s="109"/>
      <c r="F146" s="112"/>
      <c r="G146" s="135">
        <f t="shared" si="17"/>
        <v>0</v>
      </c>
    </row>
    <row r="147" spans="1:7" s="91" customFormat="1" ht="14.4" outlineLevel="1">
      <c r="A147" s="90">
        <v>10</v>
      </c>
      <c r="B147" s="125"/>
      <c r="C147" s="114"/>
      <c r="D147" s="114"/>
      <c r="E147" s="109"/>
      <c r="F147" s="112"/>
      <c r="G147" s="135">
        <f t="shared" si="17"/>
        <v>0</v>
      </c>
    </row>
    <row r="148" spans="1:7" s="89" customFormat="1" ht="15.6" customHeight="1">
      <c r="A148" s="95" t="s">
        <v>1</v>
      </c>
      <c r="B148" s="126">
        <f>SUBTOTAL(9,B138:B147)</f>
        <v>0</v>
      </c>
      <c r="C148" s="126"/>
      <c r="D148" s="126"/>
      <c r="E148" s="131">
        <f t="shared" ref="E148:G148" si="20">SUBTOTAL(9,E138:E147)</f>
        <v>0</v>
      </c>
      <c r="F148" s="126">
        <f t="shared" si="20"/>
        <v>0</v>
      </c>
      <c r="G148" s="132">
        <f t="shared" si="20"/>
        <v>0</v>
      </c>
    </row>
    <row r="149" spans="1:7" s="89" customFormat="1">
      <c r="A149" s="11">
        <v>11</v>
      </c>
      <c r="B149" s="4" t="s">
        <v>260</v>
      </c>
      <c r="C149" s="116"/>
      <c r="D149" s="116"/>
      <c r="E149" s="121"/>
      <c r="F149" s="96"/>
      <c r="G149" s="122"/>
    </row>
    <row r="150" spans="1:7" s="91" customFormat="1" ht="14.4" outlineLevel="1">
      <c r="A150" s="90">
        <v>11</v>
      </c>
      <c r="B150" s="125"/>
      <c r="C150" s="114"/>
      <c r="D150" s="114"/>
      <c r="E150" s="109"/>
      <c r="F150" s="112"/>
      <c r="G150" s="135">
        <f t="shared" si="17"/>
        <v>0</v>
      </c>
    </row>
    <row r="151" spans="1:7" s="91" customFormat="1" ht="14.4" outlineLevel="1">
      <c r="A151" s="90">
        <v>11</v>
      </c>
      <c r="B151" s="125"/>
      <c r="C151" s="114"/>
      <c r="D151" s="114"/>
      <c r="E151" s="109"/>
      <c r="F151" s="112"/>
      <c r="G151" s="135">
        <f t="shared" si="17"/>
        <v>0</v>
      </c>
    </row>
    <row r="152" spans="1:7" s="91" customFormat="1" ht="14.4" outlineLevel="1">
      <c r="A152" s="90">
        <v>11</v>
      </c>
      <c r="B152" s="125"/>
      <c r="C152" s="114"/>
      <c r="D152" s="114"/>
      <c r="E152" s="109"/>
      <c r="F152" s="112"/>
      <c r="G152" s="135">
        <f t="shared" si="17"/>
        <v>0</v>
      </c>
    </row>
    <row r="153" spans="1:7" s="91" customFormat="1" ht="14.4" outlineLevel="1">
      <c r="A153" s="90">
        <v>11</v>
      </c>
      <c r="B153" s="125"/>
      <c r="C153" s="114"/>
      <c r="D153" s="114"/>
      <c r="E153" s="109"/>
      <c r="F153" s="112"/>
      <c r="G153" s="135">
        <f t="shared" si="17"/>
        <v>0</v>
      </c>
    </row>
    <row r="154" spans="1:7" s="91" customFormat="1" ht="14.4" outlineLevel="1">
      <c r="A154" s="90">
        <v>11</v>
      </c>
      <c r="B154" s="125"/>
      <c r="C154" s="114"/>
      <c r="D154" s="114"/>
      <c r="E154" s="109"/>
      <c r="F154" s="112"/>
      <c r="G154" s="135">
        <f t="shared" si="17"/>
        <v>0</v>
      </c>
    </row>
    <row r="155" spans="1:7" s="91" customFormat="1" ht="14.4" outlineLevel="1">
      <c r="A155" s="90">
        <v>11</v>
      </c>
      <c r="B155" s="125"/>
      <c r="C155" s="114"/>
      <c r="D155" s="114"/>
      <c r="E155" s="109"/>
      <c r="F155" s="112"/>
      <c r="G155" s="135">
        <f t="shared" si="17"/>
        <v>0</v>
      </c>
    </row>
    <row r="156" spans="1:7" s="91" customFormat="1" ht="14.4" outlineLevel="1">
      <c r="A156" s="90">
        <v>11</v>
      </c>
      <c r="B156" s="125"/>
      <c r="C156" s="114"/>
      <c r="D156" s="114"/>
      <c r="E156" s="109"/>
      <c r="F156" s="112"/>
      <c r="G156" s="135">
        <f t="shared" si="17"/>
        <v>0</v>
      </c>
    </row>
    <row r="157" spans="1:7" s="91" customFormat="1" ht="14.4" outlineLevel="1">
      <c r="A157" s="90">
        <v>11</v>
      </c>
      <c r="B157" s="125"/>
      <c r="C157" s="114"/>
      <c r="D157" s="114"/>
      <c r="E157" s="109"/>
      <c r="F157" s="112"/>
      <c r="G157" s="135">
        <f t="shared" si="17"/>
        <v>0</v>
      </c>
    </row>
    <row r="158" spans="1:7" s="91" customFormat="1" ht="14.4" outlineLevel="1">
      <c r="A158" s="90">
        <v>11</v>
      </c>
      <c r="B158" s="125"/>
      <c r="C158" s="114"/>
      <c r="D158" s="114"/>
      <c r="E158" s="109"/>
      <c r="F158" s="112"/>
      <c r="G158" s="135">
        <f t="shared" si="17"/>
        <v>0</v>
      </c>
    </row>
    <row r="159" spans="1:7" s="91" customFormat="1" ht="14.4" outlineLevel="1">
      <c r="A159" s="90">
        <v>11</v>
      </c>
      <c r="B159" s="125"/>
      <c r="C159" s="114"/>
      <c r="D159" s="114"/>
      <c r="E159" s="109"/>
      <c r="F159" s="112"/>
      <c r="G159" s="135">
        <f t="shared" si="17"/>
        <v>0</v>
      </c>
    </row>
    <row r="160" spans="1:7" s="89" customFormat="1" ht="15.6" customHeight="1">
      <c r="A160" s="95" t="s">
        <v>1</v>
      </c>
      <c r="B160" s="126">
        <f t="shared" ref="B160" si="21">SUBTOTAL(9,B150:B159)</f>
        <v>0</v>
      </c>
      <c r="C160" s="126"/>
      <c r="D160" s="126"/>
      <c r="E160" s="131">
        <f t="shared" ref="E160:G160" si="22">SUBTOTAL(9,E150:E159)</f>
        <v>0</v>
      </c>
      <c r="F160" s="126">
        <f t="shared" si="22"/>
        <v>0</v>
      </c>
      <c r="G160" s="132">
        <f t="shared" si="22"/>
        <v>0</v>
      </c>
    </row>
    <row r="161" spans="1:7" s="89" customFormat="1">
      <c r="A161" s="11">
        <v>12</v>
      </c>
      <c r="B161" s="4" t="s">
        <v>804</v>
      </c>
      <c r="C161" s="115"/>
      <c r="D161" s="115"/>
      <c r="E161" s="119"/>
      <c r="F161" s="94"/>
      <c r="G161" s="120"/>
    </row>
    <row r="162" spans="1:7" s="91" customFormat="1" ht="14.4" outlineLevel="1">
      <c r="A162" s="90">
        <v>12</v>
      </c>
      <c r="B162" s="125"/>
      <c r="C162" s="114"/>
      <c r="D162" s="114"/>
      <c r="E162" s="109"/>
      <c r="F162" s="112"/>
      <c r="G162" s="135">
        <f t="shared" ref="G162:G171" si="23">E162+F162</f>
        <v>0</v>
      </c>
    </row>
    <row r="163" spans="1:7" s="91" customFormat="1" ht="14.4" outlineLevel="1">
      <c r="A163" s="90">
        <v>12</v>
      </c>
      <c r="B163" s="125"/>
      <c r="C163" s="114"/>
      <c r="D163" s="114"/>
      <c r="E163" s="109"/>
      <c r="F163" s="112"/>
      <c r="G163" s="135">
        <f t="shared" si="23"/>
        <v>0</v>
      </c>
    </row>
    <row r="164" spans="1:7" s="91" customFormat="1" ht="14.4" outlineLevel="1">
      <c r="A164" s="90">
        <v>12</v>
      </c>
      <c r="B164" s="125"/>
      <c r="C164" s="114"/>
      <c r="D164" s="114"/>
      <c r="E164" s="109"/>
      <c r="F164" s="112"/>
      <c r="G164" s="135">
        <f t="shared" si="23"/>
        <v>0</v>
      </c>
    </row>
    <row r="165" spans="1:7" s="91" customFormat="1" ht="14.4" outlineLevel="1">
      <c r="A165" s="90">
        <v>12</v>
      </c>
      <c r="B165" s="125"/>
      <c r="C165" s="114"/>
      <c r="D165" s="114"/>
      <c r="E165" s="109"/>
      <c r="F165" s="112"/>
      <c r="G165" s="135">
        <f t="shared" si="23"/>
        <v>0</v>
      </c>
    </row>
    <row r="166" spans="1:7" s="91" customFormat="1" ht="14.4" outlineLevel="1">
      <c r="A166" s="90">
        <v>12</v>
      </c>
      <c r="B166" s="125"/>
      <c r="C166" s="114"/>
      <c r="D166" s="114"/>
      <c r="E166" s="109"/>
      <c r="F166" s="112"/>
      <c r="G166" s="135">
        <f t="shared" si="23"/>
        <v>0</v>
      </c>
    </row>
    <row r="167" spans="1:7" s="91" customFormat="1" ht="14.4" outlineLevel="1">
      <c r="A167" s="90">
        <v>12</v>
      </c>
      <c r="B167" s="125"/>
      <c r="C167" s="114"/>
      <c r="D167" s="114"/>
      <c r="E167" s="109"/>
      <c r="F167" s="112"/>
      <c r="G167" s="135">
        <f t="shared" si="23"/>
        <v>0</v>
      </c>
    </row>
    <row r="168" spans="1:7" s="91" customFormat="1" ht="14.4" outlineLevel="1">
      <c r="A168" s="90">
        <v>12</v>
      </c>
      <c r="B168" s="125"/>
      <c r="C168" s="114"/>
      <c r="D168" s="114"/>
      <c r="E168" s="109"/>
      <c r="F168" s="112"/>
      <c r="G168" s="135">
        <f t="shared" si="23"/>
        <v>0</v>
      </c>
    </row>
    <row r="169" spans="1:7" s="91" customFormat="1" ht="14.4" outlineLevel="1">
      <c r="A169" s="90">
        <v>12</v>
      </c>
      <c r="B169" s="125"/>
      <c r="C169" s="114"/>
      <c r="D169" s="114"/>
      <c r="E169" s="109"/>
      <c r="F169" s="112"/>
      <c r="G169" s="135">
        <f t="shared" si="23"/>
        <v>0</v>
      </c>
    </row>
    <row r="170" spans="1:7" s="91" customFormat="1" ht="14.4" outlineLevel="1">
      <c r="A170" s="90">
        <v>12</v>
      </c>
      <c r="B170" s="125"/>
      <c r="C170" s="114"/>
      <c r="D170" s="114"/>
      <c r="E170" s="109"/>
      <c r="F170" s="112"/>
      <c r="G170" s="135">
        <f t="shared" si="23"/>
        <v>0</v>
      </c>
    </row>
    <row r="171" spans="1:7" s="91" customFormat="1" ht="14.4" outlineLevel="1">
      <c r="A171" s="90">
        <v>12</v>
      </c>
      <c r="B171" s="125"/>
      <c r="C171" s="114"/>
      <c r="D171" s="114"/>
      <c r="E171" s="109"/>
      <c r="F171" s="112"/>
      <c r="G171" s="135">
        <f t="shared" si="23"/>
        <v>0</v>
      </c>
    </row>
    <row r="172" spans="1:7" s="89" customFormat="1" ht="15.6" customHeight="1">
      <c r="A172" s="95" t="s">
        <v>1</v>
      </c>
      <c r="B172" s="126">
        <f t="shared" ref="B172" si="24">SUBTOTAL(9,B162:B171)</f>
        <v>0</v>
      </c>
      <c r="C172" s="126"/>
      <c r="D172" s="126"/>
      <c r="E172" s="131">
        <f t="shared" ref="E172:G172" si="25">SUBTOTAL(9,E162:E171)</f>
        <v>0</v>
      </c>
      <c r="F172" s="126">
        <f t="shared" si="25"/>
        <v>0</v>
      </c>
      <c r="G172" s="132">
        <f t="shared" si="25"/>
        <v>0</v>
      </c>
    </row>
    <row r="173" spans="1:7" s="89" customFormat="1">
      <c r="A173" s="11">
        <v>13</v>
      </c>
      <c r="B173" s="4" t="s">
        <v>759</v>
      </c>
      <c r="C173" s="115"/>
      <c r="D173" s="115"/>
      <c r="E173" s="119"/>
      <c r="F173" s="94"/>
      <c r="G173" s="120"/>
    </row>
    <row r="174" spans="1:7">
      <c r="A174" s="90">
        <v>13</v>
      </c>
      <c r="B174" s="125"/>
      <c r="C174" s="114"/>
      <c r="D174" s="114"/>
      <c r="E174" s="109"/>
      <c r="F174" s="112"/>
      <c r="G174" s="135">
        <f t="shared" ref="G174:G183" si="26">E174+F174</f>
        <v>0</v>
      </c>
    </row>
    <row r="175" spans="1:7">
      <c r="A175" s="90">
        <v>13</v>
      </c>
      <c r="B175" s="125"/>
      <c r="C175" s="114"/>
      <c r="D175" s="114"/>
      <c r="E175" s="109"/>
      <c r="F175" s="112"/>
      <c r="G175" s="135">
        <f t="shared" si="26"/>
        <v>0</v>
      </c>
    </row>
    <row r="176" spans="1:7">
      <c r="A176" s="90">
        <v>13</v>
      </c>
      <c r="B176" s="125"/>
      <c r="C176" s="114"/>
      <c r="D176" s="114"/>
      <c r="E176" s="109"/>
      <c r="F176" s="112"/>
      <c r="G176" s="135">
        <f t="shared" si="26"/>
        <v>0</v>
      </c>
    </row>
    <row r="177" spans="1:7">
      <c r="A177" s="90">
        <v>13</v>
      </c>
      <c r="B177" s="125"/>
      <c r="C177" s="114"/>
      <c r="D177" s="114"/>
      <c r="E177" s="109"/>
      <c r="F177" s="112"/>
      <c r="G177" s="135">
        <f t="shared" si="26"/>
        <v>0</v>
      </c>
    </row>
    <row r="178" spans="1:7">
      <c r="A178" s="90">
        <v>13</v>
      </c>
      <c r="B178" s="125"/>
      <c r="C178" s="114"/>
      <c r="D178" s="114"/>
      <c r="E178" s="109"/>
      <c r="F178" s="112"/>
      <c r="G178" s="135">
        <f t="shared" si="26"/>
        <v>0</v>
      </c>
    </row>
    <row r="179" spans="1:7">
      <c r="A179" s="90">
        <v>13</v>
      </c>
      <c r="B179" s="125"/>
      <c r="C179" s="114"/>
      <c r="D179" s="114"/>
      <c r="E179" s="109"/>
      <c r="F179" s="112"/>
      <c r="G179" s="135">
        <f t="shared" si="26"/>
        <v>0</v>
      </c>
    </row>
    <row r="180" spans="1:7">
      <c r="A180" s="90">
        <v>13</v>
      </c>
      <c r="B180" s="125"/>
      <c r="C180" s="114"/>
      <c r="D180" s="114"/>
      <c r="E180" s="109"/>
      <c r="F180" s="112"/>
      <c r="G180" s="135">
        <f t="shared" si="26"/>
        <v>0</v>
      </c>
    </row>
    <row r="181" spans="1:7">
      <c r="A181" s="90">
        <v>13</v>
      </c>
      <c r="B181" s="125"/>
      <c r="C181" s="114"/>
      <c r="D181" s="114"/>
      <c r="E181" s="109"/>
      <c r="F181" s="112"/>
      <c r="G181" s="135">
        <f t="shared" si="26"/>
        <v>0</v>
      </c>
    </row>
    <row r="182" spans="1:7">
      <c r="A182" s="90">
        <v>13</v>
      </c>
      <c r="B182" s="125"/>
      <c r="C182" s="114"/>
      <c r="D182" s="114"/>
      <c r="E182" s="109"/>
      <c r="F182" s="112"/>
      <c r="G182" s="135">
        <f t="shared" si="26"/>
        <v>0</v>
      </c>
    </row>
    <row r="183" spans="1:7">
      <c r="A183" s="90">
        <v>13</v>
      </c>
      <c r="B183" s="125"/>
      <c r="C183" s="114"/>
      <c r="D183" s="114"/>
      <c r="E183" s="109"/>
      <c r="F183" s="112"/>
      <c r="G183" s="135">
        <f t="shared" si="26"/>
        <v>0</v>
      </c>
    </row>
    <row r="184" spans="1:7">
      <c r="A184" s="95" t="s">
        <v>1</v>
      </c>
      <c r="B184" s="126">
        <f t="shared" ref="B184" si="27">SUBTOTAL(9,B174:B183)</f>
        <v>0</v>
      </c>
      <c r="C184" s="126"/>
      <c r="D184" s="126"/>
      <c r="E184" s="131">
        <f t="shared" ref="E184:G184" si="28">SUBTOTAL(9,E174:E183)</f>
        <v>0</v>
      </c>
      <c r="F184" s="126">
        <f t="shared" si="28"/>
        <v>0</v>
      </c>
      <c r="G184" s="132">
        <f t="shared" si="28"/>
        <v>0</v>
      </c>
    </row>
    <row r="185" spans="1:7">
      <c r="A185" s="11">
        <v>14</v>
      </c>
      <c r="B185" s="4" t="s">
        <v>805</v>
      </c>
      <c r="C185" s="115"/>
      <c r="D185" s="115"/>
      <c r="E185" s="119"/>
      <c r="F185" s="94"/>
      <c r="G185" s="120"/>
    </row>
    <row r="186" spans="1:7">
      <c r="A186" s="90">
        <v>14</v>
      </c>
      <c r="B186" s="125"/>
      <c r="C186" s="114"/>
      <c r="D186" s="114"/>
      <c r="E186" s="109"/>
      <c r="F186" s="112"/>
      <c r="G186" s="135">
        <f t="shared" ref="G186:G195" si="29">E186+F186</f>
        <v>0</v>
      </c>
    </row>
    <row r="187" spans="1:7">
      <c r="A187" s="90">
        <v>14</v>
      </c>
      <c r="B187" s="125"/>
      <c r="C187" s="114"/>
      <c r="D187" s="114"/>
      <c r="E187" s="109"/>
      <c r="F187" s="112"/>
      <c r="G187" s="135">
        <f t="shared" si="29"/>
        <v>0</v>
      </c>
    </row>
    <row r="188" spans="1:7">
      <c r="A188" s="90">
        <v>14</v>
      </c>
      <c r="B188" s="125"/>
      <c r="C188" s="114"/>
      <c r="D188" s="114"/>
      <c r="E188" s="109"/>
      <c r="F188" s="112"/>
      <c r="G188" s="135">
        <f t="shared" si="29"/>
        <v>0</v>
      </c>
    </row>
    <row r="189" spans="1:7">
      <c r="A189" s="90">
        <v>14</v>
      </c>
      <c r="B189" s="125"/>
      <c r="C189" s="114"/>
      <c r="D189" s="114"/>
      <c r="E189" s="109"/>
      <c r="F189" s="112"/>
      <c r="G189" s="135">
        <f t="shared" si="29"/>
        <v>0</v>
      </c>
    </row>
    <row r="190" spans="1:7">
      <c r="A190" s="90">
        <v>14</v>
      </c>
      <c r="B190" s="125"/>
      <c r="C190" s="114"/>
      <c r="D190" s="114"/>
      <c r="E190" s="109"/>
      <c r="F190" s="112"/>
      <c r="G190" s="135">
        <f t="shared" si="29"/>
        <v>0</v>
      </c>
    </row>
    <row r="191" spans="1:7">
      <c r="A191" s="90">
        <v>14</v>
      </c>
      <c r="B191" s="125"/>
      <c r="C191" s="114"/>
      <c r="D191" s="114"/>
      <c r="E191" s="109"/>
      <c r="F191" s="112"/>
      <c r="G191" s="135">
        <f t="shared" si="29"/>
        <v>0</v>
      </c>
    </row>
    <row r="192" spans="1:7">
      <c r="A192" s="90">
        <v>14</v>
      </c>
      <c r="B192" s="125"/>
      <c r="C192" s="114"/>
      <c r="D192" s="114"/>
      <c r="E192" s="109"/>
      <c r="F192" s="112"/>
      <c r="G192" s="135">
        <f t="shared" si="29"/>
        <v>0</v>
      </c>
    </row>
    <row r="193" spans="1:7">
      <c r="A193" s="90">
        <v>14</v>
      </c>
      <c r="B193" s="125"/>
      <c r="C193" s="114"/>
      <c r="D193" s="114"/>
      <c r="E193" s="109"/>
      <c r="F193" s="112"/>
      <c r="G193" s="135">
        <f t="shared" si="29"/>
        <v>0</v>
      </c>
    </row>
    <row r="194" spans="1:7">
      <c r="A194" s="90">
        <v>14</v>
      </c>
      <c r="B194" s="125"/>
      <c r="C194" s="114"/>
      <c r="D194" s="114"/>
      <c r="E194" s="109"/>
      <c r="F194" s="112"/>
      <c r="G194" s="135">
        <f t="shared" si="29"/>
        <v>0</v>
      </c>
    </row>
    <row r="195" spans="1:7">
      <c r="A195" s="90">
        <v>14</v>
      </c>
      <c r="B195" s="125"/>
      <c r="C195" s="114"/>
      <c r="D195" s="114"/>
      <c r="E195" s="109"/>
      <c r="F195" s="112"/>
      <c r="G195" s="135">
        <f t="shared" si="29"/>
        <v>0</v>
      </c>
    </row>
    <row r="196" spans="1:7">
      <c r="A196" s="95" t="s">
        <v>1</v>
      </c>
      <c r="B196" s="126">
        <f t="shared" ref="B196" si="30">SUBTOTAL(9,B186:B195)</f>
        <v>0</v>
      </c>
      <c r="C196" s="126"/>
      <c r="D196" s="126"/>
      <c r="E196" s="131">
        <f t="shared" ref="E196:G196" si="31">SUBTOTAL(9,E186:E195)</f>
        <v>0</v>
      </c>
      <c r="F196" s="126">
        <f t="shared" si="31"/>
        <v>0</v>
      </c>
      <c r="G196" s="132">
        <f t="shared" si="31"/>
        <v>0</v>
      </c>
    </row>
    <row r="197" spans="1:7">
      <c r="A197" s="11">
        <v>15</v>
      </c>
      <c r="B197" s="4" t="s">
        <v>806</v>
      </c>
      <c r="C197" s="115"/>
      <c r="D197" s="115"/>
      <c r="E197" s="119"/>
      <c r="F197" s="94"/>
      <c r="G197" s="120"/>
    </row>
    <row r="198" spans="1:7">
      <c r="A198" s="90">
        <v>15</v>
      </c>
      <c r="B198" s="125"/>
      <c r="C198" s="114"/>
      <c r="D198" s="114"/>
      <c r="E198" s="109"/>
      <c r="F198" s="112"/>
      <c r="G198" s="135">
        <f t="shared" ref="G198:G207" si="32">E198+F198</f>
        <v>0</v>
      </c>
    </row>
    <row r="199" spans="1:7">
      <c r="A199" s="90">
        <v>15</v>
      </c>
      <c r="B199" s="125"/>
      <c r="C199" s="114"/>
      <c r="D199" s="114"/>
      <c r="E199" s="109"/>
      <c r="F199" s="112"/>
      <c r="G199" s="135">
        <f t="shared" si="32"/>
        <v>0</v>
      </c>
    </row>
    <row r="200" spans="1:7">
      <c r="A200" s="90">
        <v>15</v>
      </c>
      <c r="B200" s="125"/>
      <c r="C200" s="114"/>
      <c r="D200" s="114"/>
      <c r="E200" s="109"/>
      <c r="F200" s="112"/>
      <c r="G200" s="135">
        <f t="shared" si="32"/>
        <v>0</v>
      </c>
    </row>
    <row r="201" spans="1:7">
      <c r="A201" s="90">
        <v>15</v>
      </c>
      <c r="B201" s="125"/>
      <c r="C201" s="114"/>
      <c r="D201" s="114"/>
      <c r="E201" s="109"/>
      <c r="F201" s="112"/>
      <c r="G201" s="135">
        <f t="shared" si="32"/>
        <v>0</v>
      </c>
    </row>
    <row r="202" spans="1:7">
      <c r="A202" s="90">
        <v>15</v>
      </c>
      <c r="B202" s="125"/>
      <c r="C202" s="114"/>
      <c r="D202" s="114"/>
      <c r="E202" s="109"/>
      <c r="F202" s="112"/>
      <c r="G202" s="135">
        <f t="shared" si="32"/>
        <v>0</v>
      </c>
    </row>
    <row r="203" spans="1:7">
      <c r="A203" s="90">
        <v>15</v>
      </c>
      <c r="B203" s="125"/>
      <c r="C203" s="114"/>
      <c r="D203" s="114"/>
      <c r="E203" s="109"/>
      <c r="F203" s="112"/>
      <c r="G203" s="135">
        <f t="shared" si="32"/>
        <v>0</v>
      </c>
    </row>
    <row r="204" spans="1:7">
      <c r="A204" s="90">
        <v>15</v>
      </c>
      <c r="B204" s="125"/>
      <c r="C204" s="114"/>
      <c r="D204" s="114"/>
      <c r="E204" s="109"/>
      <c r="F204" s="112"/>
      <c r="G204" s="135">
        <f t="shared" si="32"/>
        <v>0</v>
      </c>
    </row>
    <row r="205" spans="1:7">
      <c r="A205" s="90">
        <v>15</v>
      </c>
      <c r="B205" s="125"/>
      <c r="C205" s="114"/>
      <c r="D205" s="114"/>
      <c r="E205" s="109"/>
      <c r="F205" s="112"/>
      <c r="G205" s="135">
        <f t="shared" si="32"/>
        <v>0</v>
      </c>
    </row>
    <row r="206" spans="1:7">
      <c r="A206" s="90">
        <v>15</v>
      </c>
      <c r="B206" s="125"/>
      <c r="C206" s="114"/>
      <c r="D206" s="114"/>
      <c r="E206" s="109"/>
      <c r="F206" s="112"/>
      <c r="G206" s="135">
        <f t="shared" si="32"/>
        <v>0</v>
      </c>
    </row>
    <row r="207" spans="1:7">
      <c r="A207" s="90">
        <v>15</v>
      </c>
      <c r="B207" s="125"/>
      <c r="C207" s="114"/>
      <c r="D207" s="114"/>
      <c r="E207" s="109"/>
      <c r="F207" s="112"/>
      <c r="G207" s="135">
        <f t="shared" si="32"/>
        <v>0</v>
      </c>
    </row>
    <row r="208" spans="1:7">
      <c r="A208" s="95" t="s">
        <v>1</v>
      </c>
      <c r="B208" s="126">
        <f t="shared" ref="B208" si="33">SUBTOTAL(9,B198:B207)</f>
        <v>0</v>
      </c>
      <c r="C208" s="126"/>
      <c r="D208" s="126"/>
      <c r="E208" s="131">
        <f t="shared" ref="E208:G208" si="34">SUBTOTAL(9,E198:E207)</f>
        <v>0</v>
      </c>
      <c r="F208" s="126">
        <f t="shared" si="34"/>
        <v>0</v>
      </c>
      <c r="G208" s="132">
        <f t="shared" si="34"/>
        <v>0</v>
      </c>
    </row>
    <row r="209" spans="1:7">
      <c r="A209" s="11">
        <v>16</v>
      </c>
      <c r="B209" s="4" t="s">
        <v>709</v>
      </c>
      <c r="C209" s="115"/>
      <c r="D209" s="115"/>
      <c r="E209" s="119"/>
      <c r="F209" s="94"/>
      <c r="G209" s="120"/>
    </row>
    <row r="210" spans="1:7">
      <c r="A210" s="90">
        <v>16</v>
      </c>
      <c r="B210" s="125"/>
      <c r="C210" s="114"/>
      <c r="D210" s="114"/>
      <c r="E210" s="109"/>
      <c r="F210" s="112"/>
      <c r="G210" s="135">
        <f t="shared" ref="G210:G219" si="35">E210+F210</f>
        <v>0</v>
      </c>
    </row>
    <row r="211" spans="1:7">
      <c r="A211" s="90">
        <v>16</v>
      </c>
      <c r="B211" s="125"/>
      <c r="C211" s="114"/>
      <c r="D211" s="114"/>
      <c r="E211" s="109"/>
      <c r="F211" s="112"/>
      <c r="G211" s="135">
        <f t="shared" si="35"/>
        <v>0</v>
      </c>
    </row>
    <row r="212" spans="1:7">
      <c r="A212" s="90">
        <v>16</v>
      </c>
      <c r="B212" s="125"/>
      <c r="C212" s="114"/>
      <c r="D212" s="114"/>
      <c r="E212" s="109"/>
      <c r="F212" s="112"/>
      <c r="G212" s="135">
        <f t="shared" si="35"/>
        <v>0</v>
      </c>
    </row>
    <row r="213" spans="1:7">
      <c r="A213" s="90">
        <v>16</v>
      </c>
      <c r="B213" s="125"/>
      <c r="C213" s="114"/>
      <c r="D213" s="114"/>
      <c r="E213" s="109"/>
      <c r="F213" s="112"/>
      <c r="G213" s="135">
        <f t="shared" si="35"/>
        <v>0</v>
      </c>
    </row>
    <row r="214" spans="1:7">
      <c r="A214" s="90">
        <v>16</v>
      </c>
      <c r="B214" s="125"/>
      <c r="C214" s="114"/>
      <c r="D214" s="114"/>
      <c r="E214" s="109"/>
      <c r="F214" s="112"/>
      <c r="G214" s="135">
        <f t="shared" si="35"/>
        <v>0</v>
      </c>
    </row>
    <row r="215" spans="1:7">
      <c r="A215" s="90">
        <v>16</v>
      </c>
      <c r="B215" s="125"/>
      <c r="C215" s="114"/>
      <c r="D215" s="114"/>
      <c r="E215" s="109"/>
      <c r="F215" s="112"/>
      <c r="G215" s="135">
        <f t="shared" si="35"/>
        <v>0</v>
      </c>
    </row>
    <row r="216" spans="1:7">
      <c r="A216" s="90">
        <v>16</v>
      </c>
      <c r="B216" s="125"/>
      <c r="C216" s="114"/>
      <c r="D216" s="114"/>
      <c r="E216" s="109"/>
      <c r="F216" s="112"/>
      <c r="G216" s="135">
        <f t="shared" si="35"/>
        <v>0</v>
      </c>
    </row>
    <row r="217" spans="1:7">
      <c r="A217" s="90">
        <v>16</v>
      </c>
      <c r="B217" s="125"/>
      <c r="C217" s="114"/>
      <c r="D217" s="114"/>
      <c r="E217" s="109"/>
      <c r="F217" s="112"/>
      <c r="G217" s="135">
        <f t="shared" si="35"/>
        <v>0</v>
      </c>
    </row>
    <row r="218" spans="1:7">
      <c r="A218" s="90">
        <v>16</v>
      </c>
      <c r="B218" s="125"/>
      <c r="C218" s="114"/>
      <c r="D218" s="114"/>
      <c r="E218" s="109"/>
      <c r="F218" s="112"/>
      <c r="G218" s="135">
        <f t="shared" si="35"/>
        <v>0</v>
      </c>
    </row>
    <row r="219" spans="1:7">
      <c r="A219" s="90">
        <v>16</v>
      </c>
      <c r="B219" s="125"/>
      <c r="C219" s="114"/>
      <c r="D219" s="114"/>
      <c r="E219" s="109"/>
      <c r="F219" s="112"/>
      <c r="G219" s="135">
        <f t="shared" si="35"/>
        <v>0</v>
      </c>
    </row>
    <row r="220" spans="1:7">
      <c r="A220" s="95" t="s">
        <v>1</v>
      </c>
      <c r="B220" s="126">
        <f t="shared" ref="B220" si="36">SUBTOTAL(9,B210:B219)</f>
        <v>0</v>
      </c>
      <c r="C220" s="126"/>
      <c r="D220" s="126"/>
      <c r="E220" s="131">
        <f t="shared" ref="E220:G220" si="37">SUBTOTAL(9,E210:E219)</f>
        <v>0</v>
      </c>
      <c r="F220" s="126">
        <f t="shared" si="37"/>
        <v>0</v>
      </c>
      <c r="G220" s="132">
        <f t="shared" si="37"/>
        <v>0</v>
      </c>
    </row>
    <row r="221" spans="1:7">
      <c r="A221" s="11">
        <v>17</v>
      </c>
      <c r="B221" s="4" t="s">
        <v>733</v>
      </c>
      <c r="C221" s="115"/>
      <c r="D221" s="115"/>
      <c r="E221" s="119"/>
      <c r="F221" s="94"/>
      <c r="G221" s="120"/>
    </row>
    <row r="222" spans="1:7">
      <c r="A222" s="90">
        <v>17</v>
      </c>
      <c r="B222" s="125"/>
      <c r="C222" s="114"/>
      <c r="D222" s="114"/>
      <c r="E222" s="109"/>
      <c r="F222" s="112"/>
      <c r="G222" s="135">
        <f t="shared" ref="G222:G231" si="38">E222+F222</f>
        <v>0</v>
      </c>
    </row>
    <row r="223" spans="1:7">
      <c r="A223" s="90">
        <v>17</v>
      </c>
      <c r="B223" s="125"/>
      <c r="C223" s="114"/>
      <c r="D223" s="114"/>
      <c r="E223" s="109"/>
      <c r="F223" s="112"/>
      <c r="G223" s="135">
        <f t="shared" si="38"/>
        <v>0</v>
      </c>
    </row>
    <row r="224" spans="1:7">
      <c r="A224" s="90">
        <v>17</v>
      </c>
      <c r="B224" s="125"/>
      <c r="C224" s="114"/>
      <c r="D224" s="114"/>
      <c r="E224" s="109"/>
      <c r="F224" s="112"/>
      <c r="G224" s="135">
        <f t="shared" si="38"/>
        <v>0</v>
      </c>
    </row>
    <row r="225" spans="1:7">
      <c r="A225" s="90">
        <v>17</v>
      </c>
      <c r="B225" s="125"/>
      <c r="C225" s="114"/>
      <c r="D225" s="114"/>
      <c r="E225" s="109"/>
      <c r="F225" s="112"/>
      <c r="G225" s="135">
        <f t="shared" si="38"/>
        <v>0</v>
      </c>
    </row>
    <row r="226" spans="1:7">
      <c r="A226" s="90">
        <v>17</v>
      </c>
      <c r="B226" s="125"/>
      <c r="C226" s="114"/>
      <c r="D226" s="114"/>
      <c r="E226" s="109"/>
      <c r="F226" s="112"/>
      <c r="G226" s="135">
        <f t="shared" si="38"/>
        <v>0</v>
      </c>
    </row>
    <row r="227" spans="1:7">
      <c r="A227" s="90">
        <v>17</v>
      </c>
      <c r="B227" s="125"/>
      <c r="C227" s="114"/>
      <c r="D227" s="114"/>
      <c r="E227" s="109"/>
      <c r="F227" s="112"/>
      <c r="G227" s="135">
        <f t="shared" si="38"/>
        <v>0</v>
      </c>
    </row>
    <row r="228" spans="1:7">
      <c r="A228" s="90">
        <v>17</v>
      </c>
      <c r="B228" s="125"/>
      <c r="C228" s="114"/>
      <c r="D228" s="114"/>
      <c r="E228" s="109"/>
      <c r="F228" s="112"/>
      <c r="G228" s="135">
        <f t="shared" si="38"/>
        <v>0</v>
      </c>
    </row>
    <row r="229" spans="1:7">
      <c r="A229" s="90">
        <v>17</v>
      </c>
      <c r="B229" s="125"/>
      <c r="C229" s="114"/>
      <c r="D229" s="114"/>
      <c r="E229" s="109"/>
      <c r="F229" s="112"/>
      <c r="G229" s="135">
        <f t="shared" si="38"/>
        <v>0</v>
      </c>
    </row>
    <row r="230" spans="1:7">
      <c r="A230" s="90">
        <v>17</v>
      </c>
      <c r="B230" s="125"/>
      <c r="C230" s="114"/>
      <c r="D230" s="114"/>
      <c r="E230" s="109"/>
      <c r="F230" s="112"/>
      <c r="G230" s="135">
        <f t="shared" si="38"/>
        <v>0</v>
      </c>
    </row>
    <row r="231" spans="1:7">
      <c r="A231" s="90">
        <v>17</v>
      </c>
      <c r="B231" s="125"/>
      <c r="C231" s="114"/>
      <c r="D231" s="114"/>
      <c r="E231" s="109"/>
      <c r="F231" s="112"/>
      <c r="G231" s="135">
        <f t="shared" si="38"/>
        <v>0</v>
      </c>
    </row>
    <row r="232" spans="1:7">
      <c r="A232" s="95" t="s">
        <v>1</v>
      </c>
      <c r="B232" s="126">
        <f t="shared" ref="B232" si="39">SUBTOTAL(9,B222:B231)</f>
        <v>0</v>
      </c>
      <c r="C232" s="126"/>
      <c r="D232" s="126"/>
      <c r="E232" s="131">
        <f t="shared" ref="E232:G232" si="40">SUBTOTAL(9,E222:E231)</f>
        <v>0</v>
      </c>
      <c r="F232" s="126">
        <f t="shared" si="40"/>
        <v>0</v>
      </c>
      <c r="G232" s="132">
        <f t="shared" si="40"/>
        <v>0</v>
      </c>
    </row>
    <row r="233" spans="1:7">
      <c r="A233" s="11">
        <v>18</v>
      </c>
      <c r="B233" s="4" t="s">
        <v>807</v>
      </c>
      <c r="C233" s="115"/>
      <c r="D233" s="115"/>
      <c r="E233" s="119"/>
      <c r="F233" s="94"/>
      <c r="G233" s="120"/>
    </row>
    <row r="234" spans="1:7">
      <c r="A234" s="90">
        <v>18</v>
      </c>
      <c r="B234" s="125"/>
      <c r="C234" s="114"/>
      <c r="D234" s="114"/>
      <c r="E234" s="109"/>
      <c r="F234" s="112"/>
      <c r="G234" s="135">
        <f t="shared" ref="G234:G243" si="41">E234+F234</f>
        <v>0</v>
      </c>
    </row>
    <row r="235" spans="1:7">
      <c r="A235" s="90">
        <v>18</v>
      </c>
      <c r="B235" s="125"/>
      <c r="C235" s="114"/>
      <c r="D235" s="114"/>
      <c r="E235" s="109"/>
      <c r="F235" s="112"/>
      <c r="G235" s="135">
        <f t="shared" si="41"/>
        <v>0</v>
      </c>
    </row>
    <row r="236" spans="1:7">
      <c r="A236" s="90">
        <v>18</v>
      </c>
      <c r="B236" s="125"/>
      <c r="C236" s="114"/>
      <c r="D236" s="114"/>
      <c r="E236" s="109"/>
      <c r="F236" s="112"/>
      <c r="G236" s="135">
        <f t="shared" si="41"/>
        <v>0</v>
      </c>
    </row>
    <row r="237" spans="1:7">
      <c r="A237" s="90">
        <v>18</v>
      </c>
      <c r="B237" s="125"/>
      <c r="C237" s="114"/>
      <c r="D237" s="114"/>
      <c r="E237" s="109"/>
      <c r="F237" s="112"/>
      <c r="G237" s="135">
        <f t="shared" si="41"/>
        <v>0</v>
      </c>
    </row>
    <row r="238" spans="1:7">
      <c r="A238" s="90">
        <v>18</v>
      </c>
      <c r="B238" s="125"/>
      <c r="C238" s="114"/>
      <c r="D238" s="114"/>
      <c r="E238" s="109"/>
      <c r="F238" s="112"/>
      <c r="G238" s="135">
        <f t="shared" si="41"/>
        <v>0</v>
      </c>
    </row>
    <row r="239" spans="1:7">
      <c r="A239" s="90">
        <v>18</v>
      </c>
      <c r="B239" s="125"/>
      <c r="C239" s="114"/>
      <c r="D239" s="114"/>
      <c r="E239" s="109"/>
      <c r="F239" s="112"/>
      <c r="G239" s="135">
        <f t="shared" si="41"/>
        <v>0</v>
      </c>
    </row>
    <row r="240" spans="1:7">
      <c r="A240" s="90">
        <v>18</v>
      </c>
      <c r="B240" s="125"/>
      <c r="C240" s="114"/>
      <c r="D240" s="114"/>
      <c r="E240" s="109"/>
      <c r="F240" s="112"/>
      <c r="G240" s="135">
        <f t="shared" si="41"/>
        <v>0</v>
      </c>
    </row>
    <row r="241" spans="1:7">
      <c r="A241" s="90">
        <v>18</v>
      </c>
      <c r="B241" s="125"/>
      <c r="C241" s="114"/>
      <c r="D241" s="114"/>
      <c r="E241" s="109"/>
      <c r="F241" s="112"/>
      <c r="G241" s="135">
        <f t="shared" si="41"/>
        <v>0</v>
      </c>
    </row>
    <row r="242" spans="1:7">
      <c r="A242" s="90">
        <v>18</v>
      </c>
      <c r="B242" s="125"/>
      <c r="C242" s="114"/>
      <c r="D242" s="114"/>
      <c r="E242" s="109"/>
      <c r="F242" s="112"/>
      <c r="G242" s="135">
        <f t="shared" si="41"/>
        <v>0</v>
      </c>
    </row>
    <row r="243" spans="1:7">
      <c r="A243" s="90">
        <v>18</v>
      </c>
      <c r="B243" s="125"/>
      <c r="C243" s="114"/>
      <c r="D243" s="114"/>
      <c r="E243" s="109"/>
      <c r="F243" s="112"/>
      <c r="G243" s="135">
        <f t="shared" si="41"/>
        <v>0</v>
      </c>
    </row>
    <row r="244" spans="1:7">
      <c r="A244" s="95" t="s">
        <v>1</v>
      </c>
      <c r="B244" s="126">
        <f t="shared" ref="B244" si="42">SUBTOTAL(9,B234:B243)</f>
        <v>0</v>
      </c>
      <c r="C244" s="126"/>
      <c r="D244" s="126"/>
      <c r="E244" s="131">
        <f t="shared" ref="E244:G244" si="43">SUBTOTAL(9,E234:E243)</f>
        <v>0</v>
      </c>
      <c r="F244" s="126">
        <f t="shared" si="43"/>
        <v>0</v>
      </c>
      <c r="G244" s="132">
        <f t="shared" si="43"/>
        <v>0</v>
      </c>
    </row>
    <row r="245" spans="1:7" ht="18.600000000000001" thickBot="1">
      <c r="A245" s="98" t="s">
        <v>2</v>
      </c>
      <c r="B245" s="129">
        <f>SUBTOTAL(9,B17:B172)</f>
        <v>0</v>
      </c>
      <c r="C245" s="129"/>
      <c r="D245" s="129"/>
      <c r="E245" s="133">
        <f>SUBTOTAL(9,E17:E172)</f>
        <v>0</v>
      </c>
      <c r="F245" s="129">
        <f>SUBTOTAL(9,F17:F172)</f>
        <v>0</v>
      </c>
      <c r="G245" s="134">
        <f>SUBTOTAL(9,G17:G172)</f>
        <v>0</v>
      </c>
    </row>
  </sheetData>
  <autoFilter ref="A16:G172" xr:uid="{00000000-0009-0000-0000-000006000000}"/>
  <mergeCells count="11">
    <mergeCell ref="J9:K9"/>
    <mergeCell ref="A2:H2"/>
    <mergeCell ref="A3:H3"/>
    <mergeCell ref="A5:H5"/>
    <mergeCell ref="A14:G14"/>
    <mergeCell ref="A7:H7"/>
    <mergeCell ref="C8:G8"/>
    <mergeCell ref="C9:G9"/>
    <mergeCell ref="C10:G10"/>
    <mergeCell ref="C11:G11"/>
    <mergeCell ref="A12: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K46"/>
  <sheetViews>
    <sheetView showGridLines="0" topLeftCell="A20" zoomScale="55" zoomScaleNormal="55" workbookViewId="0">
      <selection activeCell="J33" sqref="J33"/>
    </sheetView>
  </sheetViews>
  <sheetFormatPr baseColWidth="10" defaultColWidth="10.88671875" defaultRowHeight="14.4"/>
  <cols>
    <col min="1" max="1" width="24.33203125" style="242" customWidth="1"/>
    <col min="2" max="2" width="45.88671875" style="242" customWidth="1"/>
    <col min="3" max="3" width="22.44140625" style="242" customWidth="1"/>
    <col min="4" max="4" width="31.109375" style="242" customWidth="1"/>
    <col min="5" max="5" width="22.44140625" style="242" customWidth="1"/>
    <col min="6" max="6" width="13.88671875" style="242" customWidth="1"/>
    <col min="7" max="8" width="19.88671875" style="242" customWidth="1"/>
    <col min="9" max="9" width="10.88671875" style="242"/>
    <col min="10" max="10" width="16.44140625" style="242" customWidth="1"/>
    <col min="11" max="11" width="17.44140625" style="242" customWidth="1"/>
    <col min="12" max="16384" width="10.88671875" style="242"/>
  </cols>
  <sheetData>
    <row r="2" spans="1:11" ht="39" customHeight="1">
      <c r="A2" s="569" t="s">
        <v>286</v>
      </c>
      <c r="B2" s="569"/>
      <c r="C2" s="569"/>
      <c r="D2" s="569"/>
      <c r="E2" s="569"/>
      <c r="F2" s="569"/>
      <c r="G2" s="569"/>
      <c r="H2" s="569"/>
      <c r="I2" s="569"/>
      <c r="J2" s="569"/>
      <c r="K2" s="569"/>
    </row>
    <row r="4" spans="1:11" ht="66" customHeight="1">
      <c r="A4" s="570" t="s">
        <v>172</v>
      </c>
      <c r="B4" s="570" t="s">
        <v>174</v>
      </c>
      <c r="C4" s="574" t="s">
        <v>786</v>
      </c>
      <c r="D4" s="574" t="s">
        <v>798</v>
      </c>
      <c r="E4" s="561" t="s">
        <v>742</v>
      </c>
      <c r="F4" s="566" t="s">
        <v>789</v>
      </c>
      <c r="G4" s="567"/>
      <c r="H4" s="567"/>
      <c r="I4" s="568"/>
      <c r="J4" s="564" t="s">
        <v>0</v>
      </c>
      <c r="K4" s="565"/>
    </row>
    <row r="5" spans="1:11" ht="53.1" customHeight="1">
      <c r="A5" s="571"/>
      <c r="B5" s="571"/>
      <c r="C5" s="574"/>
      <c r="D5" s="574"/>
      <c r="E5" s="562"/>
      <c r="F5" s="243" t="s">
        <v>121</v>
      </c>
      <c r="G5" s="243" t="s">
        <v>293</v>
      </c>
      <c r="H5" s="243" t="s">
        <v>122</v>
      </c>
      <c r="I5" s="243" t="s">
        <v>123</v>
      </c>
      <c r="J5" s="244" t="s">
        <v>295</v>
      </c>
      <c r="K5" s="245" t="s">
        <v>72</v>
      </c>
    </row>
    <row r="6" spans="1:11" ht="54" customHeight="1">
      <c r="A6" s="246" t="s">
        <v>171</v>
      </c>
      <c r="B6" s="246" t="s">
        <v>747</v>
      </c>
      <c r="C6" s="247">
        <v>630</v>
      </c>
      <c r="D6" s="430"/>
      <c r="E6" s="411" t="s">
        <v>784</v>
      </c>
      <c r="F6" s="5"/>
      <c r="G6" s="5"/>
      <c r="H6" s="5"/>
      <c r="I6" s="5"/>
      <c r="J6" s="248">
        <f>G6*I6</f>
        <v>0</v>
      </c>
      <c r="K6" s="249">
        <f>H6*I6</f>
        <v>0</v>
      </c>
    </row>
    <row r="7" spans="1:11" ht="54" customHeight="1">
      <c r="A7" s="246" t="s">
        <v>171</v>
      </c>
      <c r="B7" s="246" t="s">
        <v>746</v>
      </c>
      <c r="C7" s="247">
        <v>406</v>
      </c>
      <c r="D7" s="430"/>
      <c r="E7" s="411" t="s">
        <v>782</v>
      </c>
      <c r="F7" s="5"/>
      <c r="G7" s="5"/>
      <c r="H7" s="5"/>
      <c r="I7" s="5"/>
      <c r="J7" s="248">
        <f t="shared" ref="J7:J8" si="0">G7*I7</f>
        <v>0</v>
      </c>
      <c r="K7" s="249">
        <f t="shared" ref="K7:K8" si="1">H7*I7</f>
        <v>0</v>
      </c>
    </row>
    <row r="8" spans="1:11" ht="54" customHeight="1">
      <c r="A8" s="246" t="s">
        <v>171</v>
      </c>
      <c r="B8" s="246" t="s">
        <v>767</v>
      </c>
      <c r="C8" s="247">
        <v>4724</v>
      </c>
      <c r="D8" s="430"/>
      <c r="E8" s="411" t="s">
        <v>783</v>
      </c>
      <c r="F8" s="5"/>
      <c r="G8" s="5"/>
      <c r="H8" s="5"/>
      <c r="I8" s="5"/>
      <c r="J8" s="248">
        <f t="shared" si="0"/>
        <v>0</v>
      </c>
      <c r="K8" s="249">
        <f t="shared" si="1"/>
        <v>0</v>
      </c>
    </row>
    <row r="9" spans="1:11" ht="54" customHeight="1">
      <c r="A9" s="246" t="s">
        <v>171</v>
      </c>
      <c r="B9" s="246" t="s">
        <v>785</v>
      </c>
      <c r="C9" s="247">
        <v>457</v>
      </c>
      <c r="D9" s="247">
        <v>357</v>
      </c>
      <c r="E9" s="411" t="s">
        <v>784</v>
      </c>
      <c r="F9" s="5"/>
      <c r="G9" s="5"/>
      <c r="H9" s="5"/>
      <c r="I9" s="5"/>
      <c r="J9" s="248">
        <f t="shared" ref="J9:J26" si="2">G9*I9</f>
        <v>0</v>
      </c>
      <c r="K9" s="249">
        <f t="shared" ref="K9:K26" si="3">H9*I9</f>
        <v>0</v>
      </c>
    </row>
    <row r="10" spans="1:11" ht="54" customHeight="1">
      <c r="A10" s="246" t="s">
        <v>171</v>
      </c>
      <c r="B10" s="246" t="s">
        <v>182</v>
      </c>
      <c r="C10" s="247">
        <v>457</v>
      </c>
      <c r="D10" s="247">
        <v>457</v>
      </c>
      <c r="E10" s="411" t="s">
        <v>784</v>
      </c>
      <c r="F10" s="5"/>
      <c r="G10" s="5"/>
      <c r="H10" s="5"/>
      <c r="I10" s="5"/>
      <c r="J10" s="248">
        <f t="shared" si="2"/>
        <v>0</v>
      </c>
      <c r="K10" s="249">
        <f t="shared" si="3"/>
        <v>0</v>
      </c>
    </row>
    <row r="11" spans="1:11" ht="54" customHeight="1">
      <c r="A11" s="246" t="s">
        <v>171</v>
      </c>
      <c r="B11" s="246" t="s">
        <v>183</v>
      </c>
      <c r="C11" s="247">
        <v>457</v>
      </c>
      <c r="D11" s="247">
        <v>457</v>
      </c>
      <c r="E11" s="411" t="s">
        <v>784</v>
      </c>
      <c r="F11" s="5"/>
      <c r="G11" s="5"/>
      <c r="H11" s="5"/>
      <c r="I11" s="5"/>
      <c r="J11" s="248">
        <f t="shared" si="2"/>
        <v>0</v>
      </c>
      <c r="K11" s="249">
        <f t="shared" si="3"/>
        <v>0</v>
      </c>
    </row>
    <row r="12" spans="1:11" ht="54" customHeight="1">
      <c r="A12" s="246" t="s">
        <v>171</v>
      </c>
      <c r="B12" s="246" t="s">
        <v>184</v>
      </c>
      <c r="C12" s="247">
        <v>457</v>
      </c>
      <c r="D12" s="247">
        <v>457</v>
      </c>
      <c r="E12" s="411" t="s">
        <v>784</v>
      </c>
      <c r="F12" s="5"/>
      <c r="G12" s="5"/>
      <c r="H12" s="5"/>
      <c r="I12" s="5"/>
      <c r="J12" s="248">
        <f t="shared" si="2"/>
        <v>0</v>
      </c>
      <c r="K12" s="249">
        <f t="shared" si="3"/>
        <v>0</v>
      </c>
    </row>
    <row r="13" spans="1:11" ht="54" customHeight="1">
      <c r="A13" s="246" t="s">
        <v>171</v>
      </c>
      <c r="B13" s="246" t="s">
        <v>185</v>
      </c>
      <c r="C13" s="247">
        <v>457</v>
      </c>
      <c r="D13" s="247">
        <v>457</v>
      </c>
      <c r="E13" s="411" t="s">
        <v>784</v>
      </c>
      <c r="F13" s="5"/>
      <c r="G13" s="5"/>
      <c r="H13" s="5"/>
      <c r="I13" s="5"/>
      <c r="J13" s="248">
        <f t="shared" si="2"/>
        <v>0</v>
      </c>
      <c r="K13" s="249">
        <f t="shared" si="3"/>
        <v>0</v>
      </c>
    </row>
    <row r="14" spans="1:11" ht="54" customHeight="1">
      <c r="A14" s="246" t="s">
        <v>171</v>
      </c>
      <c r="B14" s="246" t="s">
        <v>186</v>
      </c>
      <c r="C14" s="247">
        <v>457</v>
      </c>
      <c r="D14" s="247">
        <v>457</v>
      </c>
      <c r="E14" s="411" t="s">
        <v>784</v>
      </c>
      <c r="F14" s="5"/>
      <c r="G14" s="5"/>
      <c r="H14" s="5"/>
      <c r="I14" s="5"/>
      <c r="J14" s="248">
        <f t="shared" si="2"/>
        <v>0</v>
      </c>
      <c r="K14" s="249">
        <f t="shared" si="3"/>
        <v>0</v>
      </c>
    </row>
    <row r="15" spans="1:11" ht="54" customHeight="1">
      <c r="A15" s="246" t="s">
        <v>171</v>
      </c>
      <c r="B15" s="246" t="s">
        <v>743</v>
      </c>
      <c r="C15" s="247">
        <v>332</v>
      </c>
      <c r="D15" s="430"/>
      <c r="E15" s="411" t="s">
        <v>784</v>
      </c>
      <c r="F15" s="5"/>
      <c r="G15" s="5"/>
      <c r="H15" s="5"/>
      <c r="I15" s="5"/>
      <c r="J15" s="248">
        <f t="shared" si="2"/>
        <v>0</v>
      </c>
      <c r="K15" s="249">
        <f t="shared" si="3"/>
        <v>0</v>
      </c>
    </row>
    <row r="16" spans="1:11" ht="54" customHeight="1">
      <c r="A16" s="246" t="s">
        <v>171</v>
      </c>
      <c r="B16" s="246" t="s">
        <v>744</v>
      </c>
      <c r="C16" s="247">
        <v>100</v>
      </c>
      <c r="D16" s="247">
        <v>698</v>
      </c>
      <c r="E16" s="411" t="s">
        <v>784</v>
      </c>
      <c r="F16" s="5"/>
      <c r="G16" s="5"/>
      <c r="H16" s="5"/>
      <c r="I16" s="5"/>
      <c r="J16" s="248">
        <f t="shared" si="2"/>
        <v>0</v>
      </c>
      <c r="K16" s="249">
        <f t="shared" si="3"/>
        <v>0</v>
      </c>
    </row>
    <row r="17" spans="1:11" ht="54" customHeight="1">
      <c r="A17" s="246" t="s">
        <v>171</v>
      </c>
      <c r="B17" s="246" t="s">
        <v>740</v>
      </c>
      <c r="C17" s="247">
        <v>60</v>
      </c>
      <c r="D17" s="430"/>
      <c r="E17" s="411" t="s">
        <v>745</v>
      </c>
      <c r="F17" s="5"/>
      <c r="G17" s="5"/>
      <c r="H17" s="5"/>
      <c r="I17" s="5"/>
      <c r="J17" s="248">
        <f t="shared" ref="J17:J18" si="4">G17*I17</f>
        <v>0</v>
      </c>
      <c r="K17" s="249">
        <f t="shared" ref="K17:K18" si="5">H17*I17</f>
        <v>0</v>
      </c>
    </row>
    <row r="18" spans="1:11" ht="54" customHeight="1">
      <c r="A18" s="246" t="s">
        <v>171</v>
      </c>
      <c r="B18" s="246" t="s">
        <v>741</v>
      </c>
      <c r="C18" s="247">
        <v>100</v>
      </c>
      <c r="D18" s="430"/>
      <c r="E18" s="411" t="s">
        <v>745</v>
      </c>
      <c r="F18" s="5"/>
      <c r="G18" s="5"/>
      <c r="H18" s="5"/>
      <c r="I18" s="5"/>
      <c r="J18" s="248">
        <f t="shared" si="4"/>
        <v>0</v>
      </c>
      <c r="K18" s="249">
        <f t="shared" si="5"/>
        <v>0</v>
      </c>
    </row>
    <row r="19" spans="1:11" ht="54" customHeight="1">
      <c r="A19" s="246" t="s">
        <v>733</v>
      </c>
      <c r="B19" s="246" t="s">
        <v>737</v>
      </c>
      <c r="C19" s="247">
        <v>504.13</v>
      </c>
      <c r="D19" s="247">
        <v>125</v>
      </c>
      <c r="E19" s="411" t="s">
        <v>784</v>
      </c>
      <c r="F19" s="5"/>
      <c r="G19" s="5"/>
      <c r="H19" s="5"/>
      <c r="I19" s="5"/>
      <c r="J19" s="248">
        <f t="shared" si="2"/>
        <v>0</v>
      </c>
      <c r="K19" s="249">
        <f t="shared" si="3"/>
        <v>0</v>
      </c>
    </row>
    <row r="20" spans="1:11" ht="54" customHeight="1">
      <c r="A20" s="246" t="s">
        <v>736</v>
      </c>
      <c r="B20" s="246" t="s">
        <v>737</v>
      </c>
      <c r="C20" s="247">
        <v>647.48</v>
      </c>
      <c r="D20" s="429"/>
      <c r="E20" s="411" t="s">
        <v>784</v>
      </c>
      <c r="F20" s="5"/>
      <c r="G20" s="5"/>
      <c r="H20" s="5"/>
      <c r="I20" s="5"/>
      <c r="J20" s="248">
        <f t="shared" ref="J20" si="6">G20*I20</f>
        <v>0</v>
      </c>
      <c r="K20" s="249">
        <f t="shared" ref="K20" si="7">H20*I20</f>
        <v>0</v>
      </c>
    </row>
    <row r="21" spans="1:11" ht="54" customHeight="1">
      <c r="A21" s="246" t="s">
        <v>735</v>
      </c>
      <c r="B21" s="246" t="s">
        <v>170</v>
      </c>
      <c r="C21" s="247">
        <v>222.81</v>
      </c>
      <c r="D21" s="429"/>
      <c r="E21" s="411" t="s">
        <v>784</v>
      </c>
      <c r="F21" s="5"/>
      <c r="G21" s="5"/>
      <c r="H21" s="5"/>
      <c r="I21" s="5"/>
      <c r="J21" s="248">
        <f t="shared" ref="J21" si="8">G21*I21</f>
        <v>0</v>
      </c>
      <c r="K21" s="249">
        <f t="shared" ref="K21" si="9">H21*I21</f>
        <v>0</v>
      </c>
    </row>
    <row r="22" spans="1:11" ht="54" customHeight="1">
      <c r="A22" s="246" t="s">
        <v>241</v>
      </c>
      <c r="B22" s="246" t="s">
        <v>208</v>
      </c>
      <c r="C22" s="247">
        <v>275</v>
      </c>
      <c r="D22" s="429"/>
      <c r="E22" s="411" t="s">
        <v>784</v>
      </c>
      <c r="F22" s="5"/>
      <c r="G22" s="5"/>
      <c r="H22" s="5"/>
      <c r="I22" s="5"/>
      <c r="J22" s="248">
        <f>G22*I22</f>
        <v>0</v>
      </c>
      <c r="K22" s="249">
        <f>H22*I22</f>
        <v>0</v>
      </c>
    </row>
    <row r="23" spans="1:11" ht="54" customHeight="1">
      <c r="A23" s="246" t="s">
        <v>739</v>
      </c>
      <c r="B23" s="246" t="s">
        <v>738</v>
      </c>
      <c r="C23" s="247">
        <v>290.39999999999998</v>
      </c>
      <c r="D23" s="429"/>
      <c r="E23" s="411" t="s">
        <v>784</v>
      </c>
      <c r="F23" s="5"/>
      <c r="G23" s="5"/>
      <c r="H23" s="5"/>
      <c r="I23" s="5"/>
      <c r="J23" s="248">
        <f t="shared" ref="J23" si="10">G23*I23</f>
        <v>0</v>
      </c>
      <c r="K23" s="249">
        <f t="shared" ref="K23" si="11">H23*I23</f>
        <v>0</v>
      </c>
    </row>
    <row r="24" spans="1:11" ht="54" customHeight="1">
      <c r="A24" s="570" t="s">
        <v>172</v>
      </c>
      <c r="B24" s="570" t="s">
        <v>174</v>
      </c>
      <c r="C24" s="574" t="s">
        <v>787</v>
      </c>
      <c r="D24" s="574" t="s">
        <v>788</v>
      </c>
      <c r="E24" s="561" t="s">
        <v>742</v>
      </c>
      <c r="F24" s="566" t="s">
        <v>790</v>
      </c>
      <c r="G24" s="567"/>
      <c r="H24" s="567"/>
      <c r="I24" s="568"/>
      <c r="J24" s="564" t="s">
        <v>0</v>
      </c>
      <c r="K24" s="565"/>
    </row>
    <row r="25" spans="1:11" ht="54" customHeight="1">
      <c r="A25" s="571"/>
      <c r="B25" s="571"/>
      <c r="C25" s="574"/>
      <c r="D25" s="574"/>
      <c r="E25" s="562"/>
      <c r="F25" s="243" t="s">
        <v>121</v>
      </c>
      <c r="G25" s="243" t="s">
        <v>293</v>
      </c>
      <c r="H25" s="243" t="s">
        <v>122</v>
      </c>
      <c r="I25" s="243" t="s">
        <v>123</v>
      </c>
      <c r="J25" s="244" t="s">
        <v>295</v>
      </c>
      <c r="K25" s="245" t="s">
        <v>72</v>
      </c>
    </row>
    <row r="26" spans="1:11" ht="54" customHeight="1">
      <c r="A26" s="246" t="s">
        <v>231</v>
      </c>
      <c r="B26" s="246" t="s">
        <v>240</v>
      </c>
      <c r="C26" s="247">
        <v>70</v>
      </c>
      <c r="D26" s="429"/>
      <c r="E26" s="411" t="s">
        <v>784</v>
      </c>
      <c r="F26" s="5"/>
      <c r="G26" s="5"/>
      <c r="H26" s="5"/>
      <c r="I26" s="5"/>
      <c r="J26" s="248">
        <f t="shared" si="2"/>
        <v>0</v>
      </c>
      <c r="K26" s="249">
        <f t="shared" si="3"/>
        <v>0</v>
      </c>
    </row>
    <row r="27" spans="1:11" ht="54" customHeight="1">
      <c r="A27" s="246" t="s">
        <v>709</v>
      </c>
      <c r="B27" s="246" t="s">
        <v>737</v>
      </c>
      <c r="C27" s="247">
        <v>233</v>
      </c>
      <c r="D27" s="429"/>
      <c r="E27" s="411" t="s">
        <v>784</v>
      </c>
      <c r="F27" s="5"/>
      <c r="G27" s="5"/>
      <c r="H27" s="5"/>
      <c r="I27" s="5"/>
      <c r="J27" s="248">
        <f t="shared" ref="J27" si="12">G27*I27</f>
        <v>0</v>
      </c>
      <c r="K27" s="249">
        <f t="shared" ref="K27" si="13">H27*I27</f>
        <v>0</v>
      </c>
    </row>
    <row r="28" spans="1:11" ht="54" customHeight="1">
      <c r="A28" s="246" t="s">
        <v>418</v>
      </c>
      <c r="B28" s="246" t="s">
        <v>170</v>
      </c>
      <c r="C28" s="247">
        <v>22</v>
      </c>
      <c r="D28" s="429"/>
      <c r="E28" s="411" t="s">
        <v>784</v>
      </c>
      <c r="F28" s="5"/>
      <c r="G28" s="5"/>
      <c r="H28" s="5"/>
      <c r="I28" s="5"/>
      <c r="J28" s="248">
        <f t="shared" ref="J28" si="14">G28*I28</f>
        <v>0</v>
      </c>
      <c r="K28" s="249">
        <f t="shared" ref="K28" si="15">H28*I28</f>
        <v>0</v>
      </c>
    </row>
    <row r="29" spans="1:11" ht="54" customHeight="1">
      <c r="A29" s="246" t="s">
        <v>224</v>
      </c>
      <c r="B29" s="246" t="s">
        <v>170</v>
      </c>
      <c r="C29" s="247">
        <v>45.94</v>
      </c>
      <c r="D29" s="429"/>
      <c r="E29" s="411" t="s">
        <v>784</v>
      </c>
      <c r="F29" s="5"/>
      <c r="G29" s="5"/>
      <c r="H29" s="5"/>
      <c r="I29" s="5"/>
      <c r="J29" s="248">
        <f>G29*I29</f>
        <v>0</v>
      </c>
      <c r="K29" s="249">
        <f>H29*I29</f>
        <v>0</v>
      </c>
    </row>
    <row r="30" spans="1:11" ht="54" customHeight="1">
      <c r="A30" s="246" t="s">
        <v>734</v>
      </c>
      <c r="B30" s="246" t="s">
        <v>738</v>
      </c>
      <c r="C30" s="247">
        <v>228</v>
      </c>
      <c r="D30" s="429"/>
      <c r="E30" s="411" t="s">
        <v>784</v>
      </c>
      <c r="F30" s="5"/>
      <c r="G30" s="5"/>
      <c r="H30" s="5"/>
      <c r="I30" s="5"/>
      <c r="J30" s="248">
        <f>G30*I30</f>
        <v>0</v>
      </c>
      <c r="K30" s="249">
        <f>H30*I30</f>
        <v>0</v>
      </c>
    </row>
    <row r="31" spans="1:11" ht="54" customHeight="1">
      <c r="A31" s="246" t="s">
        <v>213</v>
      </c>
      <c r="B31" s="246" t="s">
        <v>170</v>
      </c>
      <c r="C31" s="247">
        <v>154</v>
      </c>
      <c r="D31" s="429"/>
      <c r="E31" s="411" t="s">
        <v>784</v>
      </c>
      <c r="F31" s="5"/>
      <c r="G31" s="5"/>
      <c r="H31" s="5"/>
      <c r="I31" s="5"/>
      <c r="J31" s="248">
        <f>G31*I31</f>
        <v>0</v>
      </c>
      <c r="K31" s="249">
        <f>H31*I31</f>
        <v>0</v>
      </c>
    </row>
    <row r="32" spans="1:11" s="250" customFormat="1" ht="24.6" customHeight="1">
      <c r="A32" s="572" t="s">
        <v>173</v>
      </c>
      <c r="B32" s="573"/>
      <c r="C32" s="258">
        <f>SUM(C6:C31)</f>
        <v>11786.759999999998</v>
      </c>
      <c r="D32" s="258">
        <f>SUM(D6:D31)</f>
        <v>3465</v>
      </c>
      <c r="E32" s="258"/>
      <c r="F32" s="259"/>
      <c r="G32" s="277">
        <f>SUBTOTAL(9,G6:G27)</f>
        <v>0</v>
      </c>
      <c r="H32" s="277">
        <f>SUBTOTAL(9,H6:H27)</f>
        <v>0</v>
      </c>
      <c r="I32" s="260"/>
      <c r="J32" s="261">
        <f>SUBTOTAL(9,J6:J31)</f>
        <v>0</v>
      </c>
      <c r="K32" s="261">
        <f>SUBTOTAL(9,K6:K31)</f>
        <v>0</v>
      </c>
    </row>
    <row r="33" spans="2:11" ht="15.6">
      <c r="B33" s="251"/>
      <c r="C33" s="252"/>
      <c r="D33" s="252"/>
      <c r="E33" s="252"/>
      <c r="F33" s="253"/>
      <c r="G33" s="253"/>
      <c r="H33" s="254"/>
      <c r="I33" s="253"/>
      <c r="J33" s="255"/>
      <c r="K33" s="255"/>
    </row>
    <row r="35" spans="2:11" ht="15" customHeight="1">
      <c r="B35" s="563"/>
      <c r="C35" s="563"/>
      <c r="D35" s="410"/>
      <c r="E35" s="410"/>
    </row>
    <row r="36" spans="2:11" ht="12.9" customHeight="1">
      <c r="B36" s="256"/>
      <c r="C36" s="256"/>
      <c r="D36" s="256"/>
      <c r="E36" s="256"/>
    </row>
    <row r="37" spans="2:11">
      <c r="B37" s="251"/>
      <c r="C37" s="251"/>
      <c r="D37" s="251"/>
      <c r="E37" s="251"/>
    </row>
    <row r="38" spans="2:11">
      <c r="B38" s="251"/>
      <c r="C38" s="251"/>
      <c r="D38" s="251"/>
      <c r="E38" s="251"/>
    </row>
    <row r="39" spans="2:11">
      <c r="B39" s="251"/>
      <c r="C39" s="251"/>
      <c r="D39" s="251"/>
      <c r="E39" s="251"/>
    </row>
    <row r="40" spans="2:11">
      <c r="B40" s="251"/>
      <c r="C40" s="251"/>
      <c r="D40" s="251"/>
      <c r="E40" s="251"/>
    </row>
    <row r="41" spans="2:11">
      <c r="B41" s="257"/>
      <c r="C41" s="257"/>
      <c r="D41" s="257"/>
      <c r="E41" s="257"/>
    </row>
    <row r="42" spans="2:11">
      <c r="B42" s="251"/>
      <c r="C42" s="251"/>
      <c r="D42" s="251"/>
      <c r="E42" s="251"/>
    </row>
    <row r="43" spans="2:11">
      <c r="B43" s="251"/>
      <c r="C43" s="251"/>
      <c r="D43" s="251"/>
      <c r="E43" s="251"/>
    </row>
    <row r="44" spans="2:11">
      <c r="B44" s="251"/>
      <c r="C44" s="251"/>
      <c r="D44" s="251"/>
      <c r="E44" s="251"/>
    </row>
    <row r="45" spans="2:11">
      <c r="B45" s="251"/>
      <c r="C45" s="251"/>
      <c r="D45" s="251"/>
      <c r="E45" s="251"/>
    </row>
    <row r="46" spans="2:11">
      <c r="B46" s="251"/>
      <c r="C46" s="251"/>
      <c r="D46" s="251"/>
      <c r="E46" s="251"/>
    </row>
  </sheetData>
  <mergeCells count="17">
    <mergeCell ref="J24:K24"/>
    <mergeCell ref="E4:E5"/>
    <mergeCell ref="B35:C35"/>
    <mergeCell ref="J4:K4"/>
    <mergeCell ref="F4:I4"/>
    <mergeCell ref="A2:K2"/>
    <mergeCell ref="A4:A5"/>
    <mergeCell ref="A32:B32"/>
    <mergeCell ref="B4:B5"/>
    <mergeCell ref="C4:C5"/>
    <mergeCell ref="D4:D5"/>
    <mergeCell ref="C24:C25"/>
    <mergeCell ref="D24:D25"/>
    <mergeCell ref="E24:E25"/>
    <mergeCell ref="A24:A25"/>
    <mergeCell ref="B24:B25"/>
    <mergeCell ref="F24:I24"/>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H18"/>
  <sheetViews>
    <sheetView showGridLines="0" topLeftCell="A3" zoomScale="76" zoomScaleNormal="76" workbookViewId="0">
      <selection activeCell="F10" sqref="F10"/>
    </sheetView>
  </sheetViews>
  <sheetFormatPr baseColWidth="10" defaultColWidth="10.88671875" defaultRowHeight="15.6"/>
  <cols>
    <col min="1" max="1" width="35.44140625" style="83" customWidth="1"/>
    <col min="2" max="2" width="19.109375" style="83" customWidth="1"/>
    <col min="3" max="3" width="17.88671875" style="83" customWidth="1"/>
    <col min="4" max="5" width="36.88671875" style="83" customWidth="1"/>
    <col min="6" max="7" width="30" style="83" customWidth="1"/>
    <col min="8" max="16384" width="10.88671875" style="83"/>
  </cols>
  <sheetData>
    <row r="2" spans="1:8" ht="36.9" customHeight="1">
      <c r="A2" s="425" t="s">
        <v>275</v>
      </c>
      <c r="B2" s="425"/>
      <c r="C2" s="425"/>
      <c r="D2" s="425"/>
      <c r="E2" s="425"/>
      <c r="F2" s="425"/>
      <c r="G2" s="425"/>
      <c r="H2" s="425"/>
    </row>
    <row r="3" spans="1:8" ht="24" customHeight="1">
      <c r="A3" s="424"/>
      <c r="B3" s="424"/>
      <c r="C3" s="424"/>
      <c r="D3" s="424"/>
      <c r="E3" s="424"/>
      <c r="F3" s="424"/>
    </row>
    <row r="4" spans="1:8" ht="39.9" customHeight="1">
      <c r="A4" s="424" t="s">
        <v>342</v>
      </c>
      <c r="B4" s="424"/>
      <c r="C4" s="424"/>
      <c r="D4" s="424"/>
      <c r="E4" s="424"/>
      <c r="F4" s="424"/>
    </row>
    <row r="5" spans="1:8" ht="31.2">
      <c r="A5" s="265" t="s">
        <v>264</v>
      </c>
      <c r="B5" s="265" t="s">
        <v>265</v>
      </c>
      <c r="C5" s="266" t="s">
        <v>266</v>
      </c>
      <c r="D5" s="266" t="s">
        <v>267</v>
      </c>
      <c r="E5" s="266" t="s">
        <v>268</v>
      </c>
      <c r="F5" s="266" t="s">
        <v>294</v>
      </c>
      <c r="G5" s="266" t="s">
        <v>274</v>
      </c>
    </row>
    <row r="6" spans="1:8" ht="15.9" customHeight="1">
      <c r="A6" s="576" t="s">
        <v>269</v>
      </c>
      <c r="B6" s="577" t="s">
        <v>270</v>
      </c>
      <c r="C6" s="577" t="s">
        <v>271</v>
      </c>
      <c r="D6" s="578"/>
      <c r="E6" s="578"/>
      <c r="F6" s="575"/>
      <c r="G6" s="575"/>
    </row>
    <row r="7" spans="1:8" ht="15.9" customHeight="1">
      <c r="A7" s="576"/>
      <c r="B7" s="577"/>
      <c r="C7" s="577"/>
      <c r="D7" s="578"/>
      <c r="E7" s="578"/>
      <c r="F7" s="575"/>
      <c r="G7" s="575"/>
    </row>
    <row r="8" spans="1:8" ht="17.100000000000001" customHeight="1">
      <c r="A8" s="576"/>
      <c r="B8" s="577"/>
      <c r="C8" s="577"/>
      <c r="D8" s="578"/>
      <c r="E8" s="578"/>
      <c r="F8" s="575"/>
      <c r="G8" s="575"/>
    </row>
    <row r="9" spans="1:8" ht="31.5" customHeight="1">
      <c r="A9" s="576"/>
      <c r="B9" s="577"/>
      <c r="C9" s="577"/>
      <c r="D9" s="578"/>
      <c r="E9" s="578"/>
      <c r="F9" s="575"/>
      <c r="G9" s="575"/>
    </row>
    <row r="10" spans="1:8" ht="79.5" customHeight="1">
      <c r="A10" s="421" t="s">
        <v>768</v>
      </c>
      <c r="B10" s="422" t="s">
        <v>777</v>
      </c>
      <c r="C10" s="422" t="s">
        <v>779</v>
      </c>
      <c r="D10" s="427">
        <v>4</v>
      </c>
      <c r="E10" s="426" t="s">
        <v>769</v>
      </c>
      <c r="F10" s="428"/>
      <c r="G10" s="428"/>
    </row>
    <row r="11" spans="1:8" ht="60.75" customHeight="1">
      <c r="A11" s="421" t="s">
        <v>770</v>
      </c>
      <c r="B11" s="422" t="s">
        <v>778</v>
      </c>
      <c r="C11" s="422" t="s">
        <v>273</v>
      </c>
      <c r="D11" s="427">
        <v>3</v>
      </c>
      <c r="E11" s="426" t="s">
        <v>771</v>
      </c>
      <c r="F11" s="428"/>
      <c r="G11" s="428"/>
    </row>
    <row r="12" spans="1:8" ht="60.75" customHeight="1">
      <c r="A12" s="421" t="s">
        <v>708</v>
      </c>
      <c r="B12" s="422" t="s">
        <v>774</v>
      </c>
      <c r="C12" s="423" t="s">
        <v>775</v>
      </c>
      <c r="D12" s="427">
        <v>3</v>
      </c>
      <c r="E12" s="426" t="s">
        <v>772</v>
      </c>
      <c r="F12" s="428"/>
      <c r="G12" s="428"/>
    </row>
    <row r="13" spans="1:8" ht="60.75" customHeight="1">
      <c r="A13" s="421" t="s">
        <v>439</v>
      </c>
      <c r="B13" s="422" t="s">
        <v>776</v>
      </c>
      <c r="C13" s="423" t="s">
        <v>305</v>
      </c>
      <c r="D13" s="427">
        <v>5</v>
      </c>
      <c r="E13" s="426" t="s">
        <v>773</v>
      </c>
      <c r="F13" s="428"/>
      <c r="G13" s="428"/>
    </row>
    <row r="14" spans="1:8">
      <c r="A14" s="267" t="s">
        <v>115</v>
      </c>
      <c r="B14" s="267"/>
      <c r="C14" s="267"/>
      <c r="D14" s="267">
        <f>SUM(D10:D13)</f>
        <v>15</v>
      </c>
      <c r="F14" s="285">
        <f>SUM(F6:F9)</f>
        <v>0</v>
      </c>
      <c r="G14" s="285">
        <f>SUM(G6:G9)</f>
        <v>0</v>
      </c>
    </row>
    <row r="18" ht="15.6" customHeight="1"/>
  </sheetData>
  <mergeCells count="7">
    <mergeCell ref="G6:G9"/>
    <mergeCell ref="A6:A9"/>
    <mergeCell ref="B6:B9"/>
    <mergeCell ref="C6:C9"/>
    <mergeCell ref="F6:F9"/>
    <mergeCell ref="D6:D9"/>
    <mergeCell ref="E6:E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O12"/>
  <sheetViews>
    <sheetView showGridLines="0" tabSelected="1" zoomScale="60" workbookViewId="0">
      <selection activeCell="A3" sqref="A3:I3"/>
    </sheetView>
  </sheetViews>
  <sheetFormatPr baseColWidth="10" defaultColWidth="10.88671875" defaultRowHeight="15.6"/>
  <cols>
    <col min="1" max="1" width="26.6640625" style="268" customWidth="1"/>
    <col min="2" max="15" width="19.109375" style="268" customWidth="1"/>
    <col min="16" max="16384" width="10.88671875" style="268"/>
  </cols>
  <sheetData>
    <row r="2" spans="1:15" ht="48" customHeight="1">
      <c r="A2" s="585" t="s">
        <v>287</v>
      </c>
      <c r="B2" s="585"/>
      <c r="C2" s="585"/>
      <c r="D2" s="585"/>
      <c r="E2" s="585"/>
      <c r="F2" s="585"/>
      <c r="G2" s="585"/>
      <c r="H2" s="585"/>
      <c r="I2" s="585"/>
      <c r="J2" s="585"/>
      <c r="K2" s="585"/>
      <c r="L2" s="585"/>
      <c r="M2" s="585"/>
      <c r="N2" s="585"/>
      <c r="O2" s="585"/>
    </row>
    <row r="3" spans="1:15" ht="108.9" customHeight="1">
      <c r="A3" s="583" t="s">
        <v>809</v>
      </c>
      <c r="B3" s="583"/>
      <c r="C3" s="583"/>
      <c r="D3" s="583"/>
      <c r="E3" s="583"/>
      <c r="F3" s="583"/>
      <c r="G3" s="583"/>
      <c r="H3" s="583"/>
      <c r="I3" s="583"/>
    </row>
    <row r="4" spans="1:15" ht="42.9" customHeight="1">
      <c r="A4" s="586" t="s">
        <v>276</v>
      </c>
      <c r="B4" s="586" t="s">
        <v>277</v>
      </c>
      <c r="C4" s="586" t="s">
        <v>296</v>
      </c>
      <c r="D4" s="579" t="s">
        <v>306</v>
      </c>
      <c r="E4" s="586" t="s">
        <v>297</v>
      </c>
      <c r="F4" s="586" t="s">
        <v>278</v>
      </c>
      <c r="G4" s="586" t="s">
        <v>298</v>
      </c>
      <c r="H4" s="586" t="s">
        <v>299</v>
      </c>
      <c r="I4" s="586" t="s">
        <v>288</v>
      </c>
      <c r="J4" s="586" t="s">
        <v>279</v>
      </c>
      <c r="K4" s="586"/>
      <c r="L4" s="586"/>
      <c r="M4" s="581" t="s">
        <v>307</v>
      </c>
      <c r="N4" s="581" t="s">
        <v>289</v>
      </c>
      <c r="O4" s="581" t="s">
        <v>290</v>
      </c>
    </row>
    <row r="5" spans="1:15" ht="74.099999999999994" customHeight="1">
      <c r="A5" s="586"/>
      <c r="B5" s="586"/>
      <c r="C5" s="586"/>
      <c r="D5" s="580"/>
      <c r="E5" s="586"/>
      <c r="F5" s="586"/>
      <c r="G5" s="586"/>
      <c r="H5" s="586"/>
      <c r="I5" s="586"/>
      <c r="J5" s="274" t="s">
        <v>280</v>
      </c>
      <c r="K5" s="274" t="s">
        <v>281</v>
      </c>
      <c r="L5" s="274" t="s">
        <v>282</v>
      </c>
      <c r="M5" s="582"/>
      <c r="N5" s="582"/>
      <c r="O5" s="582"/>
    </row>
    <row r="6" spans="1:15" ht="39" customHeight="1">
      <c r="A6" s="270" t="s">
        <v>300</v>
      </c>
      <c r="B6" s="271"/>
      <c r="C6" s="271"/>
      <c r="D6" s="271"/>
      <c r="E6" s="272"/>
      <c r="F6" s="272"/>
      <c r="G6" s="272"/>
      <c r="H6" s="286">
        <v>94</v>
      </c>
      <c r="I6" s="613" t="s">
        <v>808</v>
      </c>
      <c r="J6" s="584"/>
      <c r="K6" s="584"/>
      <c r="L6" s="584"/>
      <c r="M6" s="269"/>
      <c r="N6" s="269"/>
      <c r="O6" s="269"/>
    </row>
    <row r="7" spans="1:15" ht="39" customHeight="1">
      <c r="A7" s="270" t="s">
        <v>283</v>
      </c>
      <c r="B7" s="332" t="s">
        <v>345</v>
      </c>
      <c r="C7" s="270"/>
      <c r="D7" s="270"/>
      <c r="E7" s="273"/>
      <c r="F7" s="273"/>
      <c r="G7" s="273"/>
      <c r="H7" s="287" t="s">
        <v>308</v>
      </c>
      <c r="I7" s="614"/>
      <c r="J7" s="584"/>
      <c r="K7" s="584"/>
      <c r="L7" s="584"/>
      <c r="M7" s="269"/>
      <c r="N7" s="269"/>
      <c r="O7" s="269"/>
    </row>
    <row r="8" spans="1:15" ht="39" customHeight="1">
      <c r="A8" s="270" t="s">
        <v>301</v>
      </c>
      <c r="B8" s="270"/>
      <c r="C8" s="270"/>
      <c r="D8" s="270"/>
      <c r="E8" s="273"/>
      <c r="F8" s="273"/>
      <c r="G8" s="273"/>
      <c r="H8" s="286">
        <v>116</v>
      </c>
      <c r="I8" s="614"/>
      <c r="J8" s="584"/>
      <c r="K8" s="584"/>
      <c r="L8" s="584"/>
      <c r="M8" s="269"/>
      <c r="N8" s="269"/>
      <c r="O8" s="269"/>
    </row>
    <row r="9" spans="1:15" ht="39" customHeight="1">
      <c r="A9" s="270" t="s">
        <v>284</v>
      </c>
      <c r="B9" s="270"/>
      <c r="C9" s="270"/>
      <c r="D9" s="270"/>
      <c r="E9" s="273"/>
      <c r="F9" s="273"/>
      <c r="G9" s="273"/>
      <c r="H9" s="286">
        <v>73</v>
      </c>
      <c r="I9" s="614"/>
      <c r="J9" s="584"/>
      <c r="K9" s="584"/>
      <c r="L9" s="584"/>
      <c r="M9" s="269"/>
      <c r="N9" s="269"/>
      <c r="O9" s="269"/>
    </row>
    <row r="10" spans="1:15" ht="39" customHeight="1">
      <c r="A10" s="270" t="s">
        <v>302</v>
      </c>
      <c r="B10" s="270"/>
      <c r="C10" s="270"/>
      <c r="D10" s="270"/>
      <c r="E10" s="273"/>
      <c r="F10" s="273"/>
      <c r="G10" s="273"/>
      <c r="H10" s="286">
        <v>122</v>
      </c>
      <c r="I10" s="614"/>
      <c r="J10" s="584"/>
      <c r="K10" s="584"/>
      <c r="L10" s="584"/>
      <c r="M10" s="269"/>
      <c r="N10" s="269"/>
      <c r="O10" s="269"/>
    </row>
    <row r="11" spans="1:15" ht="39" customHeight="1">
      <c r="A11" s="270" t="s">
        <v>285</v>
      </c>
      <c r="B11" s="332" t="s">
        <v>349</v>
      </c>
      <c r="C11" s="270"/>
      <c r="D11" s="270"/>
      <c r="E11" s="273"/>
      <c r="F11" s="273"/>
      <c r="G11" s="273"/>
      <c r="H11" s="287" t="s">
        <v>308</v>
      </c>
      <c r="I11" s="615"/>
      <c r="J11" s="584"/>
      <c r="K11" s="584"/>
      <c r="L11" s="584"/>
      <c r="M11" s="269"/>
      <c r="N11" s="269"/>
      <c r="O11" s="269"/>
    </row>
    <row r="12" spans="1:15">
      <c r="A12" s="275" t="s">
        <v>291</v>
      </c>
      <c r="B12" s="275"/>
      <c r="C12" s="275"/>
      <c r="D12" s="275"/>
      <c r="E12" s="275"/>
      <c r="F12" s="275"/>
      <c r="G12" s="275"/>
      <c r="H12" s="275"/>
      <c r="I12" s="275"/>
      <c r="J12" s="275"/>
      <c r="K12" s="275"/>
      <c r="L12" s="275"/>
      <c r="M12" s="275"/>
      <c r="N12" s="276">
        <f>SUM(N6:N11)</f>
        <v>0</v>
      </c>
      <c r="O12" s="276">
        <f>SUM(O6:O11)</f>
        <v>0</v>
      </c>
    </row>
  </sheetData>
  <mergeCells count="19">
    <mergeCell ref="A2:O2"/>
    <mergeCell ref="N4:N5"/>
    <mergeCell ref="O4:O5"/>
    <mergeCell ref="A4:A5"/>
    <mergeCell ref="B4:B5"/>
    <mergeCell ref="C4:C5"/>
    <mergeCell ref="E4:E5"/>
    <mergeCell ref="F4:F5"/>
    <mergeCell ref="G4:G5"/>
    <mergeCell ref="H4:H5"/>
    <mergeCell ref="I4:I5"/>
    <mergeCell ref="J4:L4"/>
    <mergeCell ref="D4:D5"/>
    <mergeCell ref="M4:M5"/>
    <mergeCell ref="A3:I3"/>
    <mergeCell ref="J6:J11"/>
    <mergeCell ref="K6:K11"/>
    <mergeCell ref="L6:L11"/>
    <mergeCell ref="I6:I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F25"/>
  <sheetViews>
    <sheetView showGridLines="0" topLeftCell="A11" zoomScale="80" zoomScaleNormal="80" zoomScaleSheetLayoutView="80" workbookViewId="0">
      <selection activeCell="F23" sqref="F23"/>
    </sheetView>
  </sheetViews>
  <sheetFormatPr baseColWidth="10" defaultColWidth="12.88671875" defaultRowHeight="14.4"/>
  <cols>
    <col min="1" max="1" width="34.44140625" style="63" customWidth="1"/>
    <col min="2" max="3" width="49.44140625" style="63" customWidth="1"/>
    <col min="4" max="5" width="22.88671875" style="63" customWidth="1"/>
    <col min="6" max="6" width="22.88671875" style="67" customWidth="1"/>
    <col min="7" max="16384" width="12.88671875" style="63"/>
  </cols>
  <sheetData>
    <row r="2" spans="1:6" ht="41.1" customHeight="1">
      <c r="A2" s="587" t="s">
        <v>152</v>
      </c>
      <c r="B2" s="587"/>
      <c r="C2" s="587"/>
      <c r="D2" s="587"/>
      <c r="E2" s="587"/>
      <c r="F2" s="587"/>
    </row>
    <row r="4" spans="1:6" s="64" customFormat="1" ht="31.35" customHeight="1">
      <c r="A4" s="588" t="s">
        <v>108</v>
      </c>
      <c r="B4" s="588"/>
      <c r="C4" s="588"/>
      <c r="D4" s="588"/>
      <c r="E4" s="588"/>
      <c r="F4" s="588"/>
    </row>
    <row r="5" spans="1:6" s="65" customFormat="1" ht="29.4" customHeight="1">
      <c r="A5" s="589" t="s">
        <v>66</v>
      </c>
      <c r="B5" s="589"/>
      <c r="C5" s="589"/>
      <c r="D5" s="589"/>
      <c r="E5" s="589"/>
      <c r="F5" s="589"/>
    </row>
    <row r="6" spans="1:6" ht="14.4" customHeight="1">
      <c r="A6" s="66"/>
      <c r="B6" s="66"/>
      <c r="C6" s="66"/>
      <c r="D6" s="66"/>
      <c r="E6" s="66"/>
    </row>
    <row r="7" spans="1:6" ht="39" customHeight="1">
      <c r="A7" s="201" t="s">
        <v>67</v>
      </c>
      <c r="B7" s="201" t="s">
        <v>68</v>
      </c>
      <c r="C7" s="201" t="s">
        <v>69</v>
      </c>
      <c r="D7" s="201" t="s">
        <v>70</v>
      </c>
      <c r="E7" s="201" t="s">
        <v>71</v>
      </c>
      <c r="F7" s="201" t="s">
        <v>72</v>
      </c>
    </row>
    <row r="8" spans="1:6" ht="30.9" customHeight="1">
      <c r="A8" s="68" t="s">
        <v>73</v>
      </c>
      <c r="B8" s="69"/>
      <c r="C8" s="68"/>
      <c r="D8" s="70"/>
      <c r="E8" s="70"/>
      <c r="F8" s="71"/>
    </row>
    <row r="9" spans="1:6" ht="30.9" customHeight="1">
      <c r="A9" s="68" t="s">
        <v>74</v>
      </c>
      <c r="B9" s="69"/>
      <c r="C9" s="68"/>
      <c r="D9" s="70"/>
      <c r="E9" s="70"/>
      <c r="F9" s="71"/>
    </row>
    <row r="10" spans="1:6" ht="30.9" customHeight="1">
      <c r="A10" s="68" t="s">
        <v>75</v>
      </c>
      <c r="B10" s="69"/>
      <c r="C10" s="68"/>
      <c r="D10" s="70"/>
      <c r="E10" s="70"/>
      <c r="F10" s="71"/>
    </row>
    <row r="11" spans="1:6" ht="30.9" customHeight="1">
      <c r="A11" s="68"/>
      <c r="B11" s="69"/>
      <c r="C11" s="69"/>
      <c r="D11" s="70"/>
      <c r="E11" s="70"/>
      <c r="F11" s="71"/>
    </row>
    <row r="12" spans="1:6" ht="30.9" customHeight="1">
      <c r="A12" s="69"/>
      <c r="B12" s="69"/>
      <c r="C12" s="69"/>
      <c r="D12" s="70"/>
      <c r="E12" s="70"/>
      <c r="F12" s="71"/>
    </row>
    <row r="13" spans="1:6" ht="30.9" customHeight="1">
      <c r="A13" s="69"/>
      <c r="B13" s="69"/>
      <c r="C13" s="69"/>
      <c r="D13" s="70"/>
      <c r="E13" s="70"/>
      <c r="F13" s="71"/>
    </row>
    <row r="14" spans="1:6" ht="30.9" customHeight="1">
      <c r="A14" s="69"/>
      <c r="B14" s="69"/>
      <c r="C14" s="69"/>
      <c r="D14" s="70"/>
      <c r="E14" s="70"/>
      <c r="F14" s="71"/>
    </row>
    <row r="15" spans="1:6" ht="30.9" customHeight="1">
      <c r="A15" s="69"/>
      <c r="B15" s="69"/>
      <c r="C15" s="69"/>
      <c r="D15" s="70"/>
      <c r="E15" s="70"/>
      <c r="F15" s="71"/>
    </row>
    <row r="16" spans="1:6" ht="30.9" customHeight="1">
      <c r="A16" s="69"/>
      <c r="B16" s="69"/>
      <c r="C16" s="69"/>
      <c r="D16" s="70"/>
      <c r="E16" s="70"/>
      <c r="F16" s="71"/>
    </row>
    <row r="17" spans="1:6" ht="30.9" customHeight="1">
      <c r="A17" s="69"/>
      <c r="B17" s="69"/>
      <c r="C17" s="69"/>
      <c r="D17" s="70"/>
      <c r="E17" s="70"/>
      <c r="F17" s="71"/>
    </row>
    <row r="18" spans="1:6" ht="30.9" customHeight="1">
      <c r="A18" s="69"/>
      <c r="B18" s="69"/>
      <c r="C18" s="69"/>
      <c r="D18" s="70"/>
      <c r="E18" s="70"/>
      <c r="F18" s="71"/>
    </row>
    <row r="19" spans="1:6" ht="30.9" customHeight="1">
      <c r="A19" s="69"/>
      <c r="B19" s="69"/>
      <c r="C19" s="69"/>
      <c r="D19" s="70"/>
      <c r="E19" s="70"/>
      <c r="F19" s="71"/>
    </row>
    <row r="20" spans="1:6" ht="30.9" customHeight="1">
      <c r="A20" s="69"/>
      <c r="B20" s="69"/>
      <c r="C20" s="69"/>
      <c r="D20" s="70"/>
      <c r="E20" s="70"/>
      <c r="F20" s="71"/>
    </row>
    <row r="21" spans="1:6" ht="30.9" customHeight="1">
      <c r="A21" s="69"/>
      <c r="B21" s="69"/>
      <c r="C21" s="69"/>
      <c r="D21" s="70"/>
      <c r="E21" s="70"/>
      <c r="F21" s="71"/>
    </row>
    <row r="22" spans="1:6" ht="30.9" customHeight="1">
      <c r="A22" s="69"/>
      <c r="B22" s="69"/>
      <c r="C22" s="69"/>
      <c r="D22" s="70"/>
      <c r="E22" s="70"/>
      <c r="F22" s="71"/>
    </row>
    <row r="23" spans="1:6" ht="30.9" customHeight="1">
      <c r="A23" s="590" t="s">
        <v>76</v>
      </c>
      <c r="B23" s="591"/>
      <c r="C23" s="591"/>
      <c r="D23" s="592"/>
      <c r="E23" s="207"/>
      <c r="F23" s="208">
        <f>SUM(F8:F22)</f>
        <v>0</v>
      </c>
    </row>
    <row r="24" spans="1:6" ht="36" customHeight="1"/>
    <row r="25" spans="1:6" ht="36" customHeight="1"/>
  </sheetData>
  <mergeCells count="4">
    <mergeCell ref="A2:F2"/>
    <mergeCell ref="A4:F4"/>
    <mergeCell ref="A5:F5"/>
    <mergeCell ref="A23:D23"/>
  </mergeCells>
  <pageMargins left="0.7" right="0.7" top="0.75" bottom="0.75" header="0.3" footer="0.3"/>
  <pageSetup paperSize="9" scale="1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AD37"/>
  <sheetViews>
    <sheetView showGridLines="0" topLeftCell="G13" zoomScale="75" zoomScaleNormal="60" workbookViewId="0">
      <selection activeCell="K28" sqref="K28"/>
    </sheetView>
  </sheetViews>
  <sheetFormatPr baseColWidth="10" defaultColWidth="12.88671875" defaultRowHeight="14.4"/>
  <cols>
    <col min="1" max="1" width="34.44140625" style="63" customWidth="1"/>
    <col min="2" max="4" width="49.44140625" style="63" customWidth="1"/>
    <col min="5" max="5" width="39.88671875" style="63" customWidth="1"/>
    <col min="6" max="6" width="35" style="63" customWidth="1"/>
    <col min="7" max="7" width="38.88671875" style="63" customWidth="1"/>
    <col min="8" max="8" width="24.109375" style="63" customWidth="1"/>
    <col min="9" max="10" width="49.44140625" style="63" customWidth="1"/>
    <col min="11" max="11" width="22.33203125" style="67" customWidth="1"/>
    <col min="12" max="16384" width="12.88671875" style="63"/>
  </cols>
  <sheetData>
    <row r="2" spans="1:30" ht="33.9" customHeight="1">
      <c r="A2" s="596" t="s">
        <v>153</v>
      </c>
      <c r="B2" s="587"/>
      <c r="C2" s="587"/>
      <c r="D2" s="587"/>
      <c r="E2" s="587"/>
      <c r="F2" s="587"/>
    </row>
    <row r="3" spans="1:30" ht="17.100000000000001" customHeight="1"/>
    <row r="4" spans="1:30" ht="24.9" customHeight="1">
      <c r="A4" s="597" t="s">
        <v>77</v>
      </c>
      <c r="B4" s="597"/>
      <c r="C4" s="597"/>
      <c r="D4" s="597"/>
      <c r="E4" s="597"/>
      <c r="F4" s="597"/>
      <c r="G4" s="205"/>
    </row>
    <row r="5" spans="1:30" s="65" customFormat="1" ht="42.9" customHeight="1">
      <c r="A5" s="589" t="s">
        <v>140</v>
      </c>
      <c r="B5" s="589"/>
      <c r="C5" s="589"/>
      <c r="D5" s="589"/>
      <c r="E5" s="589"/>
      <c r="F5" s="589"/>
      <c r="G5" s="206"/>
      <c r="H5" s="63"/>
      <c r="I5" s="63"/>
      <c r="J5" s="63"/>
      <c r="K5" s="72"/>
    </row>
    <row r="6" spans="1:30" ht="96.9" customHeight="1">
      <c r="A6" s="598" t="s">
        <v>78</v>
      </c>
      <c r="B6" s="598"/>
      <c r="C6" s="598"/>
      <c r="D6" s="598"/>
      <c r="E6" s="598"/>
      <c r="F6" s="598"/>
      <c r="G6" s="73"/>
      <c r="AB6" s="74"/>
      <c r="AC6" s="74"/>
      <c r="AD6" s="74"/>
    </row>
    <row r="7" spans="1:30" ht="15.6">
      <c r="A7" s="73"/>
      <c r="B7" s="73"/>
      <c r="C7" s="73"/>
      <c r="D7" s="73"/>
      <c r="E7" s="73"/>
      <c r="F7" s="73"/>
      <c r="G7" s="73"/>
      <c r="H7" s="73"/>
      <c r="AB7" s="74"/>
      <c r="AC7" s="74"/>
      <c r="AD7" s="74"/>
    </row>
    <row r="8" spans="1:30" ht="60" customHeight="1">
      <c r="A8" s="202" t="s">
        <v>79</v>
      </c>
      <c r="B8" s="202" t="s">
        <v>80</v>
      </c>
      <c r="C8" s="203" t="s">
        <v>68</v>
      </c>
      <c r="D8" s="203" t="s">
        <v>81</v>
      </c>
      <c r="E8" s="203" t="s">
        <v>69</v>
      </c>
      <c r="F8" s="203" t="s">
        <v>82</v>
      </c>
      <c r="G8" s="203" t="s">
        <v>83</v>
      </c>
      <c r="H8" s="203" t="s">
        <v>70</v>
      </c>
      <c r="I8" s="203" t="s">
        <v>71</v>
      </c>
      <c r="J8" s="203" t="s">
        <v>84</v>
      </c>
      <c r="K8" s="204" t="s">
        <v>72</v>
      </c>
    </row>
    <row r="9" spans="1:30" ht="30.9" customHeight="1">
      <c r="A9" s="68" t="s">
        <v>85</v>
      </c>
      <c r="B9" s="68"/>
      <c r="C9" s="69"/>
      <c r="D9" s="69"/>
      <c r="E9" s="68"/>
      <c r="F9" s="68"/>
      <c r="G9" s="68"/>
      <c r="H9" s="69"/>
      <c r="I9" s="69"/>
      <c r="J9" s="69"/>
      <c r="K9" s="71"/>
    </row>
    <row r="10" spans="1:30" ht="30.9" customHeight="1">
      <c r="A10" s="68" t="s">
        <v>87</v>
      </c>
      <c r="B10" s="68"/>
      <c r="C10" s="69"/>
      <c r="D10" s="69"/>
      <c r="E10" s="68"/>
      <c r="F10" s="68"/>
      <c r="G10" s="68"/>
      <c r="H10" s="69"/>
      <c r="I10" s="69"/>
      <c r="J10" s="69"/>
      <c r="K10" s="71"/>
    </row>
    <row r="11" spans="1:30" ht="30.9" customHeight="1">
      <c r="A11" s="68" t="s">
        <v>89</v>
      </c>
      <c r="B11" s="68"/>
      <c r="C11" s="69"/>
      <c r="D11" s="69"/>
      <c r="E11" s="68"/>
      <c r="F11" s="68"/>
      <c r="G11" s="68"/>
      <c r="H11" s="69"/>
      <c r="I11" s="69"/>
      <c r="J11" s="69"/>
      <c r="K11" s="71"/>
    </row>
    <row r="12" spans="1:30" ht="30.9" customHeight="1">
      <c r="A12" s="68" t="s">
        <v>90</v>
      </c>
      <c r="B12" s="68"/>
      <c r="C12" s="69"/>
      <c r="D12" s="69"/>
      <c r="E12" s="69"/>
      <c r="F12" s="69"/>
      <c r="G12" s="69"/>
      <c r="H12" s="69"/>
      <c r="I12" s="69"/>
      <c r="J12" s="69"/>
      <c r="K12" s="71"/>
    </row>
    <row r="13" spans="1:30" ht="30.9" customHeight="1">
      <c r="A13" s="68" t="s">
        <v>91</v>
      </c>
      <c r="B13" s="68"/>
      <c r="C13" s="69"/>
      <c r="D13" s="69"/>
      <c r="E13" s="69"/>
      <c r="F13" s="69"/>
      <c r="G13" s="69"/>
      <c r="H13" s="69"/>
      <c r="I13" s="69"/>
      <c r="J13" s="69"/>
      <c r="K13" s="71"/>
    </row>
    <row r="14" spans="1:30" ht="30.9" customHeight="1">
      <c r="A14" s="69"/>
      <c r="B14" s="69"/>
      <c r="C14" s="69"/>
      <c r="D14" s="69"/>
      <c r="E14" s="69"/>
      <c r="F14" s="69"/>
      <c r="G14" s="69"/>
      <c r="H14" s="69"/>
      <c r="I14" s="69"/>
      <c r="J14" s="69"/>
      <c r="K14" s="71"/>
    </row>
    <row r="15" spans="1:30" ht="30.9" customHeight="1">
      <c r="A15" s="69"/>
      <c r="B15" s="69"/>
      <c r="C15" s="69"/>
      <c r="D15" s="69"/>
      <c r="E15" s="69"/>
      <c r="F15" s="69"/>
      <c r="G15" s="69"/>
      <c r="H15" s="69"/>
      <c r="I15" s="69"/>
      <c r="J15" s="69"/>
      <c r="K15" s="71"/>
    </row>
    <row r="16" spans="1:30" ht="30.9" customHeight="1">
      <c r="A16" s="69"/>
      <c r="B16" s="69"/>
      <c r="C16" s="69"/>
      <c r="D16" s="69"/>
      <c r="E16" s="69"/>
      <c r="F16" s="69"/>
      <c r="G16" s="69"/>
      <c r="H16" s="69"/>
      <c r="I16" s="69"/>
      <c r="J16" s="69"/>
      <c r="K16" s="71"/>
    </row>
    <row r="17" spans="1:11" ht="30.9" customHeight="1">
      <c r="A17" s="69"/>
      <c r="B17" s="69"/>
      <c r="C17" s="69"/>
      <c r="D17" s="69"/>
      <c r="E17" s="69"/>
      <c r="F17" s="69"/>
      <c r="G17" s="69"/>
      <c r="H17" s="69"/>
      <c r="I17" s="69"/>
      <c r="J17" s="69"/>
      <c r="K17" s="71"/>
    </row>
    <row r="18" spans="1:11" ht="30.9" customHeight="1">
      <c r="A18" s="69"/>
      <c r="B18" s="69"/>
      <c r="C18" s="69"/>
      <c r="D18" s="69"/>
      <c r="E18" s="69"/>
      <c r="F18" s="69"/>
      <c r="G18" s="69"/>
      <c r="H18" s="69"/>
      <c r="I18" s="69"/>
      <c r="J18" s="69"/>
      <c r="K18" s="71"/>
    </row>
    <row r="19" spans="1:11" ht="30.9" customHeight="1">
      <c r="A19" s="69"/>
      <c r="B19" s="69"/>
      <c r="C19" s="69"/>
      <c r="D19" s="69"/>
      <c r="E19" s="69"/>
      <c r="F19" s="69"/>
      <c r="G19" s="69"/>
      <c r="H19" s="69"/>
      <c r="I19" s="69"/>
      <c r="J19" s="69"/>
      <c r="K19" s="71"/>
    </row>
    <row r="20" spans="1:11" ht="30.9" customHeight="1">
      <c r="A20" s="69"/>
      <c r="B20" s="69"/>
      <c r="C20" s="69"/>
      <c r="D20" s="69"/>
      <c r="E20" s="69"/>
      <c r="F20" s="69"/>
      <c r="G20" s="69"/>
      <c r="H20" s="69"/>
      <c r="I20" s="69"/>
      <c r="J20" s="69"/>
      <c r="K20" s="71"/>
    </row>
    <row r="21" spans="1:11" ht="30.9" customHeight="1">
      <c r="A21" s="69"/>
      <c r="B21" s="69"/>
      <c r="C21" s="69"/>
      <c r="D21" s="69"/>
      <c r="E21" s="69"/>
      <c r="F21" s="69"/>
      <c r="G21" s="69"/>
      <c r="H21" s="69"/>
      <c r="I21" s="69"/>
      <c r="J21" s="69"/>
      <c r="K21" s="71"/>
    </row>
    <row r="22" spans="1:11" ht="30.9" customHeight="1">
      <c r="A22" s="69"/>
      <c r="B22" s="69"/>
      <c r="C22" s="69"/>
      <c r="D22" s="69"/>
      <c r="E22" s="69"/>
      <c r="F22" s="69"/>
      <c r="G22" s="69"/>
      <c r="H22" s="69"/>
      <c r="I22" s="69"/>
      <c r="J22" s="69"/>
      <c r="K22" s="71"/>
    </row>
    <row r="23" spans="1:11" ht="30.9" customHeight="1">
      <c r="A23" s="69"/>
      <c r="B23" s="69"/>
      <c r="C23" s="69"/>
      <c r="D23" s="69"/>
      <c r="E23" s="69"/>
      <c r="F23" s="69"/>
      <c r="G23" s="69"/>
      <c r="H23" s="69"/>
      <c r="I23" s="69"/>
      <c r="J23" s="69"/>
      <c r="K23" s="71"/>
    </row>
    <row r="24" spans="1:11" ht="30.9" customHeight="1">
      <c r="A24" s="69"/>
      <c r="B24" s="69"/>
      <c r="C24" s="69"/>
      <c r="D24" s="69"/>
      <c r="E24" s="69"/>
      <c r="F24" s="69"/>
      <c r="G24" s="69"/>
      <c r="H24" s="69"/>
      <c r="I24" s="69"/>
      <c r="J24" s="69"/>
      <c r="K24" s="71"/>
    </row>
    <row r="25" spans="1:11" ht="30.9" customHeight="1">
      <c r="A25" s="69"/>
      <c r="B25" s="69"/>
      <c r="C25" s="69"/>
      <c r="D25" s="69"/>
      <c r="E25" s="69"/>
      <c r="F25" s="69"/>
      <c r="G25" s="69"/>
      <c r="H25" s="69"/>
      <c r="I25" s="69"/>
      <c r="J25" s="69"/>
      <c r="K25" s="71"/>
    </row>
    <row r="26" spans="1:11" ht="30.9" customHeight="1">
      <c r="A26" s="69"/>
      <c r="B26" s="69"/>
      <c r="C26" s="69"/>
      <c r="D26" s="69"/>
      <c r="E26" s="69"/>
      <c r="F26" s="69"/>
      <c r="G26" s="69"/>
      <c r="H26" s="69"/>
      <c r="I26" s="69"/>
      <c r="J26" s="69"/>
      <c r="K26" s="71"/>
    </row>
    <row r="27" spans="1:11" ht="30.9" customHeight="1">
      <c r="A27" s="69"/>
      <c r="B27" s="69"/>
      <c r="C27" s="69"/>
      <c r="D27" s="69"/>
      <c r="E27" s="69"/>
      <c r="F27" s="69"/>
      <c r="G27" s="69"/>
      <c r="H27" s="69"/>
      <c r="I27" s="69"/>
      <c r="J27" s="69"/>
      <c r="K27" s="71"/>
    </row>
    <row r="28" spans="1:11" ht="30.9" customHeight="1">
      <c r="A28" s="593" t="s">
        <v>76</v>
      </c>
      <c r="B28" s="594"/>
      <c r="C28" s="594"/>
      <c r="D28" s="594"/>
      <c r="E28" s="595"/>
      <c r="F28" s="214"/>
      <c r="G28" s="214"/>
      <c r="H28" s="214">
        <f>SUM(H9:H27)</f>
        <v>0</v>
      </c>
      <c r="I28" s="214"/>
      <c r="J28" s="214"/>
      <c r="K28" s="208">
        <f>SUM(K9:K27)</f>
        <v>0</v>
      </c>
    </row>
    <row r="32" spans="1:11" ht="36" customHeight="1"/>
    <row r="33" spans="1:1" ht="36" customHeight="1"/>
    <row r="34" spans="1:1" ht="36" customHeight="1"/>
    <row r="35" spans="1:1" ht="23.1" customHeight="1">
      <c r="A35" s="75" t="s">
        <v>86</v>
      </c>
    </row>
    <row r="36" spans="1:1" ht="24.9" customHeight="1">
      <c r="A36" s="75" t="s">
        <v>88</v>
      </c>
    </row>
    <row r="37" spans="1:1" ht="23.1" customHeight="1">
      <c r="A37" s="75" t="s">
        <v>92</v>
      </c>
    </row>
  </sheetData>
  <mergeCells count="5">
    <mergeCell ref="A28:E28"/>
    <mergeCell ref="A2:F2"/>
    <mergeCell ref="A4:F4"/>
    <mergeCell ref="A5:F5"/>
    <mergeCell ref="A6:F6"/>
  </mergeCells>
  <dataValidations count="1">
    <dataValidation type="list" allowBlank="1" showInputMessage="1" showErrorMessage="1" sqref="D9:D27" xr:uid="{00000000-0002-0000-0B00-000000000000}">
      <formula1>$A$35:$A$37</formula1>
    </dataValidation>
  </dataValidations>
  <pageMargins left="0.7" right="0.7" top="0.75" bottom="0.75" header="0.3" footer="0.3"/>
  <pageSetup paperSize="9" scale="1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32"/>
  <sheetViews>
    <sheetView showGridLines="0" topLeftCell="A3" zoomScale="60" zoomScaleNormal="60" zoomScaleSheetLayoutView="80" workbookViewId="0">
      <selection activeCell="F23" sqref="F23"/>
    </sheetView>
  </sheetViews>
  <sheetFormatPr baseColWidth="10" defaultColWidth="12.88671875" defaultRowHeight="14.4"/>
  <cols>
    <col min="1" max="1" width="40" style="63" customWidth="1"/>
    <col min="2" max="5" width="49.44140625" style="63" customWidth="1"/>
    <col min="6" max="6" width="36.109375" style="63" customWidth="1"/>
    <col min="7" max="16384" width="12.88671875" style="63"/>
  </cols>
  <sheetData>
    <row r="2" spans="1:6" ht="24" customHeight="1">
      <c r="A2" s="587" t="s">
        <v>154</v>
      </c>
      <c r="B2" s="587"/>
      <c r="C2" s="587"/>
      <c r="D2" s="587"/>
      <c r="E2" s="587"/>
      <c r="F2" s="587"/>
    </row>
    <row r="4" spans="1:6" s="76" customFormat="1" ht="62.1" customHeight="1">
      <c r="A4" s="509" t="s">
        <v>143</v>
      </c>
      <c r="B4" s="509"/>
      <c r="C4" s="509"/>
      <c r="D4" s="509"/>
      <c r="E4" s="509"/>
      <c r="F4" s="509"/>
    </row>
    <row r="5" spans="1:6" s="76" customFormat="1">
      <c r="A5" s="77"/>
      <c r="B5" s="77"/>
      <c r="C5" s="77"/>
      <c r="D5" s="77"/>
      <c r="E5" s="77"/>
      <c r="F5" s="77"/>
    </row>
    <row r="6" spans="1:6" ht="33.9" customHeight="1">
      <c r="A6" s="201" t="s">
        <v>67</v>
      </c>
      <c r="B6" s="201" t="s">
        <v>93</v>
      </c>
      <c r="C6" s="201" t="s">
        <v>94</v>
      </c>
      <c r="D6" s="201" t="s">
        <v>71</v>
      </c>
      <c r="E6" s="201" t="s">
        <v>84</v>
      </c>
      <c r="F6" s="201" t="s">
        <v>72</v>
      </c>
    </row>
    <row r="7" spans="1:6" ht="30.9" customHeight="1">
      <c r="A7" s="68" t="s">
        <v>95</v>
      </c>
      <c r="B7" s="69"/>
      <c r="C7" s="69"/>
      <c r="D7" s="69"/>
      <c r="E7" s="69"/>
      <c r="F7" s="69"/>
    </row>
    <row r="8" spans="1:6" ht="30.9" customHeight="1">
      <c r="A8" s="68" t="s">
        <v>96</v>
      </c>
      <c r="B8" s="69"/>
      <c r="C8" s="69"/>
      <c r="D8" s="69"/>
      <c r="E8" s="69"/>
      <c r="F8" s="69"/>
    </row>
    <row r="9" spans="1:6" ht="30.9" customHeight="1">
      <c r="A9" s="68" t="s">
        <v>97</v>
      </c>
      <c r="B9" s="69"/>
      <c r="C9" s="69"/>
      <c r="D9" s="69"/>
      <c r="E9" s="69"/>
      <c r="F9" s="69"/>
    </row>
    <row r="10" spans="1:6" ht="30.9" customHeight="1">
      <c r="A10" s="68" t="s">
        <v>98</v>
      </c>
      <c r="B10" s="69"/>
      <c r="C10" s="69"/>
      <c r="D10" s="69"/>
      <c r="E10" s="69"/>
      <c r="F10" s="69"/>
    </row>
    <row r="11" spans="1:6" ht="30.9" customHeight="1">
      <c r="A11" s="68"/>
      <c r="B11" s="69"/>
      <c r="C11" s="69"/>
      <c r="D11" s="69"/>
      <c r="E11" s="69"/>
      <c r="F11" s="69"/>
    </row>
    <row r="12" spans="1:6" ht="30.9" customHeight="1">
      <c r="A12" s="69"/>
      <c r="B12" s="69"/>
      <c r="C12" s="69"/>
      <c r="D12" s="69"/>
      <c r="E12" s="69"/>
      <c r="F12" s="69"/>
    </row>
    <row r="13" spans="1:6" ht="30.9" customHeight="1">
      <c r="A13" s="69"/>
      <c r="B13" s="69"/>
      <c r="C13" s="69"/>
      <c r="D13" s="69"/>
      <c r="E13" s="69"/>
      <c r="F13" s="69"/>
    </row>
    <row r="14" spans="1:6" ht="30.9" customHeight="1">
      <c r="A14" s="69"/>
      <c r="B14" s="69"/>
      <c r="C14" s="69"/>
      <c r="D14" s="69"/>
      <c r="E14" s="69"/>
      <c r="F14" s="69"/>
    </row>
    <row r="15" spans="1:6" ht="30.9" customHeight="1">
      <c r="A15" s="69"/>
      <c r="B15" s="69"/>
      <c r="C15" s="69"/>
      <c r="D15" s="69"/>
      <c r="E15" s="69"/>
      <c r="F15" s="69"/>
    </row>
    <row r="16" spans="1:6" ht="30.9" customHeight="1">
      <c r="A16" s="69"/>
      <c r="B16" s="69"/>
      <c r="C16" s="69"/>
      <c r="D16" s="69"/>
      <c r="E16" s="69"/>
      <c r="F16" s="69"/>
    </row>
    <row r="17" spans="1:6" ht="30.9" customHeight="1">
      <c r="A17" s="69"/>
      <c r="B17" s="69"/>
      <c r="C17" s="69"/>
      <c r="D17" s="69"/>
      <c r="E17" s="69"/>
      <c r="F17" s="69"/>
    </row>
    <row r="18" spans="1:6" ht="30.9" customHeight="1">
      <c r="A18" s="69"/>
      <c r="B18" s="69"/>
      <c r="C18" s="69"/>
      <c r="D18" s="69"/>
      <c r="E18" s="69"/>
      <c r="F18" s="69"/>
    </row>
    <row r="19" spans="1:6" ht="30.9" customHeight="1">
      <c r="A19" s="69"/>
      <c r="B19" s="69"/>
      <c r="C19" s="69"/>
      <c r="D19" s="69"/>
      <c r="E19" s="69"/>
      <c r="F19" s="69"/>
    </row>
    <row r="20" spans="1:6" ht="30.9" customHeight="1">
      <c r="A20" s="69"/>
      <c r="B20" s="69"/>
      <c r="C20" s="69"/>
      <c r="D20" s="69"/>
      <c r="E20" s="69"/>
      <c r="F20" s="69"/>
    </row>
    <row r="21" spans="1:6" ht="30.9" customHeight="1">
      <c r="A21" s="69"/>
      <c r="B21" s="69"/>
      <c r="C21" s="69"/>
      <c r="D21" s="69"/>
      <c r="E21" s="69"/>
      <c r="F21" s="69"/>
    </row>
    <row r="22" spans="1:6" ht="30.9" customHeight="1">
      <c r="A22" s="69"/>
      <c r="B22" s="69"/>
      <c r="C22" s="69"/>
      <c r="D22" s="69"/>
      <c r="E22" s="69"/>
      <c r="F22" s="69"/>
    </row>
    <row r="23" spans="1:6" ht="30.9" customHeight="1">
      <c r="A23" s="599" t="s">
        <v>76</v>
      </c>
      <c r="B23" s="600"/>
      <c r="C23" s="601"/>
      <c r="D23" s="209"/>
      <c r="E23" s="209"/>
      <c r="F23" s="210">
        <f>SUM(F7:F22)</f>
        <v>0</v>
      </c>
    </row>
    <row r="27" spans="1:6" ht="36" customHeight="1"/>
    <row r="28" spans="1:6" ht="36" customHeight="1"/>
    <row r="29" spans="1:6" ht="36" customHeight="1"/>
    <row r="30" spans="1:6" ht="36" customHeight="1"/>
    <row r="31" spans="1:6" ht="36" customHeight="1"/>
    <row r="32" spans="1:6" ht="36" customHeight="1"/>
  </sheetData>
  <mergeCells count="3">
    <mergeCell ref="A2:F2"/>
    <mergeCell ref="A4:F4"/>
    <mergeCell ref="A23:C23"/>
  </mergeCells>
  <pageMargins left="0.7" right="0.7" top="0.75" bottom="0.75" header="0.3" footer="0.3"/>
  <pageSetup paperSize="9" scale="1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P62"/>
  <sheetViews>
    <sheetView showGridLines="0" topLeftCell="A45" zoomScale="80" zoomScaleNormal="80" workbookViewId="0">
      <selection activeCell="E62" sqref="E62"/>
    </sheetView>
  </sheetViews>
  <sheetFormatPr baseColWidth="10" defaultColWidth="12.88671875" defaultRowHeight="15.6"/>
  <cols>
    <col min="1" max="2" width="31.33203125" style="65" customWidth="1"/>
    <col min="3" max="3" width="49.109375" style="65" customWidth="1"/>
    <col min="4" max="4" width="48.109375" style="65" customWidth="1"/>
    <col min="5" max="5" width="31" style="65" customWidth="1"/>
    <col min="6" max="16384" width="12.88671875" style="65"/>
  </cols>
  <sheetData>
    <row r="2" spans="1:5" ht="30" customHeight="1">
      <c r="A2" s="596" t="s">
        <v>155</v>
      </c>
      <c r="B2" s="587"/>
      <c r="C2" s="587"/>
      <c r="D2" s="587"/>
      <c r="E2" s="587"/>
    </row>
    <row r="4" spans="1:5" s="78" customFormat="1" ht="42.9" customHeight="1">
      <c r="A4" s="602" t="s">
        <v>109</v>
      </c>
      <c r="B4" s="602"/>
      <c r="C4" s="602"/>
      <c r="D4" s="602"/>
      <c r="E4" s="602"/>
    </row>
    <row r="5" spans="1:5">
      <c r="A5" s="76"/>
      <c r="B5" s="76"/>
      <c r="C5" s="76"/>
      <c r="D5" s="76"/>
      <c r="E5" s="76"/>
    </row>
    <row r="6" spans="1:5" ht="45.9" customHeight="1">
      <c r="A6" s="201" t="s">
        <v>99</v>
      </c>
      <c r="B6" s="201" t="s">
        <v>100</v>
      </c>
      <c r="C6" s="201" t="s">
        <v>81</v>
      </c>
      <c r="D6" s="201" t="s">
        <v>101</v>
      </c>
      <c r="E6" s="201" t="s">
        <v>72</v>
      </c>
    </row>
    <row r="7" spans="1:5" ht="21" customHeight="1">
      <c r="A7" s="79" t="s">
        <v>102</v>
      </c>
      <c r="B7" s="80"/>
      <c r="C7" s="80"/>
      <c r="D7" s="80"/>
      <c r="E7" s="71"/>
    </row>
    <row r="8" spans="1:5" ht="21" customHeight="1">
      <c r="A8" s="80"/>
      <c r="B8" s="80"/>
      <c r="C8" s="80"/>
      <c r="D8" s="80"/>
      <c r="E8" s="71"/>
    </row>
    <row r="9" spans="1:5" ht="21" customHeight="1">
      <c r="A9" s="80"/>
      <c r="B9" s="80"/>
      <c r="C9" s="80"/>
      <c r="D9" s="80"/>
      <c r="E9" s="71"/>
    </row>
    <row r="10" spans="1:5" ht="21" customHeight="1">
      <c r="A10" s="80"/>
      <c r="B10" s="80"/>
      <c r="C10" s="80"/>
      <c r="D10" s="80"/>
      <c r="E10" s="71"/>
    </row>
    <row r="11" spans="1:5" ht="18" customHeight="1">
      <c r="A11" s="80"/>
      <c r="B11" s="80"/>
      <c r="C11" s="80"/>
      <c r="D11" s="80"/>
      <c r="E11" s="71"/>
    </row>
    <row r="12" spans="1:5" ht="18" customHeight="1">
      <c r="A12" s="80"/>
      <c r="B12" s="80"/>
      <c r="C12" s="80"/>
      <c r="D12" s="80"/>
      <c r="E12" s="71"/>
    </row>
    <row r="13" spans="1:5" ht="21.9" customHeight="1">
      <c r="A13" s="80"/>
      <c r="B13" s="80"/>
      <c r="C13" s="80"/>
      <c r="D13" s="80"/>
      <c r="E13" s="71"/>
    </row>
    <row r="14" spans="1:5" ht="21" customHeight="1">
      <c r="A14" s="80"/>
      <c r="B14" s="80"/>
      <c r="C14" s="80"/>
      <c r="D14" s="80"/>
      <c r="E14" s="71"/>
    </row>
    <row r="15" spans="1:5" ht="21" customHeight="1">
      <c r="A15" s="80"/>
      <c r="B15" s="80"/>
      <c r="C15" s="80"/>
      <c r="D15" s="80"/>
      <c r="E15" s="71"/>
    </row>
    <row r="16" spans="1:5" ht="21" customHeight="1">
      <c r="A16" s="80"/>
      <c r="B16" s="80"/>
      <c r="C16" s="80"/>
      <c r="D16" s="80"/>
      <c r="E16" s="71"/>
    </row>
    <row r="17" spans="1:5" ht="21" customHeight="1">
      <c r="A17" s="80"/>
      <c r="B17" s="80"/>
      <c r="C17" s="80"/>
      <c r="D17" s="80"/>
      <c r="E17" s="71"/>
    </row>
    <row r="18" spans="1:5" ht="18" customHeight="1">
      <c r="A18" s="79" t="s">
        <v>103</v>
      </c>
      <c r="B18" s="80"/>
      <c r="C18" s="80"/>
      <c r="D18" s="80"/>
      <c r="E18" s="71"/>
    </row>
    <row r="19" spans="1:5" ht="18" customHeight="1">
      <c r="A19" s="80"/>
      <c r="B19" s="80"/>
      <c r="C19" s="80"/>
      <c r="D19" s="80"/>
      <c r="E19" s="71"/>
    </row>
    <row r="20" spans="1:5" ht="21.9" customHeight="1">
      <c r="A20" s="80"/>
      <c r="B20" s="80"/>
      <c r="C20" s="80"/>
      <c r="D20" s="80"/>
      <c r="E20" s="71"/>
    </row>
    <row r="21" spans="1:5" ht="21" customHeight="1">
      <c r="A21" s="80"/>
      <c r="B21" s="80"/>
      <c r="C21" s="80"/>
      <c r="D21" s="80"/>
      <c r="E21" s="71"/>
    </row>
    <row r="22" spans="1:5" ht="21" customHeight="1">
      <c r="A22" s="80"/>
      <c r="B22" s="80"/>
      <c r="C22" s="80"/>
      <c r="D22" s="80"/>
      <c r="E22" s="71"/>
    </row>
    <row r="23" spans="1:5" ht="21" customHeight="1">
      <c r="A23" s="80"/>
      <c r="B23" s="80"/>
      <c r="C23" s="80"/>
      <c r="D23" s="80"/>
      <c r="E23" s="71"/>
    </row>
    <row r="24" spans="1:5" ht="21" customHeight="1">
      <c r="A24" s="80"/>
      <c r="B24" s="80"/>
      <c r="C24" s="80"/>
      <c r="D24" s="80"/>
      <c r="E24" s="71"/>
    </row>
    <row r="25" spans="1:5" ht="18" customHeight="1">
      <c r="A25" s="79" t="s">
        <v>104</v>
      </c>
      <c r="B25" s="80"/>
      <c r="C25" s="80"/>
      <c r="D25" s="80"/>
      <c r="E25" s="71"/>
    </row>
    <row r="26" spans="1:5" ht="18" customHeight="1">
      <c r="A26" s="80"/>
      <c r="B26" s="80"/>
      <c r="C26" s="80"/>
      <c r="D26" s="80"/>
      <c r="E26" s="71"/>
    </row>
    <row r="27" spans="1:5" ht="21.9" customHeight="1">
      <c r="A27" s="80"/>
      <c r="B27" s="80"/>
      <c r="C27" s="80"/>
      <c r="D27" s="80"/>
      <c r="E27" s="71"/>
    </row>
    <row r="28" spans="1:5" ht="21" customHeight="1">
      <c r="A28" s="80"/>
      <c r="B28" s="80"/>
      <c r="C28" s="80"/>
      <c r="D28" s="80"/>
      <c r="E28" s="71"/>
    </row>
    <row r="29" spans="1:5" ht="21" customHeight="1">
      <c r="A29" s="80"/>
      <c r="B29" s="80"/>
      <c r="C29" s="80"/>
      <c r="D29" s="80"/>
      <c r="E29" s="71"/>
    </row>
    <row r="30" spans="1:5" ht="21" customHeight="1">
      <c r="A30" s="80"/>
      <c r="B30" s="80"/>
      <c r="C30" s="80"/>
      <c r="D30" s="80"/>
      <c r="E30" s="71"/>
    </row>
    <row r="31" spans="1:5" ht="21" customHeight="1">
      <c r="A31" s="80"/>
      <c r="B31" s="80"/>
      <c r="C31" s="80"/>
      <c r="D31" s="80"/>
      <c r="E31" s="71"/>
    </row>
    <row r="32" spans="1:5" ht="18" customHeight="1">
      <c r="A32" s="80"/>
      <c r="B32" s="80"/>
      <c r="C32" s="80"/>
      <c r="D32" s="80"/>
      <c r="E32" s="71"/>
    </row>
    <row r="33" spans="1:5" ht="18" customHeight="1">
      <c r="A33" s="80"/>
      <c r="B33" s="80"/>
      <c r="C33" s="80"/>
      <c r="D33" s="80"/>
      <c r="E33" s="71"/>
    </row>
    <row r="34" spans="1:5" ht="21.9" customHeight="1">
      <c r="A34" s="79" t="s">
        <v>105</v>
      </c>
      <c r="B34" s="80"/>
      <c r="C34" s="80"/>
      <c r="D34" s="80"/>
      <c r="E34" s="71"/>
    </row>
    <row r="35" spans="1:5" ht="21" customHeight="1">
      <c r="A35" s="80"/>
      <c r="B35" s="80"/>
      <c r="C35" s="80"/>
      <c r="D35" s="80"/>
      <c r="E35" s="71"/>
    </row>
    <row r="36" spans="1:5" ht="21" customHeight="1">
      <c r="A36" s="80"/>
      <c r="B36" s="80"/>
      <c r="C36" s="80"/>
      <c r="D36" s="80"/>
      <c r="E36" s="71"/>
    </row>
    <row r="37" spans="1:5" ht="21" customHeight="1">
      <c r="A37" s="80"/>
      <c r="B37" s="80"/>
      <c r="C37" s="80"/>
      <c r="D37" s="80"/>
      <c r="E37" s="71"/>
    </row>
    <row r="38" spans="1:5" ht="21" customHeight="1">
      <c r="A38" s="80"/>
      <c r="B38" s="80"/>
      <c r="C38" s="80"/>
      <c r="D38" s="80"/>
      <c r="E38" s="71"/>
    </row>
    <row r="39" spans="1:5" ht="18" customHeight="1">
      <c r="A39" s="80"/>
      <c r="B39" s="80"/>
      <c r="C39" s="80"/>
      <c r="D39" s="80"/>
      <c r="E39" s="71"/>
    </row>
    <row r="40" spans="1:5" ht="18" customHeight="1">
      <c r="A40" s="80"/>
      <c r="B40" s="80"/>
      <c r="C40" s="80"/>
      <c r="D40" s="80"/>
      <c r="E40" s="71"/>
    </row>
    <row r="41" spans="1:5" ht="21.9" customHeight="1">
      <c r="A41" s="80"/>
      <c r="B41" s="80"/>
      <c r="C41" s="80"/>
      <c r="D41" s="80"/>
      <c r="E41" s="71"/>
    </row>
    <row r="42" spans="1:5" ht="21" customHeight="1">
      <c r="A42" s="80"/>
      <c r="B42" s="80"/>
      <c r="C42" s="80"/>
      <c r="D42" s="80"/>
      <c r="E42" s="71"/>
    </row>
    <row r="43" spans="1:5" ht="21" customHeight="1">
      <c r="A43" s="80"/>
      <c r="B43" s="80"/>
      <c r="C43" s="80"/>
      <c r="D43" s="80"/>
      <c r="E43" s="71"/>
    </row>
    <row r="44" spans="1:5" ht="21" customHeight="1">
      <c r="A44" s="80"/>
      <c r="B44" s="80"/>
      <c r="C44" s="80"/>
      <c r="D44" s="80"/>
      <c r="E44" s="71"/>
    </row>
    <row r="45" spans="1:5" ht="21" customHeight="1">
      <c r="A45" s="80"/>
      <c r="B45" s="80"/>
      <c r="C45" s="80"/>
      <c r="D45" s="80"/>
      <c r="E45" s="71"/>
    </row>
    <row r="46" spans="1:5" ht="18" customHeight="1">
      <c r="A46" s="79" t="s">
        <v>106</v>
      </c>
      <c r="B46" s="80"/>
      <c r="C46" s="80"/>
      <c r="D46" s="80"/>
      <c r="E46" s="71"/>
    </row>
    <row r="47" spans="1:5" ht="18" customHeight="1">
      <c r="A47" s="80"/>
      <c r="B47" s="80"/>
      <c r="C47" s="80"/>
      <c r="D47" s="80"/>
      <c r="E47" s="71"/>
    </row>
    <row r="48" spans="1:5" ht="21.9" customHeight="1">
      <c r="A48" s="80"/>
      <c r="B48" s="80"/>
      <c r="C48" s="80"/>
      <c r="D48" s="80"/>
      <c r="E48" s="71"/>
    </row>
    <row r="49" spans="1:16" ht="21" customHeight="1">
      <c r="A49" s="80"/>
      <c r="B49" s="80"/>
      <c r="C49" s="80"/>
      <c r="D49" s="80"/>
      <c r="E49" s="71"/>
    </row>
    <row r="50" spans="1:16" ht="21" customHeight="1">
      <c r="A50" s="80"/>
      <c r="B50" s="80"/>
      <c r="C50" s="80"/>
      <c r="D50" s="80"/>
      <c r="E50" s="71"/>
    </row>
    <row r="51" spans="1:16" ht="21" customHeight="1">
      <c r="A51" s="80"/>
      <c r="B51" s="80"/>
      <c r="C51" s="80"/>
      <c r="D51" s="80"/>
      <c r="E51" s="71"/>
    </row>
    <row r="52" spans="1:16" ht="21" customHeight="1">
      <c r="A52" s="80"/>
      <c r="B52" s="80"/>
      <c r="C52" s="80"/>
      <c r="D52" s="80"/>
      <c r="E52" s="71"/>
    </row>
    <row r="53" spans="1:16" ht="18" customHeight="1">
      <c r="A53" s="80"/>
      <c r="B53" s="80"/>
      <c r="C53" s="80"/>
      <c r="D53" s="80"/>
      <c r="E53" s="71"/>
    </row>
    <row r="54" spans="1:16" ht="18" customHeight="1">
      <c r="A54" s="80"/>
      <c r="B54" s="80"/>
      <c r="C54" s="80"/>
      <c r="D54" s="80"/>
      <c r="E54" s="71"/>
    </row>
    <row r="55" spans="1:16" ht="21.9" customHeight="1">
      <c r="A55" s="80"/>
      <c r="B55" s="80"/>
      <c r="C55" s="80"/>
      <c r="D55" s="80"/>
      <c r="E55" s="71"/>
    </row>
    <row r="56" spans="1:16" ht="21" customHeight="1">
      <c r="A56" s="80"/>
      <c r="B56" s="80"/>
      <c r="C56" s="80"/>
      <c r="D56" s="80"/>
      <c r="E56" s="71"/>
    </row>
    <row r="57" spans="1:16" ht="21" customHeight="1">
      <c r="A57" s="80"/>
      <c r="B57" s="80"/>
      <c r="C57" s="80"/>
      <c r="D57" s="80"/>
      <c r="E57" s="71"/>
    </row>
    <row r="58" spans="1:16" ht="21" customHeight="1">
      <c r="A58" s="80"/>
      <c r="B58" s="80"/>
      <c r="C58" s="80"/>
      <c r="D58" s="80"/>
      <c r="E58" s="71"/>
    </row>
    <row r="59" spans="1:16" ht="18" customHeight="1">
      <c r="A59" s="80"/>
      <c r="B59" s="80"/>
      <c r="C59" s="80"/>
      <c r="D59" s="80"/>
      <c r="E59" s="71"/>
    </row>
    <row r="60" spans="1:16" ht="18" customHeight="1">
      <c r="A60" s="80"/>
      <c r="B60" s="80"/>
      <c r="C60" s="80"/>
      <c r="D60" s="80"/>
      <c r="E60" s="71"/>
    </row>
    <row r="61" spans="1:16" ht="21.9" customHeight="1">
      <c r="A61" s="80"/>
      <c r="B61" s="80"/>
      <c r="C61" s="80"/>
      <c r="D61" s="80"/>
      <c r="E61" s="71"/>
    </row>
    <row r="62" spans="1:16" s="63" customFormat="1" ht="30.9" customHeight="1">
      <c r="A62" s="603" t="s">
        <v>76</v>
      </c>
      <c r="B62" s="603"/>
      <c r="C62" s="603"/>
      <c r="D62" s="603"/>
      <c r="E62" s="211">
        <f>SUM(E7:E61)</f>
        <v>0</v>
      </c>
      <c r="F62" s="81"/>
      <c r="G62" s="81"/>
      <c r="H62" s="81"/>
      <c r="I62" s="81"/>
      <c r="J62" s="81"/>
      <c r="K62" s="81"/>
      <c r="L62" s="81"/>
      <c r="M62" s="81"/>
      <c r="N62" s="82"/>
      <c r="O62" s="82"/>
      <c r="P62" s="82"/>
    </row>
  </sheetData>
  <mergeCells count="3">
    <mergeCell ref="A2:E2"/>
    <mergeCell ref="A4:E4"/>
    <mergeCell ref="A62:D62"/>
  </mergeCells>
  <dataValidations count="1">
    <dataValidation type="list" allowBlank="1" showInputMessage="1" showErrorMessage="1" sqref="C6" xr:uid="{00000000-0002-0000-0D00-000000000000}">
      <formula1>#REF!</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3C330-BC7E-4EA6-8CD6-31690F12111A}">
  <dimension ref="A2:E21"/>
  <sheetViews>
    <sheetView showGridLines="0" zoomScale="60" zoomScaleNormal="60" zoomScaleSheetLayoutView="80" workbookViewId="0">
      <selection activeCell="A20" sqref="A20"/>
    </sheetView>
  </sheetViews>
  <sheetFormatPr baseColWidth="10" defaultColWidth="12.88671875" defaultRowHeight="14.4"/>
  <cols>
    <col min="1" max="1" width="40" style="63" customWidth="1"/>
    <col min="2" max="5" width="49.44140625" style="63" customWidth="1"/>
    <col min="6" max="16384" width="12.88671875" style="63"/>
  </cols>
  <sheetData>
    <row r="2" spans="1:5" ht="24" customHeight="1">
      <c r="A2" s="587" t="s">
        <v>791</v>
      </c>
      <c r="B2" s="587"/>
      <c r="C2" s="587"/>
      <c r="D2" s="587"/>
      <c r="E2" s="587"/>
    </row>
    <row r="4" spans="1:5" s="76" customFormat="1" ht="158.4" customHeight="1">
      <c r="A4" s="604" t="s">
        <v>795</v>
      </c>
      <c r="B4" s="605"/>
      <c r="C4" s="605"/>
      <c r="D4" s="605"/>
      <c r="E4" s="606"/>
    </row>
    <row r="5" spans="1:5" s="76" customFormat="1">
      <c r="A5" s="77"/>
      <c r="B5" s="77"/>
      <c r="C5" s="77"/>
      <c r="D5" s="77"/>
      <c r="E5" s="77"/>
    </row>
    <row r="6" spans="1:5" ht="74.400000000000006" customHeight="1">
      <c r="A6" s="607" t="s">
        <v>793</v>
      </c>
      <c r="B6" s="201" t="s">
        <v>794</v>
      </c>
      <c r="C6" s="201" t="s">
        <v>792</v>
      </c>
      <c r="D6" s="201" t="s">
        <v>796</v>
      </c>
      <c r="E6" s="201" t="s">
        <v>797</v>
      </c>
    </row>
    <row r="7" spans="1:5" ht="36.6" customHeight="1">
      <c r="A7" s="608"/>
      <c r="B7" s="69"/>
      <c r="C7" s="69"/>
      <c r="D7" s="69">
        <v>0</v>
      </c>
      <c r="E7" s="610">
        <v>0</v>
      </c>
    </row>
    <row r="8" spans="1:5" ht="30.9" customHeight="1">
      <c r="A8" s="608"/>
      <c r="B8" s="69"/>
      <c r="C8" s="69"/>
      <c r="D8" s="69">
        <v>0</v>
      </c>
      <c r="E8" s="611"/>
    </row>
    <row r="9" spans="1:5" ht="30.9" customHeight="1">
      <c r="A9" s="608"/>
      <c r="B9" s="69"/>
      <c r="C9" s="69"/>
      <c r="D9" s="69">
        <v>0</v>
      </c>
      <c r="E9" s="611"/>
    </row>
    <row r="10" spans="1:5" ht="30.9" customHeight="1">
      <c r="A10" s="608"/>
      <c r="B10" s="69"/>
      <c r="C10" s="69"/>
      <c r="D10" s="69">
        <v>0</v>
      </c>
      <c r="E10" s="611"/>
    </row>
    <row r="11" spans="1:5" ht="30.9" customHeight="1">
      <c r="A11" s="609"/>
      <c r="B11" s="69"/>
      <c r="C11" s="69"/>
      <c r="D11" s="69">
        <v>0</v>
      </c>
      <c r="E11" s="612"/>
    </row>
    <row r="12" spans="1:5" ht="30.9" customHeight="1">
      <c r="A12" s="599" t="s">
        <v>76</v>
      </c>
      <c r="B12" s="600"/>
      <c r="C12" s="601"/>
      <c r="D12" s="431"/>
      <c r="E12" s="431"/>
    </row>
    <row r="16" spans="1:5" ht="36" customHeight="1"/>
    <row r="17" ht="36" customHeight="1"/>
    <row r="18" ht="36" customHeight="1"/>
    <row r="19" ht="36" customHeight="1"/>
    <row r="20" ht="36" customHeight="1"/>
    <row r="21" ht="36" customHeight="1"/>
  </sheetData>
  <mergeCells count="5">
    <mergeCell ref="A2:E2"/>
    <mergeCell ref="A4:E4"/>
    <mergeCell ref="A12:C12"/>
    <mergeCell ref="A6:A11"/>
    <mergeCell ref="E7:E11"/>
  </mergeCells>
  <pageMargins left="0.7" right="0.7" top="0.75" bottom="0.75" header="0.3" footer="0.3"/>
  <pageSetup paperSize="9" scale="1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5</vt:i4>
      </vt:variant>
    </vt:vector>
  </HeadingPairs>
  <TitlesOfParts>
    <vt:vector size="20" baseType="lpstr">
      <vt:lpstr>Instructions</vt:lpstr>
      <vt:lpstr>Synthèse des coûts</vt:lpstr>
      <vt:lpstr>Heures et coûts oeuvrance </vt:lpstr>
      <vt:lpstr>Heures et coûts encadrement</vt:lpstr>
      <vt:lpstr>Dotation en personnel PR </vt:lpstr>
      <vt:lpstr>Organisation humaine PR</vt:lpstr>
      <vt:lpstr>Organisation humaine RE</vt:lpstr>
      <vt:lpstr>Vitrerie</vt:lpstr>
      <vt:lpstr>Manutention Conteneurs</vt:lpstr>
      <vt:lpstr>Fournitures sanitaires</vt:lpstr>
      <vt:lpstr>Petits matériels </vt:lpstr>
      <vt:lpstr>Gros matériels</vt:lpstr>
      <vt:lpstr>Matériels de suivi</vt:lpstr>
      <vt:lpstr>Produits d'entretien</vt:lpstr>
      <vt:lpstr>PSE </vt:lpstr>
      <vt:lpstr>'Dotation en personnel PR '!Zone_d_impression</vt:lpstr>
      <vt:lpstr>'Gros matériels'!Zone_d_impression</vt:lpstr>
      <vt:lpstr>'Matériels de suivi'!Zone_d_impression</vt:lpstr>
      <vt:lpstr>'Petits matériels '!Zone_d_impression</vt:lpstr>
      <vt:lpstr>'PSE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elouarti ayoub</dc:creator>
  <cp:lastModifiedBy>NOVOTNY LAURYN (CPAM GIRONDE)</cp:lastModifiedBy>
  <dcterms:created xsi:type="dcterms:W3CDTF">2015-06-05T18:17:20Z</dcterms:created>
  <dcterms:modified xsi:type="dcterms:W3CDTF">2026-03-20T19:38:40Z</dcterms:modified>
</cp:coreProperties>
</file>