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W:\Departement Logistique\Marché_nettoyage_locaux_AO\01-DCE\"/>
    </mc:Choice>
  </mc:AlternateContent>
  <xr:revisionPtr revIDLastSave="0" documentId="13_ncr:1_{16310DAD-F4C7-4E1B-88E1-CDCA2DEC6E20}" xr6:coauthVersionLast="47" xr6:coauthVersionMax="47" xr10:uidLastSave="{00000000-0000-0000-0000-000000000000}"/>
  <bookViews>
    <workbookView xWindow="5265" yWindow="-16320" windowWidth="29040" windowHeight="15720" xr2:uid="{00000000-000D-0000-FFFF-FFFF00000000}"/>
  </bookViews>
  <sheets>
    <sheet name="BPU_DQE" sheetId="3" r:id="rId1"/>
  </sheets>
  <definedNames>
    <definedName name="_xlnm.Print_Area" localSheetId="0">BPU_DQE!$A$1:$H$190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1" i="3" l="1"/>
  <c r="G160" i="3"/>
  <c r="G161" i="3"/>
  <c r="G162" i="3"/>
  <c r="G163" i="3"/>
  <c r="G164" i="3"/>
  <c r="G165" i="3"/>
  <c r="G166" i="3"/>
  <c r="G167" i="3"/>
  <c r="G168" i="3"/>
  <c r="G169" i="3"/>
  <c r="G170" i="3"/>
  <c r="G159" i="3"/>
  <c r="G108" i="3"/>
  <c r="G110" i="3"/>
  <c r="G112" i="3"/>
  <c r="G114" i="3"/>
  <c r="G116" i="3"/>
  <c r="G118" i="3"/>
  <c r="G120" i="3"/>
  <c r="G122" i="3"/>
  <c r="G124" i="3"/>
  <c r="G126" i="3"/>
  <c r="G128" i="3"/>
  <c r="G130" i="3"/>
  <c r="G132" i="3"/>
  <c r="G134" i="3"/>
  <c r="G136" i="3"/>
  <c r="G138" i="3"/>
  <c r="G140" i="3"/>
  <c r="G142" i="3"/>
  <c r="G144" i="3"/>
  <c r="G146" i="3"/>
  <c r="G148" i="3"/>
  <c r="G150" i="3"/>
  <c r="G152" i="3"/>
  <c r="G154" i="3"/>
  <c r="G156" i="3"/>
  <c r="G106" i="3"/>
  <c r="G104" i="3"/>
  <c r="G96" i="3"/>
  <c r="G97" i="3"/>
  <c r="G98" i="3"/>
  <c r="G99" i="3"/>
  <c r="G100" i="3"/>
  <c r="G101" i="3"/>
  <c r="G102" i="3"/>
  <c r="G95" i="3"/>
  <c r="G84" i="3"/>
  <c r="G85" i="3"/>
  <c r="G86" i="3"/>
  <c r="G87" i="3"/>
  <c r="G88" i="3"/>
  <c r="G89" i="3"/>
  <c r="G90" i="3"/>
  <c r="G91" i="3"/>
  <c r="G92" i="3"/>
  <c r="G93" i="3"/>
  <c r="G83" i="3"/>
  <c r="G79" i="3"/>
  <c r="G80" i="3"/>
  <c r="G81" i="3"/>
  <c r="G78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39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15" i="3"/>
  <c r="F169" i="3"/>
  <c r="F170" i="3"/>
  <c r="F132" i="3"/>
  <c r="F39" i="3"/>
  <c r="F154" i="3"/>
  <c r="F126" i="3"/>
  <c r="F124" i="3"/>
  <c r="F144" i="3"/>
  <c r="F142" i="3"/>
  <c r="F97" i="3"/>
  <c r="F98" i="3"/>
  <c r="F99" i="3"/>
  <c r="F100" i="3"/>
  <c r="F101" i="3"/>
  <c r="F102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67" i="3"/>
  <c r="F68" i="3"/>
  <c r="F69" i="3"/>
  <c r="F70" i="3"/>
  <c r="F71" i="3"/>
  <c r="F72" i="3"/>
  <c r="F73" i="3"/>
  <c r="F74" i="3"/>
  <c r="F75" i="3"/>
  <c r="F76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150" i="3"/>
  <c r="F152" i="3"/>
  <c r="F146" i="3"/>
  <c r="F148" i="3"/>
  <c r="F156" i="3"/>
  <c r="F168" i="3"/>
  <c r="F160" i="3"/>
  <c r="F15" i="3"/>
  <c r="F108" i="3"/>
  <c r="F110" i="3"/>
  <c r="F112" i="3"/>
  <c r="F114" i="3"/>
  <c r="F116" i="3"/>
  <c r="F118" i="3"/>
  <c r="F120" i="3"/>
  <c r="F122" i="3"/>
  <c r="F128" i="3"/>
  <c r="F130" i="3"/>
  <c r="F134" i="3"/>
  <c r="F136" i="3"/>
  <c r="F138" i="3"/>
  <c r="F140" i="3"/>
  <c r="F106" i="3"/>
  <c r="F16" i="3"/>
  <c r="F17" i="3"/>
  <c r="F18" i="3"/>
  <c r="F19" i="3"/>
  <c r="F40" i="3"/>
  <c r="F79" i="3"/>
  <c r="F80" i="3"/>
  <c r="F81" i="3"/>
  <c r="F96" i="3"/>
  <c r="F159" i="3"/>
  <c r="F93" i="3"/>
  <c r="F161" i="3"/>
  <c r="F162" i="3"/>
  <c r="F163" i="3"/>
  <c r="F164" i="3"/>
  <c r="F165" i="3"/>
  <c r="F167" i="3"/>
  <c r="F166" i="3"/>
  <c r="F95" i="3"/>
  <c r="F104" i="3"/>
  <c r="F78" i="3"/>
  <c r="F92" i="3"/>
  <c r="F91" i="3"/>
  <c r="F90" i="3"/>
  <c r="F89" i="3"/>
  <c r="F88" i="3"/>
  <c r="F87" i="3"/>
  <c r="F86" i="3"/>
  <c r="F85" i="3"/>
  <c r="F84" i="3"/>
  <c r="F83" i="3"/>
  <c r="F171" i="3" l="1"/>
</calcChain>
</file>

<file path=xl/sharedStrings.xml><?xml version="1.0" encoding="utf-8"?>
<sst xmlns="http://schemas.openxmlformats.org/spreadsheetml/2006/main" count="414" uniqueCount="273">
  <si>
    <t>Les coûts intègrent la main d'œuvre, les matériels, les déplacements,les produits , mais également les éventuelles majorations de salaire conformément aux dispositions de la convention collective des entreprises de propreté.
*La quantité estimée n'est pas contractuelle.
Les volumes sont donnés à titre indicatif et pourront évoluer lors de l'exécution du marché. Comme précisé dans le cadre du marché, il sera fait application des prix unitaires aux quantités réellement exécutées.</t>
  </si>
  <si>
    <t>REFERENCES</t>
  </si>
  <si>
    <t>Coût € HT</t>
  </si>
  <si>
    <t>Quantité estimative*
(en m2 ou unité)</t>
  </si>
  <si>
    <t>1.1</t>
  </si>
  <si>
    <t>Prix m2 en € HT</t>
  </si>
  <si>
    <t>1.2</t>
  </si>
  <si>
    <t>Nettoyage simple (balai + humide) des sols - carrelage</t>
  </si>
  <si>
    <t>1.3</t>
  </si>
  <si>
    <t>Nettoyage simple (balai + humide) des sols - Lino / Thermoplastique (TP)</t>
  </si>
  <si>
    <t>1.4</t>
  </si>
  <si>
    <t>Nettoyage mécanisé des sols - carrelage</t>
  </si>
  <si>
    <t>1.5</t>
  </si>
  <si>
    <t>Nettoyage mécanisé des sols - Lino / Thermoplastique (TP)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</si>
  <si>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</si>
  <si>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</si>
  <si>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</si>
  <si>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</si>
  <si>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</si>
  <si>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</si>
  <si>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</si>
  <si>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</si>
  <si>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</si>
  <si>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</si>
  <si>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Spray methode des sols</t>
  </si>
  <si>
    <t>1.16</t>
  </si>
  <si>
    <t>1.17</t>
  </si>
  <si>
    <t>1.18</t>
  </si>
  <si>
    <t>1.19</t>
  </si>
  <si>
    <t>Prix à l'unité en € HT</t>
  </si>
  <si>
    <t>1.21</t>
  </si>
  <si>
    <t>1.22</t>
  </si>
  <si>
    <t>1.23</t>
  </si>
  <si>
    <t>1.24</t>
  </si>
  <si>
    <t>Détartrage robinetterie et parties chromées</t>
  </si>
  <si>
    <t>Taux Horaires</t>
  </si>
  <si>
    <t>2.1</t>
  </si>
  <si>
    <t>Coût horaire en € HT</t>
  </si>
  <si>
    <t>2.2</t>
  </si>
  <si>
    <t>2.3</t>
  </si>
  <si>
    <t>2.4</t>
  </si>
  <si>
    <t>2.5</t>
  </si>
  <si>
    <t>3.1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</si>
  <si>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</si>
  <si>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</si>
  <si>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</si>
  <si>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</si>
  <si>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</si>
  <si>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</si>
  <si>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</si>
  <si>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</si>
  <si>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</si>
  <si>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</si>
  <si>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</si>
  <si>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Location d'une autolaveuse accompagnée (largeur de travail de moins de 50 cm)</t>
  </si>
  <si>
    <t>Prix par jour en € HT</t>
  </si>
  <si>
    <t>Location d'une autolaveuse accompagnée (largeur de travail de plus de 50 cm)</t>
  </si>
  <si>
    <t>Location d'une autolaveuse autoportée  (largeur de travail de moins  de 100 cm)</t>
  </si>
  <si>
    <t>Location d'une autolaveuse autoportée  (largeur de travail de plus  de 100 cm)</t>
  </si>
  <si>
    <t>5.1</t>
  </si>
  <si>
    <t xml:space="preserve">Nettoyage et décontamination en cas de pandémie virale ou toute autre épidémie </t>
  </si>
  <si>
    <t>6.1</t>
  </si>
  <si>
    <t>TOTAL</t>
  </si>
  <si>
    <t xml:space="preserve">Nettoyage approfondi réfrigérateur, micro-ondes, plaques de cuisson, éviers et plan de travail </t>
  </si>
  <si>
    <t>Forfait désinfection</t>
  </si>
  <si>
    <t>Taux horaire d'un AQS pour travaux en semaine (panier et deplacement compris)</t>
  </si>
  <si>
    <t>Taux horaire d'un ATQS pour travaux en semaine (panier et deplacement compris)</t>
  </si>
  <si>
    <t>Taux horaire d'un CE pour travaux en semaine (panier et deplacement compris)</t>
  </si>
  <si>
    <t>Taux horaire d'un MP pour travaux en semaine (panier et deplacement compris)</t>
  </si>
  <si>
    <t>Taux horaire d'un AQS pour travaux dimanche (panier et deplacement compris)</t>
  </si>
  <si>
    <t>Taux horaire d'un ATQS pour travaux dimanche (panier et deplacement compris)</t>
  </si>
  <si>
    <t>Taux horaire d'un CE pour travaux dimanche (panier et deplacement compris)</t>
  </si>
  <si>
    <t>Taux horaire d'un MP pour travaux dimanche (panier et deplacement compris)</t>
  </si>
  <si>
    <t>2.6</t>
  </si>
  <si>
    <t>2.7</t>
  </si>
  <si>
    <t>2.8</t>
  </si>
  <si>
    <t xml:space="preserve">Seules les cases en jaune clair sont à remplir - les case en gris se remplissent automatiquement </t>
  </si>
  <si>
    <t>3.2</t>
  </si>
  <si>
    <t>3.3</t>
  </si>
  <si>
    <t>3.4</t>
  </si>
  <si>
    <t>5.2</t>
  </si>
  <si>
    <t>5.3</t>
  </si>
  <si>
    <t>5.4</t>
  </si>
  <si>
    <t>5.5</t>
  </si>
  <si>
    <t>5.6</t>
  </si>
  <si>
    <t>Remises en état des locaux</t>
  </si>
  <si>
    <t xml:space="preserve">Remise en état (sols/parois verticales et horizontales) SANITAIRE, VESTIAIRE ET DOUCHES </t>
  </si>
  <si>
    <t>Nettoyage cloisons, portes vitrées et claustras (y compris miroirs)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</si>
  <si>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</si>
  <si>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</si>
  <si>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</si>
  <si>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</si>
  <si>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</si>
  <si>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</si>
  <si>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</si>
  <si>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</si>
  <si>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</si>
  <si>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</si>
  <si>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</si>
  <si>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</si>
  <si>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</si>
  <si>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Remise en état (sols/parois verticales et horizontales) ASCENSEURS</t>
  </si>
  <si>
    <t>Remise en état vitre intérieure, cloisons, portes vitrées et claustras (hors fenêtres)</t>
  </si>
  <si>
    <t>Taux horaire d'un ATQS spécialisé dans le lavage de vitres non accessible (avec ou sans moyen d'élévation)</t>
  </si>
  <si>
    <t>Fournitures sanitaires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</si>
  <si>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</si>
  <si>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</si>
  <si>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</si>
  <si>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</si>
  <si>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</si>
  <si>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</si>
  <si>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</si>
  <si>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</si>
  <si>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</si>
  <si>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</si>
  <si>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</si>
  <si>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 xml:space="preserve">Aspiration des sols ou tapis </t>
  </si>
  <si>
    <t>Mise en propreté  ensemble bureau (Balayage lavage des sols ou aspiration / Essuyage meublant / vidage corbeille)</t>
  </si>
  <si>
    <t xml:space="preserve">Décapage et mise en cire  des sols en Thermoplastique </t>
  </si>
  <si>
    <t>Dépoussiérage des tuyauteries hautes (&gt; 3 m) Linéaire</t>
  </si>
  <si>
    <t xml:space="preserve">Nettoyage de faux plafonds (faux plafond lisse) </t>
  </si>
  <si>
    <t xml:space="preserve">Nettoyage de faux plafonds (faux plafond dalle) </t>
  </si>
  <si>
    <t xml:space="preserve">Nettoyage d'un local après intervention extérieure </t>
  </si>
  <si>
    <t xml:space="preserve">Enlèvement des graffitis et/ou autocollants </t>
  </si>
  <si>
    <t xml:space="preserve">Travaux Spécifiques </t>
  </si>
  <si>
    <t>Location matériel</t>
  </si>
  <si>
    <t>Prestations Vitrerie (1 face)</t>
  </si>
  <si>
    <t xml:space="preserve">Descriptif détaillé : </t>
  </si>
  <si>
    <t>Distributeurs Essuie-mains rouleaux</t>
  </si>
  <si>
    <t xml:space="preserve">Consommable Essuie- mains feuilles à feuilles </t>
  </si>
  <si>
    <t>Consommable  Savons</t>
  </si>
  <si>
    <t xml:space="preserve">Distributeurs Gel hydro alcoolique </t>
  </si>
  <si>
    <t xml:space="preserve">Consommable Gel hydro alcoolique </t>
  </si>
  <si>
    <t>Brosse WC</t>
  </si>
  <si>
    <t>5.7</t>
  </si>
  <si>
    <t>5.8</t>
  </si>
  <si>
    <t>7.14</t>
  </si>
  <si>
    <t>7.15</t>
  </si>
  <si>
    <t>7.16</t>
  </si>
  <si>
    <t>7.17</t>
  </si>
  <si>
    <t>Taux horaire d'un AS pour travaux en semaine (panier et deplacement compris)</t>
  </si>
  <si>
    <t>Taux horaire d'un AS pour travaux dimanche (panier et deplacement compris)</t>
  </si>
  <si>
    <t>Diffuseurs / désodorisants</t>
  </si>
  <si>
    <t>Remise en état (sols/parois verticales et horizontales) LOCAUX SENSIBLES (MEDICAUX ET ASSIMILES)</t>
  </si>
  <si>
    <t>Remise en état (sols/parois verticales et horizontales) ESPACE DE CONVIVIALITE</t>
  </si>
  <si>
    <t>Remise en état (sols/parois verticales et horizontales) EXTERIEUR</t>
  </si>
  <si>
    <t>Remise en état (sols/parois verticales et horizontales) LOCAUX DIVERS</t>
  </si>
  <si>
    <t>Remise en état  (sols/parois verticales et horizontales) CUISINE/KITCHENETTE</t>
  </si>
  <si>
    <t>Remise en état (sols/parois verticales et horizontales) CIRCULATIONS</t>
  </si>
  <si>
    <t>Remise en état (sols/parois verticales et horizontales) ESPACE REUNION/EXPOSITION/FORMATION</t>
  </si>
  <si>
    <t>Remise en état (sols/parois verticales et horizontales) BUREAUX ET ASSIMILES</t>
  </si>
  <si>
    <t>Lessivage des murs faïences</t>
  </si>
  <si>
    <t>Lessivage des murs lisses (peints/carrelés)  (toute hauteur, tous locaux)</t>
  </si>
  <si>
    <t>Nettoyage des cloisons mobiles ou fixes</t>
  </si>
  <si>
    <t xml:space="preserve">Décapage d'un sol parquet </t>
  </si>
  <si>
    <t>Cristallisation des sols en pierre marbrière</t>
  </si>
  <si>
    <t>Spray marbrière des sols</t>
  </si>
  <si>
    <t>Nettoyage des sols avec nettoyeur haute-pression</t>
  </si>
  <si>
    <t>Nettoyage par aspiration sous plancher technique</t>
  </si>
  <si>
    <t>Nettoyage complet et enlèvement des détritus des entrées et abords extérieurs</t>
  </si>
  <si>
    <t xml:space="preserve">Détachage et rénovation des sièges textiles (méthode injection-extraction) </t>
  </si>
  <si>
    <t>Dépoussiérage humide des rayonnages d’archives débarrassés de tout élément</t>
  </si>
  <si>
    <t>Débarrassage, dépoussiérage humide des rayonnages d’archives avec remise en place des éléments</t>
  </si>
  <si>
    <t>Nettoyage du matériel informatique (poste de travail= écran + clavier + UC)</t>
  </si>
  <si>
    <t>Prix par poste de travail</t>
  </si>
  <si>
    <t>Balayage des sols des parkings extérieurs</t>
  </si>
  <si>
    <t>Remise en état (sols/parois verticales et horizontales) d'un local après intervention extérieure (travaux, déménagement)</t>
  </si>
  <si>
    <t>Nettoyage des volets roulants extérieurs</t>
  </si>
  <si>
    <t>Dépoussiérage humide des intérieurs des placards de cuisine débarrassés de tout élément</t>
  </si>
  <si>
    <t>Balayage et lavage ou aspiration  des sols du local vélo</t>
  </si>
  <si>
    <t>Balayage et lavage ou aspiration des sols des locaux techniques et dépôts</t>
  </si>
  <si>
    <t>Décapage, mise en cire, spray méthodes des sols PVC/thermoplastiques  des locaux techniques et dépôts</t>
  </si>
  <si>
    <t>Balayage et lavage ou aspiration des sols de l'atelier</t>
  </si>
  <si>
    <t>Décapage, mise en cire, spray méthodes des sols PVC/thermoplastiques de l'atelier</t>
  </si>
  <si>
    <t xml:space="preserve">Désinfection des sièges </t>
  </si>
  <si>
    <t>Désinfection des bureaux</t>
  </si>
  <si>
    <t>Nettoyage grilles aspirations et bouches ventilation</t>
  </si>
  <si>
    <t>Nettoyage 1 paire de draps pour une personne, couverture + taie d’oreiller de l’infirmerie</t>
  </si>
  <si>
    <t>Décapage en profondeur des joints de carrelage</t>
  </si>
  <si>
    <t>Permanence déneigement et verglas</t>
  </si>
  <si>
    <t>lessivage des portes sanitaires</t>
  </si>
  <si>
    <t xml:space="preserve">Lessivage cloison vinyle et ou PVC
</t>
  </si>
  <si>
    <t>Lessivage peinture</t>
  </si>
  <si>
    <t>Lessivage entourage fenêtre</t>
  </si>
  <si>
    <t>Dépoussiérage humide des stores à lamelles</t>
  </si>
  <si>
    <t>Détachage tableaux blancs</t>
  </si>
  <si>
    <t xml:space="preserve">Détachage et nettoyage approfondi sièges plastique(Assise et Dossier) </t>
  </si>
  <si>
    <t xml:space="preserve">Détachage et nettoyage fauteuils en cuir (Assise &amp; Dossier) avec produit approprié </t>
  </si>
  <si>
    <t xml:space="preserve">Dépoussiérage des luminaires et plafonniers (hauteur de travail &lt; 4m) </t>
  </si>
  <si>
    <t xml:space="preserve">Dépoussiérage des luminaires plafonniers  (hauteur de travail &gt; 4m) </t>
  </si>
  <si>
    <t>Nettoyage appareil de chauffage/radiateurs</t>
  </si>
  <si>
    <t>Lessivage des portes d’entrée des bureaux (2 faces + encadrement)</t>
  </si>
  <si>
    <t>Lessivage des portes extérieures d’armoires (2 faces + encadrement)</t>
  </si>
  <si>
    <t>Lessivage des portes extérieures de vestiaires (2 faces + encadrement)</t>
  </si>
  <si>
    <t>Nettoyage approfondi poubelles/corbeilles/bornes de tri-sélectif (intérieure et extérieure) avec remise en place</t>
  </si>
  <si>
    <t>Shampooing des sols en moquette / tapis / paillassons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</si>
  <si>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</si>
  <si>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</si>
  <si>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</si>
  <si>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</si>
  <si>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</si>
  <si>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</si>
  <si>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</si>
  <si>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</si>
  <si>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</si>
  <si>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</si>
  <si>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</si>
  <si>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</si>
  <si>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</si>
  <si>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</si>
  <si>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</si>
  <si>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</si>
  <si>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</si>
  <si>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</si>
  <si>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</si>
  <si>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</si>
  <si>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</si>
  <si>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</si>
  <si>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</si>
  <si>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</si>
  <si>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</si>
  <si>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</si>
  <si>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</si>
  <si>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</si>
  <si>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</si>
  <si>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Décapage et lustrage des sols en carrelage, peints ou en résine</t>
  </si>
  <si>
    <t>Dépoussièrage humide meublants</t>
  </si>
  <si>
    <t>Sacs poubelles : 20 litres</t>
  </si>
  <si>
    <t>Sacs poubelles :  30 litres</t>
  </si>
  <si>
    <t>Sacs poubelles : 50 litres</t>
  </si>
  <si>
    <t>Sacs poubelles : 100 litres</t>
  </si>
  <si>
    <t>Sacs poubelles : 240 litres</t>
  </si>
  <si>
    <t>Distributeurs Savons  (changement inclus)</t>
  </si>
  <si>
    <t>Distributeurs Essuie- mains feuilles à feuilles  (changement inclus)</t>
  </si>
  <si>
    <t>Consommable Essuie-mains rouleaux (carton de 6 recharges)  (changement inclus)</t>
  </si>
  <si>
    <t>Consommable Papier hygiénique  (carton de 6 recharges)  (changement inclus)</t>
  </si>
  <si>
    <t>Bornes tri-sélectif (3 flux) : XX litres</t>
  </si>
  <si>
    <t>Distributeurs Papier hygiénique rouleaux</t>
  </si>
  <si>
    <t>Distributeurs Container Hygiène Féminine (changement inclus) (Capacité de 50 sachets minimal)</t>
  </si>
  <si>
    <t>Draps de lits papier pour examens médicaux (cartons de 6 bobine déroulante)</t>
  </si>
  <si>
    <t>KIT de nettoyage des plans de travail</t>
  </si>
  <si>
    <t xml:space="preserve">Sachet plastique opaque pour Container Hygiène Féminine </t>
  </si>
  <si>
    <t>8.12</t>
  </si>
  <si>
    <t>Prix à la prestation</t>
  </si>
  <si>
    <t>Couvre-siège WC</t>
  </si>
  <si>
    <t>Poches bornes tri-sélectif : XX litres</t>
  </si>
  <si>
    <t>7.18</t>
  </si>
  <si>
    <t>7.19</t>
  </si>
  <si>
    <t>7.20</t>
  </si>
  <si>
    <t>7.21</t>
  </si>
  <si>
    <t>7.22</t>
  </si>
  <si>
    <t>7.23</t>
  </si>
  <si>
    <t>7.24</t>
  </si>
  <si>
    <t>7.25</t>
  </si>
  <si>
    <t xml:space="preserve">Cartouches/ Diffuseurs </t>
  </si>
  <si>
    <t>Clips désodorisants</t>
  </si>
  <si>
    <r>
      <t xml:space="preserve">Descriptif détaillé : </t>
    </r>
    <r>
      <rPr>
        <sz val="11"/>
        <color rgb="FFFF0000"/>
        <rFont val="Calibri (Corps)"/>
      </rPr>
      <t>merci de préciser le conditionnement avec le nombre d'unités</t>
    </r>
  </si>
  <si>
    <t>7.26</t>
  </si>
  <si>
    <t>2.18</t>
  </si>
  <si>
    <t>Remise en état (sols/parois verticales et horizontales) PARKING</t>
  </si>
  <si>
    <t>PRESTATIONS PONCTUELLES A LA COMMANDE</t>
  </si>
  <si>
    <t>Total en € HT</t>
  </si>
  <si>
    <t xml:space="preserve">Prestations courantes </t>
  </si>
  <si>
    <t>Total en € TTC</t>
  </si>
  <si>
    <t xml:space="preserve"> BORDEREAUX DE PRIX UNITAIRES (BPU) ET DECOMPOSITION QUANTITATIVE ESTIMATIVE (DQE) 
</t>
  </si>
  <si>
    <r>
      <t xml:space="preserve">
MARCHE DE PRESTATIONS DE NETTOYAGE DES LOCAUX ET DES VITRES DE LA CPAM GIRONDE
</t>
    </r>
    <r>
      <rPr>
        <b/>
        <sz val="12"/>
        <color rgb="FFFF0000"/>
        <rFont val="Calibri (Corps)"/>
      </rPr>
      <t>Marché n°04_2026PS</t>
    </r>
  </si>
  <si>
    <t>Nettoyage vitre intérieure &lt;2,5 M</t>
  </si>
  <si>
    <t>Nettoyage vitre extérieure &lt;2,5 M</t>
  </si>
  <si>
    <t>Nettoyage vitre intérieure &lt;3,5M</t>
  </si>
  <si>
    <t>Nettoyage vitre extérieure &lt;3,5 m</t>
  </si>
  <si>
    <t>Nettoyage vitre extérieure - 3,5M (incluant nacelle)</t>
  </si>
  <si>
    <t>Nettoyage vitre extérieure - 3,5M(incluant voltigeur)</t>
  </si>
  <si>
    <t>Nettoyage approfondi (sols/parois verticales et horizontales) des 3 salons et des sanitaires du RDC (hors vitrerie) (Comité Aquitain d'Histoire) du CHÂTEAU DES LAURIERS (cf. art. 10.4.1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</si>
</sst>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 m2&quot;"/>
    <numFmt numFmtId="165" formatCode="0&quot; unité&quot;"/>
    <numFmt numFmtId="166" formatCode="#,##0.00\ &quot;€&quot;"/>
    <numFmt numFmtId="167" formatCode="0&quot; unité(s)&quot;"/>
  </numFmts>
  <fonts count="22">
    <font>
      <sz val="11"/>
      <color theme="1"/>
      <name val="Calibri-Ligh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-Light"/>
      <family val="2"/>
    </font>
    <font>
      <b/>
      <sz val="14"/>
      <color theme="0"/>
      <name val="Arial Unicode MS"/>
      <family val="2"/>
    </font>
    <font>
      <b/>
      <sz val="16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 (Corps)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FF0000"/>
      <name val="Calibri (Corps)"/>
    </font>
    <font>
      <sz val="11"/>
      <color rgb="FFFF0000"/>
      <name val="Calibri (Corps)"/>
    </font>
    <font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C8893"/>
        <bgColor indexed="64"/>
      </patternFill>
    </fill>
    <fill>
      <patternFill patternType="solid">
        <fgColor rgb="FF008194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21">
    <xf numFmtId="0" fontId="0" fillId="0" borderId="0" xfId="0"/>
    <xf numFmtId="0" fontId="5" fillId="0" borderId="0" xfId="1"/>
    <xf numFmtId="0" fontId="5" fillId="0" borderId="1" xfId="1" applyBorder="1"/>
    <xf numFmtId="0" fontId="5" fillId="0" borderId="1" xfId="1" applyBorder="1" applyAlignment="1">
      <alignment horizontal="center"/>
    </xf>
    <xf numFmtId="0" fontId="5" fillId="0" borderId="0" xfId="1" applyAlignment="1">
      <alignment horizontal="center"/>
    </xf>
    <xf numFmtId="0" fontId="9" fillId="0" borderId="0" xfId="1" applyFont="1"/>
    <xf numFmtId="0" fontId="5" fillId="0" borderId="0" xfId="1" applyAlignment="1">
      <alignment vertical="center"/>
    </xf>
    <xf numFmtId="0" fontId="5" fillId="0" borderId="1" xfId="1" applyBorder="1" applyAlignment="1">
      <alignment horizontal="center" vertical="center"/>
    </xf>
    <xf numFmtId="166" fontId="5" fillId="0" borderId="0" xfId="1" applyNumberFormat="1"/>
    <xf numFmtId="0" fontId="5" fillId="0" borderId="4" xfId="1" applyBorder="1" applyAlignment="1">
      <alignment horizontal="center" vertical="center"/>
    </xf>
    <xf numFmtId="0" fontId="5" fillId="0" borderId="0" xfId="1" applyAlignment="1">
      <alignment horizontal="center" vertical="center"/>
    </xf>
    <xf numFmtId="0" fontId="3" fillId="0" borderId="1" xfId="1" applyFont="1" applyBorder="1"/>
    <xf numFmtId="164" fontId="5" fillId="0" borderId="0" xfId="1" applyNumberFormat="1" applyAlignment="1">
      <alignment horizontal="center"/>
    </xf>
    <xf numFmtId="165" fontId="5" fillId="0" borderId="0" xfId="1" applyNumberFormat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wrapText="1"/>
    </xf>
    <xf numFmtId="0" fontId="16" fillId="0" borderId="0" xfId="1" applyFont="1" applyAlignment="1">
      <alignment vertical="center" wrapText="1"/>
    </xf>
    <xf numFmtId="166" fontId="5" fillId="2" borderId="5" xfId="1" applyNumberFormat="1" applyFill="1" applyBorder="1"/>
    <xf numFmtId="166" fontId="5" fillId="4" borderId="5" xfId="1" applyNumberFormat="1" applyFill="1" applyBorder="1"/>
    <xf numFmtId="0" fontId="5" fillId="0" borderId="5" xfId="1" applyBorder="1" applyAlignment="1">
      <alignment horizontal="center"/>
    </xf>
    <xf numFmtId="0" fontId="3" fillId="0" borderId="5" xfId="1" applyFont="1" applyBorder="1"/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vertical="center"/>
    </xf>
    <xf numFmtId="166" fontId="5" fillId="2" borderId="5" xfId="1" applyNumberFormat="1" applyFill="1" applyBorder="1" applyAlignment="1">
      <alignment vertical="center"/>
    </xf>
    <xf numFmtId="166" fontId="5" fillId="4" borderId="5" xfId="1" applyNumberFormat="1" applyFill="1" applyBorder="1" applyAlignment="1">
      <alignment vertical="center"/>
    </xf>
    <xf numFmtId="0" fontId="10" fillId="5" borderId="5" xfId="1" applyFont="1" applyFill="1" applyBorder="1" applyAlignment="1">
      <alignment vertical="center"/>
    </xf>
    <xf numFmtId="0" fontId="13" fillId="5" borderId="5" xfId="1" applyFont="1" applyFill="1" applyBorder="1" applyAlignment="1">
      <alignment horizontal="center" vertical="center"/>
    </xf>
    <xf numFmtId="166" fontId="5" fillId="2" borderId="1" xfId="1" applyNumberFormat="1" applyFill="1" applyBorder="1" applyAlignment="1" applyProtection="1">
      <alignment horizontal="center"/>
      <protection locked="0"/>
    </xf>
    <xf numFmtId="166" fontId="5" fillId="4" borderId="9" xfId="1" applyNumberFormat="1" applyFill="1" applyBorder="1"/>
    <xf numFmtId="166" fontId="5" fillId="0" borderId="0" xfId="1" applyNumberFormat="1" applyAlignment="1">
      <alignment horizontal="center"/>
    </xf>
    <xf numFmtId="0" fontId="3" fillId="6" borderId="2" xfId="1" applyFont="1" applyFill="1" applyBorder="1" applyAlignment="1" applyProtection="1">
      <alignment horizontal="left" vertical="center"/>
      <protection locked="0"/>
    </xf>
    <xf numFmtId="166" fontId="5" fillId="4" borderId="1" xfId="1" applyNumberFormat="1" applyFill="1" applyBorder="1"/>
    <xf numFmtId="0" fontId="2" fillId="0" borderId="5" xfId="1" applyFont="1" applyBorder="1"/>
    <xf numFmtId="0" fontId="2" fillId="0" borderId="1" xfId="1" applyFont="1" applyBorder="1"/>
    <xf numFmtId="0" fontId="5" fillId="7" borderId="0" xfId="1" applyFill="1"/>
    <xf numFmtId="0" fontId="5" fillId="8" borderId="0" xfId="1" applyFill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/>
    <xf numFmtId="0" fontId="5" fillId="0" borderId="1" xfId="1" applyFill="1" applyBorder="1" applyAlignment="1">
      <alignment horizontal="center"/>
    </xf>
    <xf numFmtId="0" fontId="5" fillId="0" borderId="0" xfId="1" applyFill="1"/>
    <xf numFmtId="164" fontId="5" fillId="8" borderId="0" xfId="1" applyNumberFormat="1" applyFill="1" applyAlignment="1">
      <alignment horizontal="center"/>
    </xf>
    <xf numFmtId="165" fontId="5" fillId="8" borderId="0" xfId="1" applyNumberFormat="1" applyFill="1" applyAlignment="1">
      <alignment horizontal="center"/>
    </xf>
    <xf numFmtId="0" fontId="3" fillId="0" borderId="5" xfId="1" applyFont="1" applyFill="1" applyBorder="1"/>
    <xf numFmtId="165" fontId="5" fillId="0" borderId="0" xfId="1" applyNumberFormat="1" applyFill="1" applyAlignment="1">
      <alignment horizontal="center"/>
    </xf>
    <xf numFmtId="0" fontId="2" fillId="0" borderId="5" xfId="1" applyFont="1" applyFill="1" applyBorder="1"/>
    <xf numFmtId="166" fontId="5" fillId="2" borderId="0" xfId="1" applyNumberFormat="1" applyFill="1" applyBorder="1"/>
    <xf numFmtId="0" fontId="2" fillId="0" borderId="0" xfId="1" applyFont="1" applyBorder="1"/>
    <xf numFmtId="166" fontId="5" fillId="8" borderId="0" xfId="1" applyNumberFormat="1" applyFill="1" applyAlignment="1">
      <alignment horizontal="center"/>
    </xf>
    <xf numFmtId="0" fontId="2" fillId="0" borderId="0" xfId="1" applyFont="1" applyFill="1" applyBorder="1"/>
    <xf numFmtId="0" fontId="2" fillId="0" borderId="1" xfId="1" applyFont="1" applyBorder="1" applyAlignment="1">
      <alignment horizontal="center" vertical="center"/>
    </xf>
    <xf numFmtId="0" fontId="3" fillId="0" borderId="1" xfId="1" applyFont="1" applyFill="1" applyBorder="1"/>
    <xf numFmtId="0" fontId="5" fillId="0" borderId="1" xfId="1" applyFill="1" applyBorder="1"/>
    <xf numFmtId="0" fontId="18" fillId="0" borderId="7" xfId="0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>
      <alignment vertical="center"/>
    </xf>
    <xf numFmtId="0" fontId="5" fillId="0" borderId="5" xfId="1" applyFill="1" applyBorder="1" applyAlignment="1">
      <alignment horizontal="center"/>
    </xf>
    <xf numFmtId="166" fontId="5" fillId="0" borderId="0" xfId="1" applyNumberFormat="1" applyFill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10" fillId="9" borderId="12" xfId="1" applyFont="1" applyFill="1" applyBorder="1" applyAlignment="1">
      <alignment horizontal="center" vertical="center"/>
    </xf>
    <xf numFmtId="0" fontId="10" fillId="9" borderId="12" xfId="1" applyFont="1" applyFill="1" applyBorder="1" applyAlignment="1">
      <alignment vertical="center"/>
    </xf>
    <xf numFmtId="0" fontId="5" fillId="9" borderId="12" xfId="1" applyFill="1" applyBorder="1"/>
    <xf numFmtId="0" fontId="5" fillId="9" borderId="12" xfId="1" applyFill="1" applyBorder="1" applyAlignment="1">
      <alignment horizontal="center" vertical="center"/>
    </xf>
    <xf numFmtId="0" fontId="10" fillId="9" borderId="5" xfId="1" applyFont="1" applyFill="1" applyBorder="1" applyAlignment="1">
      <alignment horizontal="center" vertical="center"/>
    </xf>
    <xf numFmtId="0" fontId="5" fillId="9" borderId="5" xfId="1" applyFill="1" applyBorder="1"/>
    <xf numFmtId="0" fontId="5" fillId="9" borderId="5" xfId="1" applyFill="1" applyBorder="1" applyAlignment="1">
      <alignment horizontal="center"/>
    </xf>
    <xf numFmtId="0" fontId="5" fillId="9" borderId="9" xfId="1" applyFill="1" applyBorder="1"/>
    <xf numFmtId="0" fontId="5" fillId="9" borderId="9" xfId="1" applyFill="1" applyBorder="1" applyAlignment="1">
      <alignment horizontal="center"/>
    </xf>
    <xf numFmtId="0" fontId="10" fillId="10" borderId="5" xfId="1" applyFont="1" applyFill="1" applyBorder="1" applyAlignment="1">
      <alignment horizontal="center" vertical="center"/>
    </xf>
    <xf numFmtId="0" fontId="5" fillId="10" borderId="5" xfId="1" applyFill="1" applyBorder="1" applyAlignment="1">
      <alignment horizontal="center"/>
    </xf>
    <xf numFmtId="0" fontId="5" fillId="10" borderId="5" xfId="1" applyFill="1" applyBorder="1"/>
    <xf numFmtId="166" fontId="12" fillId="10" borderId="5" xfId="1" applyNumberFormat="1" applyFont="1" applyFill="1" applyBorder="1" applyAlignment="1">
      <alignment horizontal="right" vertical="center"/>
    </xf>
    <xf numFmtId="0" fontId="2" fillId="6" borderId="2" xfId="1" applyFont="1" applyFill="1" applyBorder="1" applyAlignment="1" applyProtection="1">
      <alignment horizontal="left" vertical="center"/>
      <protection locked="0"/>
    </xf>
    <xf numFmtId="164" fontId="5" fillId="11" borderId="1" xfId="1" applyNumberFormat="1" applyFill="1" applyBorder="1" applyAlignment="1">
      <alignment horizontal="center" vertical="center"/>
    </xf>
    <xf numFmtId="167" fontId="5" fillId="11" borderId="1" xfId="1" applyNumberFormat="1" applyFill="1" applyBorder="1" applyAlignment="1">
      <alignment horizontal="center" vertical="center"/>
    </xf>
    <xf numFmtId="164" fontId="5" fillId="11" borderId="1" xfId="1" applyNumberFormat="1" applyFill="1" applyBorder="1" applyAlignment="1">
      <alignment horizontal="center"/>
    </xf>
    <xf numFmtId="164" fontId="2" fillId="11" borderId="1" xfId="1" applyNumberFormat="1" applyFont="1" applyFill="1" applyBorder="1" applyAlignment="1">
      <alignment horizontal="center"/>
    </xf>
    <xf numFmtId="167" fontId="5" fillId="11" borderId="1" xfId="1" applyNumberFormat="1" applyFill="1" applyBorder="1" applyAlignment="1">
      <alignment horizontal="center"/>
    </xf>
    <xf numFmtId="0" fontId="5" fillId="11" borderId="5" xfId="1" applyFill="1" applyBorder="1" applyAlignment="1">
      <alignment horizontal="center" vertical="center"/>
    </xf>
    <xf numFmtId="0" fontId="2" fillId="11" borderId="5" xfId="1" applyFont="1" applyFill="1" applyBorder="1" applyAlignment="1">
      <alignment horizontal="center" vertical="center"/>
    </xf>
    <xf numFmtId="0" fontId="3" fillId="11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1" fillId="0" borderId="5" xfId="1" applyFont="1" applyBorder="1" applyAlignment="1">
      <alignment vertical="center"/>
    </xf>
    <xf numFmtId="0" fontId="11" fillId="0" borderId="5" xfId="1" applyFont="1" applyFill="1" applyBorder="1" applyAlignment="1">
      <alignment vertical="center"/>
    </xf>
    <xf numFmtId="0" fontId="5" fillId="0" borderId="0" xfId="1" applyFill="1" applyAlignment="1">
      <alignment vertical="center"/>
    </xf>
    <xf numFmtId="0" fontId="5" fillId="8" borderId="0" xfId="1" applyFill="1" applyAlignment="1">
      <alignment vertical="center"/>
    </xf>
    <xf numFmtId="0" fontId="14" fillId="9" borderId="0" xfId="0" applyFont="1" applyFill="1" applyAlignment="1">
      <alignment horizontal="center" vertical="center"/>
    </xf>
    <xf numFmtId="0" fontId="5" fillId="9" borderId="0" xfId="1" applyFill="1" applyBorder="1"/>
    <xf numFmtId="0" fontId="5" fillId="9" borderId="0" xfId="1" applyFill="1" applyBorder="1" applyAlignment="1">
      <alignment horizontal="center"/>
    </xf>
    <xf numFmtId="0" fontId="5" fillId="10" borderId="0" xfId="1" applyFill="1" applyBorder="1" applyAlignment="1">
      <alignment horizontal="center"/>
    </xf>
    <xf numFmtId="166" fontId="12" fillId="10" borderId="0" xfId="1" applyNumberFormat="1" applyFont="1" applyFill="1" applyBorder="1" applyAlignment="1">
      <alignment horizontal="right" vertical="center"/>
    </xf>
    <xf numFmtId="166" fontId="5" fillId="4" borderId="1" xfId="1" applyNumberFormat="1" applyFill="1" applyBorder="1" applyAlignment="1">
      <alignment vertical="center"/>
    </xf>
    <xf numFmtId="166" fontId="5" fillId="5" borderId="0" xfId="1" applyNumberFormat="1" applyFill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166" fontId="5" fillId="2" borderId="3" xfId="1" applyNumberFormat="1" applyFill="1" applyBorder="1" applyAlignment="1" applyProtection="1">
      <alignment horizontal="center" vertical="center"/>
      <protection locked="0"/>
    </xf>
    <xf numFmtId="166" fontId="5" fillId="2" borderId="4" xfId="1" applyNumberFormat="1" applyFill="1" applyBorder="1" applyAlignment="1" applyProtection="1">
      <alignment horizontal="center" vertical="center"/>
      <protection locked="0"/>
    </xf>
    <xf numFmtId="167" fontId="5" fillId="11" borderId="11" xfId="1" applyNumberFormat="1" applyFill="1" applyBorder="1" applyAlignment="1">
      <alignment horizontal="center" vertical="center"/>
    </xf>
    <xf numFmtId="167" fontId="5" fillId="11" borderId="4" xfId="1" applyNumberFormat="1" applyFill="1" applyBorder="1" applyAlignment="1">
      <alignment horizontal="center" vertical="center"/>
    </xf>
    <xf numFmtId="166" fontId="5" fillId="4" borderId="6" xfId="1" applyNumberFormat="1" applyFill="1" applyBorder="1" applyAlignment="1">
      <alignment horizontal="right" vertical="center"/>
    </xf>
    <xf numFmtId="166" fontId="5" fillId="4" borderId="10" xfId="1" applyNumberFormat="1" applyFill="1" applyBorder="1" applyAlignment="1">
      <alignment horizontal="right" vertical="center"/>
    </xf>
    <xf numFmtId="166" fontId="5" fillId="0" borderId="0" xfId="1" applyNumberFormat="1" applyAlignment="1">
      <alignment horizontal="center" vertical="center"/>
    </xf>
    <xf numFmtId="166" fontId="5" fillId="6" borderId="3" xfId="1" applyNumberFormat="1" applyFill="1" applyBorder="1" applyAlignment="1" applyProtection="1">
      <alignment horizontal="center" vertical="center"/>
      <protection locked="0"/>
    </xf>
    <xf numFmtId="166" fontId="5" fillId="6" borderId="4" xfId="1" applyNumberFormat="1" applyFill="1" applyBorder="1" applyAlignment="1" applyProtection="1">
      <alignment horizontal="center" vertical="center"/>
      <protection locked="0"/>
    </xf>
    <xf numFmtId="0" fontId="7" fillId="9" borderId="5" xfId="2" applyFont="1" applyFill="1" applyBorder="1" applyAlignment="1">
      <alignment horizontal="left" vertical="center" wrapText="1"/>
    </xf>
    <xf numFmtId="0" fontId="7" fillId="10" borderId="5" xfId="2" applyFont="1" applyFill="1" applyBorder="1" applyAlignment="1">
      <alignment horizontal="left" vertical="center" wrapText="1"/>
    </xf>
    <xf numFmtId="0" fontId="14" fillId="9" borderId="0" xfId="0" applyFont="1" applyFill="1" applyAlignment="1">
      <alignment horizontal="center" vertical="center" wrapText="1"/>
    </xf>
    <xf numFmtId="0" fontId="14" fillId="9" borderId="0" xfId="0" applyFont="1" applyFill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1" fillId="3" borderId="7" xfId="1" applyFont="1" applyFill="1" applyBorder="1" applyAlignment="1">
      <alignment horizontal="center" vertical="center" wrapText="1"/>
    </xf>
    <xf numFmtId="0" fontId="21" fillId="3" borderId="7" xfId="1" applyFont="1" applyFill="1" applyBorder="1" applyAlignment="1">
      <alignment horizontal="center" vertical="center"/>
    </xf>
    <xf numFmtId="0" fontId="8" fillId="3" borderId="7" xfId="1" applyFont="1" applyFill="1" applyBorder="1" applyAlignment="1">
      <alignment horizontal="center" vertical="center"/>
    </xf>
    <xf numFmtId="0" fontId="15" fillId="3" borderId="7" xfId="1" applyFont="1" applyFill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5" xfId="1" applyFont="1" applyFill="1" applyBorder="1" applyAlignment="1">
      <alignment vertical="center" wrapText="1"/>
    </xf>
  </cellXfs>
  <cellStyles count="3">
    <cellStyle name="Normal" xfId="0" builtinId="0"/>
    <cellStyle name="Normal 2" xfId="1" xr:uid="{00000000-0005-0000-0000-000001000000}"/>
    <cellStyle name="Normal 3 2 2" xfId="2" xr:uid="{00000000-0005-0000-0000-000002000000}"/>
  </cellStyles>
  <dxfs count="0"/>
  <tableStyles count="0" defaultTableStyle="TableStyleMedium2" defaultPivotStyle="PivotStyleLight16"/>
  <colors>
    <mruColors>
      <color rgb="FF008194"/>
      <color rgb="FFFFF2CC"/>
      <color rgb="FFEEA9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229680</xdr:colOff>
      <xdr:row>1</xdr:row>
      <xdr:rowOff>148619</xdr:rowOff>
    </xdr:from>
    <xdr:to>
      <xdr:col>1</xdr:col>
      <xdr:colOff>4674680</xdr:colOff>
      <xdr:row>1</xdr:row>
      <xdr:rowOff>959257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97A6153-4F67-2B4C-9212-0E2FD0E41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680" y="337768"/>
          <a:ext cx="5269149" cy="81063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190"/>
  <sheetViews>
    <sheetView showGridLines="0" tabSelected="1" view="pageBreakPreview" topLeftCell="A204" zoomScaleNormal="100" zoomScaleSheetLayoutView="100" workbookViewId="0">
      <selection activeCell="B39" sqref="B39"/>
    </sheetView>
  </sheetViews>
  <sheetFormatPr baseColWidth="10" defaultColWidth="10.8984375" defaultRowHeight="14.4"/>
  <cols>
    <col min="1" max="1" width="10.8984375" style="4"/>
    <col min="2" max="2" width="97.5" style="1" customWidth="1"/>
    <col min="3" max="3" width="33.59765625" style="4" customWidth="1"/>
    <col min="4" max="4" width="13.8984375" style="1" customWidth="1"/>
    <col min="5" max="5" width="13.8984375" style="10" customWidth="1"/>
    <col min="6" max="7" width="18" style="1" customWidth="1"/>
    <col min="8" max="8" width="10.8984375" style="1"/>
    <col min="9" max="9" width="54" style="1" customWidth="1"/>
    <col min="10" max="16384" width="10.8984375" style="1"/>
  </cols>
  <sheetData>
    <row r="2" spans="1:12" ht="93" customHeight="1"/>
    <row r="3" spans="1:12" ht="45.9" customHeight="1">
      <c r="A3" s="108" t="s">
        <v>264</v>
      </c>
      <c r="B3" s="109"/>
      <c r="C3" s="109"/>
      <c r="D3" s="109"/>
      <c r="E3" s="109"/>
      <c r="F3" s="109"/>
      <c r="G3" s="88"/>
    </row>
    <row r="4" spans="1:12" ht="15.9" customHeight="1">
      <c r="A4" s="115" t="s">
        <v>265</v>
      </c>
      <c r="B4" s="116"/>
      <c r="C4" s="116"/>
      <c r="D4" s="116"/>
      <c r="E4" s="116"/>
      <c r="F4" s="116"/>
      <c r="G4" s="116"/>
      <c r="H4" s="19"/>
      <c r="I4" s="19"/>
      <c r="J4" s="19"/>
      <c r="K4" s="19"/>
      <c r="L4" s="19"/>
    </row>
    <row r="5" spans="1:12" ht="11.1" customHeight="1">
      <c r="A5" s="115"/>
      <c r="B5" s="116"/>
      <c r="C5" s="116"/>
      <c r="D5" s="116"/>
      <c r="E5" s="116"/>
      <c r="F5" s="116"/>
      <c r="G5" s="116"/>
      <c r="H5" s="19"/>
      <c r="I5" s="19"/>
      <c r="J5" s="19"/>
      <c r="K5" s="19"/>
      <c r="L5" s="19"/>
    </row>
    <row r="6" spans="1:12" ht="42.9" customHeight="1">
      <c r="A6" s="115"/>
      <c r="B6" s="116"/>
      <c r="C6" s="116"/>
      <c r="D6" s="116"/>
      <c r="E6" s="116"/>
      <c r="F6" s="116"/>
      <c r="G6" s="116"/>
      <c r="H6" s="19"/>
      <c r="I6" s="19"/>
      <c r="J6" s="19"/>
      <c r="K6" s="19"/>
      <c r="L6" s="19"/>
    </row>
    <row r="7" spans="1:12" ht="24.9" customHeight="1">
      <c r="A7" s="110" t="s">
        <v>76</v>
      </c>
      <c r="B7" s="110"/>
    </row>
    <row r="8" spans="1:12" ht="15" customHeight="1">
      <c r="A8" s="117" t="s">
        <v>0</v>
      </c>
      <c r="B8" s="117"/>
      <c r="C8" s="117"/>
      <c r="D8" s="117"/>
      <c r="E8" s="117"/>
      <c r="F8" s="117"/>
      <c r="G8" s="117"/>
      <c r="H8" s="18"/>
    </row>
    <row r="9" spans="1:12" ht="15" customHeight="1">
      <c r="A9" s="117"/>
      <c r="B9" s="117"/>
      <c r="C9" s="117"/>
      <c r="D9" s="117"/>
      <c r="E9" s="117"/>
      <c r="F9" s="117"/>
      <c r="G9" s="117"/>
    </row>
    <row r="10" spans="1:12" ht="45" customHeight="1">
      <c r="A10" s="118"/>
      <c r="B10" s="118"/>
      <c r="C10" s="118"/>
      <c r="D10" s="118"/>
      <c r="E10" s="118"/>
      <c r="F10" s="118"/>
      <c r="G10" s="118"/>
    </row>
    <row r="11" spans="1:12" ht="24.9" customHeight="1">
      <c r="A11" s="111" t="s">
        <v>1</v>
      </c>
      <c r="B11" s="112" t="s">
        <v>260</v>
      </c>
      <c r="C11" s="113"/>
      <c r="D11" s="114" t="s">
        <v>2</v>
      </c>
      <c r="E11" s="114" t="s">
        <v>3</v>
      </c>
      <c r="F11" s="114" t="s">
        <v>261</v>
      </c>
      <c r="G11" s="114" t="s">
        <v>263</v>
      </c>
    </row>
    <row r="12" spans="1:12" ht="24.9" customHeight="1">
      <c r="A12" s="111"/>
      <c r="B12" s="113"/>
      <c r="C12" s="113"/>
      <c r="D12" s="114"/>
      <c r="E12" s="114"/>
      <c r="F12" s="114"/>
      <c r="G12" s="114"/>
    </row>
    <row r="13" spans="1:12" ht="24.9" customHeight="1">
      <c r="A13" s="111"/>
      <c r="B13" s="113"/>
      <c r="C13" s="113"/>
      <c r="D13" s="114"/>
      <c r="E13" s="114"/>
      <c r="F13" s="114"/>
      <c r="G13" s="114"/>
      <c r="J13" s="12"/>
    </row>
    <row r="14" spans="1:12" ht="41.1" customHeight="1">
      <c r="A14" s="60">
        <v>1</v>
      </c>
      <c r="B14" s="61" t="s">
        <v>262</v>
      </c>
      <c r="C14" s="61"/>
      <c r="D14" s="62"/>
      <c r="E14" s="63"/>
      <c r="F14" s="62"/>
      <c r="G14" s="89"/>
      <c r="J14" s="12"/>
    </row>
    <row r="15" spans="1:12">
      <c r="A15" s="39" t="s">
        <v>4</v>
      </c>
      <c r="B15" s="2" t="s">
        <v>7</v>
      </c>
      <c r="C15" s="3" t="s">
        <v>5</v>
      </c>
      <c r="D15" s="30"/>
      <c r="E15" s="76">
        <v>1</v>
      </c>
      <c r="F15" s="34">
        <f t="shared" ref="F15:F37" si="0">D15*E15</f>
        <v>0</v>
      </c>
      <c r="G15" s="34">
        <f>F15*1.2</f>
        <v>0</v>
      </c>
      <c r="J15" s="12"/>
    </row>
    <row r="16" spans="1:12">
      <c r="A16" s="39" t="s">
        <v>6</v>
      </c>
      <c r="B16" s="2" t="s">
        <v>9</v>
      </c>
      <c r="C16" s="3" t="s">
        <v>5</v>
      </c>
      <c r="D16" s="30"/>
      <c r="E16" s="76">
        <v>1</v>
      </c>
      <c r="F16" s="34">
        <f t="shared" si="0"/>
        <v>0</v>
      </c>
      <c r="G16" s="34">
        <f t="shared" ref="G16:G37" si="1">F16*1.2</f>
        <v>0</v>
      </c>
      <c r="J16" s="12"/>
    </row>
    <row r="17" spans="1:10">
      <c r="A17" s="39" t="s">
        <v>8</v>
      </c>
      <c r="B17" s="2" t="s">
        <v>11</v>
      </c>
      <c r="C17" s="3" t="s">
        <v>5</v>
      </c>
      <c r="D17" s="30"/>
      <c r="E17" s="76">
        <v>1</v>
      </c>
      <c r="F17" s="34">
        <f t="shared" si="0"/>
        <v>0</v>
      </c>
      <c r="G17" s="34">
        <f t="shared" si="1"/>
        <v>0</v>
      </c>
      <c r="J17" s="12"/>
    </row>
    <row r="18" spans="1:10">
      <c r="A18" s="39" t="s">
        <v>10</v>
      </c>
      <c r="B18" s="2" t="s">
        <v>13</v>
      </c>
      <c r="C18" s="3" t="s">
        <v>5</v>
      </c>
      <c r="D18" s="30"/>
      <c r="E18" s="76">
        <v>1</v>
      </c>
      <c r="F18" s="34">
        <f t="shared" si="0"/>
        <v>0</v>
      </c>
      <c r="G18" s="34">
        <f t="shared" si="1"/>
        <v>0</v>
      </c>
      <c r="J18" s="12"/>
    </row>
    <row r="19" spans="1:10">
      <c r="A19" s="39" t="s">
        <v>12</v>
      </c>
      <c r="B19" s="36" t="s">
        <v>116</v>
      </c>
      <c r="C19" s="3" t="s">
        <v>5</v>
      </c>
      <c r="D19" s="30"/>
      <c r="E19" s="76">
        <v>1</v>
      </c>
      <c r="F19" s="34">
        <f t="shared" si="0"/>
        <v>0</v>
      </c>
      <c r="G19" s="34">
        <f t="shared" si="1"/>
        <v>0</v>
      </c>
      <c r="J19" s="12"/>
    </row>
    <row r="20" spans="1:10" s="38" customFormat="1">
      <c r="A20" s="39" t="s">
        <v>14</v>
      </c>
      <c r="B20" s="53" t="s">
        <v>165</v>
      </c>
      <c r="C20" s="41" t="s">
        <v>5</v>
      </c>
      <c r="D20" s="30"/>
      <c r="E20" s="76">
        <v>500</v>
      </c>
      <c r="F20" s="34">
        <f t="shared" si="0"/>
        <v>0</v>
      </c>
      <c r="G20" s="34">
        <f t="shared" si="1"/>
        <v>0</v>
      </c>
      <c r="H20" s="42"/>
      <c r="J20" s="43"/>
    </row>
    <row r="21" spans="1:10" s="38" customFormat="1">
      <c r="A21" s="39" t="s">
        <v>15</v>
      </c>
      <c r="B21" s="40" t="s">
        <v>157</v>
      </c>
      <c r="C21" s="41" t="s">
        <v>5</v>
      </c>
      <c r="D21" s="30"/>
      <c r="E21" s="76">
        <v>200</v>
      </c>
      <c r="F21" s="34">
        <f t="shared" si="0"/>
        <v>0</v>
      </c>
      <c r="G21" s="34">
        <f t="shared" si="1"/>
        <v>0</v>
      </c>
      <c r="H21" s="42"/>
      <c r="J21" s="43"/>
    </row>
    <row r="22" spans="1:10" s="38" customFormat="1">
      <c r="A22" s="39" t="s">
        <v>16</v>
      </c>
      <c r="B22" s="53" t="s">
        <v>118</v>
      </c>
      <c r="C22" s="41" t="s">
        <v>5</v>
      </c>
      <c r="D22" s="30"/>
      <c r="E22" s="76">
        <v>100</v>
      </c>
      <c r="F22" s="34">
        <f t="shared" si="0"/>
        <v>0</v>
      </c>
      <c r="G22" s="34">
        <f t="shared" si="1"/>
        <v>0</v>
      </c>
      <c r="H22" s="42"/>
    </row>
    <row r="23" spans="1:10" s="38" customFormat="1">
      <c r="A23" s="39" t="s">
        <v>17</v>
      </c>
      <c r="B23" s="40" t="s">
        <v>225</v>
      </c>
      <c r="C23" s="41" t="s">
        <v>5</v>
      </c>
      <c r="D23" s="30"/>
      <c r="E23" s="76">
        <v>70</v>
      </c>
      <c r="F23" s="34">
        <f t="shared" si="0"/>
        <v>0</v>
      </c>
      <c r="G23" s="34">
        <f t="shared" si="1"/>
        <v>0</v>
      </c>
      <c r="H23" s="42"/>
    </row>
    <row r="24" spans="1:10" s="38" customFormat="1">
      <c r="A24" s="39" t="s">
        <v>18</v>
      </c>
      <c r="B24" s="40" t="s">
        <v>195</v>
      </c>
      <c r="C24" s="41" t="s">
        <v>5</v>
      </c>
      <c r="D24" s="30"/>
      <c r="E24" s="76">
        <v>200</v>
      </c>
      <c r="F24" s="34">
        <f t="shared" si="0"/>
        <v>0</v>
      </c>
      <c r="G24" s="34">
        <f t="shared" si="1"/>
        <v>0</v>
      </c>
      <c r="H24" s="42"/>
    </row>
    <row r="25" spans="1:10" s="38" customFormat="1">
      <c r="A25" s="39" t="s">
        <v>19</v>
      </c>
      <c r="B25" s="54" t="s">
        <v>24</v>
      </c>
      <c r="C25" s="41" t="s">
        <v>5</v>
      </c>
      <c r="D25" s="30"/>
      <c r="E25" s="76">
        <v>100</v>
      </c>
      <c r="F25" s="34">
        <f t="shared" si="0"/>
        <v>0</v>
      </c>
      <c r="G25" s="34">
        <f t="shared" si="1"/>
        <v>0</v>
      </c>
      <c r="H25" s="42"/>
    </row>
    <row r="26" spans="1:10" s="37" customFormat="1">
      <c r="A26" s="39" t="s">
        <v>20</v>
      </c>
      <c r="B26" s="40" t="s">
        <v>154</v>
      </c>
      <c r="C26" s="41" t="s">
        <v>5</v>
      </c>
      <c r="D26" s="30"/>
      <c r="E26" s="76">
        <v>10</v>
      </c>
      <c r="F26" s="34">
        <f t="shared" si="0"/>
        <v>0</v>
      </c>
      <c r="G26" s="34">
        <f t="shared" si="1"/>
        <v>0</v>
      </c>
      <c r="H26" s="42"/>
    </row>
    <row r="27" spans="1:10" s="38" customFormat="1">
      <c r="A27" s="39" t="s">
        <v>21</v>
      </c>
      <c r="B27" s="40" t="s">
        <v>155</v>
      </c>
      <c r="C27" s="41" t="s">
        <v>5</v>
      </c>
      <c r="D27" s="30"/>
      <c r="E27" s="76">
        <v>50</v>
      </c>
      <c r="F27" s="34">
        <f t="shared" si="0"/>
        <v>0</v>
      </c>
      <c r="G27" s="34">
        <f t="shared" si="1"/>
        <v>0</v>
      </c>
      <c r="H27" s="42"/>
    </row>
    <row r="28" spans="1:10" s="38" customFormat="1">
      <c r="A28" s="39" t="s">
        <v>22</v>
      </c>
      <c r="B28" s="40" t="s">
        <v>156</v>
      </c>
      <c r="C28" s="41" t="s">
        <v>5</v>
      </c>
      <c r="D28" s="30"/>
      <c r="E28" s="76">
        <v>50</v>
      </c>
      <c r="F28" s="34">
        <f t="shared" si="0"/>
        <v>0</v>
      </c>
      <c r="G28" s="34">
        <f t="shared" si="1"/>
        <v>0</v>
      </c>
      <c r="H28" s="42"/>
    </row>
    <row r="29" spans="1:10" s="38" customFormat="1">
      <c r="A29" s="39" t="s">
        <v>23</v>
      </c>
      <c r="B29" s="40" t="s">
        <v>153</v>
      </c>
      <c r="C29" s="41" t="s">
        <v>5</v>
      </c>
      <c r="D29" s="30"/>
      <c r="E29" s="76">
        <v>100</v>
      </c>
      <c r="F29" s="34">
        <f t="shared" si="0"/>
        <v>0</v>
      </c>
      <c r="G29" s="34">
        <f t="shared" si="1"/>
        <v>0</v>
      </c>
      <c r="H29" s="42"/>
    </row>
    <row r="30" spans="1:10" s="38" customFormat="1">
      <c r="A30" s="39" t="s">
        <v>25</v>
      </c>
      <c r="B30" s="40" t="s">
        <v>152</v>
      </c>
      <c r="C30" s="41" t="s">
        <v>5</v>
      </c>
      <c r="D30" s="30"/>
      <c r="E30" s="77">
        <v>500</v>
      </c>
      <c r="F30" s="34">
        <f t="shared" si="0"/>
        <v>0</v>
      </c>
      <c r="G30" s="34">
        <f t="shared" si="1"/>
        <v>0</v>
      </c>
      <c r="H30" s="42"/>
    </row>
    <row r="31" spans="1:10" s="38" customFormat="1">
      <c r="A31" s="39" t="s">
        <v>26</v>
      </c>
      <c r="B31" s="40" t="s">
        <v>151</v>
      </c>
      <c r="C31" s="41" t="s">
        <v>5</v>
      </c>
      <c r="D31" s="30"/>
      <c r="E31" s="76">
        <v>500</v>
      </c>
      <c r="F31" s="34">
        <f t="shared" si="0"/>
        <v>0</v>
      </c>
      <c r="G31" s="34">
        <f t="shared" si="1"/>
        <v>0</v>
      </c>
      <c r="H31" s="42"/>
    </row>
    <row r="32" spans="1:10" s="38" customFormat="1" ht="17.100000000000001" customHeight="1">
      <c r="A32" s="39" t="s">
        <v>27</v>
      </c>
      <c r="B32" s="40" t="s">
        <v>159</v>
      </c>
      <c r="C32" s="41" t="s">
        <v>5</v>
      </c>
      <c r="D32" s="30"/>
      <c r="E32" s="74">
        <v>10</v>
      </c>
      <c r="F32" s="34">
        <f t="shared" si="0"/>
        <v>0</v>
      </c>
      <c r="G32" s="34">
        <f t="shared" si="1"/>
        <v>0</v>
      </c>
      <c r="H32" s="42"/>
      <c r="J32" s="43"/>
    </row>
    <row r="33" spans="1:10" s="38" customFormat="1">
      <c r="A33" s="39" t="s">
        <v>28</v>
      </c>
      <c r="B33" s="53" t="s">
        <v>122</v>
      </c>
      <c r="C33" s="41" t="s">
        <v>5</v>
      </c>
      <c r="D33" s="30"/>
      <c r="E33" s="76">
        <v>100</v>
      </c>
      <c r="F33" s="34">
        <f t="shared" si="0"/>
        <v>0</v>
      </c>
      <c r="G33" s="34">
        <f t="shared" si="1"/>
        <v>0</v>
      </c>
      <c r="H33" s="42"/>
    </row>
    <row r="34" spans="1:10" s="38" customFormat="1">
      <c r="A34" s="39" t="s">
        <v>30</v>
      </c>
      <c r="B34" s="40" t="s">
        <v>160</v>
      </c>
      <c r="C34" s="41" t="s">
        <v>29</v>
      </c>
      <c r="D34" s="30"/>
      <c r="E34" s="78">
        <v>900</v>
      </c>
      <c r="F34" s="34">
        <f t="shared" si="0"/>
        <v>0</v>
      </c>
      <c r="G34" s="34">
        <f t="shared" si="1"/>
        <v>0</v>
      </c>
      <c r="H34" s="42"/>
    </row>
    <row r="35" spans="1:10" s="38" customFormat="1">
      <c r="A35" s="39" t="s">
        <v>31</v>
      </c>
      <c r="B35" s="40" t="s">
        <v>186</v>
      </c>
      <c r="C35" s="41" t="s">
        <v>29</v>
      </c>
      <c r="D35" s="30"/>
      <c r="E35" s="78">
        <v>100</v>
      </c>
      <c r="F35" s="34">
        <f t="shared" si="0"/>
        <v>0</v>
      </c>
      <c r="G35" s="34">
        <f t="shared" si="1"/>
        <v>0</v>
      </c>
      <c r="H35" s="42"/>
    </row>
    <row r="36" spans="1:10" s="37" customFormat="1">
      <c r="A36" s="39" t="s">
        <v>32</v>
      </c>
      <c r="B36" s="40" t="s">
        <v>187</v>
      </c>
      <c r="C36" s="41" t="s">
        <v>29</v>
      </c>
      <c r="D36" s="30"/>
      <c r="E36" s="78">
        <v>1</v>
      </c>
      <c r="F36" s="34">
        <f t="shared" si="0"/>
        <v>0</v>
      </c>
      <c r="G36" s="34">
        <f t="shared" si="1"/>
        <v>0</v>
      </c>
      <c r="H36" s="42"/>
    </row>
    <row r="37" spans="1:10">
      <c r="A37" s="39" t="s">
        <v>33</v>
      </c>
      <c r="B37" s="2" t="s">
        <v>123</v>
      </c>
      <c r="C37" s="3" t="s">
        <v>29</v>
      </c>
      <c r="D37" s="30"/>
      <c r="E37" s="78">
        <v>1</v>
      </c>
      <c r="F37" s="34">
        <f t="shared" si="0"/>
        <v>0</v>
      </c>
      <c r="G37" s="34">
        <f t="shared" si="1"/>
        <v>0</v>
      </c>
    </row>
    <row r="38" spans="1:10" ht="36.9" customHeight="1">
      <c r="A38" s="64">
        <v>2</v>
      </c>
      <c r="B38" s="106" t="s">
        <v>124</v>
      </c>
      <c r="C38" s="106"/>
      <c r="D38" s="65"/>
      <c r="E38" s="65"/>
      <c r="F38" s="65"/>
      <c r="G38" s="89"/>
    </row>
    <row r="39" spans="1:10" ht="32.1" customHeight="1">
      <c r="A39" s="83" t="s">
        <v>36</v>
      </c>
      <c r="B39" s="120" t="s">
        <v>272</v>
      </c>
      <c r="C39" s="82" t="s">
        <v>243</v>
      </c>
      <c r="D39" s="20"/>
      <c r="E39" s="75">
        <v>20</v>
      </c>
      <c r="F39" s="27">
        <f>D39*E39</f>
        <v>0</v>
      </c>
      <c r="G39" s="93">
        <f>F39*1.2</f>
        <v>0</v>
      </c>
    </row>
    <row r="40" spans="1:10">
      <c r="A40" s="83" t="s">
        <v>38</v>
      </c>
      <c r="B40" s="11" t="s">
        <v>117</v>
      </c>
      <c r="C40" s="3" t="s">
        <v>5</v>
      </c>
      <c r="D40" s="30"/>
      <c r="E40" s="76">
        <v>10</v>
      </c>
      <c r="F40" s="34">
        <f>D40*E40</f>
        <v>0</v>
      </c>
      <c r="G40" s="93">
        <f t="shared" ref="G40:G104" si="2">F40*1.2</f>
        <v>0</v>
      </c>
      <c r="J40" s="13"/>
    </row>
    <row r="41" spans="1:10" s="38" customFormat="1">
      <c r="A41" s="83" t="s">
        <v>39</v>
      </c>
      <c r="B41" s="40" t="s">
        <v>158</v>
      </c>
      <c r="C41" s="41" t="s">
        <v>5</v>
      </c>
      <c r="D41" s="30"/>
      <c r="E41" s="76">
        <v>50</v>
      </c>
      <c r="F41" s="34">
        <f t="shared" ref="F41:F76" si="3">D41*E41</f>
        <v>0</v>
      </c>
      <c r="G41" s="93">
        <f t="shared" si="2"/>
        <v>0</v>
      </c>
      <c r="H41" s="42"/>
      <c r="J41" s="44"/>
    </row>
    <row r="42" spans="1:10" s="42" customFormat="1">
      <c r="A42" s="83" t="s">
        <v>40</v>
      </c>
      <c r="B42" s="51" t="s">
        <v>226</v>
      </c>
      <c r="C42" s="41" t="s">
        <v>5</v>
      </c>
      <c r="D42" s="30"/>
      <c r="E42" s="76">
        <v>1</v>
      </c>
      <c r="F42" s="34">
        <f t="shared" si="3"/>
        <v>0</v>
      </c>
      <c r="G42" s="93">
        <f t="shared" si="2"/>
        <v>0</v>
      </c>
      <c r="J42" s="46"/>
    </row>
    <row r="43" spans="1:10" s="38" customFormat="1">
      <c r="A43" s="83" t="s">
        <v>41</v>
      </c>
      <c r="B43" s="45" t="s">
        <v>161</v>
      </c>
      <c r="C43" s="41" t="s">
        <v>5</v>
      </c>
      <c r="D43" s="30"/>
      <c r="E43" s="76">
        <v>100</v>
      </c>
      <c r="F43" s="34">
        <f t="shared" si="3"/>
        <v>0</v>
      </c>
      <c r="G43" s="93">
        <f t="shared" si="2"/>
        <v>0</v>
      </c>
      <c r="H43" s="42"/>
      <c r="J43" s="44"/>
    </row>
    <row r="44" spans="1:10" s="38" customFormat="1">
      <c r="A44" s="83" t="s">
        <v>73</v>
      </c>
      <c r="B44" s="45" t="s">
        <v>162</v>
      </c>
      <c r="C44" s="41" t="s">
        <v>5</v>
      </c>
      <c r="D44" s="30"/>
      <c r="E44" s="76">
        <v>100</v>
      </c>
      <c r="F44" s="34">
        <f t="shared" si="3"/>
        <v>0</v>
      </c>
      <c r="G44" s="93">
        <f t="shared" si="2"/>
        <v>0</v>
      </c>
      <c r="H44" s="42"/>
      <c r="J44" s="44"/>
    </row>
    <row r="45" spans="1:10" s="42" customFormat="1">
      <c r="A45" s="83" t="s">
        <v>74</v>
      </c>
      <c r="B45" s="47" t="s">
        <v>185</v>
      </c>
      <c r="C45" s="39" t="s">
        <v>29</v>
      </c>
      <c r="D45" s="30"/>
      <c r="E45" s="78">
        <v>50</v>
      </c>
      <c r="F45" s="34">
        <f t="shared" si="3"/>
        <v>0</v>
      </c>
      <c r="G45" s="93">
        <f t="shared" si="2"/>
        <v>0</v>
      </c>
      <c r="J45" s="46"/>
    </row>
    <row r="46" spans="1:10" s="38" customFormat="1">
      <c r="A46" s="83" t="s">
        <v>75</v>
      </c>
      <c r="B46" s="55" t="s">
        <v>163</v>
      </c>
      <c r="C46" s="39" t="s">
        <v>164</v>
      </c>
      <c r="D46" s="30"/>
      <c r="E46" s="78">
        <v>500</v>
      </c>
      <c r="F46" s="34">
        <f t="shared" si="3"/>
        <v>0</v>
      </c>
      <c r="G46" s="93">
        <f t="shared" si="2"/>
        <v>0</v>
      </c>
      <c r="H46" s="42"/>
      <c r="J46" s="44"/>
    </row>
    <row r="47" spans="1:10" s="38" customFormat="1">
      <c r="A47" s="83" t="s">
        <v>196</v>
      </c>
      <c r="B47" s="40" t="s">
        <v>184</v>
      </c>
      <c r="C47" s="41" t="s">
        <v>29</v>
      </c>
      <c r="D47" s="30"/>
      <c r="E47" s="78">
        <v>100</v>
      </c>
      <c r="F47" s="34">
        <f t="shared" si="3"/>
        <v>0</v>
      </c>
      <c r="G47" s="93">
        <f t="shared" si="2"/>
        <v>0</v>
      </c>
      <c r="H47" s="42"/>
      <c r="J47" s="44"/>
    </row>
    <row r="48" spans="1:10" s="38" customFormat="1">
      <c r="A48" s="83" t="s">
        <v>197</v>
      </c>
      <c r="B48" s="40" t="s">
        <v>167</v>
      </c>
      <c r="C48" s="41" t="s">
        <v>29</v>
      </c>
      <c r="D48" s="30"/>
      <c r="E48" s="78">
        <v>100</v>
      </c>
      <c r="F48" s="34">
        <f t="shared" si="3"/>
        <v>0</v>
      </c>
      <c r="G48" s="93">
        <f t="shared" si="2"/>
        <v>0</v>
      </c>
      <c r="H48" s="42"/>
      <c r="J48" s="44"/>
    </row>
    <row r="49" spans="1:10" s="38" customFormat="1">
      <c r="A49" s="83" t="s">
        <v>198</v>
      </c>
      <c r="B49" s="40" t="s">
        <v>168</v>
      </c>
      <c r="C49" s="41" t="s">
        <v>5</v>
      </c>
      <c r="D49" s="30"/>
      <c r="E49" s="76">
        <v>100</v>
      </c>
      <c r="F49" s="34">
        <f t="shared" si="3"/>
        <v>0</v>
      </c>
      <c r="G49" s="93">
        <f t="shared" si="2"/>
        <v>0</v>
      </c>
      <c r="H49" s="42"/>
      <c r="J49" s="44"/>
    </row>
    <row r="50" spans="1:10" s="38" customFormat="1">
      <c r="A50" s="83" t="s">
        <v>199</v>
      </c>
      <c r="B50" s="40" t="s">
        <v>169</v>
      </c>
      <c r="C50" s="41" t="s">
        <v>5</v>
      </c>
      <c r="D50" s="30"/>
      <c r="E50" s="76">
        <v>500</v>
      </c>
      <c r="F50" s="34">
        <f t="shared" si="3"/>
        <v>0</v>
      </c>
      <c r="G50" s="93">
        <f t="shared" si="2"/>
        <v>0</v>
      </c>
      <c r="H50" s="42"/>
      <c r="J50" s="44"/>
    </row>
    <row r="51" spans="1:10" s="38" customFormat="1">
      <c r="A51" s="83" t="s">
        <v>200</v>
      </c>
      <c r="B51" s="40" t="s">
        <v>170</v>
      </c>
      <c r="C51" s="41" t="s">
        <v>5</v>
      </c>
      <c r="D51" s="30"/>
      <c r="E51" s="76">
        <v>500</v>
      </c>
      <c r="F51" s="34">
        <f t="shared" si="3"/>
        <v>0</v>
      </c>
      <c r="G51" s="93">
        <f t="shared" si="2"/>
        <v>0</v>
      </c>
      <c r="H51" s="42"/>
      <c r="J51" s="44"/>
    </row>
    <row r="52" spans="1:10" s="38" customFormat="1">
      <c r="A52" s="83" t="s">
        <v>201</v>
      </c>
      <c r="B52" s="40" t="s">
        <v>171</v>
      </c>
      <c r="C52" s="41" t="s">
        <v>5</v>
      </c>
      <c r="D52" s="30"/>
      <c r="E52" s="76">
        <v>500</v>
      </c>
      <c r="F52" s="34">
        <f t="shared" si="3"/>
        <v>0</v>
      </c>
      <c r="G52" s="93">
        <f t="shared" si="2"/>
        <v>0</v>
      </c>
      <c r="H52" s="42"/>
      <c r="J52" s="44"/>
    </row>
    <row r="53" spans="1:10" s="38" customFormat="1">
      <c r="A53" s="83" t="s">
        <v>202</v>
      </c>
      <c r="B53" s="40" t="s">
        <v>172</v>
      </c>
      <c r="C53" s="41" t="s">
        <v>5</v>
      </c>
      <c r="D53" s="30"/>
      <c r="E53" s="76">
        <v>500</v>
      </c>
      <c r="F53" s="34">
        <f t="shared" si="3"/>
        <v>0</v>
      </c>
      <c r="G53" s="93">
        <f t="shared" si="2"/>
        <v>0</v>
      </c>
      <c r="H53" s="42"/>
      <c r="J53" s="44"/>
    </row>
    <row r="54" spans="1:10" s="38" customFormat="1">
      <c r="A54" s="83" t="s">
        <v>203</v>
      </c>
      <c r="B54" s="40" t="s">
        <v>173</v>
      </c>
      <c r="C54" s="41" t="s">
        <v>5</v>
      </c>
      <c r="D54" s="30"/>
      <c r="E54" s="76">
        <v>100</v>
      </c>
      <c r="F54" s="34">
        <f t="shared" si="3"/>
        <v>0</v>
      </c>
      <c r="G54" s="93">
        <f t="shared" si="2"/>
        <v>0</v>
      </c>
      <c r="H54" s="42"/>
      <c r="J54" s="44"/>
    </row>
    <row r="55" spans="1:10" s="38" customFormat="1">
      <c r="A55" s="83" t="s">
        <v>204</v>
      </c>
      <c r="B55" s="40" t="s">
        <v>174</v>
      </c>
      <c r="C55" s="41" t="s">
        <v>29</v>
      </c>
      <c r="D55" s="30"/>
      <c r="E55" s="78">
        <v>900</v>
      </c>
      <c r="F55" s="34">
        <f t="shared" si="3"/>
        <v>0</v>
      </c>
      <c r="G55" s="93">
        <f t="shared" si="2"/>
        <v>0</v>
      </c>
      <c r="H55" s="42"/>
      <c r="J55" s="44"/>
    </row>
    <row r="56" spans="1:10" s="38" customFormat="1">
      <c r="A56" s="83" t="s">
        <v>258</v>
      </c>
      <c r="B56" s="40" t="s">
        <v>175</v>
      </c>
      <c r="C56" s="41" t="s">
        <v>5</v>
      </c>
      <c r="D56" s="30"/>
      <c r="E56" s="76">
        <v>250</v>
      </c>
      <c r="F56" s="34">
        <f t="shared" si="3"/>
        <v>0</v>
      </c>
      <c r="G56" s="93">
        <f t="shared" si="2"/>
        <v>0</v>
      </c>
      <c r="H56" s="42"/>
      <c r="J56" s="44"/>
    </row>
    <row r="57" spans="1:10" s="38" customFormat="1">
      <c r="A57" s="83" t="s">
        <v>205</v>
      </c>
      <c r="B57" s="40" t="s">
        <v>176</v>
      </c>
      <c r="C57" s="41" t="s">
        <v>29</v>
      </c>
      <c r="D57" s="30"/>
      <c r="E57" s="78">
        <v>100</v>
      </c>
      <c r="F57" s="34">
        <f t="shared" si="3"/>
        <v>0</v>
      </c>
      <c r="G57" s="93">
        <f t="shared" si="2"/>
        <v>0</v>
      </c>
      <c r="H57" s="42"/>
      <c r="J57" s="44"/>
    </row>
    <row r="58" spans="1:10" s="38" customFormat="1">
      <c r="A58" s="83" t="s">
        <v>206</v>
      </c>
      <c r="B58" s="40" t="s">
        <v>191</v>
      </c>
      <c r="C58" s="41" t="s">
        <v>29</v>
      </c>
      <c r="D58" s="30"/>
      <c r="E58" s="78">
        <v>200</v>
      </c>
      <c r="F58" s="34">
        <f t="shared" si="3"/>
        <v>0</v>
      </c>
      <c r="G58" s="93">
        <f t="shared" si="2"/>
        <v>0</v>
      </c>
      <c r="H58" s="42"/>
      <c r="J58" s="44"/>
    </row>
    <row r="59" spans="1:10" s="38" customFormat="1">
      <c r="A59" s="83" t="s">
        <v>207</v>
      </c>
      <c r="B59" s="40" t="s">
        <v>192</v>
      </c>
      <c r="C59" s="41" t="s">
        <v>29</v>
      </c>
      <c r="D59" s="30"/>
      <c r="E59" s="78">
        <v>150</v>
      </c>
      <c r="F59" s="34">
        <f t="shared" si="3"/>
        <v>0</v>
      </c>
      <c r="G59" s="93">
        <f t="shared" si="2"/>
        <v>0</v>
      </c>
      <c r="H59" s="42"/>
      <c r="J59" s="44"/>
    </row>
    <row r="60" spans="1:10" s="38" customFormat="1">
      <c r="A60" s="83" t="s">
        <v>208</v>
      </c>
      <c r="B60" s="40" t="s">
        <v>193</v>
      </c>
      <c r="C60" s="41" t="s">
        <v>29</v>
      </c>
      <c r="D60" s="30"/>
      <c r="E60" s="78">
        <v>50</v>
      </c>
      <c r="F60" s="34">
        <f t="shared" si="3"/>
        <v>0</v>
      </c>
      <c r="G60" s="93">
        <f t="shared" si="2"/>
        <v>0</v>
      </c>
      <c r="H60" s="42"/>
      <c r="J60" s="44"/>
    </row>
    <row r="61" spans="1:10" s="38" customFormat="1" ht="17.100000000000001" customHeight="1">
      <c r="A61" s="83" t="s">
        <v>209</v>
      </c>
      <c r="B61" s="56" t="s">
        <v>177</v>
      </c>
      <c r="C61" s="41" t="s">
        <v>29</v>
      </c>
      <c r="D61" s="30"/>
      <c r="E61" s="78">
        <v>10</v>
      </c>
      <c r="F61" s="34">
        <f t="shared" si="3"/>
        <v>0</v>
      </c>
      <c r="G61" s="93">
        <f t="shared" si="2"/>
        <v>0</v>
      </c>
      <c r="H61" s="42"/>
      <c r="J61" s="44"/>
    </row>
    <row r="62" spans="1:10" s="38" customFormat="1">
      <c r="A62" s="83" t="s">
        <v>210</v>
      </c>
      <c r="B62" s="40" t="s">
        <v>178</v>
      </c>
      <c r="C62" s="41" t="s">
        <v>5</v>
      </c>
      <c r="D62" s="30"/>
      <c r="E62" s="76">
        <v>100</v>
      </c>
      <c r="F62" s="34">
        <f t="shared" si="3"/>
        <v>0</v>
      </c>
      <c r="G62" s="93">
        <f t="shared" si="2"/>
        <v>0</v>
      </c>
      <c r="H62" s="42"/>
      <c r="J62" s="44"/>
    </row>
    <row r="63" spans="1:10" s="38" customFormat="1">
      <c r="A63" s="83" t="s">
        <v>211</v>
      </c>
      <c r="B63" s="40" t="s">
        <v>179</v>
      </c>
      <c r="C63" s="41" t="s">
        <v>5</v>
      </c>
      <c r="D63" s="30"/>
      <c r="E63" s="76">
        <v>50</v>
      </c>
      <c r="F63" s="34">
        <f t="shared" si="3"/>
        <v>0</v>
      </c>
      <c r="G63" s="93">
        <f t="shared" si="2"/>
        <v>0</v>
      </c>
      <c r="H63" s="42"/>
      <c r="J63" s="44"/>
    </row>
    <row r="64" spans="1:10" s="38" customFormat="1">
      <c r="A64" s="83" t="s">
        <v>212</v>
      </c>
      <c r="B64" s="40" t="s">
        <v>180</v>
      </c>
      <c r="C64" s="41" t="s">
        <v>5</v>
      </c>
      <c r="D64" s="30"/>
      <c r="E64" s="76">
        <v>100</v>
      </c>
      <c r="F64" s="34">
        <f t="shared" si="3"/>
        <v>0</v>
      </c>
      <c r="G64" s="93">
        <f t="shared" si="2"/>
        <v>0</v>
      </c>
      <c r="H64" s="42"/>
      <c r="J64" s="44"/>
    </row>
    <row r="65" spans="1:10" ht="20.100000000000001" customHeight="1">
      <c r="A65" s="83" t="s">
        <v>213</v>
      </c>
      <c r="B65" s="47" t="s">
        <v>34</v>
      </c>
      <c r="C65" s="57" t="s">
        <v>29</v>
      </c>
      <c r="D65" s="30"/>
      <c r="E65" s="75">
        <v>1</v>
      </c>
      <c r="F65" s="34">
        <f t="shared" si="3"/>
        <v>0</v>
      </c>
      <c r="G65" s="93">
        <f t="shared" si="2"/>
        <v>0</v>
      </c>
      <c r="H65" s="42"/>
    </row>
    <row r="66" spans="1:10" s="38" customFormat="1">
      <c r="A66" s="83" t="s">
        <v>214</v>
      </c>
      <c r="B66" s="40" t="s">
        <v>181</v>
      </c>
      <c r="C66" s="41" t="s">
        <v>5</v>
      </c>
      <c r="D66" s="30"/>
      <c r="E66" s="76">
        <v>100</v>
      </c>
      <c r="F66" s="34">
        <f t="shared" si="3"/>
        <v>0</v>
      </c>
      <c r="G66" s="93">
        <f t="shared" si="2"/>
        <v>0</v>
      </c>
      <c r="H66" s="42"/>
      <c r="J66" s="44"/>
    </row>
    <row r="67" spans="1:10" s="38" customFormat="1">
      <c r="A67" s="83" t="s">
        <v>215</v>
      </c>
      <c r="B67" s="40" t="s">
        <v>182</v>
      </c>
      <c r="C67" s="41" t="s">
        <v>5</v>
      </c>
      <c r="D67" s="30"/>
      <c r="E67" s="76">
        <v>800</v>
      </c>
      <c r="F67" s="34">
        <f t="shared" si="3"/>
        <v>0</v>
      </c>
      <c r="G67" s="93">
        <f t="shared" si="2"/>
        <v>0</v>
      </c>
      <c r="H67" s="42"/>
      <c r="J67" s="44"/>
    </row>
    <row r="68" spans="1:10" s="38" customFormat="1">
      <c r="A68" s="83" t="s">
        <v>216</v>
      </c>
      <c r="B68" s="40" t="s">
        <v>183</v>
      </c>
      <c r="C68" s="41" t="s">
        <v>5</v>
      </c>
      <c r="D68" s="30"/>
      <c r="E68" s="76">
        <v>800</v>
      </c>
      <c r="F68" s="34">
        <f t="shared" si="3"/>
        <v>0</v>
      </c>
      <c r="G68" s="93">
        <f t="shared" si="2"/>
        <v>0</v>
      </c>
      <c r="H68" s="42"/>
      <c r="J68" s="44"/>
    </row>
    <row r="69" spans="1:10">
      <c r="A69" s="83" t="s">
        <v>217</v>
      </c>
      <c r="B69" s="35" t="s">
        <v>190</v>
      </c>
      <c r="C69" s="22" t="s">
        <v>29</v>
      </c>
      <c r="D69" s="20"/>
      <c r="E69" s="78">
        <v>50</v>
      </c>
      <c r="F69" s="34">
        <f t="shared" si="3"/>
        <v>0</v>
      </c>
      <c r="G69" s="93">
        <f t="shared" si="2"/>
        <v>0</v>
      </c>
    </row>
    <row r="70" spans="1:10">
      <c r="A70" s="83" t="s">
        <v>218</v>
      </c>
      <c r="B70" s="36" t="s">
        <v>188</v>
      </c>
      <c r="C70" s="52" t="s">
        <v>5</v>
      </c>
      <c r="D70" s="48"/>
      <c r="E70" s="78">
        <v>1</v>
      </c>
      <c r="F70" s="34">
        <f t="shared" si="3"/>
        <v>0</v>
      </c>
      <c r="G70" s="93">
        <f t="shared" si="2"/>
        <v>0</v>
      </c>
    </row>
    <row r="71" spans="1:10">
      <c r="A71" s="83" t="s">
        <v>219</v>
      </c>
      <c r="B71" s="36" t="s">
        <v>189</v>
      </c>
      <c r="C71" s="52" t="s">
        <v>5</v>
      </c>
      <c r="D71" s="48"/>
      <c r="E71" s="78">
        <v>1</v>
      </c>
      <c r="F71" s="34">
        <f t="shared" si="3"/>
        <v>0</v>
      </c>
      <c r="G71" s="93">
        <f t="shared" si="2"/>
        <v>0</v>
      </c>
    </row>
    <row r="72" spans="1:10">
      <c r="A72" s="83" t="s">
        <v>220</v>
      </c>
      <c r="B72" s="11" t="s">
        <v>119</v>
      </c>
      <c r="C72" s="52" t="s">
        <v>5</v>
      </c>
      <c r="D72" s="48"/>
      <c r="E72" s="78">
        <v>1</v>
      </c>
      <c r="F72" s="34">
        <f t="shared" si="3"/>
        <v>0</v>
      </c>
      <c r="G72" s="93">
        <f t="shared" si="2"/>
        <v>0</v>
      </c>
    </row>
    <row r="73" spans="1:10">
      <c r="A73" s="83" t="s">
        <v>221</v>
      </c>
      <c r="B73" s="11" t="s">
        <v>120</v>
      </c>
      <c r="C73" s="52" t="s">
        <v>5</v>
      </c>
      <c r="D73" s="48"/>
      <c r="E73" s="78">
        <v>1</v>
      </c>
      <c r="F73" s="34">
        <f t="shared" si="3"/>
        <v>0</v>
      </c>
      <c r="G73" s="93">
        <f t="shared" si="2"/>
        <v>0</v>
      </c>
    </row>
    <row r="74" spans="1:10">
      <c r="A74" s="83" t="s">
        <v>222</v>
      </c>
      <c r="B74" s="11" t="s">
        <v>121</v>
      </c>
      <c r="C74" s="52" t="s">
        <v>5</v>
      </c>
      <c r="D74" s="48"/>
      <c r="E74" s="78">
        <v>1</v>
      </c>
      <c r="F74" s="34">
        <f t="shared" si="3"/>
        <v>0</v>
      </c>
      <c r="G74" s="93">
        <f t="shared" si="2"/>
        <v>0</v>
      </c>
    </row>
    <row r="75" spans="1:10">
      <c r="A75" s="83" t="s">
        <v>223</v>
      </c>
      <c r="B75" s="49" t="s">
        <v>194</v>
      </c>
      <c r="C75" s="22" t="s">
        <v>29</v>
      </c>
      <c r="D75" s="48"/>
      <c r="E75" s="78">
        <v>1</v>
      </c>
      <c r="F75" s="34">
        <f t="shared" si="3"/>
        <v>0</v>
      </c>
      <c r="G75" s="93">
        <f t="shared" si="2"/>
        <v>0</v>
      </c>
    </row>
    <row r="76" spans="1:10">
      <c r="A76" s="83" t="s">
        <v>224</v>
      </c>
      <c r="B76" s="35" t="s">
        <v>63</v>
      </c>
      <c r="C76" s="3" t="s">
        <v>29</v>
      </c>
      <c r="D76" s="20"/>
      <c r="E76" s="78">
        <v>1</v>
      </c>
      <c r="F76" s="34">
        <f t="shared" si="3"/>
        <v>0</v>
      </c>
      <c r="G76" s="93">
        <f t="shared" si="2"/>
        <v>0</v>
      </c>
    </row>
    <row r="77" spans="1:10" ht="33" customHeight="1">
      <c r="A77" s="64">
        <v>3</v>
      </c>
      <c r="B77" s="106" t="s">
        <v>125</v>
      </c>
      <c r="C77" s="106"/>
      <c r="D77" s="66"/>
      <c r="E77" s="65"/>
      <c r="F77" s="66"/>
      <c r="G77" s="90"/>
    </row>
    <row r="78" spans="1:10">
      <c r="A78" s="14" t="s">
        <v>42</v>
      </c>
      <c r="B78" s="23" t="s">
        <v>54</v>
      </c>
      <c r="C78" s="14" t="s">
        <v>55</v>
      </c>
      <c r="D78" s="20"/>
      <c r="E78" s="80">
        <v>1</v>
      </c>
      <c r="F78" s="21">
        <f t="shared" ref="F78:F81" si="4">D78*E78</f>
        <v>0</v>
      </c>
      <c r="G78" s="93">
        <f t="shared" si="2"/>
        <v>0</v>
      </c>
    </row>
    <row r="79" spans="1:10">
      <c r="A79" s="14" t="s">
        <v>77</v>
      </c>
      <c r="B79" s="23" t="s">
        <v>56</v>
      </c>
      <c r="C79" s="14" t="s">
        <v>55</v>
      </c>
      <c r="D79" s="20"/>
      <c r="E79" s="79">
        <v>1</v>
      </c>
      <c r="F79" s="21">
        <f t="shared" si="4"/>
        <v>0</v>
      </c>
      <c r="G79" s="93">
        <f t="shared" si="2"/>
        <v>0</v>
      </c>
    </row>
    <row r="80" spans="1:10">
      <c r="A80" s="14" t="s">
        <v>78</v>
      </c>
      <c r="B80" s="23" t="s">
        <v>57</v>
      </c>
      <c r="C80" s="14" t="s">
        <v>55</v>
      </c>
      <c r="D80" s="20"/>
      <c r="E80" s="79">
        <v>1</v>
      </c>
      <c r="F80" s="21">
        <f t="shared" si="4"/>
        <v>0</v>
      </c>
      <c r="G80" s="93">
        <f t="shared" si="2"/>
        <v>0</v>
      </c>
    </row>
    <row r="81" spans="1:7" ht="15" customHeight="1">
      <c r="A81" s="14" t="s">
        <v>79</v>
      </c>
      <c r="B81" s="23" t="s">
        <v>58</v>
      </c>
      <c r="C81" s="14" t="s">
        <v>55</v>
      </c>
      <c r="D81" s="20"/>
      <c r="E81" s="79">
        <v>1</v>
      </c>
      <c r="F81" s="21">
        <f t="shared" si="4"/>
        <v>0</v>
      </c>
      <c r="G81" s="93">
        <f t="shared" si="2"/>
        <v>0</v>
      </c>
    </row>
    <row r="82" spans="1:7" ht="33" customHeight="1">
      <c r="A82" s="64">
        <v>4</v>
      </c>
      <c r="B82" s="106" t="s">
        <v>35</v>
      </c>
      <c r="C82" s="106"/>
      <c r="D82" s="65"/>
      <c r="E82" s="65"/>
      <c r="F82" s="67"/>
      <c r="G82" s="89"/>
    </row>
    <row r="83" spans="1:7">
      <c r="A83" s="14" t="s">
        <v>43</v>
      </c>
      <c r="B83" s="35" t="s">
        <v>140</v>
      </c>
      <c r="C83" s="22" t="s">
        <v>37</v>
      </c>
      <c r="D83" s="20"/>
      <c r="E83" s="81">
        <v>1</v>
      </c>
      <c r="F83" s="31">
        <f>D83*E83</f>
        <v>0</v>
      </c>
      <c r="G83" s="93">
        <f t="shared" si="2"/>
        <v>0</v>
      </c>
    </row>
    <row r="84" spans="1:7">
      <c r="A84" s="14" t="s">
        <v>44</v>
      </c>
      <c r="B84" s="23" t="s">
        <v>65</v>
      </c>
      <c r="C84" s="22" t="s">
        <v>37</v>
      </c>
      <c r="D84" s="20"/>
      <c r="E84" s="81">
        <v>1</v>
      </c>
      <c r="F84" s="31">
        <f t="shared" ref="F84:F87" si="5">D84*E84</f>
        <v>0</v>
      </c>
      <c r="G84" s="93">
        <f t="shared" si="2"/>
        <v>0</v>
      </c>
    </row>
    <row r="85" spans="1:7">
      <c r="A85" s="14" t="s">
        <v>45</v>
      </c>
      <c r="B85" s="23" t="s">
        <v>66</v>
      </c>
      <c r="C85" s="22" t="s">
        <v>37</v>
      </c>
      <c r="D85" s="20"/>
      <c r="E85" s="81">
        <v>1</v>
      </c>
      <c r="F85" s="21">
        <f t="shared" si="5"/>
        <v>0</v>
      </c>
      <c r="G85" s="93">
        <f t="shared" si="2"/>
        <v>0</v>
      </c>
    </row>
    <row r="86" spans="1:7">
      <c r="A86" s="14" t="s">
        <v>46</v>
      </c>
      <c r="B86" s="23" t="s">
        <v>67</v>
      </c>
      <c r="C86" s="22" t="s">
        <v>37</v>
      </c>
      <c r="D86" s="20"/>
      <c r="E86" s="81">
        <v>1</v>
      </c>
      <c r="F86" s="21">
        <f t="shared" si="5"/>
        <v>0</v>
      </c>
      <c r="G86" s="93">
        <f t="shared" si="2"/>
        <v>0</v>
      </c>
    </row>
    <row r="87" spans="1:7">
      <c r="A87" s="14" t="s">
        <v>47</v>
      </c>
      <c r="B87" s="23" t="s">
        <v>68</v>
      </c>
      <c r="C87" s="22" t="s">
        <v>37</v>
      </c>
      <c r="D87" s="20"/>
      <c r="E87" s="81">
        <v>1</v>
      </c>
      <c r="F87" s="21">
        <f t="shared" si="5"/>
        <v>0</v>
      </c>
      <c r="G87" s="93">
        <f t="shared" si="2"/>
        <v>0</v>
      </c>
    </row>
    <row r="88" spans="1:7">
      <c r="A88" s="14" t="s">
        <v>48</v>
      </c>
      <c r="B88" s="35" t="s">
        <v>141</v>
      </c>
      <c r="C88" s="22" t="s">
        <v>37</v>
      </c>
      <c r="D88" s="20"/>
      <c r="E88" s="81">
        <v>1</v>
      </c>
      <c r="F88" s="21">
        <f>D88*E88</f>
        <v>0</v>
      </c>
      <c r="G88" s="93">
        <f t="shared" si="2"/>
        <v>0</v>
      </c>
    </row>
    <row r="89" spans="1:7">
      <c r="A89" s="14" t="s">
        <v>49</v>
      </c>
      <c r="B89" s="23" t="s">
        <v>69</v>
      </c>
      <c r="C89" s="22" t="s">
        <v>37</v>
      </c>
      <c r="D89" s="20"/>
      <c r="E89" s="81">
        <v>1</v>
      </c>
      <c r="F89" s="21">
        <f t="shared" ref="F89:F92" si="6">D89*E89</f>
        <v>0</v>
      </c>
      <c r="G89" s="93">
        <f t="shared" si="2"/>
        <v>0</v>
      </c>
    </row>
    <row r="90" spans="1:7">
      <c r="A90" s="14" t="s">
        <v>50</v>
      </c>
      <c r="B90" s="23" t="s">
        <v>70</v>
      </c>
      <c r="C90" s="22" t="s">
        <v>37</v>
      </c>
      <c r="D90" s="20"/>
      <c r="E90" s="81">
        <v>1</v>
      </c>
      <c r="F90" s="21">
        <f t="shared" si="6"/>
        <v>0</v>
      </c>
      <c r="G90" s="93">
        <f t="shared" si="2"/>
        <v>0</v>
      </c>
    </row>
    <row r="91" spans="1:7">
      <c r="A91" s="14" t="s">
        <v>51</v>
      </c>
      <c r="B91" s="23" t="s">
        <v>71</v>
      </c>
      <c r="C91" s="22" t="s">
        <v>37</v>
      </c>
      <c r="D91" s="20"/>
      <c r="E91" s="81">
        <v>1</v>
      </c>
      <c r="F91" s="21">
        <f t="shared" si="6"/>
        <v>0</v>
      </c>
      <c r="G91" s="93">
        <f t="shared" si="2"/>
        <v>0</v>
      </c>
    </row>
    <row r="92" spans="1:7">
      <c r="A92" s="14" t="s">
        <v>52</v>
      </c>
      <c r="B92" s="23" t="s">
        <v>72</v>
      </c>
      <c r="C92" s="22" t="s">
        <v>37</v>
      </c>
      <c r="D92" s="20"/>
      <c r="E92" s="81">
        <v>1</v>
      </c>
      <c r="F92" s="21">
        <f t="shared" si="6"/>
        <v>0</v>
      </c>
      <c r="G92" s="93">
        <f t="shared" si="2"/>
        <v>0</v>
      </c>
    </row>
    <row r="93" spans="1:7" ht="15" customHeight="1">
      <c r="A93" s="14" t="s">
        <v>53</v>
      </c>
      <c r="B93" s="23" t="s">
        <v>103</v>
      </c>
      <c r="C93" s="22" t="s">
        <v>37</v>
      </c>
      <c r="D93" s="20"/>
      <c r="E93" s="81">
        <v>1</v>
      </c>
      <c r="F93" s="21">
        <f t="shared" ref="F93" si="7">D93*E93</f>
        <v>0</v>
      </c>
      <c r="G93" s="93">
        <f t="shared" si="2"/>
        <v>0</v>
      </c>
    </row>
    <row r="94" spans="1:7" ht="36.9" customHeight="1">
      <c r="A94" s="64">
        <v>5</v>
      </c>
      <c r="B94" s="106" t="s">
        <v>126</v>
      </c>
      <c r="C94" s="106"/>
      <c r="D94" s="65"/>
      <c r="E94" s="65"/>
      <c r="F94" s="65"/>
      <c r="G94" s="89"/>
    </row>
    <row r="95" spans="1:7">
      <c r="A95" s="14" t="s">
        <v>59</v>
      </c>
      <c r="B95" s="23" t="s">
        <v>87</v>
      </c>
      <c r="C95" s="22" t="s">
        <v>5</v>
      </c>
      <c r="D95" s="20"/>
      <c r="E95" s="76">
        <v>50</v>
      </c>
      <c r="F95" s="21">
        <f>D95*E95</f>
        <v>0</v>
      </c>
      <c r="G95" s="93">
        <f t="shared" si="2"/>
        <v>0</v>
      </c>
    </row>
    <row r="96" spans="1:7">
      <c r="A96" s="14" t="s">
        <v>80</v>
      </c>
      <c r="B96" s="23" t="s">
        <v>102</v>
      </c>
      <c r="C96" s="22" t="s">
        <v>5</v>
      </c>
      <c r="D96" s="20"/>
      <c r="E96" s="76">
        <v>100</v>
      </c>
      <c r="F96" s="21">
        <f t="shared" ref="F96:F102" si="8">D96*E96</f>
        <v>0</v>
      </c>
      <c r="G96" s="93">
        <f t="shared" si="2"/>
        <v>0</v>
      </c>
    </row>
    <row r="97" spans="1:12" s="38" customFormat="1">
      <c r="A97" s="59" t="s">
        <v>81</v>
      </c>
      <c r="B97" s="119" t="s">
        <v>266</v>
      </c>
      <c r="C97" s="41" t="s">
        <v>5</v>
      </c>
      <c r="D97" s="20"/>
      <c r="E97" s="76">
        <v>500</v>
      </c>
      <c r="F97" s="21">
        <f t="shared" si="8"/>
        <v>0</v>
      </c>
      <c r="G97" s="93">
        <f t="shared" si="2"/>
        <v>0</v>
      </c>
      <c r="H97" s="58"/>
      <c r="I97" s="50"/>
      <c r="J97" s="50"/>
      <c r="K97" s="50"/>
      <c r="L97" s="50"/>
    </row>
    <row r="98" spans="1:12" s="38" customFormat="1">
      <c r="A98" s="59" t="s">
        <v>82</v>
      </c>
      <c r="B98" s="119" t="s">
        <v>267</v>
      </c>
      <c r="C98" s="41" t="s">
        <v>5</v>
      </c>
      <c r="D98" s="20"/>
      <c r="E98" s="76">
        <v>500</v>
      </c>
      <c r="F98" s="21">
        <f t="shared" si="8"/>
        <v>0</v>
      </c>
      <c r="G98" s="93">
        <f t="shared" si="2"/>
        <v>0</v>
      </c>
      <c r="H98" s="58"/>
      <c r="I98" s="50"/>
      <c r="J98" s="50"/>
      <c r="K98" s="50"/>
      <c r="L98" s="50"/>
    </row>
    <row r="99" spans="1:12" s="38" customFormat="1">
      <c r="A99" s="59" t="s">
        <v>83</v>
      </c>
      <c r="B99" s="119" t="s">
        <v>268</v>
      </c>
      <c r="C99" s="41" t="s">
        <v>5</v>
      </c>
      <c r="D99" s="20"/>
      <c r="E99" s="76">
        <v>500</v>
      </c>
      <c r="F99" s="21">
        <f t="shared" si="8"/>
        <v>0</v>
      </c>
      <c r="G99" s="93">
        <f t="shared" si="2"/>
        <v>0</v>
      </c>
      <c r="H99" s="58"/>
      <c r="I99" s="50"/>
      <c r="J99" s="50"/>
      <c r="K99" s="50"/>
      <c r="L99" s="50"/>
    </row>
    <row r="100" spans="1:12" s="38" customFormat="1">
      <c r="A100" s="59" t="s">
        <v>84</v>
      </c>
      <c r="B100" s="119" t="s">
        <v>269</v>
      </c>
      <c r="C100" s="41" t="s">
        <v>5</v>
      </c>
      <c r="D100" s="20"/>
      <c r="E100" s="76">
        <v>500</v>
      </c>
      <c r="F100" s="21">
        <f t="shared" si="8"/>
        <v>0</v>
      </c>
      <c r="G100" s="93">
        <f t="shared" si="2"/>
        <v>0</v>
      </c>
      <c r="H100" s="58"/>
      <c r="I100" s="50"/>
      <c r="J100" s="50"/>
      <c r="K100" s="50"/>
      <c r="L100" s="50"/>
    </row>
    <row r="101" spans="1:12">
      <c r="A101" s="59" t="s">
        <v>134</v>
      </c>
      <c r="B101" s="119" t="s">
        <v>270</v>
      </c>
      <c r="C101" s="41" t="s">
        <v>5</v>
      </c>
      <c r="D101" s="20"/>
      <c r="E101" s="76">
        <v>500</v>
      </c>
      <c r="F101" s="21">
        <f t="shared" si="8"/>
        <v>0</v>
      </c>
      <c r="G101" s="93">
        <f t="shared" si="2"/>
        <v>0</v>
      </c>
      <c r="H101" s="58"/>
      <c r="I101" s="32"/>
      <c r="J101" s="32"/>
      <c r="K101" s="32"/>
      <c r="L101" s="32"/>
    </row>
    <row r="102" spans="1:12">
      <c r="A102" s="59" t="s">
        <v>135</v>
      </c>
      <c r="B102" s="119" t="s">
        <v>271</v>
      </c>
      <c r="C102" s="41" t="s">
        <v>5</v>
      </c>
      <c r="D102" s="20"/>
      <c r="E102" s="76">
        <v>500</v>
      </c>
      <c r="F102" s="21">
        <f t="shared" si="8"/>
        <v>0</v>
      </c>
      <c r="G102" s="93">
        <f t="shared" si="2"/>
        <v>0</v>
      </c>
      <c r="H102" s="58"/>
      <c r="I102" s="32"/>
      <c r="J102" s="32"/>
      <c r="K102" s="32"/>
      <c r="L102" s="32"/>
    </row>
    <row r="103" spans="1:12" ht="41.1" customHeight="1">
      <c r="A103" s="64">
        <v>6</v>
      </c>
      <c r="B103" s="106" t="s">
        <v>64</v>
      </c>
      <c r="C103" s="106"/>
      <c r="D103" s="66"/>
      <c r="E103" s="65"/>
      <c r="F103" s="68"/>
      <c r="G103" s="90"/>
    </row>
    <row r="104" spans="1:12" s="6" customFormat="1" ht="30" customHeight="1">
      <c r="A104" s="24" t="s">
        <v>61</v>
      </c>
      <c r="B104" s="25" t="s">
        <v>60</v>
      </c>
      <c r="C104" s="24" t="s">
        <v>55</v>
      </c>
      <c r="D104" s="26"/>
      <c r="E104" s="75">
        <v>1</v>
      </c>
      <c r="F104" s="27">
        <f>D104*E104</f>
        <v>0</v>
      </c>
      <c r="G104" s="93">
        <f t="shared" si="2"/>
        <v>0</v>
      </c>
    </row>
    <row r="105" spans="1:12" ht="36" customHeight="1">
      <c r="A105" s="64">
        <v>7</v>
      </c>
      <c r="B105" s="106" t="s">
        <v>104</v>
      </c>
      <c r="C105" s="106"/>
      <c r="D105" s="66"/>
      <c r="E105" s="65"/>
      <c r="F105" s="66"/>
      <c r="G105" s="90"/>
    </row>
    <row r="106" spans="1:12">
      <c r="A106" s="95" t="s">
        <v>88</v>
      </c>
      <c r="B106" s="36" t="s">
        <v>237</v>
      </c>
      <c r="C106" s="95" t="s">
        <v>29</v>
      </c>
      <c r="D106" s="97"/>
      <c r="E106" s="99">
        <v>1</v>
      </c>
      <c r="F106" s="101">
        <f>E106*D106</f>
        <v>0</v>
      </c>
      <c r="G106" s="101">
        <f>F106*1.2</f>
        <v>0</v>
      </c>
      <c r="H106" s="103"/>
      <c r="I106" s="94"/>
      <c r="J106" s="94"/>
      <c r="K106" s="94"/>
      <c r="L106" s="94"/>
    </row>
    <row r="107" spans="1:12" ht="25.35" customHeight="1">
      <c r="A107" s="96"/>
      <c r="B107" s="33" t="s">
        <v>127</v>
      </c>
      <c r="C107" s="96"/>
      <c r="D107" s="98"/>
      <c r="E107" s="100"/>
      <c r="F107" s="102"/>
      <c r="G107" s="102"/>
      <c r="H107" s="103"/>
      <c r="I107" s="94"/>
      <c r="J107" s="94"/>
      <c r="K107" s="94"/>
      <c r="L107" s="94"/>
    </row>
    <row r="108" spans="1:12">
      <c r="A108" s="95" t="s">
        <v>89</v>
      </c>
      <c r="B108" s="36" t="s">
        <v>235</v>
      </c>
      <c r="C108" s="95" t="s">
        <v>29</v>
      </c>
      <c r="D108" s="104"/>
      <c r="E108" s="99">
        <v>1</v>
      </c>
      <c r="F108" s="101">
        <f t="shared" ref="F108" si="9">E108*D108</f>
        <v>0</v>
      </c>
      <c r="G108" s="101">
        <f t="shared" ref="G108" si="10">F108*1.2</f>
        <v>0</v>
      </c>
      <c r="H108" s="103"/>
      <c r="I108" s="94"/>
      <c r="J108" s="94"/>
      <c r="K108" s="94"/>
      <c r="L108" s="94"/>
    </row>
    <row r="109" spans="1:12" ht="25.35" customHeight="1">
      <c r="A109" s="96"/>
      <c r="B109" s="33" t="s">
        <v>127</v>
      </c>
      <c r="C109" s="96"/>
      <c r="D109" s="105"/>
      <c r="E109" s="100"/>
      <c r="F109" s="102"/>
      <c r="G109" s="102"/>
      <c r="H109" s="103"/>
      <c r="I109" s="94"/>
      <c r="J109" s="94"/>
      <c r="K109" s="94"/>
      <c r="L109" s="94"/>
    </row>
    <row r="110" spans="1:12">
      <c r="A110" s="95" t="s">
        <v>90</v>
      </c>
      <c r="B110" s="11" t="s">
        <v>128</v>
      </c>
      <c r="C110" s="95" t="s">
        <v>29</v>
      </c>
      <c r="D110" s="104"/>
      <c r="E110" s="99">
        <v>1</v>
      </c>
      <c r="F110" s="101">
        <f t="shared" ref="F110" si="11">E110*D110</f>
        <v>0</v>
      </c>
      <c r="G110" s="101">
        <f t="shared" ref="G110" si="12">F110*1.2</f>
        <v>0</v>
      </c>
      <c r="H110" s="103"/>
      <c r="I110" s="94"/>
      <c r="J110" s="94"/>
      <c r="K110" s="94"/>
      <c r="L110" s="94"/>
    </row>
    <row r="111" spans="1:12" s="6" customFormat="1" ht="25.35" customHeight="1">
      <c r="A111" s="96"/>
      <c r="B111" s="33" t="s">
        <v>127</v>
      </c>
      <c r="C111" s="96"/>
      <c r="D111" s="105"/>
      <c r="E111" s="100"/>
      <c r="F111" s="102"/>
      <c r="G111" s="102"/>
      <c r="H111" s="103"/>
      <c r="I111" s="94"/>
      <c r="J111" s="94"/>
      <c r="K111" s="94"/>
      <c r="L111" s="94"/>
    </row>
    <row r="112" spans="1:12">
      <c r="A112" s="95" t="s">
        <v>91</v>
      </c>
      <c r="B112" s="36" t="s">
        <v>234</v>
      </c>
      <c r="C112" s="95" t="s">
        <v>29</v>
      </c>
      <c r="D112" s="104"/>
      <c r="E112" s="99">
        <v>1</v>
      </c>
      <c r="F112" s="101">
        <f t="shared" ref="F112" si="13">E112*D112</f>
        <v>0</v>
      </c>
      <c r="G112" s="101">
        <f t="shared" ref="G112" si="14">F112*1.2</f>
        <v>0</v>
      </c>
      <c r="H112" s="103"/>
      <c r="I112" s="94"/>
      <c r="J112" s="94"/>
      <c r="K112" s="94"/>
      <c r="L112" s="94"/>
    </row>
    <row r="113" spans="1:12" s="6" customFormat="1" ht="25.35" customHeight="1">
      <c r="A113" s="96"/>
      <c r="B113" s="33" t="s">
        <v>127</v>
      </c>
      <c r="C113" s="96"/>
      <c r="D113" s="105"/>
      <c r="E113" s="100"/>
      <c r="F113" s="102"/>
      <c r="G113" s="102"/>
      <c r="H113" s="103"/>
      <c r="I113" s="94"/>
      <c r="J113" s="94"/>
      <c r="K113" s="94"/>
      <c r="L113" s="94"/>
    </row>
    <row r="114" spans="1:12">
      <c r="A114" s="95" t="s">
        <v>92</v>
      </c>
      <c r="B114" s="40" t="s">
        <v>233</v>
      </c>
      <c r="C114" s="95" t="s">
        <v>29</v>
      </c>
      <c r="D114" s="97"/>
      <c r="E114" s="99">
        <v>1</v>
      </c>
      <c r="F114" s="101">
        <f t="shared" ref="F114" si="15">E114*D114</f>
        <v>0</v>
      </c>
      <c r="G114" s="101">
        <f t="shared" ref="G114" si="16">F114*1.2</f>
        <v>0</v>
      </c>
      <c r="H114" s="103"/>
      <c r="I114" s="94"/>
      <c r="J114" s="94"/>
      <c r="K114" s="94"/>
      <c r="L114" s="94"/>
    </row>
    <row r="115" spans="1:12" ht="25.35" customHeight="1">
      <c r="A115" s="96"/>
      <c r="B115" s="33" t="s">
        <v>127</v>
      </c>
      <c r="C115" s="96"/>
      <c r="D115" s="98"/>
      <c r="E115" s="100"/>
      <c r="F115" s="102"/>
      <c r="G115" s="102"/>
      <c r="H115" s="103"/>
      <c r="I115" s="94"/>
      <c r="J115" s="94"/>
      <c r="K115" s="94"/>
      <c r="L115" s="94"/>
    </row>
    <row r="116" spans="1:12">
      <c r="A116" s="95" t="s">
        <v>93</v>
      </c>
      <c r="B116" s="53" t="s">
        <v>129</v>
      </c>
      <c r="C116" s="95" t="s">
        <v>29</v>
      </c>
      <c r="D116" s="97"/>
      <c r="E116" s="99">
        <v>1</v>
      </c>
      <c r="F116" s="101">
        <f t="shared" ref="F116" si="17">E116*D116</f>
        <v>0</v>
      </c>
      <c r="G116" s="101">
        <f t="shared" ref="G116" si="18">F116*1.2</f>
        <v>0</v>
      </c>
      <c r="H116" s="103"/>
      <c r="I116" s="94"/>
      <c r="J116" s="94"/>
      <c r="K116" s="94"/>
      <c r="L116" s="94"/>
    </row>
    <row r="117" spans="1:12" ht="25.35" customHeight="1">
      <c r="A117" s="96"/>
      <c r="B117" s="33" t="s">
        <v>127</v>
      </c>
      <c r="C117" s="96"/>
      <c r="D117" s="98"/>
      <c r="E117" s="100"/>
      <c r="F117" s="102"/>
      <c r="G117" s="102"/>
      <c r="H117" s="103"/>
      <c r="I117" s="94"/>
      <c r="J117" s="94"/>
      <c r="K117" s="94"/>
      <c r="L117" s="94"/>
    </row>
    <row r="118" spans="1:12">
      <c r="A118" s="95" t="s">
        <v>94</v>
      </c>
      <c r="B118" s="36" t="s">
        <v>232</v>
      </c>
      <c r="C118" s="95" t="s">
        <v>29</v>
      </c>
      <c r="D118" s="97"/>
      <c r="E118" s="99">
        <v>1</v>
      </c>
      <c r="F118" s="101">
        <f t="shared" ref="F118" si="19">E118*D118</f>
        <v>0</v>
      </c>
      <c r="G118" s="101">
        <f t="shared" ref="G118" si="20">F118*1.2</f>
        <v>0</v>
      </c>
      <c r="H118" s="103"/>
      <c r="I118" s="94"/>
      <c r="J118" s="94"/>
      <c r="K118" s="94"/>
      <c r="L118" s="94"/>
    </row>
    <row r="119" spans="1:12" ht="25.35" customHeight="1">
      <c r="A119" s="96"/>
      <c r="B119" s="33" t="s">
        <v>127</v>
      </c>
      <c r="C119" s="96"/>
      <c r="D119" s="98"/>
      <c r="E119" s="100"/>
      <c r="F119" s="102"/>
      <c r="G119" s="102"/>
      <c r="H119" s="103"/>
      <c r="I119" s="94"/>
      <c r="J119" s="94"/>
      <c r="K119" s="94"/>
      <c r="L119" s="94"/>
    </row>
    <row r="120" spans="1:12">
      <c r="A120" s="95" t="s">
        <v>95</v>
      </c>
      <c r="B120" s="11" t="s">
        <v>130</v>
      </c>
      <c r="C120" s="95" t="s">
        <v>29</v>
      </c>
      <c r="D120" s="97"/>
      <c r="E120" s="99">
        <v>1</v>
      </c>
      <c r="F120" s="101">
        <f t="shared" ref="F120" si="21">E120*D120</f>
        <v>0</v>
      </c>
      <c r="G120" s="101">
        <f t="shared" ref="G120" si="22">F120*1.2</f>
        <v>0</v>
      </c>
      <c r="H120" s="103"/>
      <c r="I120" s="94"/>
      <c r="J120" s="94"/>
      <c r="K120" s="94"/>
      <c r="L120" s="94"/>
    </row>
    <row r="121" spans="1:12" ht="25.35" customHeight="1">
      <c r="A121" s="96"/>
      <c r="B121" s="33" t="s">
        <v>127</v>
      </c>
      <c r="C121" s="96"/>
      <c r="D121" s="98"/>
      <c r="E121" s="100"/>
      <c r="F121" s="102"/>
      <c r="G121" s="102"/>
      <c r="H121" s="103"/>
      <c r="I121" s="94"/>
      <c r="J121" s="94"/>
      <c r="K121" s="94"/>
      <c r="L121" s="94"/>
    </row>
    <row r="122" spans="1:12">
      <c r="A122" s="95" t="s">
        <v>96</v>
      </c>
      <c r="B122" s="36" t="s">
        <v>238</v>
      </c>
      <c r="C122" s="95" t="s">
        <v>29</v>
      </c>
      <c r="D122" s="97"/>
      <c r="E122" s="99">
        <v>1</v>
      </c>
      <c r="F122" s="101">
        <f t="shared" ref="F122" si="23">E122*D122</f>
        <v>0</v>
      </c>
      <c r="G122" s="101">
        <f t="shared" ref="G122" si="24">F122*1.2</f>
        <v>0</v>
      </c>
      <c r="H122" s="103"/>
      <c r="I122" s="94"/>
      <c r="J122" s="94"/>
      <c r="K122" s="94"/>
      <c r="L122" s="94"/>
    </row>
    <row r="123" spans="1:12" ht="25.35" customHeight="1">
      <c r="A123" s="96"/>
      <c r="B123" s="33" t="s">
        <v>127</v>
      </c>
      <c r="C123" s="96"/>
      <c r="D123" s="98"/>
      <c r="E123" s="100"/>
      <c r="F123" s="102"/>
      <c r="G123" s="102"/>
      <c r="H123" s="103"/>
      <c r="I123" s="94"/>
      <c r="J123" s="94"/>
      <c r="K123" s="94"/>
      <c r="L123" s="94"/>
    </row>
    <row r="124" spans="1:12">
      <c r="A124" s="95" t="s">
        <v>97</v>
      </c>
      <c r="B124" s="36" t="s">
        <v>241</v>
      </c>
      <c r="C124" s="95" t="s">
        <v>29</v>
      </c>
      <c r="D124" s="97"/>
      <c r="E124" s="99">
        <v>1</v>
      </c>
      <c r="F124" s="101">
        <f t="shared" ref="F124" si="25">E124*D124</f>
        <v>0</v>
      </c>
      <c r="G124" s="101">
        <f t="shared" ref="G124" si="26">F124*1.2</f>
        <v>0</v>
      </c>
      <c r="H124" s="103"/>
      <c r="I124" s="94"/>
      <c r="J124" s="94"/>
      <c r="K124" s="94"/>
      <c r="L124" s="94"/>
    </row>
    <row r="125" spans="1:12" ht="25.35" customHeight="1">
      <c r="A125" s="96"/>
      <c r="B125" s="73" t="s">
        <v>127</v>
      </c>
      <c r="C125" s="96"/>
      <c r="D125" s="98"/>
      <c r="E125" s="100"/>
      <c r="F125" s="102"/>
      <c r="G125" s="102"/>
      <c r="H125" s="103"/>
      <c r="I125" s="94"/>
      <c r="J125" s="94"/>
      <c r="K125" s="94"/>
      <c r="L125" s="94"/>
    </row>
    <row r="126" spans="1:12">
      <c r="A126" s="95" t="s">
        <v>98</v>
      </c>
      <c r="B126" s="36" t="s">
        <v>239</v>
      </c>
      <c r="C126" s="95" t="s">
        <v>29</v>
      </c>
      <c r="D126" s="97"/>
      <c r="E126" s="99">
        <v>1</v>
      </c>
      <c r="F126" s="101">
        <f t="shared" ref="F126" si="27">E126*D126</f>
        <v>0</v>
      </c>
      <c r="G126" s="101">
        <f t="shared" ref="G126" si="28">F126*1.2</f>
        <v>0</v>
      </c>
      <c r="H126" s="103"/>
      <c r="I126" s="94"/>
      <c r="J126" s="94"/>
      <c r="K126" s="94"/>
      <c r="L126" s="94"/>
    </row>
    <row r="127" spans="1:12" ht="25.35" customHeight="1">
      <c r="A127" s="96"/>
      <c r="B127" s="73" t="s">
        <v>127</v>
      </c>
      <c r="C127" s="96"/>
      <c r="D127" s="98"/>
      <c r="E127" s="100"/>
      <c r="F127" s="102"/>
      <c r="G127" s="102"/>
      <c r="H127" s="103"/>
      <c r="I127" s="94"/>
      <c r="J127" s="94"/>
      <c r="K127" s="94"/>
      <c r="L127" s="94"/>
    </row>
    <row r="128" spans="1:12">
      <c r="A128" s="95" t="s">
        <v>99</v>
      </c>
      <c r="B128" s="36" t="s">
        <v>142</v>
      </c>
      <c r="C128" s="95" t="s">
        <v>29</v>
      </c>
      <c r="D128" s="97"/>
      <c r="E128" s="99">
        <v>1</v>
      </c>
      <c r="F128" s="101">
        <f t="shared" ref="F128" si="29">E128*D128</f>
        <v>0</v>
      </c>
      <c r="G128" s="101">
        <f t="shared" ref="G128" si="30">F128*1.2</f>
        <v>0</v>
      </c>
      <c r="H128" s="103"/>
      <c r="I128" s="94"/>
      <c r="J128" s="94"/>
      <c r="K128" s="94"/>
      <c r="L128" s="94"/>
    </row>
    <row r="129" spans="1:12" ht="25.35" customHeight="1">
      <c r="A129" s="96"/>
      <c r="B129" s="73" t="s">
        <v>127</v>
      </c>
      <c r="C129" s="96"/>
      <c r="D129" s="98"/>
      <c r="E129" s="100"/>
      <c r="F129" s="102"/>
      <c r="G129" s="102"/>
      <c r="H129" s="103"/>
      <c r="I129" s="94"/>
      <c r="J129" s="94"/>
      <c r="K129" s="94"/>
      <c r="L129" s="94"/>
    </row>
    <row r="130" spans="1:12">
      <c r="A130" s="95" t="s">
        <v>100</v>
      </c>
      <c r="B130" s="36" t="s">
        <v>254</v>
      </c>
      <c r="C130" s="95" t="s">
        <v>29</v>
      </c>
      <c r="D130" s="97"/>
      <c r="E130" s="99">
        <v>1</v>
      </c>
      <c r="F130" s="101">
        <f t="shared" ref="F130" si="31">E130*D130</f>
        <v>0</v>
      </c>
      <c r="G130" s="101">
        <f t="shared" ref="G130" si="32">F130*1.2</f>
        <v>0</v>
      </c>
      <c r="H130" s="103"/>
      <c r="I130" s="94"/>
      <c r="J130" s="94"/>
      <c r="K130" s="94"/>
      <c r="L130" s="94"/>
    </row>
    <row r="131" spans="1:12" ht="25.35" customHeight="1">
      <c r="A131" s="96"/>
      <c r="B131" s="33" t="s">
        <v>127</v>
      </c>
      <c r="C131" s="96"/>
      <c r="D131" s="98"/>
      <c r="E131" s="100"/>
      <c r="F131" s="102"/>
      <c r="G131" s="102"/>
      <c r="H131" s="103"/>
      <c r="I131" s="94"/>
      <c r="J131" s="94"/>
      <c r="K131" s="94"/>
      <c r="L131" s="94"/>
    </row>
    <row r="132" spans="1:12">
      <c r="A132" s="95" t="s">
        <v>136</v>
      </c>
      <c r="B132" s="36" t="s">
        <v>255</v>
      </c>
      <c r="C132" s="95" t="s">
        <v>29</v>
      </c>
      <c r="D132" s="97"/>
      <c r="E132" s="99">
        <v>1</v>
      </c>
      <c r="F132" s="101">
        <f t="shared" ref="F132" si="33">E132*D132</f>
        <v>0</v>
      </c>
      <c r="G132" s="101">
        <f t="shared" ref="G132" si="34">F132*1.2</f>
        <v>0</v>
      </c>
      <c r="H132" s="103"/>
      <c r="I132" s="94"/>
      <c r="J132" s="94"/>
      <c r="K132" s="94"/>
      <c r="L132" s="94"/>
    </row>
    <row r="133" spans="1:12" ht="25.35" customHeight="1">
      <c r="A133" s="96"/>
      <c r="B133" s="73" t="s">
        <v>256</v>
      </c>
      <c r="C133" s="96"/>
      <c r="D133" s="98"/>
      <c r="E133" s="100"/>
      <c r="F133" s="102"/>
      <c r="G133" s="102"/>
      <c r="H133" s="103"/>
      <c r="I133" s="94"/>
      <c r="J133" s="94"/>
      <c r="K133" s="94"/>
      <c r="L133" s="94"/>
    </row>
    <row r="134" spans="1:12">
      <c r="A134" s="95" t="s">
        <v>137</v>
      </c>
      <c r="B134" s="11" t="s">
        <v>131</v>
      </c>
      <c r="C134" s="95" t="s">
        <v>29</v>
      </c>
      <c r="D134" s="97"/>
      <c r="E134" s="99">
        <v>1</v>
      </c>
      <c r="F134" s="101">
        <f t="shared" ref="F134" si="35">E134*D134</f>
        <v>0</v>
      </c>
      <c r="G134" s="101">
        <f t="shared" ref="G134" si="36">F134*1.2</f>
        <v>0</v>
      </c>
      <c r="H134" s="103"/>
      <c r="I134" s="94"/>
      <c r="J134" s="94"/>
      <c r="K134" s="94"/>
      <c r="L134" s="94"/>
    </row>
    <row r="135" spans="1:12" ht="25.35" customHeight="1">
      <c r="A135" s="96"/>
      <c r="B135" s="33" t="s">
        <v>127</v>
      </c>
      <c r="C135" s="96"/>
      <c r="D135" s="98"/>
      <c r="E135" s="100"/>
      <c r="F135" s="102"/>
      <c r="G135" s="102"/>
      <c r="H135" s="103"/>
      <c r="I135" s="94"/>
      <c r="J135" s="94"/>
      <c r="K135" s="94"/>
      <c r="L135" s="94"/>
    </row>
    <row r="136" spans="1:12">
      <c r="A136" s="95" t="s">
        <v>138</v>
      </c>
      <c r="B136" s="11" t="s">
        <v>132</v>
      </c>
      <c r="C136" s="95" t="s">
        <v>29</v>
      </c>
      <c r="D136" s="97"/>
      <c r="E136" s="99">
        <v>1</v>
      </c>
      <c r="F136" s="101">
        <f t="shared" ref="F136" si="37">E136*D136</f>
        <v>0</v>
      </c>
      <c r="G136" s="101">
        <f t="shared" ref="G136" si="38">F136*1.2</f>
        <v>0</v>
      </c>
      <c r="H136" s="103"/>
      <c r="I136" s="94"/>
      <c r="J136" s="94"/>
      <c r="K136" s="94"/>
      <c r="L136" s="94"/>
    </row>
    <row r="137" spans="1:12" ht="25.35" customHeight="1">
      <c r="A137" s="96"/>
      <c r="B137" s="33" t="s">
        <v>127</v>
      </c>
      <c r="C137" s="96"/>
      <c r="D137" s="98"/>
      <c r="E137" s="100"/>
      <c r="F137" s="102"/>
      <c r="G137" s="102"/>
      <c r="H137" s="103"/>
      <c r="I137" s="94"/>
      <c r="J137" s="94"/>
      <c r="K137" s="94"/>
      <c r="L137" s="94"/>
    </row>
    <row r="138" spans="1:12">
      <c r="A138" s="95" t="s">
        <v>139</v>
      </c>
      <c r="B138" s="36" t="s">
        <v>244</v>
      </c>
      <c r="C138" s="95" t="s">
        <v>29</v>
      </c>
      <c r="D138" s="97"/>
      <c r="E138" s="99">
        <v>1</v>
      </c>
      <c r="F138" s="101">
        <f t="shared" ref="F138" si="39">E138*D138</f>
        <v>0</v>
      </c>
      <c r="G138" s="101">
        <f t="shared" ref="G138" si="40">F138*1.2</f>
        <v>0</v>
      </c>
      <c r="H138" s="103"/>
      <c r="I138" s="94"/>
      <c r="J138" s="94"/>
      <c r="K138" s="94"/>
      <c r="L138" s="94"/>
    </row>
    <row r="139" spans="1:12" ht="25.35" customHeight="1">
      <c r="A139" s="96"/>
      <c r="B139" s="33" t="s">
        <v>127</v>
      </c>
      <c r="C139" s="96"/>
      <c r="D139" s="98"/>
      <c r="E139" s="100"/>
      <c r="F139" s="102"/>
      <c r="G139" s="102"/>
      <c r="H139" s="103"/>
      <c r="I139" s="94"/>
      <c r="J139" s="94"/>
      <c r="K139" s="94"/>
      <c r="L139" s="94"/>
    </row>
    <row r="140" spans="1:12">
      <c r="A140" s="95" t="s">
        <v>246</v>
      </c>
      <c r="B140" s="11" t="s">
        <v>133</v>
      </c>
      <c r="C140" s="95" t="s">
        <v>29</v>
      </c>
      <c r="D140" s="97"/>
      <c r="E140" s="99">
        <v>1</v>
      </c>
      <c r="F140" s="101">
        <f t="shared" ref="F140" si="41">E140*D140</f>
        <v>0</v>
      </c>
      <c r="G140" s="101">
        <f t="shared" ref="G140" si="42">F140*1.2</f>
        <v>0</v>
      </c>
      <c r="H140" s="103"/>
      <c r="I140" s="94"/>
      <c r="J140" s="94"/>
      <c r="K140" s="94"/>
      <c r="L140" s="94"/>
    </row>
    <row r="141" spans="1:12" ht="25.35" customHeight="1">
      <c r="A141" s="96"/>
      <c r="B141" s="33" t="s">
        <v>127</v>
      </c>
      <c r="C141" s="96"/>
      <c r="D141" s="98"/>
      <c r="E141" s="100"/>
      <c r="F141" s="102"/>
      <c r="G141" s="102"/>
      <c r="H141" s="103"/>
      <c r="I141" s="94"/>
      <c r="J141" s="94"/>
      <c r="K141" s="94"/>
      <c r="L141" s="94"/>
    </row>
    <row r="142" spans="1:12">
      <c r="A142" s="95" t="s">
        <v>247</v>
      </c>
      <c r="B142" s="36" t="s">
        <v>236</v>
      </c>
      <c r="C142" s="95" t="s">
        <v>29</v>
      </c>
      <c r="D142" s="97"/>
      <c r="E142" s="99">
        <v>1</v>
      </c>
      <c r="F142" s="101">
        <f t="shared" ref="F142" si="43">E142*D142</f>
        <v>0</v>
      </c>
      <c r="G142" s="101">
        <f t="shared" ref="G142" si="44">F142*1.2</f>
        <v>0</v>
      </c>
      <c r="H142" s="103"/>
      <c r="I142" s="94"/>
      <c r="J142" s="94"/>
      <c r="K142" s="94"/>
      <c r="L142" s="94"/>
    </row>
    <row r="143" spans="1:12" ht="25.35" customHeight="1">
      <c r="A143" s="96"/>
      <c r="B143" s="73" t="s">
        <v>127</v>
      </c>
      <c r="C143" s="96"/>
      <c r="D143" s="98"/>
      <c r="E143" s="100"/>
      <c r="F143" s="102"/>
      <c r="G143" s="102"/>
      <c r="H143" s="103"/>
      <c r="I143" s="94"/>
      <c r="J143" s="94"/>
      <c r="K143" s="94"/>
      <c r="L143" s="94"/>
    </row>
    <row r="144" spans="1:12">
      <c r="A144" s="95" t="s">
        <v>248</v>
      </c>
      <c r="B144" s="36" t="s">
        <v>245</v>
      </c>
      <c r="C144" s="95" t="s">
        <v>29</v>
      </c>
      <c r="D144" s="97"/>
      <c r="E144" s="99">
        <v>1</v>
      </c>
      <c r="F144" s="101">
        <f t="shared" ref="F144" si="45">E144*D144</f>
        <v>0</v>
      </c>
      <c r="G144" s="101">
        <f t="shared" ref="G144" si="46">F144*1.2</f>
        <v>0</v>
      </c>
      <c r="H144" s="103"/>
      <c r="I144" s="94"/>
      <c r="J144" s="94"/>
      <c r="K144" s="94"/>
      <c r="L144" s="94"/>
    </row>
    <row r="145" spans="1:12" ht="25.35" customHeight="1">
      <c r="A145" s="96"/>
      <c r="B145" s="73" t="s">
        <v>127</v>
      </c>
      <c r="C145" s="96"/>
      <c r="D145" s="98"/>
      <c r="E145" s="100"/>
      <c r="F145" s="102"/>
      <c r="G145" s="102"/>
      <c r="H145" s="103"/>
      <c r="I145" s="94"/>
      <c r="J145" s="94"/>
      <c r="K145" s="94"/>
      <c r="L145" s="94"/>
    </row>
    <row r="146" spans="1:12">
      <c r="A146" s="95" t="s">
        <v>249</v>
      </c>
      <c r="B146" s="36" t="s">
        <v>227</v>
      </c>
      <c r="C146" s="95" t="s">
        <v>29</v>
      </c>
      <c r="D146" s="97"/>
      <c r="E146" s="99">
        <v>1</v>
      </c>
      <c r="F146" s="101">
        <f t="shared" ref="F146" si="47">E146*D146</f>
        <v>0</v>
      </c>
      <c r="G146" s="101">
        <f t="shared" ref="G146" si="48">F146*1.2</f>
        <v>0</v>
      </c>
      <c r="H146" s="103"/>
      <c r="I146" s="94"/>
      <c r="J146" s="94"/>
      <c r="K146" s="94"/>
      <c r="L146" s="94"/>
    </row>
    <row r="147" spans="1:12" ht="25.35" customHeight="1">
      <c r="A147" s="96"/>
      <c r="B147" s="73" t="s">
        <v>127</v>
      </c>
      <c r="C147" s="96"/>
      <c r="D147" s="98"/>
      <c r="E147" s="100"/>
      <c r="F147" s="102"/>
      <c r="G147" s="102"/>
      <c r="H147" s="103"/>
      <c r="I147" s="94"/>
      <c r="J147" s="94"/>
      <c r="K147" s="94"/>
      <c r="L147" s="94"/>
    </row>
    <row r="148" spans="1:12">
      <c r="A148" s="95" t="s">
        <v>250</v>
      </c>
      <c r="B148" s="36" t="s">
        <v>228</v>
      </c>
      <c r="C148" s="95" t="s">
        <v>29</v>
      </c>
      <c r="D148" s="97"/>
      <c r="E148" s="99">
        <v>1</v>
      </c>
      <c r="F148" s="101">
        <f t="shared" ref="F148" si="49">E148*D148</f>
        <v>0</v>
      </c>
      <c r="G148" s="101">
        <f t="shared" ref="G148" si="50">F148*1.2</f>
        <v>0</v>
      </c>
      <c r="H148" s="103"/>
      <c r="I148" s="94"/>
      <c r="J148" s="94"/>
      <c r="K148" s="94"/>
      <c r="L148" s="94"/>
    </row>
    <row r="149" spans="1:12" ht="25.35" customHeight="1">
      <c r="A149" s="96"/>
      <c r="B149" s="73" t="s">
        <v>127</v>
      </c>
      <c r="C149" s="96"/>
      <c r="D149" s="98"/>
      <c r="E149" s="100"/>
      <c r="F149" s="102"/>
      <c r="G149" s="102"/>
      <c r="H149" s="103"/>
      <c r="I149" s="94"/>
      <c r="J149" s="94"/>
      <c r="K149" s="94"/>
      <c r="L149" s="94"/>
    </row>
    <row r="150" spans="1:12">
      <c r="A150" s="95" t="s">
        <v>251</v>
      </c>
      <c r="B150" s="36" t="s">
        <v>229</v>
      </c>
      <c r="C150" s="95" t="s">
        <v>29</v>
      </c>
      <c r="D150" s="97"/>
      <c r="E150" s="99">
        <v>1</v>
      </c>
      <c r="F150" s="101">
        <f t="shared" ref="F150" si="51">E150*D150</f>
        <v>0</v>
      </c>
      <c r="G150" s="101">
        <f t="shared" ref="G150" si="52">F150*1.2</f>
        <v>0</v>
      </c>
      <c r="H150" s="103"/>
      <c r="I150" s="94"/>
      <c r="J150" s="94"/>
      <c r="K150" s="94"/>
      <c r="L150" s="94"/>
    </row>
    <row r="151" spans="1:12" ht="25.35" customHeight="1">
      <c r="A151" s="96"/>
      <c r="B151" s="73" t="s">
        <v>127</v>
      </c>
      <c r="C151" s="96"/>
      <c r="D151" s="98"/>
      <c r="E151" s="100"/>
      <c r="F151" s="102"/>
      <c r="G151" s="102"/>
      <c r="H151" s="103"/>
      <c r="I151" s="94"/>
      <c r="J151" s="94"/>
      <c r="K151" s="94"/>
      <c r="L151" s="94"/>
    </row>
    <row r="152" spans="1:12">
      <c r="A152" s="95" t="s">
        <v>252</v>
      </c>
      <c r="B152" s="36" t="s">
        <v>230</v>
      </c>
      <c r="C152" s="95" t="s">
        <v>29</v>
      </c>
      <c r="D152" s="97"/>
      <c r="E152" s="99">
        <v>1</v>
      </c>
      <c r="F152" s="101">
        <f t="shared" ref="F152" si="53">E152*D152</f>
        <v>0</v>
      </c>
      <c r="G152" s="101">
        <f t="shared" ref="G152" si="54">F152*1.2</f>
        <v>0</v>
      </c>
      <c r="H152" s="103"/>
      <c r="I152" s="94"/>
      <c r="J152" s="94"/>
      <c r="K152" s="94"/>
      <c r="L152" s="94"/>
    </row>
    <row r="153" spans="1:12" ht="25.35" customHeight="1">
      <c r="A153" s="96"/>
      <c r="B153" s="73" t="s">
        <v>127</v>
      </c>
      <c r="C153" s="96"/>
      <c r="D153" s="98"/>
      <c r="E153" s="100"/>
      <c r="F153" s="102"/>
      <c r="G153" s="102"/>
      <c r="H153" s="103"/>
      <c r="I153" s="94"/>
      <c r="J153" s="94"/>
      <c r="K153" s="94"/>
      <c r="L153" s="94"/>
    </row>
    <row r="154" spans="1:12">
      <c r="A154" s="95" t="s">
        <v>253</v>
      </c>
      <c r="B154" s="36" t="s">
        <v>231</v>
      </c>
      <c r="C154" s="95" t="s">
        <v>29</v>
      </c>
      <c r="D154" s="97"/>
      <c r="E154" s="99">
        <v>1</v>
      </c>
      <c r="F154" s="101">
        <f t="shared" ref="F154" si="55">E154*D154</f>
        <v>0</v>
      </c>
      <c r="G154" s="101">
        <f t="shared" ref="G154" si="56">F154*1.2</f>
        <v>0</v>
      </c>
      <c r="H154" s="103"/>
      <c r="I154" s="94"/>
      <c r="J154" s="94"/>
      <c r="K154" s="94"/>
      <c r="L154" s="94"/>
    </row>
    <row r="155" spans="1:12" ht="25.35" customHeight="1">
      <c r="A155" s="96"/>
      <c r="B155" s="73" t="s">
        <v>127</v>
      </c>
      <c r="C155" s="96"/>
      <c r="D155" s="98"/>
      <c r="E155" s="100"/>
      <c r="F155" s="102"/>
      <c r="G155" s="102"/>
      <c r="H155" s="103"/>
      <c r="I155" s="94"/>
      <c r="J155" s="94"/>
      <c r="K155" s="94"/>
      <c r="L155" s="94"/>
    </row>
    <row r="156" spans="1:12">
      <c r="A156" s="95" t="s">
        <v>257</v>
      </c>
      <c r="B156" s="36" t="s">
        <v>240</v>
      </c>
      <c r="C156" s="95" t="s">
        <v>29</v>
      </c>
      <c r="D156" s="97"/>
      <c r="E156" s="99">
        <v>1</v>
      </c>
      <c r="F156" s="101">
        <f t="shared" ref="F156" si="57">E156*D156</f>
        <v>0</v>
      </c>
      <c r="G156" s="101">
        <f t="shared" ref="G156" si="58">F156*1.2</f>
        <v>0</v>
      </c>
      <c r="H156" s="103"/>
      <c r="I156" s="94"/>
      <c r="J156" s="94"/>
      <c r="K156" s="94"/>
      <c r="L156" s="94"/>
    </row>
    <row r="157" spans="1:12" ht="25.35" customHeight="1">
      <c r="A157" s="96"/>
      <c r="B157" s="33" t="s">
        <v>127</v>
      </c>
      <c r="C157" s="96"/>
      <c r="D157" s="98"/>
      <c r="E157" s="100"/>
      <c r="F157" s="102"/>
      <c r="G157" s="102"/>
      <c r="H157" s="103"/>
      <c r="I157" s="94"/>
      <c r="J157" s="94"/>
      <c r="K157" s="94"/>
      <c r="L157" s="94"/>
    </row>
    <row r="158" spans="1:12" ht="36" customHeight="1">
      <c r="A158" s="69">
        <v>8</v>
      </c>
      <c r="B158" s="107" t="s">
        <v>85</v>
      </c>
      <c r="C158" s="107"/>
      <c r="D158" s="70"/>
      <c r="E158" s="71"/>
      <c r="F158" s="70"/>
      <c r="G158" s="91"/>
    </row>
    <row r="159" spans="1:12" s="6" customFormat="1" ht="29.1" customHeight="1">
      <c r="A159" s="24" t="s">
        <v>105</v>
      </c>
      <c r="B159" s="84" t="s">
        <v>101</v>
      </c>
      <c r="C159" s="82" t="s">
        <v>5</v>
      </c>
      <c r="D159" s="26"/>
      <c r="E159" s="74">
        <v>50</v>
      </c>
      <c r="F159" s="27">
        <f t="shared" ref="F159:F167" si="59">D159*E159</f>
        <v>0</v>
      </c>
      <c r="G159" s="93">
        <f t="shared" ref="G159:G170" si="60">F159*1.2</f>
        <v>0</v>
      </c>
    </row>
    <row r="160" spans="1:12" s="6" customFormat="1" ht="29.1" customHeight="1">
      <c r="A160" s="24" t="s">
        <v>106</v>
      </c>
      <c r="B160" s="84" t="s">
        <v>148</v>
      </c>
      <c r="C160" s="82" t="s">
        <v>5</v>
      </c>
      <c r="D160" s="26"/>
      <c r="E160" s="74">
        <v>100</v>
      </c>
      <c r="F160" s="27">
        <f t="shared" ref="F160" si="61">D160*E160</f>
        <v>0</v>
      </c>
      <c r="G160" s="93">
        <f t="shared" si="60"/>
        <v>0</v>
      </c>
    </row>
    <row r="161" spans="1:8" s="6" customFormat="1" ht="29.1" customHeight="1">
      <c r="A161" s="24" t="s">
        <v>107</v>
      </c>
      <c r="B161" s="84" t="s">
        <v>86</v>
      </c>
      <c r="C161" s="82" t="s">
        <v>5</v>
      </c>
      <c r="D161" s="26"/>
      <c r="E161" s="74">
        <v>100</v>
      </c>
      <c r="F161" s="27">
        <f t="shared" si="59"/>
        <v>0</v>
      </c>
      <c r="G161" s="93">
        <f t="shared" si="60"/>
        <v>0</v>
      </c>
    </row>
    <row r="162" spans="1:8" s="6" customFormat="1" ht="29.1" customHeight="1">
      <c r="A162" s="24" t="s">
        <v>108</v>
      </c>
      <c r="B162" s="84" t="s">
        <v>150</v>
      </c>
      <c r="C162" s="82" t="s">
        <v>5</v>
      </c>
      <c r="D162" s="26"/>
      <c r="E162" s="74">
        <v>100</v>
      </c>
      <c r="F162" s="27">
        <f t="shared" si="59"/>
        <v>0</v>
      </c>
      <c r="G162" s="93">
        <f t="shared" si="60"/>
        <v>0</v>
      </c>
    </row>
    <row r="163" spans="1:8" s="6" customFormat="1" ht="29.1" customHeight="1">
      <c r="A163" s="24" t="s">
        <v>109</v>
      </c>
      <c r="B163" s="84" t="s">
        <v>149</v>
      </c>
      <c r="C163" s="82" t="s">
        <v>5</v>
      </c>
      <c r="D163" s="26"/>
      <c r="E163" s="74">
        <v>100</v>
      </c>
      <c r="F163" s="27">
        <f t="shared" si="59"/>
        <v>0</v>
      </c>
      <c r="G163" s="93">
        <f t="shared" si="60"/>
        <v>0</v>
      </c>
    </row>
    <row r="164" spans="1:8" s="6" customFormat="1" ht="29.1" customHeight="1">
      <c r="A164" s="24" t="s">
        <v>110</v>
      </c>
      <c r="B164" s="84" t="s">
        <v>143</v>
      </c>
      <c r="C164" s="82" t="s">
        <v>5</v>
      </c>
      <c r="D164" s="26"/>
      <c r="E164" s="74">
        <v>100</v>
      </c>
      <c r="F164" s="27">
        <f t="shared" si="59"/>
        <v>0</v>
      </c>
      <c r="G164" s="93">
        <f t="shared" si="60"/>
        <v>0</v>
      </c>
    </row>
    <row r="165" spans="1:8" s="6" customFormat="1" ht="29.1" customHeight="1">
      <c r="A165" s="24" t="s">
        <v>111</v>
      </c>
      <c r="B165" s="84" t="s">
        <v>146</v>
      </c>
      <c r="C165" s="82" t="s">
        <v>5</v>
      </c>
      <c r="D165" s="26"/>
      <c r="E165" s="74">
        <v>100</v>
      </c>
      <c r="F165" s="27">
        <f t="shared" si="59"/>
        <v>0</v>
      </c>
      <c r="G165" s="93">
        <f t="shared" si="60"/>
        <v>0</v>
      </c>
    </row>
    <row r="166" spans="1:8" s="6" customFormat="1" ht="29.1" customHeight="1">
      <c r="A166" s="24" t="s">
        <v>112</v>
      </c>
      <c r="B166" s="84" t="s">
        <v>147</v>
      </c>
      <c r="C166" s="82" t="s">
        <v>5</v>
      </c>
      <c r="D166" s="26"/>
      <c r="E166" s="74">
        <v>100</v>
      </c>
      <c r="F166" s="27">
        <f>D166*E166</f>
        <v>0</v>
      </c>
      <c r="G166" s="93">
        <f t="shared" si="60"/>
        <v>0</v>
      </c>
    </row>
    <row r="167" spans="1:8" s="6" customFormat="1" ht="29.1" customHeight="1">
      <c r="A167" s="24" t="s">
        <v>113</v>
      </c>
      <c r="B167" s="84" t="s">
        <v>144</v>
      </c>
      <c r="C167" s="82" t="s">
        <v>5</v>
      </c>
      <c r="D167" s="26"/>
      <c r="E167" s="74">
        <v>100</v>
      </c>
      <c r="F167" s="27">
        <f t="shared" si="59"/>
        <v>0</v>
      </c>
      <c r="G167" s="93">
        <f t="shared" si="60"/>
        <v>0</v>
      </c>
    </row>
    <row r="168" spans="1:8" s="6" customFormat="1" ht="29.1" customHeight="1">
      <c r="A168" s="24" t="s">
        <v>114</v>
      </c>
      <c r="B168" s="84" t="s">
        <v>145</v>
      </c>
      <c r="C168" s="82" t="s">
        <v>5</v>
      </c>
      <c r="D168" s="26"/>
      <c r="E168" s="74">
        <v>100</v>
      </c>
      <c r="F168" s="27">
        <f t="shared" ref="F168" si="62">D168*E168</f>
        <v>0</v>
      </c>
      <c r="G168" s="93">
        <f t="shared" si="60"/>
        <v>0</v>
      </c>
    </row>
    <row r="169" spans="1:8" s="6" customFormat="1" ht="29.1" customHeight="1">
      <c r="A169" s="82" t="s">
        <v>115</v>
      </c>
      <c r="B169" s="84" t="s">
        <v>259</v>
      </c>
      <c r="C169" s="82" t="s">
        <v>5</v>
      </c>
      <c r="D169" s="26"/>
      <c r="E169" s="74">
        <v>101</v>
      </c>
      <c r="F169" s="27">
        <f t="shared" ref="F169:F170" si="63">D169*E169</f>
        <v>0</v>
      </c>
      <c r="G169" s="93">
        <f t="shared" si="60"/>
        <v>0</v>
      </c>
    </row>
    <row r="170" spans="1:8" s="87" customFormat="1" ht="29.1" customHeight="1">
      <c r="A170" s="82" t="s">
        <v>242</v>
      </c>
      <c r="B170" s="85" t="s">
        <v>166</v>
      </c>
      <c r="C170" s="82" t="s">
        <v>5</v>
      </c>
      <c r="D170" s="26"/>
      <c r="E170" s="74">
        <v>102</v>
      </c>
      <c r="F170" s="27">
        <f t="shared" si="63"/>
        <v>0</v>
      </c>
      <c r="G170" s="93">
        <f t="shared" si="60"/>
        <v>0</v>
      </c>
      <c r="H170" s="86"/>
    </row>
    <row r="171" spans="1:8" ht="51.9" customHeight="1">
      <c r="A171" s="28"/>
      <c r="B171" s="28"/>
      <c r="C171" s="28"/>
      <c r="D171" s="28"/>
      <c r="E171" s="29" t="s">
        <v>62</v>
      </c>
      <c r="F171" s="72">
        <f>SUM(F15:F170)</f>
        <v>0</v>
      </c>
      <c r="G171" s="92">
        <f>F171*1.2</f>
        <v>0</v>
      </c>
    </row>
    <row r="172" spans="1:8" ht="36" customHeight="1">
      <c r="D172" s="8"/>
      <c r="F172" s="8"/>
      <c r="G172" s="8"/>
    </row>
    <row r="173" spans="1:8" ht="36" customHeight="1">
      <c r="A173" s="15"/>
      <c r="B173" s="16"/>
      <c r="D173" s="8"/>
      <c r="F173" s="8"/>
      <c r="G173" s="8"/>
    </row>
    <row r="174" spans="1:8" ht="36" customHeight="1">
      <c r="A174" s="10"/>
      <c r="B174" s="16"/>
      <c r="C174" s="17"/>
      <c r="D174" s="8"/>
      <c r="F174" s="8"/>
      <c r="G174" s="8"/>
    </row>
    <row r="175" spans="1:8" ht="36" customHeight="1">
      <c r="A175" s="10"/>
      <c r="B175" s="16"/>
      <c r="C175" s="17"/>
      <c r="D175" s="8"/>
      <c r="F175" s="8"/>
      <c r="G175" s="8"/>
    </row>
    <row r="176" spans="1:8" ht="36" customHeight="1">
      <c r="A176" s="10"/>
      <c r="B176" s="16"/>
      <c r="C176" s="17"/>
      <c r="D176" s="8"/>
      <c r="F176" s="8"/>
      <c r="G176" s="8"/>
    </row>
    <row r="177" spans="1:7" ht="36" customHeight="1">
      <c r="A177" s="10"/>
      <c r="B177" s="16"/>
      <c r="C177" s="17"/>
      <c r="D177" s="8"/>
      <c r="F177" s="8"/>
      <c r="G177" s="8"/>
    </row>
    <row r="178" spans="1:7" ht="36" customHeight="1">
      <c r="A178" s="10"/>
      <c r="B178" s="16"/>
      <c r="C178" s="17"/>
      <c r="D178" s="8"/>
      <c r="F178" s="8"/>
      <c r="G178" s="8"/>
    </row>
    <row r="179" spans="1:7" ht="36" customHeight="1">
      <c r="A179" s="10"/>
      <c r="B179" s="16"/>
      <c r="C179" s="17"/>
      <c r="D179" s="8"/>
      <c r="F179" s="8"/>
      <c r="G179" s="8"/>
    </row>
    <row r="180" spans="1:7" ht="36" customHeight="1">
      <c r="A180" s="10"/>
      <c r="B180" s="16"/>
      <c r="C180" s="17"/>
      <c r="D180" s="8"/>
      <c r="F180" s="8"/>
      <c r="G180" s="8"/>
    </row>
    <row r="181" spans="1:7" ht="36" customHeight="1">
      <c r="A181" s="10"/>
      <c r="B181" s="16"/>
      <c r="C181" s="17"/>
      <c r="D181" s="8"/>
      <c r="F181" s="8"/>
      <c r="G181" s="8"/>
    </row>
    <row r="182" spans="1:7" ht="36" customHeight="1">
      <c r="A182" s="10"/>
      <c r="B182" s="16"/>
      <c r="C182" s="17"/>
      <c r="D182" s="8"/>
      <c r="F182" s="8"/>
      <c r="G182" s="8"/>
    </row>
    <row r="183" spans="1:7" ht="36" customHeight="1">
      <c r="A183" s="9"/>
      <c r="B183" s="16"/>
      <c r="C183" s="17"/>
      <c r="D183" s="8"/>
      <c r="F183" s="8"/>
      <c r="G183" s="8"/>
    </row>
    <row r="184" spans="1:7" ht="36" customHeight="1">
      <c r="A184" s="7"/>
      <c r="B184" s="16"/>
      <c r="C184" s="17"/>
      <c r="D184" s="8"/>
      <c r="F184" s="8"/>
      <c r="G184" s="8"/>
    </row>
    <row r="185" spans="1:7" ht="36" customHeight="1">
      <c r="A185" s="7"/>
      <c r="B185" s="16"/>
      <c r="C185" s="17"/>
      <c r="D185" s="8"/>
      <c r="F185" s="8"/>
      <c r="G185" s="8"/>
    </row>
    <row r="186" spans="1:7" ht="36" customHeight="1">
      <c r="A186" s="7"/>
      <c r="B186" s="16"/>
      <c r="C186" s="17"/>
      <c r="D186" s="8"/>
      <c r="F186" s="8"/>
      <c r="G186" s="8"/>
    </row>
    <row r="187" spans="1:7" ht="36" customHeight="1">
      <c r="A187" s="7"/>
      <c r="B187" s="16"/>
      <c r="C187" s="17"/>
      <c r="D187" s="8"/>
      <c r="F187" s="8"/>
      <c r="G187" s="8"/>
    </row>
    <row r="188" spans="1:7" ht="36" customHeight="1">
      <c r="A188" s="7"/>
      <c r="B188" s="16"/>
      <c r="C188" s="17"/>
      <c r="D188" s="8"/>
      <c r="F188" s="8"/>
      <c r="G188" s="8"/>
    </row>
    <row r="189" spans="1:7" ht="36" customHeight="1">
      <c r="A189" s="7"/>
      <c r="B189" s="16"/>
      <c r="C189" s="17"/>
      <c r="D189" s="8"/>
      <c r="F189" s="8"/>
      <c r="G189" s="8"/>
    </row>
    <row r="190" spans="1:7">
      <c r="A190" s="7"/>
      <c r="B190" s="5"/>
    </row>
  </sheetData>
  <mergeCells count="303">
    <mergeCell ref="G156:G157"/>
    <mergeCell ref="A4:G6"/>
    <mergeCell ref="A8:G10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1:G13"/>
    <mergeCell ref="G106:G107"/>
    <mergeCell ref="G108:G109"/>
    <mergeCell ref="G110:G111"/>
    <mergeCell ref="G112:G113"/>
    <mergeCell ref="G114:G115"/>
    <mergeCell ref="G116:G117"/>
    <mergeCell ref="G118:G119"/>
    <mergeCell ref="G120:G121"/>
    <mergeCell ref="A154:A155"/>
    <mergeCell ref="C154:C155"/>
    <mergeCell ref="D154:D155"/>
    <mergeCell ref="B82:C82"/>
    <mergeCell ref="B94:C94"/>
    <mergeCell ref="H106:H107"/>
    <mergeCell ref="I106:I107"/>
    <mergeCell ref="J106:J107"/>
    <mergeCell ref="K106:K107"/>
    <mergeCell ref="H110:H111"/>
    <mergeCell ref="I110:I111"/>
    <mergeCell ref="J110:J111"/>
    <mergeCell ref="K110:K111"/>
    <mergeCell ref="B38:C38"/>
    <mergeCell ref="B103:C103"/>
    <mergeCell ref="B158:C158"/>
    <mergeCell ref="B77:C77"/>
    <mergeCell ref="B105:C105"/>
    <mergeCell ref="A3:F3"/>
    <mergeCell ref="A7:B7"/>
    <mergeCell ref="A11:A13"/>
    <mergeCell ref="B11:C13"/>
    <mergeCell ref="D11:D13"/>
    <mergeCell ref="E11:E13"/>
    <mergeCell ref="F11:F13"/>
    <mergeCell ref="A138:A139"/>
    <mergeCell ref="C138:C139"/>
    <mergeCell ref="D138:D139"/>
    <mergeCell ref="E138:E139"/>
    <mergeCell ref="F138:F139"/>
    <mergeCell ref="A140:A141"/>
    <mergeCell ref="C140:C141"/>
    <mergeCell ref="D140:D141"/>
    <mergeCell ref="A136:A137"/>
    <mergeCell ref="C136:C137"/>
    <mergeCell ref="D136:D137"/>
    <mergeCell ref="E136:E137"/>
    <mergeCell ref="L106:L107"/>
    <mergeCell ref="A106:A107"/>
    <mergeCell ref="C106:C107"/>
    <mergeCell ref="D106:D107"/>
    <mergeCell ref="E106:E107"/>
    <mergeCell ref="F106:F107"/>
    <mergeCell ref="H108:H109"/>
    <mergeCell ref="I108:I109"/>
    <mergeCell ref="J108:J109"/>
    <mergeCell ref="K108:K109"/>
    <mergeCell ref="L108:L109"/>
    <mergeCell ref="A108:A109"/>
    <mergeCell ref="C108:C109"/>
    <mergeCell ref="D108:D109"/>
    <mergeCell ref="E108:E109"/>
    <mergeCell ref="F108:F109"/>
    <mergeCell ref="L110:L111"/>
    <mergeCell ref="A110:A111"/>
    <mergeCell ref="C110:C111"/>
    <mergeCell ref="D110:D111"/>
    <mergeCell ref="E110:E111"/>
    <mergeCell ref="F110:F111"/>
    <mergeCell ref="H112:H113"/>
    <mergeCell ref="I112:I113"/>
    <mergeCell ref="J112:J113"/>
    <mergeCell ref="K112:K113"/>
    <mergeCell ref="L112:L113"/>
    <mergeCell ref="A112:A113"/>
    <mergeCell ref="C112:C113"/>
    <mergeCell ref="D112:D113"/>
    <mergeCell ref="E112:E113"/>
    <mergeCell ref="F112:F113"/>
    <mergeCell ref="L114:L115"/>
    <mergeCell ref="A114:A115"/>
    <mergeCell ref="C114:C115"/>
    <mergeCell ref="D114:D115"/>
    <mergeCell ref="E114:E115"/>
    <mergeCell ref="F114:F115"/>
    <mergeCell ref="H116:H117"/>
    <mergeCell ref="I116:I117"/>
    <mergeCell ref="J116:J117"/>
    <mergeCell ref="K116:K117"/>
    <mergeCell ref="L116:L117"/>
    <mergeCell ref="A116:A117"/>
    <mergeCell ref="C116:C117"/>
    <mergeCell ref="D116:D117"/>
    <mergeCell ref="E116:E117"/>
    <mergeCell ref="F116:F117"/>
    <mergeCell ref="H114:H115"/>
    <mergeCell ref="I114:I115"/>
    <mergeCell ref="J114:J115"/>
    <mergeCell ref="K114:K115"/>
    <mergeCell ref="K118:K119"/>
    <mergeCell ref="L118:L119"/>
    <mergeCell ref="A118:A119"/>
    <mergeCell ref="C118:C119"/>
    <mergeCell ref="D118:D119"/>
    <mergeCell ref="E118:E119"/>
    <mergeCell ref="F118:F119"/>
    <mergeCell ref="H120:H121"/>
    <mergeCell ref="I120:I121"/>
    <mergeCell ref="J120:J121"/>
    <mergeCell ref="K120:K121"/>
    <mergeCell ref="L120:L121"/>
    <mergeCell ref="A120:A121"/>
    <mergeCell ref="C120:C121"/>
    <mergeCell ref="D120:D121"/>
    <mergeCell ref="E120:E121"/>
    <mergeCell ref="F120:F121"/>
    <mergeCell ref="H118:H119"/>
    <mergeCell ref="I118:I119"/>
    <mergeCell ref="J118:J119"/>
    <mergeCell ref="J128:J129"/>
    <mergeCell ref="K128:K129"/>
    <mergeCell ref="L128:L129"/>
    <mergeCell ref="A128:A129"/>
    <mergeCell ref="C128:C129"/>
    <mergeCell ref="D128:D129"/>
    <mergeCell ref="E128:E129"/>
    <mergeCell ref="F128:F129"/>
    <mergeCell ref="H122:H123"/>
    <mergeCell ref="I122:I123"/>
    <mergeCell ref="J122:J123"/>
    <mergeCell ref="K122:K123"/>
    <mergeCell ref="L122:L123"/>
    <mergeCell ref="A122:A123"/>
    <mergeCell ref="C122:C123"/>
    <mergeCell ref="D122:D123"/>
    <mergeCell ref="E122:E123"/>
    <mergeCell ref="F122:F123"/>
    <mergeCell ref="G122:G123"/>
    <mergeCell ref="G124:G125"/>
    <mergeCell ref="G126:G127"/>
    <mergeCell ref="G128:G129"/>
    <mergeCell ref="L134:L135"/>
    <mergeCell ref="A134:A135"/>
    <mergeCell ref="C134:C135"/>
    <mergeCell ref="D134:D135"/>
    <mergeCell ref="E134:E135"/>
    <mergeCell ref="F134:F135"/>
    <mergeCell ref="H130:H131"/>
    <mergeCell ref="I130:I131"/>
    <mergeCell ref="J130:J131"/>
    <mergeCell ref="K130:K131"/>
    <mergeCell ref="L130:L131"/>
    <mergeCell ref="A130:A131"/>
    <mergeCell ref="C130:C131"/>
    <mergeCell ref="D130:D131"/>
    <mergeCell ref="E130:E131"/>
    <mergeCell ref="F130:F131"/>
    <mergeCell ref="A132:A133"/>
    <mergeCell ref="C132:C133"/>
    <mergeCell ref="D132:D133"/>
    <mergeCell ref="E132:E133"/>
    <mergeCell ref="F132:F133"/>
    <mergeCell ref="H132:H133"/>
    <mergeCell ref="I132:I133"/>
    <mergeCell ref="J132:J133"/>
    <mergeCell ref="F136:F137"/>
    <mergeCell ref="H134:H135"/>
    <mergeCell ref="I134:I135"/>
    <mergeCell ref="J134:J135"/>
    <mergeCell ref="K134:K135"/>
    <mergeCell ref="H136:H137"/>
    <mergeCell ref="I136:I137"/>
    <mergeCell ref="J136:J137"/>
    <mergeCell ref="K136:K137"/>
    <mergeCell ref="H138:H139"/>
    <mergeCell ref="I138:I139"/>
    <mergeCell ref="J138:J139"/>
    <mergeCell ref="K138:K139"/>
    <mergeCell ref="L136:L137"/>
    <mergeCell ref="J156:J157"/>
    <mergeCell ref="K156:K157"/>
    <mergeCell ref="L138:L139"/>
    <mergeCell ref="H140:H141"/>
    <mergeCell ref="I140:I141"/>
    <mergeCell ref="J140:J141"/>
    <mergeCell ref="K140:K141"/>
    <mergeCell ref="L140:L141"/>
    <mergeCell ref="L156:L157"/>
    <mergeCell ref="H154:H155"/>
    <mergeCell ref="I154:I155"/>
    <mergeCell ref="J154:J155"/>
    <mergeCell ref="K154:K155"/>
    <mergeCell ref="E140:E141"/>
    <mergeCell ref="F140:F141"/>
    <mergeCell ref="L154:L155"/>
    <mergeCell ref="E146:E147"/>
    <mergeCell ref="F146:F147"/>
    <mergeCell ref="H146:H147"/>
    <mergeCell ref="I146:I147"/>
    <mergeCell ref="J146:J147"/>
    <mergeCell ref="K146:K147"/>
    <mergeCell ref="L148:L149"/>
    <mergeCell ref="I150:I151"/>
    <mergeCell ref="J150:J151"/>
    <mergeCell ref="K150:K151"/>
    <mergeCell ref="L150:L151"/>
    <mergeCell ref="G148:G149"/>
    <mergeCell ref="G150:G151"/>
    <mergeCell ref="G152:G153"/>
    <mergeCell ref="E154:E155"/>
    <mergeCell ref="F154:F155"/>
    <mergeCell ref="G154:G155"/>
    <mergeCell ref="A148:A149"/>
    <mergeCell ref="C148:C149"/>
    <mergeCell ref="D148:D149"/>
    <mergeCell ref="E148:E149"/>
    <mergeCell ref="F148:F149"/>
    <mergeCell ref="H148:H149"/>
    <mergeCell ref="I148:I149"/>
    <mergeCell ref="J148:J149"/>
    <mergeCell ref="K148:K149"/>
    <mergeCell ref="A156:A157"/>
    <mergeCell ref="C156:C157"/>
    <mergeCell ref="D156:D157"/>
    <mergeCell ref="E156:E157"/>
    <mergeCell ref="F156:F157"/>
    <mergeCell ref="H156:H157"/>
    <mergeCell ref="I156:I157"/>
    <mergeCell ref="L146:L147"/>
    <mergeCell ref="A152:A153"/>
    <mergeCell ref="C152:C153"/>
    <mergeCell ref="D152:D153"/>
    <mergeCell ref="E152:E153"/>
    <mergeCell ref="F152:F153"/>
    <mergeCell ref="H152:H153"/>
    <mergeCell ref="I152:I153"/>
    <mergeCell ref="J152:J153"/>
    <mergeCell ref="K152:K153"/>
    <mergeCell ref="L152:L153"/>
    <mergeCell ref="A150:A151"/>
    <mergeCell ref="C150:C151"/>
    <mergeCell ref="D150:D151"/>
    <mergeCell ref="E150:E151"/>
    <mergeCell ref="F150:F151"/>
    <mergeCell ref="H150:H151"/>
    <mergeCell ref="A146:A147"/>
    <mergeCell ref="C146:C147"/>
    <mergeCell ref="D146:D147"/>
    <mergeCell ref="L142:L143"/>
    <mergeCell ref="A144:A145"/>
    <mergeCell ref="C144:C145"/>
    <mergeCell ref="D144:D145"/>
    <mergeCell ref="E144:E145"/>
    <mergeCell ref="F144:F145"/>
    <mergeCell ref="H144:H145"/>
    <mergeCell ref="I144:I145"/>
    <mergeCell ref="J144:J145"/>
    <mergeCell ref="K144:K145"/>
    <mergeCell ref="L144:L145"/>
    <mergeCell ref="A142:A143"/>
    <mergeCell ref="C142:C143"/>
    <mergeCell ref="D142:D143"/>
    <mergeCell ref="E142:E143"/>
    <mergeCell ref="F142:F143"/>
    <mergeCell ref="H142:H143"/>
    <mergeCell ref="I142:I143"/>
    <mergeCell ref="J142:J143"/>
    <mergeCell ref="K142:K143"/>
    <mergeCell ref="K132:K133"/>
    <mergeCell ref="L132:L133"/>
    <mergeCell ref="L124:L125"/>
    <mergeCell ref="A126:A127"/>
    <mergeCell ref="C126:C127"/>
    <mergeCell ref="D126:D127"/>
    <mergeCell ref="E126:E127"/>
    <mergeCell ref="F126:F127"/>
    <mergeCell ref="H126:H127"/>
    <mergeCell ref="I126:I127"/>
    <mergeCell ref="J126:J127"/>
    <mergeCell ref="K126:K127"/>
    <mergeCell ref="L126:L127"/>
    <mergeCell ref="A124:A125"/>
    <mergeCell ref="C124:C125"/>
    <mergeCell ref="D124:D125"/>
    <mergeCell ref="E124:E125"/>
    <mergeCell ref="F124:F125"/>
    <mergeCell ref="H124:H125"/>
    <mergeCell ref="I124:I125"/>
    <mergeCell ref="J124:J125"/>
    <mergeCell ref="K124:K125"/>
    <mergeCell ref="H128:H129"/>
    <mergeCell ref="I128:I129"/>
  </mergeCells>
  <phoneticPr fontId="6" type="noConversion"/>
  <pageMargins left="0.7" right="0.7" top="0.75" bottom="0.75" header="0.3" footer="0.3"/>
  <pageSetup paperSize="8" scale="56" fitToHeight="0" orientation="portrait" r:id="rId1"/>
  <rowBreaks count="1" manualBreakCount="1">
    <brk id="177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C6DB4345F2C843B989C92EB76ABA62" ma:contentTypeVersion="16" ma:contentTypeDescription="Crée un document." ma:contentTypeScope="" ma:versionID="778775955499bb78c884ee88f6d82afa">
  <xsd:schema xmlns:xsd="http://www.w3.org/2001/XMLSchema" xmlns:xs="http://www.w3.org/2001/XMLSchema" xmlns:p="http://schemas.microsoft.com/office/2006/metadata/properties" xmlns:ns2="a017eb42-bf9e-454c-9ec8-6fc9f3f28a5f" xmlns:ns3="459cc3d8-d97c-4384-b822-1ec5ceeb9dc5" targetNamespace="http://schemas.microsoft.com/office/2006/metadata/properties" ma:root="true" ma:fieldsID="51cd9283d5fff6ea2fcb90ca19474d61" ns2:_="" ns3:_="">
    <xsd:import namespace="a017eb42-bf9e-454c-9ec8-6fc9f3f28a5f"/>
    <xsd:import namespace="459cc3d8-d97c-4384-b822-1ec5ceeb9d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7eb42-bf9e-454c-9ec8-6fc9f3f28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2c4b415-99f6-464f-a3e0-082bb0620b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cc3d8-d97c-4384-b822-1ec5ceeb9dc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14c04dc-d599-4c87-9b60-40303debf7a7}" ma:internalName="TaxCatchAll" ma:showField="CatchAllData" ma:web="459cc3d8-d97c-4384-b822-1ec5ceeb9d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9cc3d8-d97c-4384-b822-1ec5ceeb9dc5" xsi:nil="true"/>
    <lcf76f155ced4ddcb4097134ff3c332f xmlns="a017eb42-bf9e-454c-9ec8-6fc9f3f28a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432884-FB8E-4747-8F1B-3E0E976DD1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8DAFD9-F6F4-4E3B-89A1-4905CA712B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17eb42-bf9e-454c-9ec8-6fc9f3f28a5f"/>
    <ds:schemaRef ds:uri="459cc3d8-d97c-4384-b822-1ec5ceeb9d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235B63-6A78-440B-8A0D-38B5DFCF283B}">
  <ds:schemaRefs>
    <ds:schemaRef ds:uri="http://schemas.microsoft.com/office/2006/metadata/properties"/>
    <ds:schemaRef ds:uri="http://schemas.microsoft.com/office/infopath/2007/PartnerControls"/>
    <ds:schemaRef ds:uri="459cc3d8-d97c-4384-b822-1ec5ceeb9dc5"/>
    <ds:schemaRef ds:uri="a017eb42-bf9e-454c-9ec8-6fc9f3f28a5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BPU_DQE</vt:lpstr>
      <vt:lpstr>BPU_DQE!Zone_d_impression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NOVOTNY LAURYN (CPAM GIRONDE)</cp:lastModifiedBy>
  <cp:revision/>
  <cp:lastPrinted>2023-06-19T07:26:57Z</cp:lastPrinted>
  <dcterms:created xsi:type="dcterms:W3CDTF">2022-07-19T18:56:31Z</dcterms:created>
  <dcterms:modified xsi:type="dcterms:W3CDTF">2026-03-20T19:24:58Z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0x0101008EC6DB4345F2C843B989C92EB76ABA62</vt:lpwstr>
  </property>
  <property fmtid="{D5CDD505-2E9C-101B-9397-08002B2CF9AE}" pid="3" name="MediaServiceImageTags">
    <vt:lpwstr/>
  </property>
</Properties>
</file>