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https://nbenergie87.sharepoint.com/sites/PartageSERGETHOMAS/Shared Documents/General/Limoges - Cité judiciaire/02- Mission Remplacement PAC &amp; raccordement RCU/06- DCE/"/>
    </mc:Choice>
  </mc:AlternateContent>
  <xr:revisionPtr revIDLastSave="3031" documentId="8_{331AE35A-418A-4279-BA2D-87FEC1C2D5E2}" xr6:coauthVersionLast="47" xr6:coauthVersionMax="47" xr10:uidLastSave="{EE49E886-5FBE-4E17-9598-863152814644}"/>
  <bookViews>
    <workbookView xWindow="-28920" yWindow="-120" windowWidth="29040" windowHeight="15720" xr2:uid="{4F7EE428-E634-44B3-9A62-1BD9523905E2}"/>
  </bookViews>
  <sheets>
    <sheet name="DPGF" sheetId="1" r:id="rId1"/>
  </sheets>
  <definedNames>
    <definedName name="_xlnm.Print_Titles" localSheetId="0">DPGF!$9:$10</definedName>
    <definedName name="_xlnm.Print_Area" localSheetId="0">DPGF!$B$1:$G$95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7" i="1" l="1"/>
  <c r="G82" i="1"/>
  <c r="G81" i="1"/>
  <c r="G80" i="1"/>
  <c r="G79" i="1"/>
  <c r="G78" i="1"/>
  <c r="G77" i="1"/>
  <c r="G73" i="1"/>
  <c r="G72" i="1"/>
  <c r="G71" i="1"/>
  <c r="G70" i="1"/>
  <c r="G74" i="1" s="1"/>
  <c r="G91" i="1" s="1"/>
  <c r="G66" i="1"/>
  <c r="G65" i="1"/>
  <c r="G64" i="1"/>
  <c r="G63" i="1"/>
  <c r="G62" i="1"/>
  <c r="G61" i="1"/>
  <c r="G60" i="1"/>
  <c r="G59" i="1"/>
  <c r="G58" i="1"/>
  <c r="G54" i="1"/>
  <c r="G53" i="1"/>
  <c r="G52" i="1"/>
  <c r="G51" i="1"/>
  <c r="G46" i="1"/>
  <c r="G47" i="1"/>
  <c r="G45" i="1"/>
  <c r="G44" i="1"/>
  <c r="G43" i="1"/>
  <c r="G42" i="1"/>
  <c r="G41" i="1"/>
  <c r="G40" i="1"/>
  <c r="G39" i="1"/>
  <c r="G38" i="1"/>
  <c r="G34" i="1"/>
  <c r="G33" i="1"/>
  <c r="G32" i="1"/>
  <c r="G31" i="1"/>
  <c r="G30" i="1"/>
  <c r="G26" i="1"/>
  <c r="G25" i="1"/>
  <c r="G24" i="1"/>
  <c r="G23" i="1"/>
  <c r="G22" i="1"/>
  <c r="G21" i="1"/>
  <c r="G20" i="1"/>
  <c r="G19" i="1"/>
  <c r="G12" i="1"/>
  <c r="G15" i="1"/>
  <c r="G14" i="1"/>
  <c r="G13" i="1"/>
  <c r="G90" i="1" l="1"/>
  <c r="G83" i="1"/>
  <c r="G92" i="1" s="1"/>
  <c r="G55" i="1"/>
  <c r="G89" i="1" s="1"/>
  <c r="G48" i="1"/>
  <c r="G88" i="1" s="1"/>
  <c r="G35" i="1"/>
  <c r="G87" i="1" s="1"/>
  <c r="G27" i="1"/>
  <c r="G86" i="1" s="1"/>
  <c r="G16" i="1"/>
  <c r="G85" i="1" s="1"/>
  <c r="G93" i="1" l="1"/>
  <c r="G94" i="1"/>
  <c r="G95" i="1" s="1"/>
</calcChain>
</file>

<file path=xl/sharedStrings.xml><?xml version="1.0" encoding="utf-8"?>
<sst xmlns="http://schemas.openxmlformats.org/spreadsheetml/2006/main" count="198" uniqueCount="152">
  <si>
    <t>Cachet de l'entreprise</t>
  </si>
  <si>
    <t>N°</t>
  </si>
  <si>
    <t>Qté</t>
  </si>
  <si>
    <t>Poste</t>
  </si>
  <si>
    <t>Forfait</t>
  </si>
  <si>
    <t>1-1</t>
  </si>
  <si>
    <t>1-2</t>
  </si>
  <si>
    <t>1-3</t>
  </si>
  <si>
    <t>2-1</t>
  </si>
  <si>
    <t>2</t>
  </si>
  <si>
    <t>SOUS TOTAL POSTE 1</t>
  </si>
  <si>
    <t>Prix unitaire 
€ HT</t>
  </si>
  <si>
    <t>Prix total
€ HT</t>
  </si>
  <si>
    <t>Décomposition du Prix Global et Forfaitaire</t>
  </si>
  <si>
    <t>PHASE DE PREPARATION</t>
  </si>
  <si>
    <t>SOUS TOTAL POSTE 2</t>
  </si>
  <si>
    <t>TOTAL TTC</t>
  </si>
  <si>
    <t>TOTAL HT</t>
  </si>
  <si>
    <t>MAITRE D'OUVRAGE</t>
  </si>
  <si>
    <t>AFFAIRE</t>
  </si>
  <si>
    <t>Ens.</t>
  </si>
  <si>
    <t>Unité</t>
  </si>
  <si>
    <t>3</t>
  </si>
  <si>
    <t>3-1</t>
  </si>
  <si>
    <t>3-2</t>
  </si>
  <si>
    <t>3-3</t>
  </si>
  <si>
    <t>4</t>
  </si>
  <si>
    <t>3-4</t>
  </si>
  <si>
    <t>3-5</t>
  </si>
  <si>
    <t>4-1</t>
  </si>
  <si>
    <t>4-3</t>
  </si>
  <si>
    <t>4-2</t>
  </si>
  <si>
    <t>4-4</t>
  </si>
  <si>
    <t>4-5</t>
  </si>
  <si>
    <t>SOUS TOTAL POSTE 3</t>
  </si>
  <si>
    <t>SOUS TOTAL POSTE 4</t>
  </si>
  <si>
    <t>4-6</t>
  </si>
  <si>
    <t>4-7</t>
  </si>
  <si>
    <t>4-8</t>
  </si>
  <si>
    <t>4-9</t>
  </si>
  <si>
    <t>4-10</t>
  </si>
  <si>
    <t>5</t>
  </si>
  <si>
    <t>5-1</t>
  </si>
  <si>
    <t>5-2</t>
  </si>
  <si>
    <t>5-3</t>
  </si>
  <si>
    <t>5-4</t>
  </si>
  <si>
    <t>SOUS TOTAL POSTE 5</t>
  </si>
  <si>
    <t>SOUS-SOL POSTE 1</t>
  </si>
  <si>
    <t>SOUS-SOL POSTE 2</t>
  </si>
  <si>
    <t>SOUS-SOL POSTE 3</t>
  </si>
  <si>
    <t>SOUS-SOL POSTE 4</t>
  </si>
  <si>
    <t>SOUS-SOL POSTE 5</t>
  </si>
  <si>
    <t>SOUS-SOL POSTE 6</t>
  </si>
  <si>
    <t>SOUS TOTAL POSTE 6</t>
  </si>
  <si>
    <t>Plan de levage et méthodologie de grutage</t>
  </si>
  <si>
    <t>Planification, phasage et coordination d’exécution</t>
  </si>
  <si>
    <t>Installation de chantier, protections, balisage et logistique</t>
  </si>
  <si>
    <t>Études d’exécution (notes de calcul, dimensionnements, plans EXE, VISA matériel, etc.)</t>
  </si>
  <si>
    <t>1-4</t>
  </si>
  <si>
    <t>DEPOSE DES INSTALLATIONS EXISTANTES</t>
  </si>
  <si>
    <t>u</t>
  </si>
  <si>
    <t>Dépose chaudière électrique</t>
  </si>
  <si>
    <t>Dépose ballon tampon froid 0,5 m³</t>
  </si>
  <si>
    <t>Tri, évacuation et traitement des déchets</t>
  </si>
  <si>
    <t>2-2</t>
  </si>
  <si>
    <t>2-3</t>
  </si>
  <si>
    <t>2-4</t>
  </si>
  <si>
    <t>2-5</t>
  </si>
  <si>
    <t>2-6</t>
  </si>
  <si>
    <t>2-7</t>
  </si>
  <si>
    <t>2-8</t>
  </si>
  <si>
    <t>Consignation, mise en sécurité et vidange des installations (hydraulique et électrique)</t>
  </si>
  <si>
    <t>Dépose thermofrigopompes existantes avec dépollution réglementaire (fluide frigorigène et huiles)</t>
  </si>
  <si>
    <t>Dépose filtres magnétiques et bouteilles de mélange</t>
  </si>
  <si>
    <t>Dépose réseaux hydrauliques, accessoires et calorifuge non réutilisés</t>
  </si>
  <si>
    <t>Dépose installations électriques associées (alimentation PAC, protections, câblages, traçage électrique)</t>
  </si>
  <si>
    <t>Mise à disposition et exploitation d’une grue mobile pour les opérations de dépose et de mise en place des équipements du présent marché, comprenant transport, montage, calage, exploitation et repli</t>
  </si>
  <si>
    <t>Mise à disposition de la grue pour les opérations de dépose et repose des pièges à son réalisées par l’entreprise mandatée par le maître d’ouvrage (hors présent marché)</t>
  </si>
  <si>
    <t>Manutention et évacuation par grutage des équipements déposés (PAC existantes, ballon tampon, tuyauteries et accessoires)</t>
  </si>
  <si>
    <t>Grutage et mise en place des nouveaux équipements (pompes à chaleur, équipements hydrauliques et accessoires)</t>
  </si>
  <si>
    <t>Moyens de levage et manutentions complémentaires nécessaires aux opérations de grutage</t>
  </si>
  <si>
    <t>GRUTAGE</t>
  </si>
  <si>
    <t>Fourniture et mise en place de pompes à chaleur air/eau réversibles au propane (R290), comprenant l’ensemble des équipements intégrés nécessaires au fonctionnement et à la gestion en cascade</t>
  </si>
  <si>
    <t>Fourniture et mise en œuvre des accessoires hydrauliques nécessaires au bon fonctionnement de l’installation (manchons antivibratiles, vannes d’équilibrage, instrumentation, organes d’isolement, etc.)</t>
  </si>
  <si>
    <t>Calorifuge des réseaux hydrauliques et accessoires</t>
  </si>
  <si>
    <t>Recalorifugeage des ballons tampons existants</t>
  </si>
  <si>
    <t>Repose et adaptation du traçage électrique antigel des réseaux situés dans le LT-405</t>
  </si>
  <si>
    <t>Calorifuge des points singuliers et accessoires</t>
  </si>
  <si>
    <t>Réalisation de l’ensemble des réseaux hydrauliques et raccordements aux pompes à chaleur, comprenant collecteurs, panoplies, raccordements aux ballons tampons et aux réseaux secondaires</t>
  </si>
  <si>
    <t>Fourniture et mise en place d’un compteur d’énergie thermique y compris visites initiales (VI) de vérification et fourniture des carnets métrologiques</t>
  </si>
  <si>
    <t>Fourniture et mise en place d’un filtre à boues magnétique triplex, y compris 10 poches filtrantes 50 μm supplémentaires</t>
  </si>
  <si>
    <t>PRODUCTION THERMIQUE ET RESEAUX ASSOCIES</t>
  </si>
  <si>
    <t>Réalisation du raccordement aéraulique des pompes à chaleur aux pièges à son existants, comprenant gaines, pièces de transformation, supports, fixations et accessoires</t>
  </si>
  <si>
    <t>Réalisation des réseaux aérauliques associés à la ventilation du local (prises d’air, gaines, accessoires, grilles anti-intrusion, dispositifs d’évacuation des eaux)</t>
  </si>
  <si>
    <t>Adaptation des rejets d’air vers l’extérieur et obturation des pièges à son non réutilisés</t>
  </si>
  <si>
    <t>AERAULIQUE ET VENTILATION</t>
  </si>
  <si>
    <t>Fourniture et mise en place d’un système de ventilation mécanique du local LT-405, comprenant extracteur, supports, protections et accessoires</t>
  </si>
  <si>
    <t>Fourniture et pose des équipements électriques nécessaires au projet (protections, dispositifs de comptage, appareillage et accessoires)</t>
  </si>
  <si>
    <t>Fourniture, pose et raccordement de l’attente électrique pour le futur poste de livraison du réseau de chaleur urbain (RCU)</t>
  </si>
  <si>
    <t>Fourniture, pose, raccordement et paramétrage du système de détection gaz propane, comprenant centrale de détection, capteurs, avertisseurs et accessoires associés (contacts auxiliaires, reports, etc.)</t>
  </si>
  <si>
    <t>Fourniture et pose des commandes d’urgence de la ventilation du local (une intérieure et une extérieure)</t>
  </si>
  <si>
    <t>Réalisation des liaisons de communication des équipements vers les automates existants (PAC, compteurs, centrale de détection gaz)</t>
  </si>
  <si>
    <t>Adaptation et paramétrage des automates existants pour l’intégration des nouveaux équipements et la déprogrammation des équipements déposés</t>
  </si>
  <si>
    <t>Modification de l’imagerie et intégration des nouveaux équipements sur la GTC et l’IHM locale</t>
  </si>
  <si>
    <t>Réalisation des raccordements électriques (puissance et commande) des équipements, comprenant câbles, cheminements, supports et accessoires</t>
  </si>
  <si>
    <t>Adaptation de l’alimentation de l’éclairage du local LT-405 avec coupure automatique en cas de détection gaz (hors éclairage de sécurité)</t>
  </si>
  <si>
    <t>6</t>
  </si>
  <si>
    <t>ELECTRICITE, REGULATION ET SECURITES</t>
  </si>
  <si>
    <t>7</t>
  </si>
  <si>
    <t>REGLAGES, MISE AU POINT ET MISE EN SERVICE</t>
  </si>
  <si>
    <t>Rinçage, nettoyage, remplissage et mise en pression des réseaux hydrauliques</t>
  </si>
  <si>
    <t>7-1</t>
  </si>
  <si>
    <t>7-2</t>
  </si>
  <si>
    <t>7-3</t>
  </si>
  <si>
    <t>7-4</t>
  </si>
  <si>
    <t>Fourniture des documents réglementaires et techniques des équipements (notices, fiches techniques, certificats, documents DESP, déclaration CE, accessoires de sécurité)</t>
  </si>
  <si>
    <t>Fourniture et affichage des schémas de principe et schémas électriques dans les armoires et locaux techniques</t>
  </si>
  <si>
    <t>Formation du personnel d’exploitation à l’utilisation et à la maintenance des installations (PAC, régulation, sécurité gaz)</t>
  </si>
  <si>
    <t>Élaboration et remise du dossier des ouvrages exécutés (DOE) comprenant plans, schémas hydrauliques, schémas électriques, architecture de régulation, listes de points et analyse fonctionnelle mis à jour</t>
  </si>
  <si>
    <t>Nettoyage complet du chantier, évacuation des déchets restants, remise en état des locaux techniques et repli définitif des installations de chantier</t>
  </si>
  <si>
    <t>Participation aux opérations de réception, réunions de réception et levée des réserves jusqu’à acceptation complète des installations</t>
  </si>
  <si>
    <t>8-1</t>
  </si>
  <si>
    <t>8-2</t>
  </si>
  <si>
    <t>8-3</t>
  </si>
  <si>
    <t>8-4</t>
  </si>
  <si>
    <t>8-5</t>
  </si>
  <si>
    <t>8-6</t>
  </si>
  <si>
    <t>SOUS TOTAL POSTE 7</t>
  </si>
  <si>
    <t>SOUS TOTAL POSTE 8</t>
  </si>
  <si>
    <t>8</t>
  </si>
  <si>
    <t>DOE, DOCUMENTATION, FORMATION ET FIN DE CHANTIER</t>
  </si>
  <si>
    <t>Mesures des paramètres de fonctionnement de l’installation et établissement du procès-verbal de mise en service</t>
  </si>
  <si>
    <t>Paramétrage, réglages et vérifications fonctionnelles de l'électricité et de la régulation (GTC et systèmes de supervision)</t>
  </si>
  <si>
    <t>Mise en service, essais, réglages des équipements (PAC, ventilation, détection gaz, sécurités hydrauliques et électriques)</t>
  </si>
  <si>
    <t>SOUS-SOL POSTE 7</t>
  </si>
  <si>
    <t>SOUS-SOL POSTE 8</t>
  </si>
  <si>
    <t>TVA  20 %</t>
  </si>
  <si>
    <r>
      <t xml:space="preserve">     Cour d’Appel de Limoges
</t>
    </r>
    <r>
      <rPr>
        <sz val="10.5"/>
        <color theme="1"/>
        <rFont val="Aptos Narrow"/>
        <family val="2"/>
        <scheme val="minor"/>
      </rPr>
      <t xml:space="preserve">     Service Administratif Régional, Service Immobilier 
     17 place d’Aine, 87000 Limoges</t>
    </r>
  </si>
  <si>
    <t>Fourniture et mise en place d'un dispositif de séparation gaz/eau avec purgeur automatique pour sécurité en cas de rupture d’échangeur</t>
  </si>
  <si>
    <t xml:space="preserve">     Travaux de remplacement des PAC et de raccordement au RCU</t>
  </si>
  <si>
    <t>1/2 jour</t>
  </si>
  <si>
    <t xml:space="preserve">     2026-YD-PAC-Limoges</t>
  </si>
  <si>
    <t>REFERENCE PLACE</t>
  </si>
  <si>
    <t>6-1</t>
  </si>
  <si>
    <t>6-2</t>
  </si>
  <si>
    <t>6-3</t>
  </si>
  <si>
    <t>6-4</t>
  </si>
  <si>
    <t>6-5</t>
  </si>
  <si>
    <t>6-6</t>
  </si>
  <si>
    <t>6-7</t>
  </si>
  <si>
    <t>6-8</t>
  </si>
  <si>
    <t>6-9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</si>
</sst>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12" x14ac:knownFonts="1"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b/>
      <sz val="10"/>
      <color theme="0"/>
      <name val="Aptos Narrow"/>
      <family val="2"/>
      <scheme val="minor"/>
    </font>
    <font>
      <b/>
      <sz val="14"/>
      <color theme="0"/>
      <name val="Aptos Narrow"/>
      <family val="2"/>
      <scheme val="minor"/>
    </font>
    <font>
      <b/>
      <sz val="10.5"/>
      <color theme="1"/>
      <name val="Aptos Narrow"/>
      <family val="2"/>
      <scheme val="minor"/>
    </font>
    <font>
      <sz val="10.5"/>
      <color theme="1"/>
      <name val="Aptos Narrow"/>
      <family val="2"/>
      <scheme val="minor"/>
    </font>
    <font>
      <sz val="10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28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44" fontId="3" fillId="0" borderId="0" applyFont="0" applyFill="0" applyBorder="0" applyAlignment="0" applyProtection="0"/>
  </cellStyleXfs>
  <cellXfs count="70">
    <xf numFmtId="0" fontId="0" fillId="0" borderId="0" xfId="0"/>
    <xf numFmtId="0" fontId="5" fillId="0" borderId="0" xfId="0" applyFont="1" applyAlignment="1">
      <alignment vertical="center"/>
    </xf>
    <xf numFmtId="49" fontId="5" fillId="0" borderId="0" xfId="0" applyNumberFormat="1" applyFont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4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5" fillId="0" borderId="15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5" fillId="0" borderId="16" xfId="0" applyFont="1" applyBorder="1" applyAlignment="1">
      <alignment vertical="center"/>
    </xf>
    <xf numFmtId="49" fontId="5" fillId="0" borderId="2" xfId="0" applyNumberFormat="1" applyFont="1" applyBorder="1" applyAlignment="1">
      <alignment vertical="center" wrapText="1"/>
    </xf>
    <xf numFmtId="49" fontId="4" fillId="0" borderId="8" xfId="0" applyNumberFormat="1" applyFont="1" applyBorder="1" applyAlignment="1">
      <alignment horizontal="right" vertical="center"/>
    </xf>
    <xf numFmtId="49" fontId="6" fillId="0" borderId="0" xfId="0" applyNumberFormat="1" applyFont="1" applyAlignment="1">
      <alignment horizontal="left" vertical="center" wrapText="1"/>
    </xf>
    <xf numFmtId="49" fontId="7" fillId="2" borderId="0" xfId="0" applyNumberFormat="1" applyFont="1" applyFill="1" applyAlignment="1">
      <alignment horizontal="left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49" fontId="10" fillId="0" borderId="0" xfId="0" applyNumberFormat="1" applyFont="1" applyAlignment="1">
      <alignment horizontal="left" vertical="center"/>
    </xf>
    <xf numFmtId="164" fontId="5" fillId="0" borderId="2" xfId="2" applyNumberFormat="1" applyFont="1" applyBorder="1" applyAlignment="1">
      <alignment horizontal="right" vertical="center"/>
    </xf>
    <xf numFmtId="0" fontId="4" fillId="0" borderId="19" xfId="0" applyFont="1" applyBorder="1" applyAlignment="1">
      <alignment horizontal="center" vertical="center" wrapText="1"/>
    </xf>
    <xf numFmtId="164" fontId="5" fillId="0" borderId="15" xfId="2" applyNumberFormat="1" applyFont="1" applyBorder="1" applyAlignment="1">
      <alignment horizontal="right" vertical="center"/>
    </xf>
    <xf numFmtId="49" fontId="4" fillId="0" borderId="7" xfId="0" applyNumberFormat="1" applyFont="1" applyBorder="1" applyAlignment="1">
      <alignment horizontal="center" vertical="center"/>
    </xf>
    <xf numFmtId="49" fontId="4" fillId="0" borderId="5" xfId="0" applyNumberFormat="1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49" fontId="5" fillId="0" borderId="10" xfId="0" applyNumberFormat="1" applyFont="1" applyBorder="1" applyAlignment="1">
      <alignment horizontal="center" vertical="center"/>
    </xf>
    <xf numFmtId="49" fontId="6" fillId="0" borderId="25" xfId="0" applyNumberFormat="1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49" fontId="4" fillId="0" borderId="21" xfId="0" applyNumberFormat="1" applyFont="1" applyBorder="1" applyAlignment="1">
      <alignment vertical="center"/>
    </xf>
    <xf numFmtId="0" fontId="0" fillId="0" borderId="0" xfId="0" applyAlignment="1">
      <alignment horizontal="center" vertical="center"/>
    </xf>
    <xf numFmtId="164" fontId="0" fillId="0" borderId="26" xfId="2" applyNumberFormat="1" applyFont="1" applyBorder="1" applyAlignment="1">
      <alignment horizontal="right" vertical="center"/>
    </xf>
    <xf numFmtId="49" fontId="4" fillId="0" borderId="20" xfId="0" applyNumberFormat="1" applyFont="1" applyBorder="1" applyAlignment="1">
      <alignment vertical="center"/>
    </xf>
    <xf numFmtId="49" fontId="4" fillId="0" borderId="10" xfId="0" applyNumberFormat="1" applyFont="1" applyBorder="1" applyAlignment="1">
      <alignment horizontal="right" vertical="center"/>
    </xf>
    <xf numFmtId="49" fontId="5" fillId="0" borderId="25" xfId="0" applyNumberFormat="1" applyFont="1" applyBorder="1" applyAlignment="1">
      <alignment vertical="center"/>
    </xf>
    <xf numFmtId="0" fontId="5" fillId="0" borderId="25" xfId="0" applyFont="1" applyBorder="1" applyAlignment="1">
      <alignment horizontal="center" vertical="center"/>
    </xf>
    <xf numFmtId="164" fontId="5" fillId="0" borderId="25" xfId="2" applyNumberFormat="1" applyFont="1" applyBorder="1" applyAlignment="1">
      <alignment horizontal="right" vertical="center"/>
    </xf>
    <xf numFmtId="49" fontId="4" fillId="0" borderId="23" xfId="0" applyNumberFormat="1" applyFont="1" applyBorder="1" applyAlignment="1">
      <alignment horizontal="right" vertical="center"/>
    </xf>
    <xf numFmtId="49" fontId="4" fillId="0" borderId="3" xfId="0" applyNumberFormat="1" applyFont="1" applyBorder="1" applyAlignment="1">
      <alignment horizontal="right" vertical="center"/>
    </xf>
    <xf numFmtId="49" fontId="4" fillId="0" borderId="24" xfId="0" applyNumberFormat="1" applyFont="1" applyBorder="1" applyAlignment="1">
      <alignment horizontal="right" vertical="center"/>
    </xf>
    <xf numFmtId="49" fontId="5" fillId="0" borderId="26" xfId="0" applyNumberFormat="1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/>
    </xf>
    <xf numFmtId="49" fontId="5" fillId="0" borderId="27" xfId="0" applyNumberFormat="1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164" fontId="6" fillId="0" borderId="22" xfId="2" applyNumberFormat="1" applyFont="1" applyBorder="1" applyAlignment="1">
      <alignment horizontal="right" vertical="center"/>
    </xf>
    <xf numFmtId="0" fontId="6" fillId="0" borderId="17" xfId="0" applyFont="1" applyBorder="1" applyAlignment="1">
      <alignment horizontal="center" vertical="center"/>
    </xf>
    <xf numFmtId="164" fontId="6" fillId="0" borderId="21" xfId="2" applyNumberFormat="1" applyFont="1" applyBorder="1" applyAlignment="1">
      <alignment horizontal="right" vertical="center"/>
    </xf>
    <xf numFmtId="0" fontId="6" fillId="0" borderId="13" xfId="0" applyFont="1" applyBorder="1" applyAlignment="1">
      <alignment horizontal="center" vertical="center"/>
    </xf>
    <xf numFmtId="164" fontId="6" fillId="0" borderId="8" xfId="2" applyNumberFormat="1" applyFont="1" applyBorder="1" applyAlignment="1">
      <alignment horizontal="right" vertical="center"/>
    </xf>
    <xf numFmtId="0" fontId="5" fillId="0" borderId="0" xfId="0" applyFont="1" applyAlignment="1">
      <alignment horizontal="right" vertical="center"/>
    </xf>
    <xf numFmtId="49" fontId="5" fillId="0" borderId="0" xfId="0" applyNumberFormat="1" applyFont="1" applyAlignment="1">
      <alignment horizontal="center" vertical="center"/>
    </xf>
    <xf numFmtId="49" fontId="5" fillId="0" borderId="25" xfId="0" applyNumberFormat="1" applyFont="1" applyBorder="1" applyAlignment="1">
      <alignment horizontal="center" vertical="center"/>
    </xf>
    <xf numFmtId="49" fontId="4" fillId="0" borderId="25" xfId="0" applyNumberFormat="1" applyFont="1" applyBorder="1" applyAlignment="1">
      <alignment horizontal="right" vertical="center"/>
    </xf>
    <xf numFmtId="0" fontId="5" fillId="0" borderId="17" xfId="0" applyFont="1" applyBorder="1" applyAlignment="1">
      <alignment horizontal="center" vertical="center"/>
    </xf>
    <xf numFmtId="164" fontId="5" fillId="0" borderId="26" xfId="2" applyNumberFormat="1" applyFont="1" applyBorder="1" applyAlignment="1">
      <alignment horizontal="right" vertical="center"/>
    </xf>
    <xf numFmtId="164" fontId="5" fillId="0" borderId="11" xfId="2" applyNumberFormat="1" applyFont="1" applyFill="1" applyBorder="1" applyAlignment="1">
      <alignment horizontal="right" vertical="center"/>
    </xf>
    <xf numFmtId="164" fontId="6" fillId="0" borderId="12" xfId="2" applyNumberFormat="1" applyFont="1" applyFill="1" applyBorder="1" applyAlignment="1">
      <alignment horizontal="right" vertical="center"/>
    </xf>
    <xf numFmtId="164" fontId="5" fillId="0" borderId="25" xfId="2" applyNumberFormat="1" applyFont="1" applyFill="1" applyBorder="1" applyAlignment="1">
      <alignment horizontal="right" vertical="center"/>
    </xf>
    <xf numFmtId="164" fontId="0" fillId="0" borderId="26" xfId="2" applyNumberFormat="1" applyFont="1" applyFill="1" applyBorder="1" applyAlignment="1">
      <alignment horizontal="right" vertical="center"/>
    </xf>
    <xf numFmtId="164" fontId="5" fillId="0" borderId="21" xfId="2" applyNumberFormat="1" applyFont="1" applyFill="1" applyBorder="1" applyAlignment="1">
      <alignment horizontal="right" vertical="center"/>
    </xf>
    <xf numFmtId="164" fontId="6" fillId="0" borderId="21" xfId="2" applyNumberFormat="1" applyFont="1" applyFill="1" applyBorder="1" applyAlignment="1">
      <alignment horizontal="right" vertical="center"/>
    </xf>
    <xf numFmtId="164" fontId="5" fillId="0" borderId="15" xfId="2" applyNumberFormat="1" applyFont="1" applyFill="1" applyBorder="1" applyAlignment="1">
      <alignment horizontal="right" vertical="center"/>
    </xf>
    <xf numFmtId="164" fontId="6" fillId="0" borderId="22" xfId="2" applyNumberFormat="1" applyFont="1" applyFill="1" applyBorder="1" applyAlignment="1">
      <alignment horizontal="right" vertical="center"/>
    </xf>
    <xf numFmtId="0" fontId="11" fillId="0" borderId="0" xfId="0" applyFont="1" applyAlignment="1">
      <alignment vertical="center"/>
    </xf>
    <xf numFmtId="49" fontId="9" fillId="0" borderId="0" xfId="0" applyNumberFormat="1" applyFont="1" applyAlignment="1">
      <alignment horizontal="left" vertical="center" wrapText="1"/>
    </xf>
    <xf numFmtId="49" fontId="9" fillId="0" borderId="0" xfId="0" applyNumberFormat="1" applyFont="1" applyAlignment="1">
      <alignment horizontal="left" vertical="center"/>
    </xf>
    <xf numFmtId="0" fontId="6" fillId="0" borderId="12" xfId="0" applyFont="1" applyBorder="1" applyAlignment="1">
      <alignment horizontal="center" vertical="top"/>
    </xf>
    <xf numFmtId="0" fontId="6" fillId="0" borderId="10" xfId="0" applyFont="1" applyBorder="1" applyAlignment="1">
      <alignment horizontal="center" vertical="top"/>
    </xf>
    <xf numFmtId="0" fontId="6" fillId="0" borderId="13" xfId="0" applyFont="1" applyBorder="1" applyAlignment="1">
      <alignment horizontal="center" vertical="top"/>
    </xf>
    <xf numFmtId="0" fontId="8" fillId="2" borderId="0" xfId="0" applyFont="1" applyFill="1" applyAlignment="1">
      <alignment horizontal="center" vertical="center"/>
    </xf>
  </cellXfs>
  <cellStyles count="3">
    <cellStyle name="Monétaire" xfId="2" builtinId="4"/>
    <cellStyle name="Normal" xfId="0" builtinId="0"/>
    <cellStyle name="Normal 2" xfId="1" xr:uid="{CEB865F9-BCAF-4F2A-8CCD-C80AAF55687B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E1E1E1"/>
      <rgbColor rgb="00CCFFFF"/>
      <rgbColor rgb="00660066"/>
      <rgbColor rgb="00FF8080"/>
      <rgbColor rgb="000066CC"/>
      <rgbColor rgb="00EAEBA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F4F3FB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hème Office 2013 – 2022">
  <a:themeElements>
    <a:clrScheme name="NB Energie">
      <a:dk1>
        <a:srgbClr val="000000"/>
      </a:dk1>
      <a:lt1>
        <a:sysClr val="window" lastClr="FFFFFF"/>
      </a:lt1>
      <a:dk2>
        <a:srgbClr val="0E2841"/>
      </a:dk2>
      <a:lt2>
        <a:srgbClr val="E8E8E8"/>
      </a:lt2>
      <a:accent1>
        <a:srgbClr val="C2A38A"/>
      </a:accent1>
      <a:accent2>
        <a:srgbClr val="8AA9C2"/>
      </a:accent2>
      <a:accent3>
        <a:srgbClr val="3D5A80"/>
      </a:accent3>
      <a:accent4>
        <a:srgbClr val="313638"/>
      </a:accent4>
      <a:accent5>
        <a:srgbClr val="9E9E9E"/>
      </a:accent5>
      <a:accent6>
        <a:srgbClr val="E0DFD5"/>
      </a:accent6>
      <a:hlink>
        <a:srgbClr val="435D4C"/>
      </a:hlink>
      <a:folHlink>
        <a:srgbClr val="A91D01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AD450F-4A28-471E-9DF6-424B1948B7F1}">
  <sheetPr>
    <pageSetUpPr fitToPage="1"/>
  </sheetPr>
  <dimension ref="A2:M107"/>
  <sheetViews>
    <sheetView showGridLines="0" tabSelected="1" defaultGridColor="0" colorId="26" zoomScale="90" zoomScaleNormal="90" zoomScaleSheetLayoutView="100" zoomScalePageLayoutView="85" workbookViewId="0">
      <selection activeCell="J15" sqref="J15"/>
    </sheetView>
  </sheetViews>
  <sheetFormatPr baseColWidth="10" defaultRowHeight="13.8" x14ac:dyDescent="0.3"/>
  <cols>
    <col min="1" max="1" width="11.5546875" style="1"/>
    <col min="2" max="2" width="10.33203125" style="2" customWidth="1"/>
    <col min="3" max="3" width="80" style="1" customWidth="1"/>
    <col min="4" max="4" width="6.33203125" style="1" customWidth="1"/>
    <col min="5" max="5" width="6.77734375" style="1" customWidth="1"/>
    <col min="6" max="7" width="11.77734375" style="1" customWidth="1"/>
    <col min="8" max="16384" width="11.5546875" style="1"/>
  </cols>
  <sheetData>
    <row r="2" spans="1:13" ht="14.4" x14ac:dyDescent="0.3">
      <c r="B2" s="13" t="s">
        <v>19</v>
      </c>
      <c r="C2" s="65" t="s">
        <v>139</v>
      </c>
    </row>
    <row r="3" spans="1:13" ht="14.4" x14ac:dyDescent="0.3">
      <c r="B3" s="12"/>
      <c r="C3" s="18"/>
    </row>
    <row r="4" spans="1:13" ht="27.6" x14ac:dyDescent="0.3">
      <c r="B4" s="13" t="s">
        <v>142</v>
      </c>
      <c r="C4" s="65" t="s">
        <v>141</v>
      </c>
      <c r="D4" s="66" t="s">
        <v>0</v>
      </c>
      <c r="E4" s="67"/>
      <c r="F4" s="67"/>
      <c r="G4" s="68"/>
    </row>
    <row r="5" spans="1:13" ht="14.4" x14ac:dyDescent="0.3">
      <c r="B5" s="12"/>
      <c r="C5" s="18"/>
      <c r="D5" s="5"/>
      <c r="G5" s="6"/>
    </row>
    <row r="6" spans="1:13" ht="43.2" x14ac:dyDescent="0.3">
      <c r="B6" s="13" t="s">
        <v>18</v>
      </c>
      <c r="C6" s="64" t="s">
        <v>137</v>
      </c>
      <c r="D6" s="7"/>
      <c r="E6" s="8"/>
      <c r="F6" s="8"/>
      <c r="G6" s="9"/>
    </row>
    <row r="8" spans="1:13" ht="36.6" customHeight="1" x14ac:dyDescent="0.3">
      <c r="B8" s="69" t="s">
        <v>13</v>
      </c>
      <c r="C8" s="69"/>
      <c r="D8" s="69"/>
      <c r="E8" s="69"/>
      <c r="F8" s="69"/>
      <c r="G8" s="69"/>
    </row>
    <row r="9" spans="1:13" ht="7.2" customHeight="1" x14ac:dyDescent="0.3">
      <c r="B9" s="17"/>
      <c r="C9" s="17"/>
      <c r="D9" s="17"/>
      <c r="E9" s="17"/>
      <c r="F9" s="17"/>
      <c r="G9" s="17"/>
    </row>
    <row r="10" spans="1:13" ht="29.4" thickBot="1" x14ac:dyDescent="0.35">
      <c r="B10" s="22" t="s">
        <v>1</v>
      </c>
      <c r="C10" s="14" t="s">
        <v>3</v>
      </c>
      <c r="D10" s="14" t="s">
        <v>2</v>
      </c>
      <c r="E10" s="15" t="s">
        <v>21</v>
      </c>
      <c r="F10" s="16" t="s">
        <v>11</v>
      </c>
      <c r="G10" s="20" t="s">
        <v>12</v>
      </c>
    </row>
    <row r="11" spans="1:13" ht="18" customHeight="1" x14ac:dyDescent="0.3">
      <c r="A11" s="63"/>
      <c r="B11" s="23">
        <v>1</v>
      </c>
      <c r="C11" s="32" t="s">
        <v>14</v>
      </c>
      <c r="D11" s="28"/>
      <c r="E11" s="28"/>
      <c r="F11" s="31"/>
      <c r="G11" s="31"/>
      <c r="I11" s="63"/>
      <c r="J11" s="63"/>
      <c r="K11" s="63"/>
      <c r="L11" s="63"/>
      <c r="M11" s="63"/>
    </row>
    <row r="12" spans="1:13" ht="28.2" customHeight="1" x14ac:dyDescent="0.3">
      <c r="A12" s="63"/>
      <c r="B12" s="24" t="s">
        <v>5</v>
      </c>
      <c r="C12" s="10" t="s">
        <v>57</v>
      </c>
      <c r="D12" s="3">
        <v>1</v>
      </c>
      <c r="E12" s="3" t="s">
        <v>4</v>
      </c>
      <c r="F12" s="19"/>
      <c r="G12" s="55">
        <f>D12*F12</f>
        <v>0</v>
      </c>
      <c r="I12" s="63"/>
      <c r="J12" s="63"/>
      <c r="K12" s="63"/>
      <c r="L12" s="63"/>
      <c r="M12" s="63"/>
    </row>
    <row r="13" spans="1:13" ht="28.2" customHeight="1" x14ac:dyDescent="0.3">
      <c r="A13" s="63"/>
      <c r="B13" s="24" t="s">
        <v>6</v>
      </c>
      <c r="C13" s="10" t="s">
        <v>55</v>
      </c>
      <c r="D13" s="3">
        <v>1</v>
      </c>
      <c r="E13" s="3" t="s">
        <v>4</v>
      </c>
      <c r="F13" s="19"/>
      <c r="G13" s="55">
        <f t="shared" ref="G13:G15" si="0">D13*F13</f>
        <v>0</v>
      </c>
      <c r="I13" s="63"/>
      <c r="J13" s="63"/>
      <c r="K13" s="63"/>
      <c r="L13" s="63"/>
      <c r="M13" s="63"/>
    </row>
    <row r="14" spans="1:13" ht="28.2" customHeight="1" x14ac:dyDescent="0.3">
      <c r="A14" s="63"/>
      <c r="B14" s="24" t="s">
        <v>7</v>
      </c>
      <c r="C14" s="10" t="s">
        <v>54</v>
      </c>
      <c r="D14" s="3">
        <v>1</v>
      </c>
      <c r="E14" s="3" t="s">
        <v>4</v>
      </c>
      <c r="F14" s="19"/>
      <c r="G14" s="55">
        <f t="shared" si="0"/>
        <v>0</v>
      </c>
      <c r="I14" s="63"/>
      <c r="J14" s="63"/>
      <c r="K14" s="63"/>
      <c r="L14" s="63"/>
      <c r="M14" s="63"/>
    </row>
    <row r="15" spans="1:13" ht="28.2" customHeight="1" x14ac:dyDescent="0.3">
      <c r="A15" s="63"/>
      <c r="B15" s="24" t="s">
        <v>58</v>
      </c>
      <c r="C15" s="10" t="s">
        <v>56</v>
      </c>
      <c r="D15" s="3">
        <v>1</v>
      </c>
      <c r="E15" s="3" t="s">
        <v>4</v>
      </c>
      <c r="F15" s="19"/>
      <c r="G15" s="55">
        <f t="shared" si="0"/>
        <v>0</v>
      </c>
      <c r="I15" s="63"/>
      <c r="J15" s="63"/>
      <c r="K15" s="63"/>
      <c r="L15" s="63"/>
      <c r="M15" s="63"/>
    </row>
    <row r="16" spans="1:13" ht="18.600000000000001" customHeight="1" x14ac:dyDescent="0.3">
      <c r="A16" s="63"/>
      <c r="B16" s="26"/>
      <c r="C16" s="33" t="s">
        <v>10</v>
      </c>
      <c r="D16" s="11"/>
      <c r="E16" s="47"/>
      <c r="F16" s="48"/>
      <c r="G16" s="56">
        <f>SUM(G12:G15)</f>
        <v>0</v>
      </c>
      <c r="I16" s="63"/>
      <c r="J16" s="63"/>
      <c r="K16" s="63"/>
      <c r="L16" s="63"/>
      <c r="M16" s="63"/>
    </row>
    <row r="17" spans="1:13" ht="14.4" thickBot="1" x14ac:dyDescent="0.35">
      <c r="A17" s="63"/>
      <c r="B17" s="27"/>
      <c r="C17" s="34"/>
      <c r="D17" s="35"/>
      <c r="E17" s="35"/>
      <c r="F17" s="36"/>
      <c r="G17" s="57"/>
      <c r="I17" s="63"/>
      <c r="J17" s="63"/>
      <c r="K17" s="63"/>
      <c r="L17" s="63"/>
      <c r="M17" s="63"/>
    </row>
    <row r="18" spans="1:13" ht="18" customHeight="1" x14ac:dyDescent="0.3">
      <c r="A18" s="63"/>
      <c r="B18" s="23" t="s">
        <v>9</v>
      </c>
      <c r="C18" s="32" t="s">
        <v>59</v>
      </c>
      <c r="D18" s="28"/>
      <c r="E18" s="28"/>
      <c r="F18" s="31"/>
      <c r="G18" s="58"/>
      <c r="I18" s="63"/>
      <c r="J18" s="63"/>
      <c r="K18" s="63"/>
      <c r="L18" s="63"/>
      <c r="M18" s="63"/>
    </row>
    <row r="19" spans="1:13" ht="27.6" customHeight="1" x14ac:dyDescent="0.3">
      <c r="A19" s="63"/>
      <c r="B19" s="24" t="s">
        <v>8</v>
      </c>
      <c r="C19" s="10" t="s">
        <v>71</v>
      </c>
      <c r="D19" s="3">
        <v>1</v>
      </c>
      <c r="E19" s="3" t="s">
        <v>4</v>
      </c>
      <c r="F19" s="19"/>
      <c r="G19" s="55">
        <f t="shared" ref="G19:G26" si="1">D19*F19</f>
        <v>0</v>
      </c>
      <c r="I19" s="63"/>
      <c r="J19" s="63"/>
      <c r="K19" s="63"/>
      <c r="L19" s="63"/>
      <c r="M19" s="63"/>
    </row>
    <row r="20" spans="1:13" ht="27.6" customHeight="1" x14ac:dyDescent="0.3">
      <c r="A20" s="63"/>
      <c r="B20" s="24" t="s">
        <v>64</v>
      </c>
      <c r="C20" s="10" t="s">
        <v>72</v>
      </c>
      <c r="D20" s="3">
        <v>2</v>
      </c>
      <c r="E20" s="3" t="s">
        <v>60</v>
      </c>
      <c r="F20" s="19"/>
      <c r="G20" s="55">
        <f t="shared" si="1"/>
        <v>0</v>
      </c>
      <c r="I20" s="63"/>
      <c r="J20" s="63"/>
      <c r="K20" s="63"/>
      <c r="L20" s="63"/>
      <c r="M20" s="63"/>
    </row>
    <row r="21" spans="1:13" ht="27.6" customHeight="1" x14ac:dyDescent="0.3">
      <c r="A21" s="63"/>
      <c r="B21" s="24" t="s">
        <v>65</v>
      </c>
      <c r="C21" s="10" t="s">
        <v>61</v>
      </c>
      <c r="D21" s="3">
        <v>1</v>
      </c>
      <c r="E21" s="3" t="s">
        <v>60</v>
      </c>
      <c r="F21" s="19"/>
      <c r="G21" s="55">
        <f t="shared" si="1"/>
        <v>0</v>
      </c>
      <c r="I21" s="63"/>
      <c r="J21" s="63"/>
      <c r="K21" s="63"/>
      <c r="L21" s="63"/>
      <c r="M21" s="63"/>
    </row>
    <row r="22" spans="1:13" ht="27.6" customHeight="1" x14ac:dyDescent="0.3">
      <c r="B22" s="24" t="s">
        <v>66</v>
      </c>
      <c r="C22" s="10" t="s">
        <v>62</v>
      </c>
      <c r="D22" s="3">
        <v>1</v>
      </c>
      <c r="E22" s="3" t="s">
        <v>60</v>
      </c>
      <c r="F22" s="19"/>
      <c r="G22" s="55">
        <f t="shared" si="1"/>
        <v>0</v>
      </c>
    </row>
    <row r="23" spans="1:13" ht="27.6" customHeight="1" x14ac:dyDescent="0.3">
      <c r="B23" s="24" t="s">
        <v>67</v>
      </c>
      <c r="C23" s="10" t="s">
        <v>73</v>
      </c>
      <c r="D23" s="3">
        <v>1</v>
      </c>
      <c r="E23" s="3" t="s">
        <v>4</v>
      </c>
      <c r="F23" s="19"/>
      <c r="G23" s="55">
        <f t="shared" si="1"/>
        <v>0</v>
      </c>
    </row>
    <row r="24" spans="1:13" ht="27.6" customHeight="1" x14ac:dyDescent="0.3">
      <c r="B24" s="24" t="s">
        <v>68</v>
      </c>
      <c r="C24" s="10" t="s">
        <v>74</v>
      </c>
      <c r="D24" s="3">
        <v>1</v>
      </c>
      <c r="E24" s="3" t="s">
        <v>4</v>
      </c>
      <c r="F24" s="19"/>
      <c r="G24" s="55">
        <f t="shared" si="1"/>
        <v>0</v>
      </c>
    </row>
    <row r="25" spans="1:13" ht="27.6" customHeight="1" x14ac:dyDescent="0.3">
      <c r="B25" s="24" t="s">
        <v>69</v>
      </c>
      <c r="C25" s="10" t="s">
        <v>75</v>
      </c>
      <c r="D25" s="3">
        <v>1</v>
      </c>
      <c r="E25" s="3" t="s">
        <v>4</v>
      </c>
      <c r="F25" s="19"/>
      <c r="G25" s="55">
        <f t="shared" si="1"/>
        <v>0</v>
      </c>
    </row>
    <row r="26" spans="1:13" ht="27.6" customHeight="1" x14ac:dyDescent="0.3">
      <c r="B26" s="24" t="s">
        <v>70</v>
      </c>
      <c r="C26" s="10" t="s">
        <v>63</v>
      </c>
      <c r="D26" s="3">
        <v>1</v>
      </c>
      <c r="E26" s="3" t="s">
        <v>4</v>
      </c>
      <c r="F26" s="19"/>
      <c r="G26" s="55">
        <f t="shared" si="1"/>
        <v>0</v>
      </c>
    </row>
    <row r="27" spans="1:13" ht="18.600000000000001" customHeight="1" x14ac:dyDescent="0.3">
      <c r="B27" s="26"/>
      <c r="C27" s="33" t="s">
        <v>15</v>
      </c>
      <c r="D27" s="11"/>
      <c r="E27" s="47"/>
      <c r="F27" s="48"/>
      <c r="G27" s="56">
        <f>SUM(G19:G26)</f>
        <v>0</v>
      </c>
    </row>
    <row r="28" spans="1:13" ht="14.4" thickBot="1" x14ac:dyDescent="0.35">
      <c r="B28" s="27"/>
      <c r="C28" s="34"/>
      <c r="D28" s="35"/>
      <c r="E28" s="35"/>
      <c r="F28" s="36"/>
      <c r="G28" s="57"/>
    </row>
    <row r="29" spans="1:13" ht="18.600000000000001" customHeight="1" x14ac:dyDescent="0.3">
      <c r="B29" s="25" t="s">
        <v>22</v>
      </c>
      <c r="C29" s="29" t="s">
        <v>81</v>
      </c>
      <c r="D29" s="28"/>
      <c r="E29" s="30"/>
      <c r="F29" s="31"/>
      <c r="G29" s="58"/>
    </row>
    <row r="30" spans="1:13" ht="28.2" customHeight="1" x14ac:dyDescent="0.3">
      <c r="B30" s="24" t="s">
        <v>23</v>
      </c>
      <c r="C30" s="10" t="s">
        <v>76</v>
      </c>
      <c r="D30" s="3">
        <v>1</v>
      </c>
      <c r="E30" s="3" t="s">
        <v>4</v>
      </c>
      <c r="F30" s="19"/>
      <c r="G30" s="55">
        <f t="shared" ref="G30:G34" si="2">D30*F30</f>
        <v>0</v>
      </c>
    </row>
    <row r="31" spans="1:13" ht="28.2" customHeight="1" x14ac:dyDescent="0.3">
      <c r="B31" s="24" t="s">
        <v>24</v>
      </c>
      <c r="C31" s="10" t="s">
        <v>77</v>
      </c>
      <c r="D31" s="3">
        <v>4</v>
      </c>
      <c r="E31" s="3" t="s">
        <v>140</v>
      </c>
      <c r="F31" s="19"/>
      <c r="G31" s="55">
        <f t="shared" si="2"/>
        <v>0</v>
      </c>
    </row>
    <row r="32" spans="1:13" ht="28.2" customHeight="1" x14ac:dyDescent="0.3">
      <c r="B32" s="24" t="s">
        <v>25</v>
      </c>
      <c r="C32" s="10" t="s">
        <v>78</v>
      </c>
      <c r="D32" s="3">
        <v>1</v>
      </c>
      <c r="E32" s="3" t="s">
        <v>4</v>
      </c>
      <c r="F32" s="19"/>
      <c r="G32" s="55">
        <f t="shared" si="2"/>
        <v>0</v>
      </c>
    </row>
    <row r="33" spans="2:7" ht="28.2" customHeight="1" x14ac:dyDescent="0.3">
      <c r="B33" s="24" t="s">
        <v>27</v>
      </c>
      <c r="C33" s="10" t="s">
        <v>79</v>
      </c>
      <c r="D33" s="3">
        <v>1</v>
      </c>
      <c r="E33" s="3" t="s">
        <v>4</v>
      </c>
      <c r="F33" s="19"/>
      <c r="G33" s="55">
        <f t="shared" si="2"/>
        <v>0</v>
      </c>
    </row>
    <row r="34" spans="2:7" ht="28.2" customHeight="1" x14ac:dyDescent="0.3">
      <c r="B34" s="24" t="s">
        <v>28</v>
      </c>
      <c r="C34" s="10" t="s">
        <v>80</v>
      </c>
      <c r="D34" s="3">
        <v>1</v>
      </c>
      <c r="E34" s="3" t="s">
        <v>4</v>
      </c>
      <c r="F34" s="19"/>
      <c r="G34" s="55">
        <f t="shared" si="2"/>
        <v>0</v>
      </c>
    </row>
    <row r="35" spans="2:7" ht="18.600000000000001" customHeight="1" x14ac:dyDescent="0.3">
      <c r="B35" s="26"/>
      <c r="C35" s="33" t="s">
        <v>34</v>
      </c>
      <c r="D35" s="11"/>
      <c r="E35" s="47"/>
      <c r="F35" s="48"/>
      <c r="G35" s="56">
        <f>SUM(G30:G34)</f>
        <v>0</v>
      </c>
    </row>
    <row r="36" spans="2:7" ht="14.4" thickBot="1" x14ac:dyDescent="0.35">
      <c r="B36" s="27"/>
      <c r="C36" s="34"/>
      <c r="D36" s="35"/>
      <c r="E36" s="35"/>
      <c r="F36" s="36"/>
      <c r="G36" s="57"/>
    </row>
    <row r="37" spans="2:7" ht="18.600000000000001" customHeight="1" x14ac:dyDescent="0.3">
      <c r="B37" s="25" t="s">
        <v>26</v>
      </c>
      <c r="C37" s="29" t="s">
        <v>91</v>
      </c>
      <c r="D37" s="28"/>
      <c r="E37" s="30"/>
      <c r="F37" s="31"/>
      <c r="G37" s="58"/>
    </row>
    <row r="38" spans="2:7" ht="28.2" customHeight="1" x14ac:dyDescent="0.3">
      <c r="B38" s="24" t="s">
        <v>29</v>
      </c>
      <c r="C38" s="10" t="s">
        <v>82</v>
      </c>
      <c r="D38" s="3">
        <v>4</v>
      </c>
      <c r="E38" s="3" t="s">
        <v>60</v>
      </c>
      <c r="F38" s="19"/>
      <c r="G38" s="55">
        <f t="shared" ref="G38:G47" si="3">D38*F38</f>
        <v>0</v>
      </c>
    </row>
    <row r="39" spans="2:7" ht="28.2" customHeight="1" x14ac:dyDescent="0.3">
      <c r="B39" s="24" t="s">
        <v>31</v>
      </c>
      <c r="C39" s="10" t="s">
        <v>83</v>
      </c>
      <c r="D39" s="3">
        <v>1</v>
      </c>
      <c r="E39" s="3" t="s">
        <v>20</v>
      </c>
      <c r="F39" s="19"/>
      <c r="G39" s="55">
        <f t="shared" si="3"/>
        <v>0</v>
      </c>
    </row>
    <row r="40" spans="2:7" ht="28.2" customHeight="1" x14ac:dyDescent="0.3">
      <c r="B40" s="24" t="s">
        <v>30</v>
      </c>
      <c r="C40" s="10" t="s">
        <v>90</v>
      </c>
      <c r="D40" s="3">
        <v>1</v>
      </c>
      <c r="E40" s="3" t="s">
        <v>60</v>
      </c>
      <c r="F40" s="19"/>
      <c r="G40" s="55">
        <f t="shared" si="3"/>
        <v>0</v>
      </c>
    </row>
    <row r="41" spans="2:7" ht="28.2" customHeight="1" x14ac:dyDescent="0.3">
      <c r="B41" s="24" t="s">
        <v>32</v>
      </c>
      <c r="C41" s="10" t="s">
        <v>89</v>
      </c>
      <c r="D41" s="3">
        <v>1</v>
      </c>
      <c r="E41" s="3" t="s">
        <v>60</v>
      </c>
      <c r="F41" s="19"/>
      <c r="G41" s="55">
        <f t="shared" si="3"/>
        <v>0</v>
      </c>
    </row>
    <row r="42" spans="2:7" ht="28.2" customHeight="1" x14ac:dyDescent="0.3">
      <c r="B42" s="24" t="s">
        <v>33</v>
      </c>
      <c r="C42" s="10" t="s">
        <v>138</v>
      </c>
      <c r="D42" s="3">
        <v>4</v>
      </c>
      <c r="E42" s="3" t="s">
        <v>60</v>
      </c>
      <c r="F42" s="19"/>
      <c r="G42" s="55">
        <f t="shared" si="3"/>
        <v>0</v>
      </c>
    </row>
    <row r="43" spans="2:7" ht="28.2" customHeight="1" x14ac:dyDescent="0.3">
      <c r="B43" s="24" t="s">
        <v>36</v>
      </c>
      <c r="C43" s="10" t="s">
        <v>88</v>
      </c>
      <c r="D43" s="3">
        <v>1</v>
      </c>
      <c r="E43" s="3" t="s">
        <v>20</v>
      </c>
      <c r="F43" s="19"/>
      <c r="G43" s="55">
        <f t="shared" si="3"/>
        <v>0</v>
      </c>
    </row>
    <row r="44" spans="2:7" ht="28.2" customHeight="1" x14ac:dyDescent="0.3">
      <c r="B44" s="24" t="s">
        <v>37</v>
      </c>
      <c r="C44" s="10" t="s">
        <v>86</v>
      </c>
      <c r="D44" s="3">
        <v>1</v>
      </c>
      <c r="E44" s="3" t="s">
        <v>20</v>
      </c>
      <c r="F44" s="19"/>
      <c r="G44" s="55">
        <f t="shared" si="3"/>
        <v>0</v>
      </c>
    </row>
    <row r="45" spans="2:7" ht="28.2" customHeight="1" x14ac:dyDescent="0.3">
      <c r="B45" s="24" t="s">
        <v>38</v>
      </c>
      <c r="C45" s="10" t="s">
        <v>84</v>
      </c>
      <c r="D45" s="3">
        <v>1</v>
      </c>
      <c r="E45" s="3" t="s">
        <v>20</v>
      </c>
      <c r="F45" s="19"/>
      <c r="G45" s="55">
        <f t="shared" si="3"/>
        <v>0</v>
      </c>
    </row>
    <row r="46" spans="2:7" ht="28.2" customHeight="1" x14ac:dyDescent="0.3">
      <c r="B46" s="24" t="s">
        <v>39</v>
      </c>
      <c r="C46" s="10" t="s">
        <v>87</v>
      </c>
      <c r="D46" s="3">
        <v>1</v>
      </c>
      <c r="E46" s="3" t="s">
        <v>20</v>
      </c>
      <c r="F46" s="19"/>
      <c r="G46" s="55">
        <f t="shared" si="3"/>
        <v>0</v>
      </c>
    </row>
    <row r="47" spans="2:7" ht="28.2" customHeight="1" x14ac:dyDescent="0.3">
      <c r="B47" s="24" t="s">
        <v>40</v>
      </c>
      <c r="C47" s="10" t="s">
        <v>85</v>
      </c>
      <c r="D47" s="3">
        <v>2</v>
      </c>
      <c r="E47" s="3" t="s">
        <v>60</v>
      </c>
      <c r="F47" s="19"/>
      <c r="G47" s="55">
        <f t="shared" si="3"/>
        <v>0</v>
      </c>
    </row>
    <row r="48" spans="2:7" ht="18.600000000000001" customHeight="1" x14ac:dyDescent="0.3">
      <c r="B48" s="26"/>
      <c r="C48" s="33" t="s">
        <v>35</v>
      </c>
      <c r="D48" s="11"/>
      <c r="E48" s="47"/>
      <c r="F48" s="48"/>
      <c r="G48" s="56">
        <f>SUM(G38:G47)</f>
        <v>0</v>
      </c>
    </row>
    <row r="49" spans="2:7" ht="14.4" thickBot="1" x14ac:dyDescent="0.35">
      <c r="B49" s="27"/>
      <c r="C49" s="34"/>
      <c r="D49" s="35"/>
      <c r="E49" s="35"/>
      <c r="F49" s="36"/>
      <c r="G49" s="57"/>
    </row>
    <row r="50" spans="2:7" ht="18.600000000000001" customHeight="1" x14ac:dyDescent="0.3">
      <c r="B50" s="25" t="s">
        <v>41</v>
      </c>
      <c r="C50" s="29" t="s">
        <v>95</v>
      </c>
      <c r="D50" s="28"/>
      <c r="E50" s="30"/>
      <c r="F50" s="31"/>
      <c r="G50" s="58"/>
    </row>
    <row r="51" spans="2:7" ht="27.6" x14ac:dyDescent="0.3">
      <c r="B51" s="24" t="s">
        <v>42</v>
      </c>
      <c r="C51" s="10" t="s">
        <v>92</v>
      </c>
      <c r="D51" s="3">
        <v>1</v>
      </c>
      <c r="E51" s="3" t="s">
        <v>20</v>
      </c>
      <c r="F51" s="19"/>
      <c r="G51" s="55">
        <f t="shared" ref="G51:G54" si="4">D51*F51</f>
        <v>0</v>
      </c>
    </row>
    <row r="52" spans="2:7" ht="27.6" x14ac:dyDescent="0.3">
      <c r="B52" s="24" t="s">
        <v>43</v>
      </c>
      <c r="C52" s="10" t="s">
        <v>96</v>
      </c>
      <c r="D52" s="3">
        <v>1</v>
      </c>
      <c r="E52" s="3" t="s">
        <v>20</v>
      </c>
      <c r="F52" s="19"/>
      <c r="G52" s="55">
        <f t="shared" si="4"/>
        <v>0</v>
      </c>
    </row>
    <row r="53" spans="2:7" ht="27.6" x14ac:dyDescent="0.3">
      <c r="B53" s="24" t="s">
        <v>44</v>
      </c>
      <c r="C53" s="10" t="s">
        <v>93</v>
      </c>
      <c r="D53" s="3">
        <v>1</v>
      </c>
      <c r="E53" s="3" t="s">
        <v>20</v>
      </c>
      <c r="F53" s="19"/>
      <c r="G53" s="55">
        <f t="shared" si="4"/>
        <v>0</v>
      </c>
    </row>
    <row r="54" spans="2:7" ht="28.2" customHeight="1" x14ac:dyDescent="0.3">
      <c r="B54" s="24" t="s">
        <v>45</v>
      </c>
      <c r="C54" s="10" t="s">
        <v>94</v>
      </c>
      <c r="D54" s="3">
        <v>1</v>
      </c>
      <c r="E54" s="3" t="s">
        <v>20</v>
      </c>
      <c r="F54" s="19"/>
      <c r="G54" s="55">
        <f t="shared" si="4"/>
        <v>0</v>
      </c>
    </row>
    <row r="55" spans="2:7" ht="18.600000000000001" customHeight="1" x14ac:dyDescent="0.3">
      <c r="B55" s="26"/>
      <c r="C55" s="33" t="s">
        <v>46</v>
      </c>
      <c r="D55" s="11"/>
      <c r="E55" s="47"/>
      <c r="F55" s="48"/>
      <c r="G55" s="56">
        <f>SUM(G51:G54)</f>
        <v>0</v>
      </c>
    </row>
    <row r="56" spans="2:7" ht="14.4" thickBot="1" x14ac:dyDescent="0.35">
      <c r="B56" s="27"/>
      <c r="C56" s="34"/>
      <c r="D56" s="35"/>
      <c r="E56" s="35"/>
      <c r="F56" s="36"/>
      <c r="G56" s="57"/>
    </row>
    <row r="57" spans="2:7" ht="18.600000000000001" customHeight="1" x14ac:dyDescent="0.3">
      <c r="B57" s="25" t="s">
        <v>106</v>
      </c>
      <c r="C57" s="29" t="s">
        <v>107</v>
      </c>
      <c r="D57" s="28"/>
      <c r="E57" s="30"/>
      <c r="F57" s="31"/>
      <c r="G57" s="58"/>
    </row>
    <row r="58" spans="2:7" ht="28.2" customHeight="1" x14ac:dyDescent="0.3">
      <c r="B58" s="24" t="s">
        <v>143</v>
      </c>
      <c r="C58" s="10" t="s">
        <v>97</v>
      </c>
      <c r="D58" s="3">
        <v>1</v>
      </c>
      <c r="E58" s="3" t="s">
        <v>20</v>
      </c>
      <c r="F58" s="19"/>
      <c r="G58" s="55">
        <f t="shared" ref="G58:G66" si="5">D58*F58</f>
        <v>0</v>
      </c>
    </row>
    <row r="59" spans="2:7" ht="28.2" customHeight="1" x14ac:dyDescent="0.3">
      <c r="B59" s="24" t="s">
        <v>144</v>
      </c>
      <c r="C59" s="10" t="s">
        <v>98</v>
      </c>
      <c r="D59" s="3">
        <v>1</v>
      </c>
      <c r="E59" s="3" t="s">
        <v>20</v>
      </c>
      <c r="F59" s="19"/>
      <c r="G59" s="55">
        <f t="shared" si="5"/>
        <v>0</v>
      </c>
    </row>
    <row r="60" spans="2:7" ht="28.2" customHeight="1" x14ac:dyDescent="0.3">
      <c r="B60" s="24" t="s">
        <v>145</v>
      </c>
      <c r="C60" s="10" t="s">
        <v>99</v>
      </c>
      <c r="D60" s="3">
        <v>1</v>
      </c>
      <c r="E60" s="3" t="s">
        <v>20</v>
      </c>
      <c r="F60" s="19"/>
      <c r="G60" s="55">
        <f t="shared" si="5"/>
        <v>0</v>
      </c>
    </row>
    <row r="61" spans="2:7" ht="28.2" customHeight="1" x14ac:dyDescent="0.3">
      <c r="B61" s="24" t="s">
        <v>146</v>
      </c>
      <c r="C61" s="10" t="s">
        <v>100</v>
      </c>
      <c r="D61" s="3">
        <v>1</v>
      </c>
      <c r="E61" s="3" t="s">
        <v>20</v>
      </c>
      <c r="F61" s="19"/>
      <c r="G61" s="55">
        <f t="shared" si="5"/>
        <v>0</v>
      </c>
    </row>
    <row r="62" spans="2:7" ht="28.2" customHeight="1" x14ac:dyDescent="0.3">
      <c r="B62" s="24" t="s">
        <v>147</v>
      </c>
      <c r="C62" s="10" t="s">
        <v>104</v>
      </c>
      <c r="D62" s="3">
        <v>1</v>
      </c>
      <c r="E62" s="3" t="s">
        <v>20</v>
      </c>
      <c r="F62" s="19"/>
      <c r="G62" s="55">
        <f t="shared" si="5"/>
        <v>0</v>
      </c>
    </row>
    <row r="63" spans="2:7" ht="28.2" customHeight="1" x14ac:dyDescent="0.3">
      <c r="B63" s="24" t="s">
        <v>148</v>
      </c>
      <c r="C63" s="10" t="s">
        <v>105</v>
      </c>
      <c r="D63" s="3">
        <v>1</v>
      </c>
      <c r="E63" s="3" t="s">
        <v>20</v>
      </c>
      <c r="F63" s="19"/>
      <c r="G63" s="55">
        <f t="shared" si="5"/>
        <v>0</v>
      </c>
    </row>
    <row r="64" spans="2:7" ht="28.2" customHeight="1" x14ac:dyDescent="0.3">
      <c r="B64" s="24" t="s">
        <v>149</v>
      </c>
      <c r="C64" s="10" t="s">
        <v>101</v>
      </c>
      <c r="D64" s="3">
        <v>1</v>
      </c>
      <c r="E64" s="3" t="s">
        <v>20</v>
      </c>
      <c r="F64" s="19"/>
      <c r="G64" s="55">
        <f t="shared" si="5"/>
        <v>0</v>
      </c>
    </row>
    <row r="65" spans="2:7" ht="28.2" customHeight="1" x14ac:dyDescent="0.3">
      <c r="B65" s="24" t="s">
        <v>150</v>
      </c>
      <c r="C65" s="10" t="s">
        <v>102</v>
      </c>
      <c r="D65" s="3">
        <v>1</v>
      </c>
      <c r="E65" s="3" t="s">
        <v>20</v>
      </c>
      <c r="F65" s="19"/>
      <c r="G65" s="55">
        <f t="shared" si="5"/>
        <v>0</v>
      </c>
    </row>
    <row r="66" spans="2:7" ht="28.2" customHeight="1" x14ac:dyDescent="0.3">
      <c r="B66" s="24" t="s">
        <v>151</v>
      </c>
      <c r="C66" s="10" t="s">
        <v>103</v>
      </c>
      <c r="D66" s="3">
        <v>1</v>
      </c>
      <c r="E66" s="3" t="s">
        <v>20</v>
      </c>
      <c r="F66" s="19"/>
      <c r="G66" s="55">
        <f t="shared" si="5"/>
        <v>0</v>
      </c>
    </row>
    <row r="67" spans="2:7" ht="18.600000000000001" customHeight="1" x14ac:dyDescent="0.3">
      <c r="B67" s="26"/>
      <c r="C67" s="33" t="s">
        <v>53</v>
      </c>
      <c r="D67" s="11"/>
      <c r="E67" s="47"/>
      <c r="F67" s="48"/>
      <c r="G67" s="56">
        <f>SUM(G58:G66)</f>
        <v>0</v>
      </c>
    </row>
    <row r="68" spans="2:7" ht="14.4" thickBot="1" x14ac:dyDescent="0.35">
      <c r="B68" s="27"/>
      <c r="C68" s="34"/>
      <c r="D68" s="35"/>
      <c r="E68" s="35"/>
      <c r="F68" s="36"/>
      <c r="G68" s="57"/>
    </row>
    <row r="69" spans="2:7" ht="18.600000000000001" customHeight="1" x14ac:dyDescent="0.3">
      <c r="B69" s="25" t="s">
        <v>108</v>
      </c>
      <c r="C69" s="29" t="s">
        <v>109</v>
      </c>
      <c r="D69" s="28"/>
      <c r="E69" s="30"/>
      <c r="F69" s="31"/>
      <c r="G69" s="58"/>
    </row>
    <row r="70" spans="2:7" ht="28.2" customHeight="1" x14ac:dyDescent="0.3">
      <c r="B70" s="24" t="s">
        <v>111</v>
      </c>
      <c r="C70" s="10" t="s">
        <v>110</v>
      </c>
      <c r="D70" s="3">
        <v>1</v>
      </c>
      <c r="E70" s="3" t="s">
        <v>4</v>
      </c>
      <c r="F70" s="19"/>
      <c r="G70" s="55">
        <f t="shared" ref="G70:G73" si="6">D70*F70</f>
        <v>0</v>
      </c>
    </row>
    <row r="71" spans="2:7" ht="27.6" x14ac:dyDescent="0.3">
      <c r="B71" s="24" t="s">
        <v>112</v>
      </c>
      <c r="C71" s="10" t="s">
        <v>133</v>
      </c>
      <c r="D71" s="3">
        <v>1</v>
      </c>
      <c r="E71" s="3" t="s">
        <v>4</v>
      </c>
      <c r="F71" s="19"/>
      <c r="G71" s="55">
        <f t="shared" si="6"/>
        <v>0</v>
      </c>
    </row>
    <row r="72" spans="2:7" ht="27.6" x14ac:dyDescent="0.3">
      <c r="B72" s="24" t="s">
        <v>113</v>
      </c>
      <c r="C72" s="10" t="s">
        <v>132</v>
      </c>
      <c r="D72" s="3">
        <v>1</v>
      </c>
      <c r="E72" s="3" t="s">
        <v>4</v>
      </c>
      <c r="F72" s="19"/>
      <c r="G72" s="55">
        <f t="shared" si="6"/>
        <v>0</v>
      </c>
    </row>
    <row r="73" spans="2:7" ht="27.6" x14ac:dyDescent="0.3">
      <c r="B73" s="24" t="s">
        <v>114</v>
      </c>
      <c r="C73" s="10" t="s">
        <v>131</v>
      </c>
      <c r="D73" s="3">
        <v>1</v>
      </c>
      <c r="E73" s="3" t="s">
        <v>4</v>
      </c>
      <c r="F73" s="19"/>
      <c r="G73" s="55">
        <f t="shared" si="6"/>
        <v>0</v>
      </c>
    </row>
    <row r="74" spans="2:7" ht="18.600000000000001" customHeight="1" x14ac:dyDescent="0.3">
      <c r="B74" s="26"/>
      <c r="C74" s="33" t="s">
        <v>127</v>
      </c>
      <c r="D74" s="11"/>
      <c r="E74" s="47"/>
      <c r="F74" s="48"/>
      <c r="G74" s="56">
        <f>SUM(G70:G73)</f>
        <v>0</v>
      </c>
    </row>
    <row r="75" spans="2:7" ht="14.4" thickBot="1" x14ac:dyDescent="0.35">
      <c r="B75" s="27"/>
      <c r="C75" s="34"/>
      <c r="D75" s="35"/>
      <c r="E75" s="35"/>
      <c r="F75" s="36"/>
      <c r="G75" s="57"/>
    </row>
    <row r="76" spans="2:7" ht="18.600000000000001" customHeight="1" x14ac:dyDescent="0.3">
      <c r="B76" s="25" t="s">
        <v>129</v>
      </c>
      <c r="C76" s="29" t="s">
        <v>130</v>
      </c>
      <c r="D76" s="28"/>
      <c r="E76" s="30"/>
      <c r="F76" s="31"/>
      <c r="G76" s="58"/>
    </row>
    <row r="77" spans="2:7" ht="27.6" customHeight="1" x14ac:dyDescent="0.3">
      <c r="B77" s="24" t="s">
        <v>121</v>
      </c>
      <c r="C77" s="10" t="s">
        <v>118</v>
      </c>
      <c r="D77" s="3">
        <v>1</v>
      </c>
      <c r="E77" s="3" t="s">
        <v>4</v>
      </c>
      <c r="F77" s="19"/>
      <c r="G77" s="55">
        <f t="shared" ref="G77:G82" si="7">D77*F77</f>
        <v>0</v>
      </c>
    </row>
    <row r="78" spans="2:7" ht="27.6" customHeight="1" x14ac:dyDescent="0.3">
      <c r="B78" s="24" t="s">
        <v>122</v>
      </c>
      <c r="C78" s="10" t="s">
        <v>115</v>
      </c>
      <c r="D78" s="3">
        <v>1</v>
      </c>
      <c r="E78" s="3" t="s">
        <v>4</v>
      </c>
      <c r="F78" s="19"/>
      <c r="G78" s="55">
        <f t="shared" si="7"/>
        <v>0</v>
      </c>
    </row>
    <row r="79" spans="2:7" ht="27.6" customHeight="1" x14ac:dyDescent="0.3">
      <c r="B79" s="24" t="s">
        <v>123</v>
      </c>
      <c r="C79" s="10" t="s">
        <v>116</v>
      </c>
      <c r="D79" s="3">
        <v>1</v>
      </c>
      <c r="E79" s="3" t="s">
        <v>4</v>
      </c>
      <c r="F79" s="19"/>
      <c r="G79" s="55">
        <f t="shared" si="7"/>
        <v>0</v>
      </c>
    </row>
    <row r="80" spans="2:7" ht="27.6" customHeight="1" x14ac:dyDescent="0.3">
      <c r="B80" s="24" t="s">
        <v>124</v>
      </c>
      <c r="C80" s="10" t="s">
        <v>117</v>
      </c>
      <c r="D80" s="3">
        <v>1</v>
      </c>
      <c r="E80" s="3" t="s">
        <v>4</v>
      </c>
      <c r="F80" s="19"/>
      <c r="G80" s="55">
        <f t="shared" si="7"/>
        <v>0</v>
      </c>
    </row>
    <row r="81" spans="2:7" ht="27.6" customHeight="1" x14ac:dyDescent="0.3">
      <c r="B81" s="24" t="s">
        <v>125</v>
      </c>
      <c r="C81" s="10" t="s">
        <v>119</v>
      </c>
      <c r="D81" s="3">
        <v>1</v>
      </c>
      <c r="E81" s="3" t="s">
        <v>4</v>
      </c>
      <c r="F81" s="19"/>
      <c r="G81" s="55">
        <f t="shared" si="7"/>
        <v>0</v>
      </c>
    </row>
    <row r="82" spans="2:7" ht="27.6" customHeight="1" x14ac:dyDescent="0.3">
      <c r="B82" s="24" t="s">
        <v>126</v>
      </c>
      <c r="C82" s="10" t="s">
        <v>120</v>
      </c>
      <c r="D82" s="3">
        <v>1</v>
      </c>
      <c r="E82" s="3" t="s">
        <v>4</v>
      </c>
      <c r="F82" s="19"/>
      <c r="G82" s="55">
        <f t="shared" si="7"/>
        <v>0</v>
      </c>
    </row>
    <row r="83" spans="2:7" ht="18.600000000000001" customHeight="1" x14ac:dyDescent="0.3">
      <c r="B83" s="26"/>
      <c r="C83" s="33" t="s">
        <v>128</v>
      </c>
      <c r="D83" s="11"/>
      <c r="E83" s="47"/>
      <c r="F83" s="48"/>
      <c r="G83" s="56">
        <f>SUM(G77:G82)</f>
        <v>0</v>
      </c>
    </row>
    <row r="84" spans="2:7" ht="15" thickBot="1" x14ac:dyDescent="0.35">
      <c r="B84" s="51"/>
      <c r="C84" s="52"/>
      <c r="D84" s="35"/>
      <c r="E84" s="35"/>
      <c r="F84" s="36"/>
      <c r="G84" s="57"/>
    </row>
    <row r="85" spans="2:7" ht="18.600000000000001" customHeight="1" x14ac:dyDescent="0.3">
      <c r="B85" s="40"/>
      <c r="C85" s="37" t="s">
        <v>47</v>
      </c>
      <c r="D85" s="53"/>
      <c r="E85" s="53"/>
      <c r="F85" s="54"/>
      <c r="G85" s="59">
        <f>G16</f>
        <v>0</v>
      </c>
    </row>
    <row r="86" spans="2:7" ht="18.600000000000001" customHeight="1" x14ac:dyDescent="0.3">
      <c r="B86" s="41"/>
      <c r="C86" s="38" t="s">
        <v>48</v>
      </c>
      <c r="D86" s="3"/>
      <c r="E86" s="3"/>
      <c r="F86" s="19"/>
      <c r="G86" s="55">
        <f>G27</f>
        <v>0</v>
      </c>
    </row>
    <row r="87" spans="2:7" ht="18.600000000000001" customHeight="1" x14ac:dyDescent="0.3">
      <c r="B87" s="41"/>
      <c r="C87" s="38" t="s">
        <v>49</v>
      </c>
      <c r="D87" s="3"/>
      <c r="E87" s="3"/>
      <c r="F87" s="19"/>
      <c r="G87" s="55">
        <f>G35</f>
        <v>0</v>
      </c>
    </row>
    <row r="88" spans="2:7" ht="18.600000000000001" customHeight="1" x14ac:dyDescent="0.3">
      <c r="B88" s="41"/>
      <c r="C88" s="38" t="s">
        <v>50</v>
      </c>
      <c r="D88" s="3"/>
      <c r="E88" s="3"/>
      <c r="F88" s="19"/>
      <c r="G88" s="55">
        <f>G48</f>
        <v>0</v>
      </c>
    </row>
    <row r="89" spans="2:7" ht="18.600000000000001" customHeight="1" x14ac:dyDescent="0.3">
      <c r="B89" s="41"/>
      <c r="C89" s="38" t="s">
        <v>51</v>
      </c>
      <c r="D89" s="3"/>
      <c r="E89" s="3"/>
      <c r="F89" s="19"/>
      <c r="G89" s="55">
        <f>G55</f>
        <v>0</v>
      </c>
    </row>
    <row r="90" spans="2:7" ht="18.600000000000001" customHeight="1" x14ac:dyDescent="0.3">
      <c r="B90" s="41"/>
      <c r="C90" s="38" t="s">
        <v>52</v>
      </c>
      <c r="D90" s="3"/>
      <c r="E90" s="3"/>
      <c r="F90" s="19"/>
      <c r="G90" s="55">
        <f>G67</f>
        <v>0</v>
      </c>
    </row>
    <row r="91" spans="2:7" ht="18.600000000000001" customHeight="1" x14ac:dyDescent="0.3">
      <c r="B91" s="41"/>
      <c r="C91" s="38" t="s">
        <v>134</v>
      </c>
      <c r="D91" s="3"/>
      <c r="E91" s="3"/>
      <c r="F91" s="19"/>
      <c r="G91" s="55">
        <f>G74</f>
        <v>0</v>
      </c>
    </row>
    <row r="92" spans="2:7" ht="18.600000000000001" customHeight="1" thickBot="1" x14ac:dyDescent="0.35">
      <c r="B92" s="50"/>
      <c r="C92" s="38" t="s">
        <v>135</v>
      </c>
      <c r="D92" s="3"/>
      <c r="E92" s="3"/>
      <c r="F92" s="19"/>
      <c r="G92" s="55">
        <f>G83</f>
        <v>0</v>
      </c>
    </row>
    <row r="93" spans="2:7" ht="18.600000000000001" customHeight="1" x14ac:dyDescent="0.3">
      <c r="B93" s="40"/>
      <c r="C93" s="37" t="s">
        <v>17</v>
      </c>
      <c r="D93" s="45"/>
      <c r="E93" s="45"/>
      <c r="F93" s="46"/>
      <c r="G93" s="60">
        <f>SUM(G85:G92)</f>
        <v>0</v>
      </c>
    </row>
    <row r="94" spans="2:7" ht="18.600000000000001" customHeight="1" x14ac:dyDescent="0.3">
      <c r="B94" s="41"/>
      <c r="C94" s="38" t="s">
        <v>136</v>
      </c>
      <c r="D94" s="4"/>
      <c r="E94" s="4"/>
      <c r="F94" s="21"/>
      <c r="G94" s="61">
        <f>G93*0.2</f>
        <v>0</v>
      </c>
    </row>
    <row r="95" spans="2:7" ht="18.600000000000001" customHeight="1" thickBot="1" x14ac:dyDescent="0.35">
      <c r="B95" s="42"/>
      <c r="C95" s="39" t="s">
        <v>16</v>
      </c>
      <c r="D95" s="43"/>
      <c r="E95" s="43"/>
      <c r="F95" s="44"/>
      <c r="G95" s="62">
        <f>SUM(G93:G94)</f>
        <v>0</v>
      </c>
    </row>
    <row r="98" spans="3:3" x14ac:dyDescent="0.3">
      <c r="C98" s="49"/>
    </row>
    <row r="99" spans="3:3" x14ac:dyDescent="0.3">
      <c r="C99" s="49"/>
    </row>
    <row r="100" spans="3:3" x14ac:dyDescent="0.3">
      <c r="C100" s="49"/>
    </row>
    <row r="101" spans="3:3" x14ac:dyDescent="0.3">
      <c r="C101" s="49"/>
    </row>
    <row r="102" spans="3:3" x14ac:dyDescent="0.3">
      <c r="C102" s="49"/>
    </row>
    <row r="103" spans="3:3" x14ac:dyDescent="0.3">
      <c r="C103" s="49"/>
    </row>
    <row r="104" spans="3:3" x14ac:dyDescent="0.3">
      <c r="C104" s="49"/>
    </row>
    <row r="105" spans="3:3" x14ac:dyDescent="0.3">
      <c r="C105" s="49"/>
    </row>
    <row r="106" spans="3:3" x14ac:dyDescent="0.3">
      <c r="C106" s="49"/>
    </row>
    <row r="107" spans="3:3" x14ac:dyDescent="0.3">
      <c r="C107" s="49"/>
    </row>
  </sheetData>
  <mergeCells count="2">
    <mergeCell ref="D4:G4"/>
    <mergeCell ref="B8:G8"/>
  </mergeCells>
  <phoneticPr fontId="1" type="noConversion"/>
  <printOptions horizontalCentered="1"/>
  <pageMargins left="0.39370078740157483" right="0.39370078740157483" top="0.78740157480314965" bottom="0.59055118110236227" header="0.19685039370078741" footer="0.19685039370078741"/>
  <pageSetup paperSize="9" scale="75" fitToHeight="0" orientation="portrait" r:id="rId1"/>
  <headerFooter>
    <oddHeader>&amp;C&amp;G</oddHeader>
    <oddFooter>&amp;C&amp;"-,Gras"Page &amp;K04+000&amp;P&amp;K01+000 sur &amp;K04+000&amp;N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8a22f99-25cf-4c03-84f2-a9a624bc89e1">
      <Terms xmlns="http://schemas.microsoft.com/office/infopath/2007/PartnerControls"/>
    </lcf76f155ced4ddcb4097134ff3c332f>
    <TaxCatchAll xmlns="75d93603-5944-47d8-a64d-04a9f133caba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80EABC6A61DAE4E9427EA3C25431C64" ma:contentTypeVersion="13" ma:contentTypeDescription="Create a new document." ma:contentTypeScope="" ma:versionID="bd412e3f47411a956ef879bd8fbd9b10">
  <xsd:schema xmlns:xsd="http://www.w3.org/2001/XMLSchema" xmlns:xs="http://www.w3.org/2001/XMLSchema" xmlns:p="http://schemas.microsoft.com/office/2006/metadata/properties" xmlns:ns2="38a22f99-25cf-4c03-84f2-a9a624bc89e1" xmlns:ns3="75d93603-5944-47d8-a64d-04a9f133caba" targetNamespace="http://schemas.microsoft.com/office/2006/metadata/properties" ma:root="true" ma:fieldsID="c2924882db3fd02d618b9b248beabd22" ns2:_="" ns3:_="">
    <xsd:import namespace="38a22f99-25cf-4c03-84f2-a9a624bc89e1"/>
    <xsd:import namespace="75d93603-5944-47d8-a64d-04a9f133cab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8a22f99-25cf-4c03-84f2-a9a624bc89e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87f23bc6-4a44-4bce-bba7-d995040707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d93603-5944-47d8-a64d-04a9f133caba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927e92d-a7f4-4d12-b46a-5d77ca2d30df}" ma:internalName="TaxCatchAll" ma:showField="CatchAllData" ma:web="75d93603-5944-47d8-a64d-04a9f133cab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9A31D86-83CF-495C-A0E5-7B5A3A36AA3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BF9F793-12E6-4D0A-9070-6B8E00D1F9D9}">
  <ds:schemaRefs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38a22f99-25cf-4c03-84f2-a9a624bc89e1"/>
    <ds:schemaRef ds:uri="http://purl.org/dc/terms/"/>
    <ds:schemaRef ds:uri="http://purl.org/dc/elements/1.1/"/>
    <ds:schemaRef ds:uri="http://schemas.microsoft.com/office/infopath/2007/PartnerControls"/>
    <ds:schemaRef ds:uri="75d93603-5944-47d8-a64d-04a9f133caba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53A583C0-A39B-40DF-AA57-7AD824B0638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8a22f99-25cf-4c03-84f2-a9a624bc89e1"/>
    <ds:schemaRef ds:uri="75d93603-5944-47d8-a64d-04a9f133cab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DPGF</vt:lpstr>
      <vt:lpstr>DPGF!Impression_des_titres</vt:lpstr>
      <vt:lpstr>DPGF!Zone_d_impression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DPGF</dc:title>
  <dc:subject>Calcul perte de charge sur réseaux hydrauliques</dc:subject>
  <dc:creator>quentin.moudoulaud@nbenergie.fr</dc:creator>
  <cp:keywords/>
  <dc:description>Programme de calcul sur excel. Il permet de dimensionner et d'effectuer le calcul des pertes de charge sur les réseaux hydrauliques.</dc:description>
  <cp:lastModifiedBy>Quentin MOUDOULAUD</cp:lastModifiedBy>
  <cp:lastPrinted>2026-03-18T13:42:08Z</cp:lastPrinted>
  <dcterms:created xsi:type="dcterms:W3CDTF">2019-05-13T08:02:43Z</dcterms:created>
  <dcterms:modified xsi:type="dcterms:W3CDTF">2026-03-18T13:42:22Z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0x010100980EABC6A61DAE4E9427EA3C25431C64</vt:lpwstr>
  </property>
  <property fmtid="{D5CDD505-2E9C-101B-9397-08002B2CF9AE}" pid="3" name="MediaServiceImageTags">
    <vt:lpwstr/>
  </property>
</Properties>
</file>