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\\Serveur-euro\euro\DOSSIERS 2025\25009 (VNF - Centre d'exploitation Saint Dizier)\Administratif\5.PRO-DCE\DPGF\V3\"/>
    </mc:Choice>
  </mc:AlternateContent>
  <xr:revisionPtr revIDLastSave="0" documentId="13_ncr:1_{AB5D114F-533B-4461-806F-3BB834CE6D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CE_LOT_3_Modulaire" sheetId="7" r:id="rId1"/>
  </sheets>
  <definedNames>
    <definedName name="_xlnm.Print_Titles" localSheetId="0">DCE_LOT_3_Modulaire!$1:$12</definedName>
    <definedName name="_xlnm.Print_Area" localSheetId="0">DCE_LOT_3_Modulaire!$A$1:$H$84</definedName>
  </definedNames>
  <calcPr calcId="181029"/>
</workbook>
</file>

<file path=xl/calcChain.xml><?xml version="1.0" encoding="utf-8"?>
<calcChain xmlns="http://schemas.openxmlformats.org/spreadsheetml/2006/main">
  <c r="G75" i="7" l="1"/>
  <c r="G77" i="7"/>
  <c r="G76" i="7"/>
  <c r="G66" i="7"/>
  <c r="G46" i="7"/>
  <c r="G78" i="7" l="1"/>
  <c r="G64" i="7" l="1"/>
  <c r="G65" i="7"/>
  <c r="G63" i="7"/>
  <c r="G57" i="7"/>
  <c r="G56" i="7"/>
  <c r="G39" i="7"/>
  <c r="G42" i="7"/>
  <c r="G31" i="7"/>
  <c r="G29" i="7"/>
  <c r="G52" i="7"/>
  <c r="G20" i="7" l="1"/>
  <c r="G32" i="7" l="1"/>
  <c r="G33" i="7"/>
  <c r="G71" i="7"/>
  <c r="G70" i="7"/>
  <c r="G62" i="7"/>
  <c r="G61" i="7"/>
  <c r="G51" i="7"/>
  <c r="G54" i="7"/>
  <c r="G55" i="7"/>
  <c r="G59" i="7"/>
  <c r="G49" i="7"/>
  <c r="G50" i="7"/>
  <c r="G47" i="7"/>
  <c r="G37" i="7"/>
  <c r="G72" i="7" l="1"/>
  <c r="G67" i="7"/>
  <c r="G24" i="7"/>
  <c r="G30" i="7"/>
  <c r="G28" i="7"/>
  <c r="G27" i="7"/>
  <c r="G38" i="7"/>
  <c r="G41" i="7"/>
  <c r="G40" i="7"/>
  <c r="G26" i="7"/>
  <c r="G25" i="7"/>
  <c r="G15" i="7"/>
  <c r="G16" i="7"/>
  <c r="G17" i="7"/>
  <c r="G18" i="7"/>
  <c r="G19" i="7"/>
  <c r="G21" i="7" l="1"/>
  <c r="G34" i="7"/>
  <c r="G43" i="7"/>
  <c r="G81" i="7" l="1"/>
  <c r="G82" i="7" s="1"/>
  <c r="G83" i="7" l="1"/>
</calcChain>
</file>

<file path=xl/sharedStrings.xml><?xml version="1.0" encoding="utf-8"?>
<sst xmlns="http://schemas.openxmlformats.org/spreadsheetml/2006/main" count="163" uniqueCount="121">
  <si>
    <t>Forfait</t>
  </si>
  <si>
    <t>Dossier d'exécution</t>
  </si>
  <si>
    <t>Reconnaissance des réseaux existants</t>
  </si>
  <si>
    <t>-</t>
  </si>
  <si>
    <t>PRIX</t>
  </si>
  <si>
    <t>N° PRIX</t>
  </si>
  <si>
    <t>DESIGNATION DES OUVRAGES</t>
  </si>
  <si>
    <t>UNITE</t>
  </si>
  <si>
    <t>UNITAIRES</t>
  </si>
  <si>
    <t>H.T</t>
  </si>
  <si>
    <t>QUANTITES</t>
  </si>
  <si>
    <t>PRIX TOTAL HT</t>
  </si>
  <si>
    <t>I - PRIX GÉNÉRAUX</t>
  </si>
  <si>
    <t>Etablissement du PPSPS</t>
  </si>
  <si>
    <t>Etablissement du PAQ</t>
  </si>
  <si>
    <t>Total I HT  =</t>
  </si>
  <si>
    <t>Total II HT  =</t>
  </si>
  <si>
    <t>=</t>
  </si>
  <si>
    <t>TVA (20%)</t>
  </si>
  <si>
    <t>Montant Total T.T.C</t>
  </si>
  <si>
    <t>m²</t>
  </si>
  <si>
    <t>1.1</t>
  </si>
  <si>
    <t>1.2</t>
  </si>
  <si>
    <t>1.3</t>
  </si>
  <si>
    <t>1.4</t>
  </si>
  <si>
    <t>1.5</t>
  </si>
  <si>
    <t>2.1</t>
  </si>
  <si>
    <t>2.2</t>
  </si>
  <si>
    <t>2.5</t>
  </si>
  <si>
    <t>2.6</t>
  </si>
  <si>
    <t>3.1</t>
  </si>
  <si>
    <t>3.2</t>
  </si>
  <si>
    <t>3.3</t>
  </si>
  <si>
    <t>Total III HT  =</t>
  </si>
  <si>
    <t>3.4</t>
  </si>
  <si>
    <t>3.5</t>
  </si>
  <si>
    <t>II - STRUCTURE DES MODULES</t>
  </si>
  <si>
    <t>2.7</t>
  </si>
  <si>
    <t>2.8</t>
  </si>
  <si>
    <t>ml</t>
  </si>
  <si>
    <t>2.9</t>
  </si>
  <si>
    <t>Cloisonnement en panneaux sandwich ép. 60mm RAL 9010</t>
  </si>
  <si>
    <t>Transport des modules</t>
  </si>
  <si>
    <t>III - MENUISERIES</t>
  </si>
  <si>
    <t>U</t>
  </si>
  <si>
    <t>IV - ELECTRITE - CHAUFFAGE</t>
  </si>
  <si>
    <t>4.1</t>
  </si>
  <si>
    <t>4.2</t>
  </si>
  <si>
    <t>4.3</t>
  </si>
  <si>
    <t>4.4</t>
  </si>
  <si>
    <t>4.5</t>
  </si>
  <si>
    <t>Total IV HT  =</t>
  </si>
  <si>
    <t>Raccordement électrique</t>
  </si>
  <si>
    <t>Mise à la terre</t>
  </si>
  <si>
    <t>4.6</t>
  </si>
  <si>
    <t>4.7</t>
  </si>
  <si>
    <t>4.8</t>
  </si>
  <si>
    <t>4.9</t>
  </si>
  <si>
    <t>4.10</t>
  </si>
  <si>
    <t>4.11</t>
  </si>
  <si>
    <t>4.12</t>
  </si>
  <si>
    <t>4.14</t>
  </si>
  <si>
    <t>4.15</t>
  </si>
  <si>
    <t>4.16</t>
  </si>
  <si>
    <t>4.17</t>
  </si>
  <si>
    <t>5.1</t>
  </si>
  <si>
    <t>5.2</t>
  </si>
  <si>
    <t>Total VI HT  =</t>
  </si>
  <si>
    <t>Fourniture et pose de plinthes PVC</t>
  </si>
  <si>
    <t>Mise en place d'une grue pour manutention des modules et assemblage</t>
  </si>
  <si>
    <t>1.6</t>
  </si>
  <si>
    <t>Gestion des déchets</t>
  </si>
  <si>
    <t xml:space="preserve">Structure métallique tridimensionnelles </t>
  </si>
  <si>
    <t>Plancher en dalle ciment Ep:18mm</t>
  </si>
  <si>
    <t>3.6</t>
  </si>
  <si>
    <t>2.3</t>
  </si>
  <si>
    <t>2.4</t>
  </si>
  <si>
    <t>2.10</t>
  </si>
  <si>
    <t>4.13</t>
  </si>
  <si>
    <t>VNF</t>
  </si>
  <si>
    <t>Réorganisation du centre d'exploitation VNF de Saint-Dizier</t>
  </si>
  <si>
    <t xml:space="preserve">Panneaux de façades ép. 240mm </t>
  </si>
  <si>
    <t xml:space="preserve">Parement de façade ép. 44mm </t>
  </si>
  <si>
    <t>Faux plafond bac acier</t>
  </si>
  <si>
    <t>Cloisonnement CF 1h en BA18</t>
  </si>
  <si>
    <r>
      <t xml:space="preserve">Fourniture et pose de fenêtre OB RAL 7016, </t>
    </r>
    <r>
      <rPr>
        <b/>
        <sz val="10"/>
        <rFont val="Arial Narrow"/>
        <family val="2"/>
      </rPr>
      <t>dim. 1.97 x 1,30ml ht.avec VR</t>
    </r>
    <r>
      <rPr>
        <sz val="10"/>
        <rFont val="Arial Narrow"/>
        <family val="2"/>
      </rPr>
      <t xml:space="preserve">, avec vitrage isolant 4/20/4 </t>
    </r>
  </si>
  <si>
    <r>
      <t xml:space="preserve">Fourniture et pose de porte vitrée extérieur 2 vantaux en aluminium RAL 7016, </t>
    </r>
    <r>
      <rPr>
        <b/>
        <sz val="10"/>
        <rFont val="Arial Narrow"/>
        <family val="2"/>
      </rPr>
      <t>dim. 1.40 x 2.15ml ht.</t>
    </r>
    <r>
      <rPr>
        <sz val="10"/>
        <rFont val="Arial Narrow"/>
        <family val="2"/>
      </rPr>
      <t xml:space="preserve"> (vantail principal larg.0,90m)</t>
    </r>
  </si>
  <si>
    <r>
      <t xml:space="preserve">Fourniture et pose de bloc porte PF1/2h + FP pleine intérieur en bois, </t>
    </r>
    <r>
      <rPr>
        <b/>
        <sz val="10"/>
        <rFont val="Arial Narrow"/>
        <family val="2"/>
      </rPr>
      <t>dim. 0.70 x 2.04ml ht.</t>
    </r>
  </si>
  <si>
    <r>
      <t xml:space="preserve">Fourniture et pose de châssis fixe , </t>
    </r>
    <r>
      <rPr>
        <b/>
        <sz val="10"/>
        <rFont val="Arial Narrow"/>
        <family val="2"/>
      </rPr>
      <t>dim. 1.00x1.00ml ht.</t>
    </r>
  </si>
  <si>
    <t>Luminaire LED type Coreline Hublot étanche 42W</t>
  </si>
  <si>
    <t>Fourniture et pose de barreaudage en aluminium RAL 7016</t>
  </si>
  <si>
    <t>Prise de courant 10/16A+T</t>
  </si>
  <si>
    <t>Poste de travail</t>
  </si>
  <si>
    <t>Luminaire LED type Coreline Plafonnier 36W, 600x600mm</t>
  </si>
  <si>
    <t>Unité intérieure</t>
  </si>
  <si>
    <t>Liaisons frigorifiques</t>
  </si>
  <si>
    <t>Evacuations des condensats</t>
  </si>
  <si>
    <t>VMC simple flux hygroréglable</t>
  </si>
  <si>
    <t>Alarme incendie type 4 à piles</t>
  </si>
  <si>
    <t>Balisage de sécurité</t>
  </si>
  <si>
    <t>Baie de brassage</t>
  </si>
  <si>
    <t>Extincteur CO²</t>
  </si>
  <si>
    <t>Extincteur à eau</t>
  </si>
  <si>
    <t>V - REVETEMENT DE SOL</t>
  </si>
  <si>
    <t>Fourniture et pose d'une couverture bac acier nervuré, y compris isolation</t>
  </si>
  <si>
    <t>Plafond coupe feu 1h en BA18</t>
  </si>
  <si>
    <t>Total V HT  =</t>
  </si>
  <si>
    <t>TOTAL LOT 3 H.T.</t>
  </si>
  <si>
    <t>Création d'un tableau de distribution électrique</t>
  </si>
  <si>
    <t>Plan d'évacuation</t>
  </si>
  <si>
    <t>VI - FINITION</t>
  </si>
  <si>
    <t>6.1</t>
  </si>
  <si>
    <t>6.2</t>
  </si>
  <si>
    <t>6.3</t>
  </si>
  <si>
    <r>
      <t xml:space="preserve">Fourniture et pose de bloc porte vitré, </t>
    </r>
    <r>
      <rPr>
        <b/>
        <sz val="10"/>
        <rFont val="Arial Narrow"/>
        <family val="2"/>
      </rPr>
      <t>dim. 0.93 x 2.04ml ht.</t>
    </r>
  </si>
  <si>
    <t>PRO - DCE</t>
  </si>
  <si>
    <t>Climatisation réversible unité extérieure</t>
  </si>
  <si>
    <t>Dossier des ouvrages exécutés</t>
  </si>
  <si>
    <t>Support de couverture en acier galvanisé RAL 7016</t>
  </si>
  <si>
    <t xml:space="preserve">Fourniture et pose de revêtement de sol PVC U4P3 </t>
  </si>
  <si>
    <t>Décomposition du Prix Global et Forfaitaire - Lot 3 - Modulaire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</si>
</sst>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"/>
  </numFmts>
  <fonts count="15" x14ac:knownFonts="1">
    <font>
      <sz val="10"/>
      <name val="Arial"/>
    </font>
    <font>
      <sz val="10"/>
      <name val="Arial"/>
      <family val="2"/>
    </font>
    <font>
      <sz val="10"/>
      <name val="Century Gothic"/>
      <family val="2"/>
    </font>
    <font>
      <sz val="8"/>
      <name val="Arial"/>
      <family val="2"/>
    </font>
    <font>
      <i/>
      <sz val="8"/>
      <name val="Century Gothic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2"/>
      <color indexed="61"/>
      <name val="Arial Narrow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color indexed="12"/>
      <name val="Arial Narrow"/>
      <family val="2"/>
    </font>
    <font>
      <b/>
      <sz val="9"/>
      <color indexed="12"/>
      <name val="Arial Narrow"/>
      <family val="2"/>
    </font>
    <font>
      <sz val="10"/>
      <color indexed="12"/>
      <name val="Arial Narrow"/>
      <family val="2"/>
    </font>
    <font>
      <b/>
      <u/>
      <sz val="10"/>
      <color rgb="FF0000FF"/>
      <name val="Arial Narrow"/>
      <family val="2"/>
    </font>
    <font>
      <b/>
      <sz val="10"/>
      <color rgb="FF0000FF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 applyAlignment="1"/>
    <xf numFmtId="164" fontId="2" fillId="0" borderId="0" xfId="1" applyNumberFormat="1" applyFont="1" applyAlignment="1">
      <alignment horizontal="right"/>
    </xf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164" fontId="8" fillId="2" borderId="3" xfId="1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/>
    </xf>
    <xf numFmtId="0" fontId="8" fillId="0" borderId="2" xfId="0" quotePrefix="1" applyFont="1" applyBorder="1" applyAlignment="1">
      <alignment horizontal="left" vertical="center"/>
    </xf>
    <xf numFmtId="164" fontId="5" fillId="0" borderId="2" xfId="1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164" fontId="5" fillId="0" borderId="2" xfId="1" applyNumberFormat="1" applyFont="1" applyBorder="1" applyAlignment="1" applyProtection="1">
      <alignment horizontal="right" vertical="center"/>
      <protection locked="0"/>
    </xf>
    <xf numFmtId="164" fontId="5" fillId="0" borderId="2" xfId="1" applyNumberFormat="1" applyFont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4" fontId="8" fillId="2" borderId="5" xfId="1" applyNumberFormat="1" applyFont="1" applyFill="1" applyBorder="1" applyAlignment="1">
      <alignment horizontal="right" vertical="center"/>
    </xf>
    <xf numFmtId="164" fontId="8" fillId="0" borderId="2" xfId="1" applyNumberFormat="1" applyFont="1" applyFill="1" applyBorder="1" applyAlignment="1">
      <alignment horizontal="right" vertical="center"/>
    </xf>
    <xf numFmtId="0" fontId="5" fillId="0" borderId="1" xfId="0" applyFont="1" applyBorder="1"/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horizontal="center"/>
    </xf>
    <xf numFmtId="164" fontId="5" fillId="0" borderId="8" xfId="1" applyNumberFormat="1" applyFont="1" applyBorder="1" applyAlignment="1">
      <alignment horizontal="right"/>
    </xf>
    <xf numFmtId="0" fontId="5" fillId="0" borderId="9" xfId="0" applyFont="1" applyBorder="1" applyAlignment="1">
      <alignment horizontal="center"/>
    </xf>
    <xf numFmtId="0" fontId="5" fillId="0" borderId="2" xfId="0" applyFont="1" applyBorder="1"/>
    <xf numFmtId="2" fontId="11" fillId="0" borderId="6" xfId="0" quotePrefix="1" applyNumberFormat="1" applyFont="1" applyBorder="1" applyAlignment="1">
      <alignment horizontal="right" vertical="center" wrapText="1"/>
    </xf>
    <xf numFmtId="164" fontId="8" fillId="0" borderId="0" xfId="1" applyNumberFormat="1" applyFont="1" applyBorder="1" applyAlignment="1">
      <alignment horizontal="center"/>
    </xf>
    <xf numFmtId="164" fontId="5" fillId="0" borderId="0" xfId="1" applyNumberFormat="1" applyFont="1" applyAlignment="1"/>
    <xf numFmtId="164" fontId="8" fillId="0" borderId="0" xfId="1" applyNumberFormat="1" applyFont="1" applyFill="1" applyBorder="1" applyAlignment="1">
      <alignment horizontal="right"/>
    </xf>
    <xf numFmtId="164" fontId="8" fillId="0" borderId="10" xfId="1" applyNumberFormat="1" applyFont="1" applyFill="1" applyBorder="1" applyAlignment="1">
      <alignment horizontal="right"/>
    </xf>
    <xf numFmtId="0" fontId="8" fillId="0" borderId="0" xfId="0" applyFont="1" applyAlignment="1">
      <alignment horizontal="right" vertical="center"/>
    </xf>
    <xf numFmtId="9" fontId="8" fillId="0" borderId="0" xfId="4" applyFont="1" applyFill="1" applyAlignment="1">
      <alignment horizontal="center"/>
    </xf>
    <xf numFmtId="0" fontId="8" fillId="0" borderId="0" xfId="0" applyFont="1"/>
    <xf numFmtId="164" fontId="8" fillId="0" borderId="10" xfId="1" applyNumberFormat="1" applyFont="1" applyBorder="1" applyAlignment="1">
      <alignment horizontal="right"/>
    </xf>
    <xf numFmtId="0" fontId="5" fillId="0" borderId="3" xfId="0" applyFont="1" applyBorder="1"/>
    <xf numFmtId="0" fontId="8" fillId="0" borderId="11" xfId="0" applyFont="1" applyBorder="1" applyAlignment="1">
      <alignment horizontal="right" vertical="center"/>
    </xf>
    <xf numFmtId="164" fontId="8" fillId="0" borderId="11" xfId="1" applyNumberFormat="1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164" fontId="8" fillId="2" borderId="12" xfId="1" applyNumberFormat="1" applyFont="1" applyFill="1" applyBorder="1" applyAlignment="1">
      <alignment horizontal="right"/>
    </xf>
    <xf numFmtId="0" fontId="5" fillId="0" borderId="2" xfId="0" quotePrefix="1" applyFont="1" applyBorder="1" applyAlignment="1">
      <alignment horizontal="left" vertical="center" wrapText="1"/>
    </xf>
    <xf numFmtId="0" fontId="8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4" fontId="5" fillId="0" borderId="2" xfId="1" applyNumberFormat="1" applyFont="1" applyFill="1" applyBorder="1" applyAlignment="1" applyProtection="1">
      <alignment horizontal="right" vertical="center"/>
      <protection locked="0"/>
    </xf>
    <xf numFmtId="0" fontId="5" fillId="0" borderId="2" xfId="0" quotePrefix="1" applyFont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5">
    <cellStyle name="Euro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  <cellStyle name="Pourcentage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15875</xdr:colOff>
      <xdr:row>1</xdr:row>
      <xdr:rowOff>49213</xdr:rowOff>
    </xdr:from>
    <xdr:to>
      <xdr:col>6</xdr:col>
      <xdr:colOff>920750</xdr:colOff>
      <xdr:row>5</xdr:row>
      <xdr:rowOff>4763</xdr:rowOff>
    </xdr:to>
    <xdr:pic>
      <xdr:nvPicPr>
        <xdr:cNvPr id="12705" name="Picture 1" descr="logo EII">
          <a:extLst>
            <a:ext uri="{FF2B5EF4-FFF2-40B4-BE49-F238E27FC236}">
              <a16:creationId xmlns:a16="http://schemas.microsoft.com/office/drawing/2014/main" id="{00000000-0008-0000-0000-0000A13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63188" y="223838"/>
          <a:ext cx="904875" cy="57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68</xdr:row>
      <xdr:rowOff>102961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1CDBA233-D263-424F-A663-8E1722EAEAB8}"/>
            </a:ext>
          </a:extLst>
        </xdr:cNvPr>
        <xdr:cNvSpPr txBox="1">
          <a:spLocks noChangeArrowheads="1"/>
        </xdr:cNvSpPr>
      </xdr:nvSpPr>
      <xdr:spPr bwMode="auto">
        <a:xfrm>
          <a:off x="9086850" y="611505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68</xdr:row>
      <xdr:rowOff>102961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884DF968-EC00-4B45-A9EF-7507CF5CB3D3}"/>
            </a:ext>
          </a:extLst>
        </xdr:cNvPr>
        <xdr:cNvSpPr txBox="1">
          <a:spLocks noChangeArrowheads="1"/>
        </xdr:cNvSpPr>
      </xdr:nvSpPr>
      <xdr:spPr bwMode="auto">
        <a:xfrm>
          <a:off x="9086850" y="611505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68</xdr:row>
      <xdr:rowOff>102961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318A2F01-4BD4-4F86-B170-87A1289BDE43}"/>
            </a:ext>
          </a:extLst>
        </xdr:cNvPr>
        <xdr:cNvSpPr txBox="1">
          <a:spLocks noChangeArrowheads="1"/>
        </xdr:cNvSpPr>
      </xdr:nvSpPr>
      <xdr:spPr bwMode="auto">
        <a:xfrm>
          <a:off x="9086850" y="611505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68</xdr:row>
      <xdr:rowOff>102961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F2FA9552-511D-4433-A37B-BE1427D7F669}"/>
            </a:ext>
          </a:extLst>
        </xdr:cNvPr>
        <xdr:cNvSpPr txBox="1">
          <a:spLocks noChangeArrowheads="1"/>
        </xdr:cNvSpPr>
      </xdr:nvSpPr>
      <xdr:spPr bwMode="auto">
        <a:xfrm>
          <a:off x="9086850" y="611505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68</xdr:row>
      <xdr:rowOff>102961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62366E64-333C-499A-8AA8-93A1E03028D8}"/>
            </a:ext>
          </a:extLst>
        </xdr:cNvPr>
        <xdr:cNvSpPr txBox="1">
          <a:spLocks noChangeArrowheads="1"/>
        </xdr:cNvSpPr>
      </xdr:nvSpPr>
      <xdr:spPr bwMode="auto">
        <a:xfrm>
          <a:off x="9086850" y="611505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68</xdr:row>
      <xdr:rowOff>102961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1B0CD0B2-97CB-47B2-AC50-88DF870CDFF1}"/>
            </a:ext>
          </a:extLst>
        </xdr:cNvPr>
        <xdr:cNvSpPr txBox="1">
          <a:spLocks noChangeArrowheads="1"/>
        </xdr:cNvSpPr>
      </xdr:nvSpPr>
      <xdr:spPr bwMode="auto">
        <a:xfrm>
          <a:off x="9086850" y="611505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68</xdr:row>
      <xdr:rowOff>102961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97AED709-EC30-4FF6-AF2E-24D4B13085AE}"/>
            </a:ext>
          </a:extLst>
        </xdr:cNvPr>
        <xdr:cNvSpPr txBox="1">
          <a:spLocks noChangeArrowheads="1"/>
        </xdr:cNvSpPr>
      </xdr:nvSpPr>
      <xdr:spPr bwMode="auto">
        <a:xfrm>
          <a:off x="9086850" y="611505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68</xdr:row>
      <xdr:rowOff>102961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4E98B31E-9C43-454E-85D7-4CD6773BA680}"/>
            </a:ext>
          </a:extLst>
        </xdr:cNvPr>
        <xdr:cNvSpPr txBox="1">
          <a:spLocks noChangeArrowheads="1"/>
        </xdr:cNvSpPr>
      </xdr:nvSpPr>
      <xdr:spPr bwMode="auto">
        <a:xfrm>
          <a:off x="9086850" y="611505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6BCD54D2-739B-48E4-9D15-2C627F73BC9B}"/>
            </a:ext>
          </a:extLst>
        </xdr:cNvPr>
        <xdr:cNvSpPr txBox="1">
          <a:spLocks noChangeArrowheads="1"/>
        </xdr:cNvSpPr>
      </xdr:nvSpPr>
      <xdr:spPr bwMode="auto">
        <a:xfrm>
          <a:off x="9086850" y="6276975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6887B118-8164-4A93-A50D-AF3E65CC3237}"/>
            </a:ext>
          </a:extLst>
        </xdr:cNvPr>
        <xdr:cNvSpPr txBox="1">
          <a:spLocks noChangeArrowheads="1"/>
        </xdr:cNvSpPr>
      </xdr:nvSpPr>
      <xdr:spPr bwMode="auto">
        <a:xfrm>
          <a:off x="9086850" y="6276975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7794C3A9-FC83-4F60-A674-0284AB94BBA5}"/>
            </a:ext>
          </a:extLst>
        </xdr:cNvPr>
        <xdr:cNvSpPr txBox="1">
          <a:spLocks noChangeArrowheads="1"/>
        </xdr:cNvSpPr>
      </xdr:nvSpPr>
      <xdr:spPr bwMode="auto">
        <a:xfrm>
          <a:off x="9086850" y="6276975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4" name="Text Box 8">
          <a:extLst>
            <a:ext uri="{FF2B5EF4-FFF2-40B4-BE49-F238E27FC236}">
              <a16:creationId xmlns:a16="http://schemas.microsoft.com/office/drawing/2014/main" id="{16A5386C-296C-4C89-A5D8-46AA74A41D08}"/>
            </a:ext>
          </a:extLst>
        </xdr:cNvPr>
        <xdr:cNvSpPr txBox="1">
          <a:spLocks noChangeArrowheads="1"/>
        </xdr:cNvSpPr>
      </xdr:nvSpPr>
      <xdr:spPr bwMode="auto">
        <a:xfrm>
          <a:off x="9086850" y="6276975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76DA8FDA-C237-436F-A89F-D5A31D19800C}"/>
            </a:ext>
          </a:extLst>
        </xdr:cNvPr>
        <xdr:cNvSpPr txBox="1">
          <a:spLocks noChangeArrowheads="1"/>
        </xdr:cNvSpPr>
      </xdr:nvSpPr>
      <xdr:spPr bwMode="auto">
        <a:xfrm>
          <a:off x="9086850" y="6276975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6" name="Text Box 8">
          <a:extLst>
            <a:ext uri="{FF2B5EF4-FFF2-40B4-BE49-F238E27FC236}">
              <a16:creationId xmlns:a16="http://schemas.microsoft.com/office/drawing/2014/main" id="{696CF565-3A2A-47B1-BC67-02FF184E40CF}"/>
            </a:ext>
          </a:extLst>
        </xdr:cNvPr>
        <xdr:cNvSpPr txBox="1">
          <a:spLocks noChangeArrowheads="1"/>
        </xdr:cNvSpPr>
      </xdr:nvSpPr>
      <xdr:spPr bwMode="auto">
        <a:xfrm>
          <a:off x="9086850" y="6276975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B9BE4C3C-6AD0-4C9D-AA2A-35FA5405B82F}"/>
            </a:ext>
          </a:extLst>
        </xdr:cNvPr>
        <xdr:cNvSpPr txBox="1">
          <a:spLocks noChangeArrowheads="1"/>
        </xdr:cNvSpPr>
      </xdr:nvSpPr>
      <xdr:spPr bwMode="auto">
        <a:xfrm>
          <a:off x="9086850" y="6276975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4145ED91-6407-43A8-8F09-4B711CD37764}"/>
            </a:ext>
          </a:extLst>
        </xdr:cNvPr>
        <xdr:cNvSpPr txBox="1">
          <a:spLocks noChangeArrowheads="1"/>
        </xdr:cNvSpPr>
      </xdr:nvSpPr>
      <xdr:spPr bwMode="auto">
        <a:xfrm>
          <a:off x="9086850" y="6276975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CE7C6166-FF11-4D1E-891B-F99815ED13A6}"/>
            </a:ext>
          </a:extLst>
        </xdr:cNvPr>
        <xdr:cNvSpPr txBox="1">
          <a:spLocks noChangeArrowheads="1"/>
        </xdr:cNvSpPr>
      </xdr:nvSpPr>
      <xdr:spPr bwMode="auto">
        <a:xfrm>
          <a:off x="9086850" y="643890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20" name="Text Box 8">
          <a:extLst>
            <a:ext uri="{FF2B5EF4-FFF2-40B4-BE49-F238E27FC236}">
              <a16:creationId xmlns:a16="http://schemas.microsoft.com/office/drawing/2014/main" id="{7AE62EF7-5EB7-4445-A08E-7325EA4E0011}"/>
            </a:ext>
          </a:extLst>
        </xdr:cNvPr>
        <xdr:cNvSpPr txBox="1">
          <a:spLocks noChangeArrowheads="1"/>
        </xdr:cNvSpPr>
      </xdr:nvSpPr>
      <xdr:spPr bwMode="auto">
        <a:xfrm>
          <a:off x="9086850" y="643890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C29A68DC-6B5B-440F-89FA-5D867DC76801}"/>
            </a:ext>
          </a:extLst>
        </xdr:cNvPr>
        <xdr:cNvSpPr txBox="1">
          <a:spLocks noChangeArrowheads="1"/>
        </xdr:cNvSpPr>
      </xdr:nvSpPr>
      <xdr:spPr bwMode="auto">
        <a:xfrm>
          <a:off x="9086850" y="643890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22" name="Text Box 8">
          <a:extLst>
            <a:ext uri="{FF2B5EF4-FFF2-40B4-BE49-F238E27FC236}">
              <a16:creationId xmlns:a16="http://schemas.microsoft.com/office/drawing/2014/main" id="{B7842FFD-F4EE-4650-96AA-5CB384EEBB55}"/>
            </a:ext>
          </a:extLst>
        </xdr:cNvPr>
        <xdr:cNvSpPr txBox="1">
          <a:spLocks noChangeArrowheads="1"/>
        </xdr:cNvSpPr>
      </xdr:nvSpPr>
      <xdr:spPr bwMode="auto">
        <a:xfrm>
          <a:off x="9086850" y="643890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6C84A0F5-6AD0-46D6-BDA1-0B7CF9F2DEBE}"/>
            </a:ext>
          </a:extLst>
        </xdr:cNvPr>
        <xdr:cNvSpPr txBox="1">
          <a:spLocks noChangeArrowheads="1"/>
        </xdr:cNvSpPr>
      </xdr:nvSpPr>
      <xdr:spPr bwMode="auto">
        <a:xfrm>
          <a:off x="9086850" y="643890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24" name="Text Box 8">
          <a:extLst>
            <a:ext uri="{FF2B5EF4-FFF2-40B4-BE49-F238E27FC236}">
              <a16:creationId xmlns:a16="http://schemas.microsoft.com/office/drawing/2014/main" id="{016F509D-EDD2-4BBE-88EE-7A7899A554E8}"/>
            </a:ext>
          </a:extLst>
        </xdr:cNvPr>
        <xdr:cNvSpPr txBox="1">
          <a:spLocks noChangeArrowheads="1"/>
        </xdr:cNvSpPr>
      </xdr:nvSpPr>
      <xdr:spPr bwMode="auto">
        <a:xfrm>
          <a:off x="9086850" y="643890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C054F875-92F1-4B4E-8107-3CF6E024DDA1}"/>
            </a:ext>
          </a:extLst>
        </xdr:cNvPr>
        <xdr:cNvSpPr txBox="1">
          <a:spLocks noChangeArrowheads="1"/>
        </xdr:cNvSpPr>
      </xdr:nvSpPr>
      <xdr:spPr bwMode="auto">
        <a:xfrm>
          <a:off x="9086850" y="643890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3CF97DD-B7A4-4FE5-A6AD-FA89D9917421}"/>
            </a:ext>
          </a:extLst>
        </xdr:cNvPr>
        <xdr:cNvSpPr txBox="1">
          <a:spLocks noChangeArrowheads="1"/>
        </xdr:cNvSpPr>
      </xdr:nvSpPr>
      <xdr:spPr bwMode="auto">
        <a:xfrm>
          <a:off x="9086850" y="643890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809C745F-ED51-4D2A-899C-462F8812CB42}"/>
            </a:ext>
          </a:extLst>
        </xdr:cNvPr>
        <xdr:cNvSpPr txBox="1">
          <a:spLocks noChangeArrowheads="1"/>
        </xdr:cNvSpPr>
      </xdr:nvSpPr>
      <xdr:spPr bwMode="auto">
        <a:xfrm>
          <a:off x="9086850" y="6600825"/>
          <a:ext cx="762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AE42EEB0-3B37-41D7-AF78-15C1445E1A16}"/>
            </a:ext>
          </a:extLst>
        </xdr:cNvPr>
        <xdr:cNvSpPr txBox="1">
          <a:spLocks noChangeArrowheads="1"/>
        </xdr:cNvSpPr>
      </xdr:nvSpPr>
      <xdr:spPr bwMode="auto">
        <a:xfrm>
          <a:off x="9086850" y="6600825"/>
          <a:ext cx="762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169635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785462E2-D1A3-4F09-B738-78E5A7F3DD73}"/>
            </a:ext>
          </a:extLst>
        </xdr:cNvPr>
        <xdr:cNvSpPr txBox="1">
          <a:spLocks noChangeArrowheads="1"/>
        </xdr:cNvSpPr>
      </xdr:nvSpPr>
      <xdr:spPr bwMode="auto">
        <a:xfrm>
          <a:off x="9086850" y="6600825"/>
          <a:ext cx="762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169635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415BF133-FE52-4A78-AB29-D677B7B60E98}"/>
            </a:ext>
          </a:extLst>
        </xdr:cNvPr>
        <xdr:cNvSpPr txBox="1">
          <a:spLocks noChangeArrowheads="1"/>
        </xdr:cNvSpPr>
      </xdr:nvSpPr>
      <xdr:spPr bwMode="auto">
        <a:xfrm>
          <a:off x="9086850" y="6600825"/>
          <a:ext cx="762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169635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7B53C9FE-4CA4-49B8-8E25-6567C6E7AE8B}"/>
            </a:ext>
          </a:extLst>
        </xdr:cNvPr>
        <xdr:cNvSpPr txBox="1">
          <a:spLocks noChangeArrowheads="1"/>
        </xdr:cNvSpPr>
      </xdr:nvSpPr>
      <xdr:spPr bwMode="auto">
        <a:xfrm>
          <a:off x="9086850" y="6600825"/>
          <a:ext cx="762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169635</xdr:rowOff>
    </xdr:to>
    <xdr:sp macro="" textlink="">
      <xdr:nvSpPr>
        <xdr:cNvPr id="12704" name="Text Box 8">
          <a:extLst>
            <a:ext uri="{FF2B5EF4-FFF2-40B4-BE49-F238E27FC236}">
              <a16:creationId xmlns:a16="http://schemas.microsoft.com/office/drawing/2014/main" id="{1F21A202-A9EE-4135-9E73-7BF7A0300FFC}"/>
            </a:ext>
          </a:extLst>
        </xdr:cNvPr>
        <xdr:cNvSpPr txBox="1">
          <a:spLocks noChangeArrowheads="1"/>
        </xdr:cNvSpPr>
      </xdr:nvSpPr>
      <xdr:spPr bwMode="auto">
        <a:xfrm>
          <a:off x="9086850" y="6600825"/>
          <a:ext cx="762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169635</xdr:rowOff>
    </xdr:to>
    <xdr:sp macro="" textlink="">
      <xdr:nvSpPr>
        <xdr:cNvPr id="12706" name="Text Box 1">
          <a:extLst>
            <a:ext uri="{FF2B5EF4-FFF2-40B4-BE49-F238E27FC236}">
              <a16:creationId xmlns:a16="http://schemas.microsoft.com/office/drawing/2014/main" id="{F9E12768-B0A1-4110-92A6-20C5269B2262}"/>
            </a:ext>
          </a:extLst>
        </xdr:cNvPr>
        <xdr:cNvSpPr txBox="1">
          <a:spLocks noChangeArrowheads="1"/>
        </xdr:cNvSpPr>
      </xdr:nvSpPr>
      <xdr:spPr bwMode="auto">
        <a:xfrm>
          <a:off x="9086850" y="6600825"/>
          <a:ext cx="762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707" name="Text Box 8">
          <a:extLst>
            <a:ext uri="{FF2B5EF4-FFF2-40B4-BE49-F238E27FC236}">
              <a16:creationId xmlns:a16="http://schemas.microsoft.com/office/drawing/2014/main" id="{ECB9F540-375F-41BE-BADB-75E4EE8CF6F3}"/>
            </a:ext>
          </a:extLst>
        </xdr:cNvPr>
        <xdr:cNvSpPr txBox="1">
          <a:spLocks noChangeArrowheads="1"/>
        </xdr:cNvSpPr>
      </xdr:nvSpPr>
      <xdr:spPr bwMode="auto">
        <a:xfrm>
          <a:off x="10239375" y="17994312"/>
          <a:ext cx="76200" cy="16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708" name="Text Box 1">
          <a:extLst>
            <a:ext uri="{FF2B5EF4-FFF2-40B4-BE49-F238E27FC236}">
              <a16:creationId xmlns:a16="http://schemas.microsoft.com/office/drawing/2014/main" id="{1C58F674-752E-465A-8CC5-3B297C9A8E04}"/>
            </a:ext>
          </a:extLst>
        </xdr:cNvPr>
        <xdr:cNvSpPr txBox="1">
          <a:spLocks noChangeArrowheads="1"/>
        </xdr:cNvSpPr>
      </xdr:nvSpPr>
      <xdr:spPr bwMode="auto">
        <a:xfrm>
          <a:off x="9086850" y="676275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709" name="Text Box 8">
          <a:extLst>
            <a:ext uri="{FF2B5EF4-FFF2-40B4-BE49-F238E27FC236}">
              <a16:creationId xmlns:a16="http://schemas.microsoft.com/office/drawing/2014/main" id="{0F0E4E35-7460-4B54-A627-D3E9D04340B5}"/>
            </a:ext>
          </a:extLst>
        </xdr:cNvPr>
        <xdr:cNvSpPr txBox="1">
          <a:spLocks noChangeArrowheads="1"/>
        </xdr:cNvSpPr>
      </xdr:nvSpPr>
      <xdr:spPr bwMode="auto">
        <a:xfrm>
          <a:off x="9086850" y="676275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710" name="Text Box 1">
          <a:extLst>
            <a:ext uri="{FF2B5EF4-FFF2-40B4-BE49-F238E27FC236}">
              <a16:creationId xmlns:a16="http://schemas.microsoft.com/office/drawing/2014/main" id="{DDDBEDD4-DFC3-4AFF-A960-EA0ADC9E0129}"/>
            </a:ext>
          </a:extLst>
        </xdr:cNvPr>
        <xdr:cNvSpPr txBox="1">
          <a:spLocks noChangeArrowheads="1"/>
        </xdr:cNvSpPr>
      </xdr:nvSpPr>
      <xdr:spPr bwMode="auto">
        <a:xfrm>
          <a:off x="9086850" y="676275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711" name="Text Box 8">
          <a:extLst>
            <a:ext uri="{FF2B5EF4-FFF2-40B4-BE49-F238E27FC236}">
              <a16:creationId xmlns:a16="http://schemas.microsoft.com/office/drawing/2014/main" id="{9E9923DA-6E0F-4CFA-9754-635709948DB2}"/>
            </a:ext>
          </a:extLst>
        </xdr:cNvPr>
        <xdr:cNvSpPr txBox="1">
          <a:spLocks noChangeArrowheads="1"/>
        </xdr:cNvSpPr>
      </xdr:nvSpPr>
      <xdr:spPr bwMode="auto">
        <a:xfrm>
          <a:off x="9086850" y="676275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712" name="Text Box 1">
          <a:extLst>
            <a:ext uri="{FF2B5EF4-FFF2-40B4-BE49-F238E27FC236}">
              <a16:creationId xmlns:a16="http://schemas.microsoft.com/office/drawing/2014/main" id="{AFBE5C73-C22E-43EC-A168-86D9DF49EC49}"/>
            </a:ext>
          </a:extLst>
        </xdr:cNvPr>
        <xdr:cNvSpPr txBox="1">
          <a:spLocks noChangeArrowheads="1"/>
        </xdr:cNvSpPr>
      </xdr:nvSpPr>
      <xdr:spPr bwMode="auto">
        <a:xfrm>
          <a:off x="9086850" y="676275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713" name="Text Box 8">
          <a:extLst>
            <a:ext uri="{FF2B5EF4-FFF2-40B4-BE49-F238E27FC236}">
              <a16:creationId xmlns:a16="http://schemas.microsoft.com/office/drawing/2014/main" id="{E46B9D40-1664-43BF-8C7C-5645212807DD}"/>
            </a:ext>
          </a:extLst>
        </xdr:cNvPr>
        <xdr:cNvSpPr txBox="1">
          <a:spLocks noChangeArrowheads="1"/>
        </xdr:cNvSpPr>
      </xdr:nvSpPr>
      <xdr:spPr bwMode="auto">
        <a:xfrm>
          <a:off x="9086850" y="676275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714" name="Text Box 1">
          <a:extLst>
            <a:ext uri="{FF2B5EF4-FFF2-40B4-BE49-F238E27FC236}">
              <a16:creationId xmlns:a16="http://schemas.microsoft.com/office/drawing/2014/main" id="{0BFA9ACE-2D12-449A-8653-0EC39AAB6165}"/>
            </a:ext>
          </a:extLst>
        </xdr:cNvPr>
        <xdr:cNvSpPr txBox="1">
          <a:spLocks noChangeArrowheads="1"/>
        </xdr:cNvSpPr>
      </xdr:nvSpPr>
      <xdr:spPr bwMode="auto">
        <a:xfrm>
          <a:off x="9086850" y="676275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715" name="Text Box 8">
          <a:extLst>
            <a:ext uri="{FF2B5EF4-FFF2-40B4-BE49-F238E27FC236}">
              <a16:creationId xmlns:a16="http://schemas.microsoft.com/office/drawing/2014/main" id="{9BD4D03E-C98A-4C62-BABE-D416BAD6804F}"/>
            </a:ext>
          </a:extLst>
        </xdr:cNvPr>
        <xdr:cNvSpPr txBox="1">
          <a:spLocks noChangeArrowheads="1"/>
        </xdr:cNvSpPr>
      </xdr:nvSpPr>
      <xdr:spPr bwMode="auto">
        <a:xfrm>
          <a:off x="9086850" y="676275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716" name="Text Box 1">
          <a:extLst>
            <a:ext uri="{FF2B5EF4-FFF2-40B4-BE49-F238E27FC236}">
              <a16:creationId xmlns:a16="http://schemas.microsoft.com/office/drawing/2014/main" id="{7773BAD6-AB4A-45EC-ADB5-5AF95AF11079}"/>
            </a:ext>
          </a:extLst>
        </xdr:cNvPr>
        <xdr:cNvSpPr txBox="1">
          <a:spLocks noChangeArrowheads="1"/>
        </xdr:cNvSpPr>
      </xdr:nvSpPr>
      <xdr:spPr bwMode="auto">
        <a:xfrm>
          <a:off x="9086850" y="6762750"/>
          <a:ext cx="762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717" name="Text Box 8">
          <a:extLst>
            <a:ext uri="{FF2B5EF4-FFF2-40B4-BE49-F238E27FC236}">
              <a16:creationId xmlns:a16="http://schemas.microsoft.com/office/drawing/2014/main" id="{1D667A90-6754-41A4-9C60-EA79865DC7BE}"/>
            </a:ext>
          </a:extLst>
        </xdr:cNvPr>
        <xdr:cNvSpPr txBox="1">
          <a:spLocks noChangeArrowheads="1"/>
        </xdr:cNvSpPr>
      </xdr:nvSpPr>
      <xdr:spPr bwMode="auto">
        <a:xfrm>
          <a:off x="9086850" y="6762750"/>
          <a:ext cx="762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718" name="Text Box 1">
          <a:extLst>
            <a:ext uri="{FF2B5EF4-FFF2-40B4-BE49-F238E27FC236}">
              <a16:creationId xmlns:a16="http://schemas.microsoft.com/office/drawing/2014/main" id="{164B40D7-BD01-446C-8392-C7E541E23495}"/>
            </a:ext>
          </a:extLst>
        </xdr:cNvPr>
        <xdr:cNvSpPr txBox="1">
          <a:spLocks noChangeArrowheads="1"/>
        </xdr:cNvSpPr>
      </xdr:nvSpPr>
      <xdr:spPr bwMode="auto">
        <a:xfrm>
          <a:off x="9086850" y="6762750"/>
          <a:ext cx="762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719" name="Text Box 8">
          <a:extLst>
            <a:ext uri="{FF2B5EF4-FFF2-40B4-BE49-F238E27FC236}">
              <a16:creationId xmlns:a16="http://schemas.microsoft.com/office/drawing/2014/main" id="{91BDFF4D-B7D9-47E3-973A-1FCFEB26FC50}"/>
            </a:ext>
          </a:extLst>
        </xdr:cNvPr>
        <xdr:cNvSpPr txBox="1">
          <a:spLocks noChangeArrowheads="1"/>
        </xdr:cNvSpPr>
      </xdr:nvSpPr>
      <xdr:spPr bwMode="auto">
        <a:xfrm>
          <a:off x="9086850" y="6762750"/>
          <a:ext cx="762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720" name="Text Box 1">
          <a:extLst>
            <a:ext uri="{FF2B5EF4-FFF2-40B4-BE49-F238E27FC236}">
              <a16:creationId xmlns:a16="http://schemas.microsoft.com/office/drawing/2014/main" id="{E8BC6F6E-FAA5-4CC1-8CBF-13DF4FD7129F}"/>
            </a:ext>
          </a:extLst>
        </xdr:cNvPr>
        <xdr:cNvSpPr txBox="1">
          <a:spLocks noChangeArrowheads="1"/>
        </xdr:cNvSpPr>
      </xdr:nvSpPr>
      <xdr:spPr bwMode="auto">
        <a:xfrm>
          <a:off x="9086850" y="6762750"/>
          <a:ext cx="762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721" name="Text Box 8">
          <a:extLst>
            <a:ext uri="{FF2B5EF4-FFF2-40B4-BE49-F238E27FC236}">
              <a16:creationId xmlns:a16="http://schemas.microsoft.com/office/drawing/2014/main" id="{1465DCEF-008E-44B2-94D3-3A7D5A2B0FE6}"/>
            </a:ext>
          </a:extLst>
        </xdr:cNvPr>
        <xdr:cNvSpPr txBox="1">
          <a:spLocks noChangeArrowheads="1"/>
        </xdr:cNvSpPr>
      </xdr:nvSpPr>
      <xdr:spPr bwMode="auto">
        <a:xfrm>
          <a:off x="9086850" y="6762750"/>
          <a:ext cx="762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722" name="Text Box 1">
          <a:extLst>
            <a:ext uri="{FF2B5EF4-FFF2-40B4-BE49-F238E27FC236}">
              <a16:creationId xmlns:a16="http://schemas.microsoft.com/office/drawing/2014/main" id="{8D221923-DEA5-4439-965D-9162FBA933B6}"/>
            </a:ext>
          </a:extLst>
        </xdr:cNvPr>
        <xdr:cNvSpPr txBox="1">
          <a:spLocks noChangeArrowheads="1"/>
        </xdr:cNvSpPr>
      </xdr:nvSpPr>
      <xdr:spPr bwMode="auto">
        <a:xfrm>
          <a:off x="9086850" y="6762750"/>
          <a:ext cx="762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723" name="Text Box 8">
          <a:extLst>
            <a:ext uri="{FF2B5EF4-FFF2-40B4-BE49-F238E27FC236}">
              <a16:creationId xmlns:a16="http://schemas.microsoft.com/office/drawing/2014/main" id="{92DFDD6D-BB15-4644-9F54-CEC645D3D635}"/>
            </a:ext>
          </a:extLst>
        </xdr:cNvPr>
        <xdr:cNvSpPr txBox="1">
          <a:spLocks noChangeArrowheads="1"/>
        </xdr:cNvSpPr>
      </xdr:nvSpPr>
      <xdr:spPr bwMode="auto">
        <a:xfrm>
          <a:off x="9086850" y="6762750"/>
          <a:ext cx="7620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724" name="Text Box 1">
          <a:extLst>
            <a:ext uri="{FF2B5EF4-FFF2-40B4-BE49-F238E27FC236}">
              <a16:creationId xmlns:a16="http://schemas.microsoft.com/office/drawing/2014/main" id="{D820C671-1CFB-4238-A54A-431ABB5E8124}"/>
            </a:ext>
          </a:extLst>
        </xdr:cNvPr>
        <xdr:cNvSpPr txBox="1">
          <a:spLocks noChangeArrowheads="1"/>
        </xdr:cNvSpPr>
      </xdr:nvSpPr>
      <xdr:spPr bwMode="auto">
        <a:xfrm>
          <a:off x="9086850" y="6924675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725" name="Text Box 8">
          <a:extLst>
            <a:ext uri="{FF2B5EF4-FFF2-40B4-BE49-F238E27FC236}">
              <a16:creationId xmlns:a16="http://schemas.microsoft.com/office/drawing/2014/main" id="{EBC9FF11-DF32-4E70-BEDA-4806408EC51C}"/>
            </a:ext>
          </a:extLst>
        </xdr:cNvPr>
        <xdr:cNvSpPr txBox="1">
          <a:spLocks noChangeArrowheads="1"/>
        </xdr:cNvSpPr>
      </xdr:nvSpPr>
      <xdr:spPr bwMode="auto">
        <a:xfrm>
          <a:off x="9086850" y="6924675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726" name="Text Box 1">
          <a:extLst>
            <a:ext uri="{FF2B5EF4-FFF2-40B4-BE49-F238E27FC236}">
              <a16:creationId xmlns:a16="http://schemas.microsoft.com/office/drawing/2014/main" id="{F0E91D20-B8DA-4213-AE11-6384718EE9C5}"/>
            </a:ext>
          </a:extLst>
        </xdr:cNvPr>
        <xdr:cNvSpPr txBox="1">
          <a:spLocks noChangeArrowheads="1"/>
        </xdr:cNvSpPr>
      </xdr:nvSpPr>
      <xdr:spPr bwMode="auto">
        <a:xfrm>
          <a:off x="9086850" y="6924675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727" name="Text Box 8">
          <a:extLst>
            <a:ext uri="{FF2B5EF4-FFF2-40B4-BE49-F238E27FC236}">
              <a16:creationId xmlns:a16="http://schemas.microsoft.com/office/drawing/2014/main" id="{7EC21C73-E035-47F8-B2C5-3DECEE312BDF}"/>
            </a:ext>
          </a:extLst>
        </xdr:cNvPr>
        <xdr:cNvSpPr txBox="1">
          <a:spLocks noChangeArrowheads="1"/>
        </xdr:cNvSpPr>
      </xdr:nvSpPr>
      <xdr:spPr bwMode="auto">
        <a:xfrm>
          <a:off x="9086850" y="6924675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728" name="Text Box 1">
          <a:extLst>
            <a:ext uri="{FF2B5EF4-FFF2-40B4-BE49-F238E27FC236}">
              <a16:creationId xmlns:a16="http://schemas.microsoft.com/office/drawing/2014/main" id="{F75B0B3A-D8B0-4348-9D97-FFEF8057B6DA}"/>
            </a:ext>
          </a:extLst>
        </xdr:cNvPr>
        <xdr:cNvSpPr txBox="1">
          <a:spLocks noChangeArrowheads="1"/>
        </xdr:cNvSpPr>
      </xdr:nvSpPr>
      <xdr:spPr bwMode="auto">
        <a:xfrm>
          <a:off x="9086850" y="6924675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729" name="Text Box 8">
          <a:extLst>
            <a:ext uri="{FF2B5EF4-FFF2-40B4-BE49-F238E27FC236}">
              <a16:creationId xmlns:a16="http://schemas.microsoft.com/office/drawing/2014/main" id="{C02D9BA7-328C-464E-9275-65072997A2AE}"/>
            </a:ext>
          </a:extLst>
        </xdr:cNvPr>
        <xdr:cNvSpPr txBox="1">
          <a:spLocks noChangeArrowheads="1"/>
        </xdr:cNvSpPr>
      </xdr:nvSpPr>
      <xdr:spPr bwMode="auto">
        <a:xfrm>
          <a:off x="9086850" y="6924675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730" name="Text Box 1">
          <a:extLst>
            <a:ext uri="{FF2B5EF4-FFF2-40B4-BE49-F238E27FC236}">
              <a16:creationId xmlns:a16="http://schemas.microsoft.com/office/drawing/2014/main" id="{3A9D7471-1B7F-4A6B-A801-ABF45493C9E5}"/>
            </a:ext>
          </a:extLst>
        </xdr:cNvPr>
        <xdr:cNvSpPr txBox="1">
          <a:spLocks noChangeArrowheads="1"/>
        </xdr:cNvSpPr>
      </xdr:nvSpPr>
      <xdr:spPr bwMode="auto">
        <a:xfrm>
          <a:off x="9086850" y="6924675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169636</xdr:rowOff>
    </xdr:to>
    <xdr:sp macro="" textlink="">
      <xdr:nvSpPr>
        <xdr:cNvPr id="12731" name="Text Box 8">
          <a:extLst>
            <a:ext uri="{FF2B5EF4-FFF2-40B4-BE49-F238E27FC236}">
              <a16:creationId xmlns:a16="http://schemas.microsoft.com/office/drawing/2014/main" id="{69FF7BE3-C830-4A21-918C-5D39AEF311D8}"/>
            </a:ext>
          </a:extLst>
        </xdr:cNvPr>
        <xdr:cNvSpPr txBox="1">
          <a:spLocks noChangeArrowheads="1"/>
        </xdr:cNvSpPr>
      </xdr:nvSpPr>
      <xdr:spPr bwMode="auto">
        <a:xfrm>
          <a:off x="9086850" y="6924675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68</xdr:row>
      <xdr:rowOff>99786</xdr:rowOff>
    </xdr:to>
    <xdr:sp macro="" textlink="">
      <xdr:nvSpPr>
        <xdr:cNvPr id="12748" name="Text Box 1">
          <a:extLst>
            <a:ext uri="{FF2B5EF4-FFF2-40B4-BE49-F238E27FC236}">
              <a16:creationId xmlns:a16="http://schemas.microsoft.com/office/drawing/2014/main" id="{B46F74AA-B6AB-4A34-A3FC-24EEF91C77E5}"/>
            </a:ext>
          </a:extLst>
        </xdr:cNvPr>
        <xdr:cNvSpPr txBox="1">
          <a:spLocks noChangeArrowheads="1"/>
        </xdr:cNvSpPr>
      </xdr:nvSpPr>
      <xdr:spPr bwMode="auto">
        <a:xfrm>
          <a:off x="9086850" y="741045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68</xdr:row>
      <xdr:rowOff>99786</xdr:rowOff>
    </xdr:to>
    <xdr:sp macro="" textlink="">
      <xdr:nvSpPr>
        <xdr:cNvPr id="12749" name="Text Box 8">
          <a:extLst>
            <a:ext uri="{FF2B5EF4-FFF2-40B4-BE49-F238E27FC236}">
              <a16:creationId xmlns:a16="http://schemas.microsoft.com/office/drawing/2014/main" id="{90ACB689-0868-4B8C-8CAD-DCC3852534C7}"/>
            </a:ext>
          </a:extLst>
        </xdr:cNvPr>
        <xdr:cNvSpPr txBox="1">
          <a:spLocks noChangeArrowheads="1"/>
        </xdr:cNvSpPr>
      </xdr:nvSpPr>
      <xdr:spPr bwMode="auto">
        <a:xfrm>
          <a:off x="9086850" y="741045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68</xdr:row>
      <xdr:rowOff>99786</xdr:rowOff>
    </xdr:to>
    <xdr:sp macro="" textlink="">
      <xdr:nvSpPr>
        <xdr:cNvPr id="12750" name="Text Box 1">
          <a:extLst>
            <a:ext uri="{FF2B5EF4-FFF2-40B4-BE49-F238E27FC236}">
              <a16:creationId xmlns:a16="http://schemas.microsoft.com/office/drawing/2014/main" id="{385CA85C-6A4B-4A84-9FA6-2C6B08CB1304}"/>
            </a:ext>
          </a:extLst>
        </xdr:cNvPr>
        <xdr:cNvSpPr txBox="1">
          <a:spLocks noChangeArrowheads="1"/>
        </xdr:cNvSpPr>
      </xdr:nvSpPr>
      <xdr:spPr bwMode="auto">
        <a:xfrm>
          <a:off x="9086850" y="741045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68</xdr:row>
      <xdr:rowOff>99786</xdr:rowOff>
    </xdr:to>
    <xdr:sp macro="" textlink="">
      <xdr:nvSpPr>
        <xdr:cNvPr id="12751" name="Text Box 8">
          <a:extLst>
            <a:ext uri="{FF2B5EF4-FFF2-40B4-BE49-F238E27FC236}">
              <a16:creationId xmlns:a16="http://schemas.microsoft.com/office/drawing/2014/main" id="{CFC2888D-056C-469A-9EA6-CE5F594D0E37}"/>
            </a:ext>
          </a:extLst>
        </xdr:cNvPr>
        <xdr:cNvSpPr txBox="1">
          <a:spLocks noChangeArrowheads="1"/>
        </xdr:cNvSpPr>
      </xdr:nvSpPr>
      <xdr:spPr bwMode="auto">
        <a:xfrm>
          <a:off x="9086850" y="741045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68</xdr:row>
      <xdr:rowOff>99786</xdr:rowOff>
    </xdr:to>
    <xdr:sp macro="" textlink="">
      <xdr:nvSpPr>
        <xdr:cNvPr id="12752" name="Text Box 1">
          <a:extLst>
            <a:ext uri="{FF2B5EF4-FFF2-40B4-BE49-F238E27FC236}">
              <a16:creationId xmlns:a16="http://schemas.microsoft.com/office/drawing/2014/main" id="{BFBD83EB-CD5D-408A-97FD-4A31725C11FC}"/>
            </a:ext>
          </a:extLst>
        </xdr:cNvPr>
        <xdr:cNvSpPr txBox="1">
          <a:spLocks noChangeArrowheads="1"/>
        </xdr:cNvSpPr>
      </xdr:nvSpPr>
      <xdr:spPr bwMode="auto">
        <a:xfrm>
          <a:off x="9086850" y="741045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68</xdr:row>
      <xdr:rowOff>99786</xdr:rowOff>
    </xdr:to>
    <xdr:sp macro="" textlink="">
      <xdr:nvSpPr>
        <xdr:cNvPr id="12753" name="Text Box 8">
          <a:extLst>
            <a:ext uri="{FF2B5EF4-FFF2-40B4-BE49-F238E27FC236}">
              <a16:creationId xmlns:a16="http://schemas.microsoft.com/office/drawing/2014/main" id="{2A8B9D98-0F60-470B-A6BD-95B7FF621645}"/>
            </a:ext>
          </a:extLst>
        </xdr:cNvPr>
        <xdr:cNvSpPr txBox="1">
          <a:spLocks noChangeArrowheads="1"/>
        </xdr:cNvSpPr>
      </xdr:nvSpPr>
      <xdr:spPr bwMode="auto">
        <a:xfrm>
          <a:off x="9086850" y="7410450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531812</xdr:colOff>
      <xdr:row>67</xdr:row>
      <xdr:rowOff>0</xdr:rowOff>
    </xdr:from>
    <xdr:to>
      <xdr:col>6</xdr:col>
      <xdr:colOff>608012</xdr:colOff>
      <xdr:row>68</xdr:row>
      <xdr:rowOff>104322</xdr:rowOff>
    </xdr:to>
    <xdr:sp macro="" textlink="">
      <xdr:nvSpPr>
        <xdr:cNvPr id="12754" name="Text Box 1">
          <a:extLst>
            <a:ext uri="{FF2B5EF4-FFF2-40B4-BE49-F238E27FC236}">
              <a16:creationId xmlns:a16="http://schemas.microsoft.com/office/drawing/2014/main" id="{61288168-07B9-413F-8278-893B748D7CC9}"/>
            </a:ext>
          </a:extLst>
        </xdr:cNvPr>
        <xdr:cNvSpPr txBox="1">
          <a:spLocks noChangeArrowheads="1"/>
        </xdr:cNvSpPr>
      </xdr:nvSpPr>
      <xdr:spPr bwMode="auto">
        <a:xfrm>
          <a:off x="10779125" y="18264188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68</xdr:row>
      <xdr:rowOff>99786</xdr:rowOff>
    </xdr:to>
    <xdr:sp macro="" textlink="">
      <xdr:nvSpPr>
        <xdr:cNvPr id="12755" name="Text Box 8">
          <a:extLst>
            <a:ext uri="{FF2B5EF4-FFF2-40B4-BE49-F238E27FC236}">
              <a16:creationId xmlns:a16="http://schemas.microsoft.com/office/drawing/2014/main" id="{E481880C-279E-47D6-9458-F5EC46A9CE33}"/>
            </a:ext>
          </a:extLst>
        </xdr:cNvPr>
        <xdr:cNvSpPr txBox="1">
          <a:spLocks noChangeArrowheads="1"/>
        </xdr:cNvSpPr>
      </xdr:nvSpPr>
      <xdr:spPr bwMode="auto">
        <a:xfrm>
          <a:off x="9509125" y="18422939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68</xdr:row>
      <xdr:rowOff>99786</xdr:rowOff>
    </xdr:to>
    <xdr:sp macro="" textlink="">
      <xdr:nvSpPr>
        <xdr:cNvPr id="12756" name="Text Box 1">
          <a:extLst>
            <a:ext uri="{FF2B5EF4-FFF2-40B4-BE49-F238E27FC236}">
              <a16:creationId xmlns:a16="http://schemas.microsoft.com/office/drawing/2014/main" id="{A2A5D3A2-6C1F-441C-AA54-EFFF832F47E5}"/>
            </a:ext>
          </a:extLst>
        </xdr:cNvPr>
        <xdr:cNvSpPr txBox="1">
          <a:spLocks noChangeArrowheads="1"/>
        </xdr:cNvSpPr>
      </xdr:nvSpPr>
      <xdr:spPr bwMode="auto">
        <a:xfrm>
          <a:off x="9086850" y="7572375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68</xdr:row>
      <xdr:rowOff>99786</xdr:rowOff>
    </xdr:to>
    <xdr:sp macro="" textlink="">
      <xdr:nvSpPr>
        <xdr:cNvPr id="12757" name="Text Box 8">
          <a:extLst>
            <a:ext uri="{FF2B5EF4-FFF2-40B4-BE49-F238E27FC236}">
              <a16:creationId xmlns:a16="http://schemas.microsoft.com/office/drawing/2014/main" id="{B5DC541C-6B36-4111-8826-4A447C7CAC44}"/>
            </a:ext>
          </a:extLst>
        </xdr:cNvPr>
        <xdr:cNvSpPr txBox="1">
          <a:spLocks noChangeArrowheads="1"/>
        </xdr:cNvSpPr>
      </xdr:nvSpPr>
      <xdr:spPr bwMode="auto">
        <a:xfrm>
          <a:off x="9086850" y="7572375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68</xdr:row>
      <xdr:rowOff>99786</xdr:rowOff>
    </xdr:to>
    <xdr:sp macro="" textlink="">
      <xdr:nvSpPr>
        <xdr:cNvPr id="12758" name="Text Box 1">
          <a:extLst>
            <a:ext uri="{FF2B5EF4-FFF2-40B4-BE49-F238E27FC236}">
              <a16:creationId xmlns:a16="http://schemas.microsoft.com/office/drawing/2014/main" id="{F7AC3C12-3268-4CC3-8520-778721915FAB}"/>
            </a:ext>
          </a:extLst>
        </xdr:cNvPr>
        <xdr:cNvSpPr txBox="1">
          <a:spLocks noChangeArrowheads="1"/>
        </xdr:cNvSpPr>
      </xdr:nvSpPr>
      <xdr:spPr bwMode="auto">
        <a:xfrm>
          <a:off x="9086850" y="7572375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68</xdr:row>
      <xdr:rowOff>99786</xdr:rowOff>
    </xdr:to>
    <xdr:sp macro="" textlink="">
      <xdr:nvSpPr>
        <xdr:cNvPr id="12759" name="Text Box 8">
          <a:extLst>
            <a:ext uri="{FF2B5EF4-FFF2-40B4-BE49-F238E27FC236}">
              <a16:creationId xmlns:a16="http://schemas.microsoft.com/office/drawing/2014/main" id="{EEABEAB7-166B-477D-8F76-9B2478A002E9}"/>
            </a:ext>
          </a:extLst>
        </xdr:cNvPr>
        <xdr:cNvSpPr txBox="1">
          <a:spLocks noChangeArrowheads="1"/>
        </xdr:cNvSpPr>
      </xdr:nvSpPr>
      <xdr:spPr bwMode="auto">
        <a:xfrm>
          <a:off x="9086850" y="7572375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68</xdr:row>
      <xdr:rowOff>99786</xdr:rowOff>
    </xdr:to>
    <xdr:sp macro="" textlink="">
      <xdr:nvSpPr>
        <xdr:cNvPr id="12760" name="Text Box 1">
          <a:extLst>
            <a:ext uri="{FF2B5EF4-FFF2-40B4-BE49-F238E27FC236}">
              <a16:creationId xmlns:a16="http://schemas.microsoft.com/office/drawing/2014/main" id="{15B150E0-4C70-4313-89BC-5E3BEFB57366}"/>
            </a:ext>
          </a:extLst>
        </xdr:cNvPr>
        <xdr:cNvSpPr txBox="1">
          <a:spLocks noChangeArrowheads="1"/>
        </xdr:cNvSpPr>
      </xdr:nvSpPr>
      <xdr:spPr bwMode="auto">
        <a:xfrm>
          <a:off x="9086850" y="7572375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68</xdr:row>
      <xdr:rowOff>99786</xdr:rowOff>
    </xdr:to>
    <xdr:sp macro="" textlink="">
      <xdr:nvSpPr>
        <xdr:cNvPr id="12761" name="Text Box 8">
          <a:extLst>
            <a:ext uri="{FF2B5EF4-FFF2-40B4-BE49-F238E27FC236}">
              <a16:creationId xmlns:a16="http://schemas.microsoft.com/office/drawing/2014/main" id="{3929B2D8-CE60-4226-98CB-328414E4E760}"/>
            </a:ext>
          </a:extLst>
        </xdr:cNvPr>
        <xdr:cNvSpPr txBox="1">
          <a:spLocks noChangeArrowheads="1"/>
        </xdr:cNvSpPr>
      </xdr:nvSpPr>
      <xdr:spPr bwMode="auto">
        <a:xfrm>
          <a:off x="9086850" y="7572375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68</xdr:row>
      <xdr:rowOff>99786</xdr:rowOff>
    </xdr:to>
    <xdr:sp macro="" textlink="">
      <xdr:nvSpPr>
        <xdr:cNvPr id="12762" name="Text Box 1">
          <a:extLst>
            <a:ext uri="{FF2B5EF4-FFF2-40B4-BE49-F238E27FC236}">
              <a16:creationId xmlns:a16="http://schemas.microsoft.com/office/drawing/2014/main" id="{62252A54-B534-4B8A-BDF5-6E2E4A499492}"/>
            </a:ext>
          </a:extLst>
        </xdr:cNvPr>
        <xdr:cNvSpPr txBox="1">
          <a:spLocks noChangeArrowheads="1"/>
        </xdr:cNvSpPr>
      </xdr:nvSpPr>
      <xdr:spPr bwMode="auto">
        <a:xfrm>
          <a:off x="9086850" y="7572375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68</xdr:row>
      <xdr:rowOff>99786</xdr:rowOff>
    </xdr:to>
    <xdr:sp macro="" textlink="">
      <xdr:nvSpPr>
        <xdr:cNvPr id="12763" name="Text Box 8">
          <a:extLst>
            <a:ext uri="{FF2B5EF4-FFF2-40B4-BE49-F238E27FC236}">
              <a16:creationId xmlns:a16="http://schemas.microsoft.com/office/drawing/2014/main" id="{B9496124-C86D-40EC-B083-72D93F29DD84}"/>
            </a:ext>
          </a:extLst>
        </xdr:cNvPr>
        <xdr:cNvSpPr txBox="1">
          <a:spLocks noChangeArrowheads="1"/>
        </xdr:cNvSpPr>
      </xdr:nvSpPr>
      <xdr:spPr bwMode="auto">
        <a:xfrm>
          <a:off x="9086850" y="7572375"/>
          <a:ext cx="762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1:I115"/>
  <sheetViews>
    <sheetView showZeros="0" tabSelected="1" view="pageBreakPreview" zoomScale="120" zoomScaleNormal="130" zoomScaleSheetLayoutView="120" workbookViewId="0">
      <selection activeCell="J11" sqref="J11"/>
    </sheetView>
  </sheetViews>
  <sheetFormatPr baseColWidth="10" defaultRowHeight="13.5" x14ac:dyDescent="0.25"/>
  <cols>
    <col min="1" max="1" width="2.85546875" style="1" customWidth="1"/>
    <col min="2" max="2" width="7.140625" style="1" customWidth="1"/>
    <col min="3" max="3" width="86.42578125" style="5" customWidth="1"/>
    <col min="4" max="4" width="6.7109375" style="2" customWidth="1"/>
    <col min="5" max="5" width="14.140625" style="3" customWidth="1"/>
    <col min="6" max="6" width="12.140625" style="2" customWidth="1"/>
    <col min="7" max="7" width="14.85546875" style="2" bestFit="1" customWidth="1"/>
    <col min="8" max="8" width="3.42578125" style="1" customWidth="1"/>
    <col min="9" max="16384" width="11.42578125" style="1"/>
  </cols>
  <sheetData>
    <row r="1" spans="2:9" s="7" customFormat="1" ht="13.5" customHeight="1" x14ac:dyDescent="0.2">
      <c r="C1" s="8"/>
    </row>
    <row r="2" spans="2:9" s="7" customFormat="1" ht="13.5" customHeight="1" x14ac:dyDescent="0.2">
      <c r="B2" s="66" t="s">
        <v>79</v>
      </c>
      <c r="C2" s="66"/>
      <c r="D2" s="66"/>
      <c r="E2" s="66"/>
      <c r="F2" s="66"/>
      <c r="G2" s="66"/>
    </row>
    <row r="3" spans="2:9" s="7" customFormat="1" ht="13.5" customHeight="1" x14ac:dyDescent="0.2">
      <c r="B3" s="66" t="s">
        <v>3</v>
      </c>
      <c r="C3" s="66"/>
      <c r="D3" s="66"/>
      <c r="E3" s="66"/>
      <c r="F3" s="66"/>
      <c r="G3" s="66"/>
    </row>
    <row r="4" spans="2:9" s="7" customFormat="1" ht="13.5" customHeight="1" x14ac:dyDescent="0.2">
      <c r="B4" s="66" t="s">
        <v>80</v>
      </c>
      <c r="C4" s="66"/>
      <c r="D4" s="66"/>
      <c r="E4" s="66"/>
      <c r="F4" s="66"/>
      <c r="G4" s="66"/>
      <c r="H4" s="59"/>
      <c r="I4" s="59"/>
    </row>
    <row r="5" spans="2:9" s="7" customFormat="1" ht="8.1" customHeight="1" x14ac:dyDescent="0.2">
      <c r="B5" s="10"/>
      <c r="C5" s="9"/>
      <c r="D5" s="9"/>
      <c r="E5" s="9"/>
      <c r="F5" s="9"/>
      <c r="G5" s="9"/>
    </row>
    <row r="6" spans="2:9" s="7" customFormat="1" ht="13.5" customHeight="1" x14ac:dyDescent="0.2">
      <c r="B6" s="67" t="s">
        <v>115</v>
      </c>
      <c r="C6" s="67"/>
      <c r="D6" s="67"/>
      <c r="E6" s="67"/>
      <c r="F6" s="67"/>
      <c r="G6" s="67"/>
    </row>
    <row r="7" spans="2:9" s="7" customFormat="1" ht="8.1" customHeight="1" x14ac:dyDescent="0.2">
      <c r="B7" s="10"/>
      <c r="C7" s="9"/>
      <c r="D7" s="9"/>
      <c r="E7" s="9"/>
      <c r="F7" s="9"/>
      <c r="G7" s="9"/>
    </row>
    <row r="8" spans="2:9" s="7" customFormat="1" ht="13.5" customHeight="1" x14ac:dyDescent="0.2">
      <c r="B8" s="66" t="s">
        <v>120</v>
      </c>
      <c r="C8" s="66"/>
      <c r="D8" s="66"/>
      <c r="E8" s="66"/>
      <c r="F8" s="66"/>
      <c r="G8" s="66"/>
    </row>
    <row r="9" spans="2:9" s="7" customFormat="1" ht="13.5" customHeight="1" x14ac:dyDescent="0.2">
      <c r="B9" s="9"/>
      <c r="C9" s="9"/>
      <c r="D9" s="9"/>
      <c r="E9" s="9"/>
      <c r="F9" s="9"/>
      <c r="G9" s="9"/>
    </row>
    <row r="10" spans="2:9" s="7" customFormat="1" ht="14.25" customHeight="1" x14ac:dyDescent="0.2">
      <c r="B10" s="11"/>
      <c r="C10" s="12"/>
      <c r="D10" s="11"/>
      <c r="E10" s="13" t="s">
        <v>4</v>
      </c>
      <c r="F10" s="62"/>
      <c r="G10" s="63"/>
    </row>
    <row r="11" spans="2:9" s="7" customFormat="1" ht="24.75" customHeight="1" x14ac:dyDescent="0.2">
      <c r="B11" s="14" t="s">
        <v>5</v>
      </c>
      <c r="C11" s="15" t="s">
        <v>6</v>
      </c>
      <c r="D11" s="14" t="s">
        <v>7</v>
      </c>
      <c r="E11" s="16" t="s">
        <v>8</v>
      </c>
      <c r="F11" s="64"/>
      <c r="G11" s="65"/>
    </row>
    <row r="12" spans="2:9" s="17" customFormat="1" ht="14.25" customHeight="1" x14ac:dyDescent="0.2">
      <c r="B12" s="18"/>
      <c r="C12" s="19"/>
      <c r="D12" s="18"/>
      <c r="E12" s="20" t="s">
        <v>9</v>
      </c>
      <c r="F12" s="21" t="s">
        <v>10</v>
      </c>
      <c r="G12" s="21" t="s">
        <v>11</v>
      </c>
    </row>
    <row r="13" spans="2:9" s="22" customFormat="1" ht="15" customHeight="1" x14ac:dyDescent="0.2">
      <c r="B13" s="23"/>
      <c r="C13" s="24"/>
      <c r="D13" s="23"/>
      <c r="E13" s="25"/>
      <c r="F13" s="26"/>
      <c r="G13" s="27"/>
    </row>
    <row r="14" spans="2:9" s="22" customFormat="1" ht="15" customHeight="1" x14ac:dyDescent="0.2">
      <c r="B14" s="26"/>
      <c r="C14" s="28" t="s">
        <v>12</v>
      </c>
      <c r="D14" s="26"/>
      <c r="E14" s="25"/>
      <c r="F14" s="26"/>
      <c r="G14" s="27"/>
    </row>
    <row r="15" spans="2:9" s="22" customFormat="1" ht="15" customHeight="1" x14ac:dyDescent="0.2">
      <c r="B15" s="31" t="s">
        <v>21</v>
      </c>
      <c r="C15" s="32" t="s">
        <v>13</v>
      </c>
      <c r="D15" s="26" t="s">
        <v>0</v>
      </c>
      <c r="E15" s="29"/>
      <c r="F15" s="26">
        <v>1</v>
      </c>
      <c r="G15" s="30">
        <f t="shared" ref="G15:G19" si="0">$E15*F15</f>
        <v>0</v>
      </c>
    </row>
    <row r="16" spans="2:9" s="22" customFormat="1" ht="15" customHeight="1" x14ac:dyDescent="0.2">
      <c r="B16" s="31" t="s">
        <v>22</v>
      </c>
      <c r="C16" s="55" t="s">
        <v>14</v>
      </c>
      <c r="D16" s="26" t="s">
        <v>0</v>
      </c>
      <c r="E16" s="29"/>
      <c r="F16" s="26">
        <v>1</v>
      </c>
      <c r="G16" s="30">
        <f t="shared" si="0"/>
        <v>0</v>
      </c>
    </row>
    <row r="17" spans="2:7" s="22" customFormat="1" ht="15" customHeight="1" x14ac:dyDescent="0.2">
      <c r="B17" s="31" t="s">
        <v>23</v>
      </c>
      <c r="C17" s="55" t="s">
        <v>1</v>
      </c>
      <c r="D17" s="26" t="s">
        <v>0</v>
      </c>
      <c r="E17" s="29"/>
      <c r="F17" s="26">
        <v>1</v>
      </c>
      <c r="G17" s="30">
        <f t="shared" si="0"/>
        <v>0</v>
      </c>
    </row>
    <row r="18" spans="2:7" s="22" customFormat="1" ht="15" customHeight="1" x14ac:dyDescent="0.2">
      <c r="B18" s="31" t="s">
        <v>24</v>
      </c>
      <c r="C18" s="32" t="s">
        <v>2</v>
      </c>
      <c r="D18" s="26" t="s">
        <v>0</v>
      </c>
      <c r="E18" s="29"/>
      <c r="F18" s="26">
        <v>1</v>
      </c>
      <c r="G18" s="30">
        <f t="shared" si="0"/>
        <v>0</v>
      </c>
    </row>
    <row r="19" spans="2:7" s="22" customFormat="1" ht="15" customHeight="1" x14ac:dyDescent="0.2">
      <c r="B19" s="31" t="s">
        <v>25</v>
      </c>
      <c r="C19" s="55" t="s">
        <v>117</v>
      </c>
      <c r="D19" s="26" t="s">
        <v>0</v>
      </c>
      <c r="E19" s="29"/>
      <c r="F19" s="26">
        <v>1</v>
      </c>
      <c r="G19" s="30">
        <f t="shared" si="0"/>
        <v>0</v>
      </c>
    </row>
    <row r="20" spans="2:7" s="22" customFormat="1" ht="15" customHeight="1" thickBot="1" x14ac:dyDescent="0.25">
      <c r="B20" s="31" t="s">
        <v>70</v>
      </c>
      <c r="C20" s="55" t="s">
        <v>71</v>
      </c>
      <c r="D20" s="26" t="s">
        <v>0</v>
      </c>
      <c r="E20" s="29"/>
      <c r="F20" s="26">
        <v>1</v>
      </c>
      <c r="G20" s="30">
        <f t="shared" ref="G20" si="1">$E20*F20</f>
        <v>0</v>
      </c>
    </row>
    <row r="21" spans="2:7" s="22" customFormat="1" ht="15" customHeight="1" x14ac:dyDescent="0.2">
      <c r="B21" s="26"/>
      <c r="C21" s="56" t="s">
        <v>15</v>
      </c>
      <c r="D21" s="26"/>
      <c r="E21" s="30"/>
      <c r="F21" s="26"/>
      <c r="G21" s="33">
        <f>SUM(G15:G20)</f>
        <v>0</v>
      </c>
    </row>
    <row r="22" spans="2:7" s="22" customFormat="1" ht="15" customHeight="1" x14ac:dyDescent="0.2">
      <c r="B22" s="26"/>
      <c r="C22" s="57"/>
      <c r="D22" s="26"/>
      <c r="E22" s="30"/>
      <c r="F22" s="26"/>
      <c r="G22" s="58"/>
    </row>
    <row r="23" spans="2:7" s="22" customFormat="1" ht="15" customHeight="1" x14ac:dyDescent="0.2">
      <c r="B23" s="26"/>
      <c r="C23" s="24" t="s">
        <v>36</v>
      </c>
      <c r="D23" s="26"/>
      <c r="E23" s="30"/>
      <c r="F23" s="26"/>
      <c r="G23" s="58"/>
    </row>
    <row r="24" spans="2:7" s="22" customFormat="1" ht="15" customHeight="1" x14ac:dyDescent="0.2">
      <c r="B24" s="31" t="s">
        <v>26</v>
      </c>
      <c r="C24" s="32" t="s">
        <v>72</v>
      </c>
      <c r="D24" s="26" t="s">
        <v>0</v>
      </c>
      <c r="E24" s="60"/>
      <c r="F24" s="26">
        <v>1</v>
      </c>
      <c r="G24" s="30">
        <f t="shared" ref="G24" si="2">$E24*F24</f>
        <v>0</v>
      </c>
    </row>
    <row r="25" spans="2:7" s="22" customFormat="1" ht="15" customHeight="1" x14ac:dyDescent="0.2">
      <c r="B25" s="31" t="s">
        <v>27</v>
      </c>
      <c r="C25" s="32" t="s">
        <v>73</v>
      </c>
      <c r="D25" s="26" t="s">
        <v>20</v>
      </c>
      <c r="E25" s="29"/>
      <c r="F25" s="26">
        <v>54</v>
      </c>
      <c r="G25" s="30">
        <f t="shared" ref="G25:G26" si="3">$E25*F25</f>
        <v>0</v>
      </c>
    </row>
    <row r="26" spans="2:7" s="22" customFormat="1" ht="15" customHeight="1" x14ac:dyDescent="0.2">
      <c r="B26" s="31" t="s">
        <v>75</v>
      </c>
      <c r="C26" s="32" t="s">
        <v>81</v>
      </c>
      <c r="D26" s="26" t="s">
        <v>20</v>
      </c>
      <c r="E26" s="29"/>
      <c r="F26" s="26">
        <v>92</v>
      </c>
      <c r="G26" s="30">
        <f t="shared" si="3"/>
        <v>0</v>
      </c>
    </row>
    <row r="27" spans="2:7" s="22" customFormat="1" ht="15" customHeight="1" x14ac:dyDescent="0.2">
      <c r="B27" s="31" t="s">
        <v>76</v>
      </c>
      <c r="C27" s="32" t="s">
        <v>82</v>
      </c>
      <c r="D27" s="26" t="s">
        <v>20</v>
      </c>
      <c r="E27" s="60"/>
      <c r="F27" s="26">
        <v>92</v>
      </c>
      <c r="G27" s="25">
        <f t="shared" ref="G27:G31" si="4">$E27*F27</f>
        <v>0</v>
      </c>
    </row>
    <row r="28" spans="2:7" s="22" customFormat="1" ht="15" customHeight="1" x14ac:dyDescent="0.2">
      <c r="B28" s="31" t="s">
        <v>28</v>
      </c>
      <c r="C28" s="32" t="s">
        <v>41</v>
      </c>
      <c r="D28" s="26" t="s">
        <v>20</v>
      </c>
      <c r="E28" s="29"/>
      <c r="F28" s="26">
        <v>27</v>
      </c>
      <c r="G28" s="30">
        <f t="shared" si="4"/>
        <v>0</v>
      </c>
    </row>
    <row r="29" spans="2:7" s="22" customFormat="1" ht="15" customHeight="1" x14ac:dyDescent="0.2">
      <c r="B29" s="31" t="s">
        <v>29</v>
      </c>
      <c r="C29" s="32" t="s">
        <v>84</v>
      </c>
      <c r="D29" s="26" t="s">
        <v>20</v>
      </c>
      <c r="E29" s="29"/>
      <c r="F29" s="26">
        <v>10</v>
      </c>
      <c r="G29" s="30">
        <f t="shared" si="4"/>
        <v>0</v>
      </c>
    </row>
    <row r="30" spans="2:7" s="22" customFormat="1" ht="15" customHeight="1" x14ac:dyDescent="0.2">
      <c r="B30" s="31" t="s">
        <v>37</v>
      </c>
      <c r="C30" s="32" t="s">
        <v>83</v>
      </c>
      <c r="D30" s="26" t="s">
        <v>20</v>
      </c>
      <c r="E30" s="29"/>
      <c r="F30" s="26">
        <v>54</v>
      </c>
      <c r="G30" s="30">
        <f t="shared" si="4"/>
        <v>0</v>
      </c>
    </row>
    <row r="31" spans="2:7" s="22" customFormat="1" ht="15" customHeight="1" x14ac:dyDescent="0.2">
      <c r="B31" s="31" t="s">
        <v>38</v>
      </c>
      <c r="C31" s="32" t="s">
        <v>105</v>
      </c>
      <c r="D31" s="26" t="s">
        <v>20</v>
      </c>
      <c r="E31" s="29"/>
      <c r="F31" s="26">
        <v>1</v>
      </c>
      <c r="G31" s="30">
        <f t="shared" si="4"/>
        <v>0</v>
      </c>
    </row>
    <row r="32" spans="2:7" s="22" customFormat="1" ht="15" customHeight="1" x14ac:dyDescent="0.2">
      <c r="B32" s="31" t="s">
        <v>40</v>
      </c>
      <c r="C32" s="32" t="s">
        <v>118</v>
      </c>
      <c r="D32" s="26" t="s">
        <v>39</v>
      </c>
      <c r="E32" s="29"/>
      <c r="F32" s="26">
        <v>42</v>
      </c>
      <c r="G32" s="30">
        <f t="shared" ref="G32:G33" si="5">$E32*F32</f>
        <v>0</v>
      </c>
    </row>
    <row r="33" spans="2:7" s="22" customFormat="1" ht="15" customHeight="1" thickBot="1" x14ac:dyDescent="0.25">
      <c r="B33" s="31" t="s">
        <v>77</v>
      </c>
      <c r="C33" s="55" t="s">
        <v>104</v>
      </c>
      <c r="D33" s="26" t="s">
        <v>20</v>
      </c>
      <c r="E33" s="29"/>
      <c r="F33" s="26">
        <v>54</v>
      </c>
      <c r="G33" s="30">
        <f t="shared" si="5"/>
        <v>0</v>
      </c>
    </row>
    <row r="34" spans="2:7" s="22" customFormat="1" ht="15" customHeight="1" x14ac:dyDescent="0.2">
      <c r="B34" s="26"/>
      <c r="C34" s="56" t="s">
        <v>16</v>
      </c>
      <c r="D34" s="26"/>
      <c r="E34" s="30"/>
      <c r="F34" s="26"/>
      <c r="G34" s="33">
        <f>SUM(G24:G33)</f>
        <v>0</v>
      </c>
    </row>
    <row r="35" spans="2:7" s="22" customFormat="1" ht="15" customHeight="1" x14ac:dyDescent="0.2">
      <c r="B35" s="26"/>
      <c r="C35" s="56"/>
      <c r="D35" s="26"/>
      <c r="E35" s="30"/>
      <c r="F35" s="26"/>
      <c r="G35" s="34"/>
    </row>
    <row r="36" spans="2:7" s="22" customFormat="1" ht="15" customHeight="1" x14ac:dyDescent="0.2">
      <c r="B36" s="26"/>
      <c r="C36" s="24" t="s">
        <v>43</v>
      </c>
      <c r="D36" s="26"/>
      <c r="E36" s="30"/>
      <c r="F36" s="26"/>
      <c r="G36" s="58"/>
    </row>
    <row r="37" spans="2:7" s="22" customFormat="1" ht="24" customHeight="1" x14ac:dyDescent="0.2">
      <c r="B37" s="31" t="s">
        <v>30</v>
      </c>
      <c r="C37" s="55" t="s">
        <v>85</v>
      </c>
      <c r="D37" s="26" t="s">
        <v>44</v>
      </c>
      <c r="E37" s="29"/>
      <c r="F37" s="26">
        <v>4</v>
      </c>
      <c r="G37" s="30">
        <f t="shared" ref="G37" si="6">$E37*F37</f>
        <v>0</v>
      </c>
    </row>
    <row r="38" spans="2:7" s="22" customFormat="1" ht="24" customHeight="1" x14ac:dyDescent="0.2">
      <c r="B38" s="31" t="s">
        <v>31</v>
      </c>
      <c r="C38" s="61" t="s">
        <v>86</v>
      </c>
      <c r="D38" s="26" t="s">
        <v>44</v>
      </c>
      <c r="E38" s="29"/>
      <c r="F38" s="26">
        <v>1</v>
      </c>
      <c r="G38" s="30">
        <f t="shared" ref="G38:G42" si="7">$E38*F38</f>
        <v>0</v>
      </c>
    </row>
    <row r="39" spans="2:7" s="22" customFormat="1" ht="24" customHeight="1" x14ac:dyDescent="0.2">
      <c r="B39" s="31" t="s">
        <v>32</v>
      </c>
      <c r="C39" s="61" t="s">
        <v>90</v>
      </c>
      <c r="D39" s="26" t="s">
        <v>44</v>
      </c>
      <c r="E39" s="29"/>
      <c r="F39" s="26">
        <v>2</v>
      </c>
      <c r="G39" s="30">
        <f t="shared" si="7"/>
        <v>0</v>
      </c>
    </row>
    <row r="40" spans="2:7" s="22" customFormat="1" ht="15" customHeight="1" x14ac:dyDescent="0.2">
      <c r="B40" s="31" t="s">
        <v>34</v>
      </c>
      <c r="C40" s="61" t="s">
        <v>114</v>
      </c>
      <c r="D40" s="26" t="s">
        <v>44</v>
      </c>
      <c r="E40" s="29"/>
      <c r="F40" s="26">
        <v>2</v>
      </c>
      <c r="G40" s="30">
        <f t="shared" si="7"/>
        <v>0</v>
      </c>
    </row>
    <row r="41" spans="2:7" s="22" customFormat="1" ht="15" customHeight="1" x14ac:dyDescent="0.2">
      <c r="B41" s="31" t="s">
        <v>35</v>
      </c>
      <c r="C41" s="61" t="s">
        <v>87</v>
      </c>
      <c r="D41" s="26" t="s">
        <v>44</v>
      </c>
      <c r="E41" s="29"/>
      <c r="F41" s="26">
        <v>1</v>
      </c>
      <c r="G41" s="30">
        <f t="shared" si="7"/>
        <v>0</v>
      </c>
    </row>
    <row r="42" spans="2:7" s="22" customFormat="1" ht="15" customHeight="1" thickBot="1" x14ac:dyDescent="0.25">
      <c r="B42" s="31" t="s">
        <v>74</v>
      </c>
      <c r="C42" s="61" t="s">
        <v>88</v>
      </c>
      <c r="D42" s="26" t="s">
        <v>44</v>
      </c>
      <c r="E42" s="29"/>
      <c r="F42" s="26">
        <v>2</v>
      </c>
      <c r="G42" s="30">
        <f t="shared" si="7"/>
        <v>0</v>
      </c>
    </row>
    <row r="43" spans="2:7" s="22" customFormat="1" ht="15" customHeight="1" x14ac:dyDescent="0.2">
      <c r="B43" s="26"/>
      <c r="C43" s="56" t="s">
        <v>33</v>
      </c>
      <c r="D43" s="26"/>
      <c r="E43" s="30"/>
      <c r="F43" s="26"/>
      <c r="G43" s="33">
        <f>SUM(G37:G42)</f>
        <v>0</v>
      </c>
    </row>
    <row r="44" spans="2:7" s="22" customFormat="1" ht="15" customHeight="1" x14ac:dyDescent="0.2">
      <c r="B44" s="26"/>
      <c r="C44" s="56"/>
      <c r="D44" s="26"/>
      <c r="E44" s="30"/>
      <c r="F44" s="26"/>
      <c r="G44" s="34"/>
    </row>
    <row r="45" spans="2:7" s="22" customFormat="1" ht="15" customHeight="1" x14ac:dyDescent="0.2">
      <c r="B45" s="26"/>
      <c r="C45" s="24" t="s">
        <v>45</v>
      </c>
      <c r="D45" s="26"/>
      <c r="E45" s="30"/>
      <c r="F45" s="26"/>
      <c r="G45" s="58"/>
    </row>
    <row r="46" spans="2:7" s="22" customFormat="1" ht="15" customHeight="1" x14ac:dyDescent="0.2">
      <c r="B46" s="31" t="s">
        <v>46</v>
      </c>
      <c r="C46" s="61" t="s">
        <v>108</v>
      </c>
      <c r="D46" s="26" t="s">
        <v>0</v>
      </c>
      <c r="E46" s="29"/>
      <c r="F46" s="26">
        <v>1</v>
      </c>
      <c r="G46" s="30">
        <f>F46*E46</f>
        <v>0</v>
      </c>
    </row>
    <row r="47" spans="2:7" s="22" customFormat="1" ht="15" customHeight="1" x14ac:dyDescent="0.2">
      <c r="B47" s="31" t="s">
        <v>47</v>
      </c>
      <c r="C47" s="61" t="s">
        <v>53</v>
      </c>
      <c r="D47" s="26" t="s">
        <v>0</v>
      </c>
      <c r="E47" s="29"/>
      <c r="F47" s="26">
        <v>1</v>
      </c>
      <c r="G47" s="30">
        <f t="shared" ref="G47" si="8">$E47*F47</f>
        <v>0</v>
      </c>
    </row>
    <row r="48" spans="2:7" s="22" customFormat="1" ht="15" customHeight="1" x14ac:dyDescent="0.2">
      <c r="B48" s="31"/>
      <c r="C48" s="61"/>
      <c r="D48" s="26"/>
      <c r="E48" s="29"/>
      <c r="F48" s="26"/>
      <c r="G48" s="30"/>
    </row>
    <row r="49" spans="2:7" s="22" customFormat="1" ht="15" customHeight="1" x14ac:dyDescent="0.2">
      <c r="B49" s="31" t="s">
        <v>48</v>
      </c>
      <c r="C49" s="61" t="s">
        <v>89</v>
      </c>
      <c r="D49" s="26" t="s">
        <v>44</v>
      </c>
      <c r="E49" s="29"/>
      <c r="F49" s="26">
        <v>1</v>
      </c>
      <c r="G49" s="30">
        <f t="shared" ref="G49:G61" si="9">$E49*F49</f>
        <v>0</v>
      </c>
    </row>
    <row r="50" spans="2:7" s="22" customFormat="1" ht="15" customHeight="1" x14ac:dyDescent="0.2">
      <c r="B50" s="31" t="s">
        <v>49</v>
      </c>
      <c r="C50" s="61" t="s">
        <v>93</v>
      </c>
      <c r="D50" s="26" t="s">
        <v>44</v>
      </c>
      <c r="E50" s="29"/>
      <c r="F50" s="26">
        <v>8</v>
      </c>
      <c r="G50" s="30">
        <f t="shared" si="9"/>
        <v>0</v>
      </c>
    </row>
    <row r="51" spans="2:7" s="22" customFormat="1" ht="15" customHeight="1" x14ac:dyDescent="0.2">
      <c r="B51" s="31" t="s">
        <v>50</v>
      </c>
      <c r="C51" s="61" t="s">
        <v>91</v>
      </c>
      <c r="D51" s="26" t="s">
        <v>44</v>
      </c>
      <c r="E51" s="29"/>
      <c r="F51" s="26">
        <v>3</v>
      </c>
      <c r="G51" s="30">
        <f t="shared" si="9"/>
        <v>0</v>
      </c>
    </row>
    <row r="52" spans="2:7" s="22" customFormat="1" ht="15" customHeight="1" x14ac:dyDescent="0.2">
      <c r="B52" s="31" t="s">
        <v>54</v>
      </c>
      <c r="C52" s="61" t="s">
        <v>92</v>
      </c>
      <c r="D52" s="26" t="s">
        <v>44</v>
      </c>
      <c r="E52" s="29"/>
      <c r="F52" s="26">
        <v>6</v>
      </c>
      <c r="G52" s="30">
        <f t="shared" si="9"/>
        <v>0</v>
      </c>
    </row>
    <row r="53" spans="2:7" s="22" customFormat="1" ht="15" customHeight="1" x14ac:dyDescent="0.2">
      <c r="B53" s="31"/>
      <c r="C53" s="61"/>
      <c r="D53" s="26"/>
      <c r="E53" s="29"/>
      <c r="F53" s="26"/>
      <c r="G53" s="30"/>
    </row>
    <row r="54" spans="2:7" s="22" customFormat="1" ht="15" customHeight="1" x14ac:dyDescent="0.2">
      <c r="B54" s="31" t="s">
        <v>55</v>
      </c>
      <c r="C54" s="61" t="s">
        <v>116</v>
      </c>
      <c r="D54" s="26" t="s">
        <v>44</v>
      </c>
      <c r="E54" s="29"/>
      <c r="F54" s="26">
        <v>1</v>
      </c>
      <c r="G54" s="30">
        <f t="shared" si="9"/>
        <v>0</v>
      </c>
    </row>
    <row r="55" spans="2:7" s="22" customFormat="1" ht="15" customHeight="1" x14ac:dyDescent="0.2">
      <c r="B55" s="31" t="s">
        <v>56</v>
      </c>
      <c r="C55" s="61" t="s">
        <v>94</v>
      </c>
      <c r="D55" s="26" t="s">
        <v>44</v>
      </c>
      <c r="E55" s="29"/>
      <c r="F55" s="26">
        <v>3</v>
      </c>
      <c r="G55" s="30">
        <f t="shared" si="9"/>
        <v>0</v>
      </c>
    </row>
    <row r="56" spans="2:7" s="22" customFormat="1" ht="15" customHeight="1" x14ac:dyDescent="0.2">
      <c r="B56" s="31" t="s">
        <v>57</v>
      </c>
      <c r="C56" s="61" t="s">
        <v>95</v>
      </c>
      <c r="D56" s="26" t="s">
        <v>0</v>
      </c>
      <c r="E56" s="29"/>
      <c r="F56" s="26">
        <v>1</v>
      </c>
      <c r="G56" s="30">
        <f t="shared" si="9"/>
        <v>0</v>
      </c>
    </row>
    <row r="57" spans="2:7" s="22" customFormat="1" ht="15" customHeight="1" x14ac:dyDescent="0.2">
      <c r="B57" s="31" t="s">
        <v>58</v>
      </c>
      <c r="C57" s="61" t="s">
        <v>96</v>
      </c>
      <c r="D57" s="26" t="s">
        <v>0</v>
      </c>
      <c r="E57" s="29"/>
      <c r="F57" s="26">
        <v>1</v>
      </c>
      <c r="G57" s="30">
        <f t="shared" si="9"/>
        <v>0</v>
      </c>
    </row>
    <row r="58" spans="2:7" s="22" customFormat="1" ht="15" customHeight="1" x14ac:dyDescent="0.2">
      <c r="B58" s="31"/>
      <c r="C58" s="61"/>
      <c r="D58" s="26"/>
      <c r="E58" s="29"/>
      <c r="F58" s="26"/>
      <c r="G58" s="30"/>
    </row>
    <row r="59" spans="2:7" s="22" customFormat="1" ht="15" customHeight="1" x14ac:dyDescent="0.2">
      <c r="B59" s="31" t="s">
        <v>59</v>
      </c>
      <c r="C59" s="61" t="s">
        <v>97</v>
      </c>
      <c r="D59" s="26" t="s">
        <v>0</v>
      </c>
      <c r="E59" s="29"/>
      <c r="F59" s="26">
        <v>1</v>
      </c>
      <c r="G59" s="30">
        <f t="shared" si="9"/>
        <v>0</v>
      </c>
    </row>
    <row r="60" spans="2:7" s="22" customFormat="1" ht="15" customHeight="1" x14ac:dyDescent="0.2">
      <c r="B60" s="31"/>
      <c r="C60" s="61"/>
      <c r="D60" s="26"/>
      <c r="E60" s="29"/>
      <c r="F60" s="26"/>
      <c r="G60" s="30"/>
    </row>
    <row r="61" spans="2:7" s="22" customFormat="1" ht="15" customHeight="1" x14ac:dyDescent="0.2">
      <c r="B61" s="31" t="s">
        <v>60</v>
      </c>
      <c r="C61" s="61" t="s">
        <v>98</v>
      </c>
      <c r="D61" s="26" t="s">
        <v>44</v>
      </c>
      <c r="E61" s="29"/>
      <c r="F61" s="26">
        <v>1</v>
      </c>
      <c r="G61" s="30">
        <f t="shared" si="9"/>
        <v>0</v>
      </c>
    </row>
    <row r="62" spans="2:7" s="22" customFormat="1" ht="15" customHeight="1" x14ac:dyDescent="0.2">
      <c r="B62" s="31" t="s">
        <v>78</v>
      </c>
      <c r="C62" s="61" t="s">
        <v>99</v>
      </c>
      <c r="D62" s="26" t="s">
        <v>44</v>
      </c>
      <c r="E62" s="29"/>
      <c r="F62" s="26">
        <v>1</v>
      </c>
      <c r="G62" s="30">
        <f t="shared" ref="G62:G66" si="10">$E62*F62</f>
        <v>0</v>
      </c>
    </row>
    <row r="63" spans="2:7" s="22" customFormat="1" ht="15" customHeight="1" x14ac:dyDescent="0.2">
      <c r="B63" s="31" t="s">
        <v>61</v>
      </c>
      <c r="C63" s="61" t="s">
        <v>100</v>
      </c>
      <c r="D63" s="26" t="s">
        <v>44</v>
      </c>
      <c r="E63" s="29"/>
      <c r="F63" s="26">
        <v>1</v>
      </c>
      <c r="G63" s="30">
        <f t="shared" si="10"/>
        <v>0</v>
      </c>
    </row>
    <row r="64" spans="2:7" s="22" customFormat="1" ht="15" customHeight="1" x14ac:dyDescent="0.2">
      <c r="B64" s="31" t="s">
        <v>62</v>
      </c>
      <c r="C64" s="61" t="s">
        <v>101</v>
      </c>
      <c r="D64" s="26" t="s">
        <v>44</v>
      </c>
      <c r="E64" s="29"/>
      <c r="F64" s="26">
        <v>1</v>
      </c>
      <c r="G64" s="30">
        <f t="shared" si="10"/>
        <v>0</v>
      </c>
    </row>
    <row r="65" spans="2:7" s="22" customFormat="1" ht="15" customHeight="1" x14ac:dyDescent="0.2">
      <c r="B65" s="31" t="s">
        <v>63</v>
      </c>
      <c r="C65" s="61" t="s">
        <v>102</v>
      </c>
      <c r="D65" s="26" t="s">
        <v>44</v>
      </c>
      <c r="E65" s="29"/>
      <c r="F65" s="26">
        <v>1</v>
      </c>
      <c r="G65" s="30">
        <f t="shared" si="10"/>
        <v>0</v>
      </c>
    </row>
    <row r="66" spans="2:7" s="22" customFormat="1" ht="15" customHeight="1" thickBot="1" x14ac:dyDescent="0.25">
      <c r="B66" s="31" t="s">
        <v>64</v>
      </c>
      <c r="C66" s="61" t="s">
        <v>109</v>
      </c>
      <c r="D66" s="26" t="s">
        <v>44</v>
      </c>
      <c r="E66" s="29"/>
      <c r="F66" s="26">
        <v>1</v>
      </c>
      <c r="G66" s="30">
        <f t="shared" si="10"/>
        <v>0</v>
      </c>
    </row>
    <row r="67" spans="2:7" s="22" customFormat="1" ht="15" customHeight="1" x14ac:dyDescent="0.2">
      <c r="B67" s="26"/>
      <c r="C67" s="56" t="s">
        <v>51</v>
      </c>
      <c r="D67" s="26"/>
      <c r="E67" s="30"/>
      <c r="F67" s="26"/>
      <c r="G67" s="33">
        <f>SUM(G46:G66)</f>
        <v>0</v>
      </c>
    </row>
    <row r="68" spans="2:7" s="22" customFormat="1" ht="15" customHeight="1" x14ac:dyDescent="0.2">
      <c r="B68" s="26"/>
      <c r="C68" s="56"/>
      <c r="D68" s="26"/>
      <c r="E68" s="30"/>
      <c r="F68" s="26"/>
      <c r="G68" s="26"/>
    </row>
    <row r="69" spans="2:7" s="22" customFormat="1" ht="15" customHeight="1" x14ac:dyDescent="0.2">
      <c r="B69" s="26"/>
      <c r="C69" s="24" t="s">
        <v>103</v>
      </c>
      <c r="D69" s="26"/>
      <c r="E69" s="30"/>
      <c r="F69" s="26"/>
      <c r="G69" s="58"/>
    </row>
    <row r="70" spans="2:7" s="22" customFormat="1" ht="15" customHeight="1" x14ac:dyDescent="0.2">
      <c r="B70" s="31" t="s">
        <v>65</v>
      </c>
      <c r="C70" s="55" t="s">
        <v>119</v>
      </c>
      <c r="D70" s="26" t="s">
        <v>20</v>
      </c>
      <c r="E70" s="29"/>
      <c r="F70" s="26">
        <v>46</v>
      </c>
      <c r="G70" s="30">
        <f t="shared" ref="G70:G71" si="11">$E70*F70</f>
        <v>0</v>
      </c>
    </row>
    <row r="71" spans="2:7" s="22" customFormat="1" ht="15" customHeight="1" thickBot="1" x14ac:dyDescent="0.25">
      <c r="B71" s="31" t="s">
        <v>66</v>
      </c>
      <c r="C71" s="61" t="s">
        <v>68</v>
      </c>
      <c r="D71" s="26" t="s">
        <v>39</v>
      </c>
      <c r="E71" s="29"/>
      <c r="F71" s="26">
        <v>46</v>
      </c>
      <c r="G71" s="30">
        <f t="shared" si="11"/>
        <v>0</v>
      </c>
    </row>
    <row r="72" spans="2:7" s="22" customFormat="1" ht="15" customHeight="1" x14ac:dyDescent="0.2">
      <c r="B72" s="26"/>
      <c r="C72" s="56" t="s">
        <v>106</v>
      </c>
      <c r="D72" s="26"/>
      <c r="E72" s="30"/>
      <c r="F72" s="26"/>
      <c r="G72" s="33">
        <f>SUM(G70:G71)</f>
        <v>0</v>
      </c>
    </row>
    <row r="73" spans="2:7" s="22" customFormat="1" ht="15" customHeight="1" x14ac:dyDescent="0.2">
      <c r="B73" s="26"/>
      <c r="C73" s="56"/>
      <c r="D73" s="26"/>
      <c r="E73" s="30"/>
      <c r="F73" s="26"/>
      <c r="G73" s="34"/>
    </row>
    <row r="74" spans="2:7" s="22" customFormat="1" ht="15" customHeight="1" x14ac:dyDescent="0.2">
      <c r="B74" s="26"/>
      <c r="C74" s="24" t="s">
        <v>110</v>
      </c>
      <c r="D74" s="26"/>
      <c r="E74" s="30"/>
      <c r="F74" s="26"/>
      <c r="G74" s="34"/>
    </row>
    <row r="75" spans="2:7" s="22" customFormat="1" ht="15" customHeight="1" x14ac:dyDescent="0.2">
      <c r="B75" s="31" t="s">
        <v>111</v>
      </c>
      <c r="C75" s="32" t="s">
        <v>42</v>
      </c>
      <c r="D75" s="26" t="s">
        <v>0</v>
      </c>
      <c r="E75" s="60"/>
      <c r="F75" s="26">
        <v>1</v>
      </c>
      <c r="G75" s="25">
        <f>F75*C93</f>
        <v>0</v>
      </c>
    </row>
    <row r="76" spans="2:7" s="22" customFormat="1" ht="15" customHeight="1" x14ac:dyDescent="0.2">
      <c r="B76" s="31" t="s">
        <v>112</v>
      </c>
      <c r="C76" s="32" t="s">
        <v>69</v>
      </c>
      <c r="D76" s="26" t="s">
        <v>0</v>
      </c>
      <c r="E76" s="60"/>
      <c r="F76" s="26">
        <v>1</v>
      </c>
      <c r="G76" s="25">
        <f t="shared" ref="G76:G77" si="12">$E76*F76</f>
        <v>0</v>
      </c>
    </row>
    <row r="77" spans="2:7" s="22" customFormat="1" ht="15" customHeight="1" thickBot="1" x14ac:dyDescent="0.25">
      <c r="B77" s="31" t="s">
        <v>113</v>
      </c>
      <c r="C77" s="32" t="s">
        <v>52</v>
      </c>
      <c r="D77" s="26" t="s">
        <v>0</v>
      </c>
      <c r="E77" s="30"/>
      <c r="F77" s="26">
        <v>1</v>
      </c>
      <c r="G77" s="25">
        <f t="shared" si="12"/>
        <v>0</v>
      </c>
    </row>
    <row r="78" spans="2:7" s="22" customFormat="1" ht="15" customHeight="1" x14ac:dyDescent="0.2">
      <c r="B78" s="26"/>
      <c r="C78" s="56" t="s">
        <v>67</v>
      </c>
      <c r="D78" s="26"/>
      <c r="E78" s="30"/>
      <c r="F78" s="26"/>
      <c r="G78" s="33">
        <f>SUM(G75:G77)</f>
        <v>0</v>
      </c>
    </row>
    <row r="79" spans="2:7" s="22" customFormat="1" ht="15" customHeight="1" x14ac:dyDescent="0.2">
      <c r="B79" s="26"/>
      <c r="C79" s="56"/>
      <c r="D79" s="26"/>
      <c r="E79" s="30"/>
      <c r="F79" s="26"/>
      <c r="G79" s="34"/>
    </row>
    <row r="80" spans="2:7" s="7" customFormat="1" ht="5.25" customHeight="1" x14ac:dyDescent="0.2">
      <c r="B80" s="35"/>
      <c r="C80" s="36"/>
      <c r="D80" s="37"/>
      <c r="E80" s="38"/>
      <c r="F80" s="37"/>
      <c r="G80" s="39"/>
    </row>
    <row r="81" spans="2:7" s="7" customFormat="1" ht="15" customHeight="1" x14ac:dyDescent="0.2">
      <c r="B81" s="40"/>
      <c r="C81" s="41" t="s">
        <v>107</v>
      </c>
      <c r="D81" s="42" t="s">
        <v>17</v>
      </c>
      <c r="E81" s="43"/>
      <c r="F81" s="44"/>
      <c r="G81" s="45">
        <f>G72+G67+G43+G21</f>
        <v>0</v>
      </c>
    </row>
    <row r="82" spans="2:7" s="7" customFormat="1" ht="15" customHeight="1" x14ac:dyDescent="0.2">
      <c r="B82" s="40"/>
      <c r="C82" s="46" t="s">
        <v>18</v>
      </c>
      <c r="D82" s="42" t="s">
        <v>17</v>
      </c>
      <c r="E82" s="47">
        <v>0.2</v>
      </c>
      <c r="F82" s="48"/>
      <c r="G82" s="49">
        <f>G81*$E82</f>
        <v>0</v>
      </c>
    </row>
    <row r="83" spans="2:7" s="7" customFormat="1" ht="15" customHeight="1" x14ac:dyDescent="0.2">
      <c r="B83" s="50"/>
      <c r="C83" s="51" t="s">
        <v>19</v>
      </c>
      <c r="D83" s="52" t="s">
        <v>17</v>
      </c>
      <c r="E83" s="53"/>
      <c r="F83" s="53"/>
      <c r="G83" s="54">
        <f>G81+G82</f>
        <v>0</v>
      </c>
    </row>
    <row r="84" spans="2:7" s="4" customFormat="1" x14ac:dyDescent="0.25">
      <c r="B84" s="6"/>
      <c r="C84" s="5"/>
      <c r="D84" s="1"/>
      <c r="E84" s="3"/>
      <c r="F84" s="1"/>
      <c r="G84" s="1"/>
    </row>
    <row r="85" spans="2:7" s="4" customFormat="1" x14ac:dyDescent="0.25">
      <c r="B85" s="1"/>
      <c r="C85" s="5"/>
      <c r="D85" s="1"/>
      <c r="E85" s="3"/>
      <c r="F85" s="1"/>
      <c r="G85" s="1"/>
    </row>
    <row r="86" spans="2:7" s="4" customFormat="1" x14ac:dyDescent="0.25">
      <c r="B86" s="1"/>
      <c r="C86" s="5"/>
      <c r="D86" s="1"/>
      <c r="E86" s="3"/>
      <c r="F86" s="1"/>
      <c r="G86" s="1"/>
    </row>
    <row r="87" spans="2:7" s="4" customFormat="1" x14ac:dyDescent="0.25">
      <c r="B87" s="1"/>
      <c r="C87" s="5"/>
      <c r="D87" s="1"/>
      <c r="E87" s="3"/>
      <c r="F87" s="1"/>
      <c r="G87" s="1"/>
    </row>
    <row r="88" spans="2:7" s="4" customFormat="1" x14ac:dyDescent="0.25">
      <c r="B88" s="1"/>
      <c r="C88" s="5"/>
      <c r="D88" s="1"/>
      <c r="E88" s="3"/>
      <c r="F88" s="1"/>
      <c r="G88" s="1"/>
    </row>
    <row r="89" spans="2:7" s="4" customFormat="1" x14ac:dyDescent="0.25">
      <c r="B89" s="1"/>
      <c r="C89" s="5"/>
      <c r="D89" s="1"/>
      <c r="E89" s="3"/>
      <c r="F89" s="1"/>
      <c r="G89" s="1"/>
    </row>
    <row r="90" spans="2:7" s="4" customFormat="1" x14ac:dyDescent="0.25">
      <c r="B90" s="1"/>
      <c r="C90" s="5"/>
      <c r="D90" s="1"/>
      <c r="E90" s="3"/>
      <c r="F90" s="1"/>
      <c r="G90" s="1"/>
    </row>
    <row r="91" spans="2:7" s="4" customFormat="1" x14ac:dyDescent="0.25">
      <c r="B91" s="1"/>
      <c r="C91" s="5"/>
      <c r="D91" s="1"/>
      <c r="E91" s="3"/>
      <c r="F91" s="1"/>
      <c r="G91" s="1"/>
    </row>
    <row r="92" spans="2:7" s="4" customFormat="1" x14ac:dyDescent="0.25">
      <c r="B92" s="1"/>
      <c r="C92" s="5"/>
      <c r="D92" s="1"/>
      <c r="E92" s="3"/>
      <c r="F92" s="1"/>
      <c r="G92" s="1"/>
    </row>
    <row r="93" spans="2:7" s="4" customFormat="1" x14ac:dyDescent="0.25">
      <c r="B93" s="1"/>
      <c r="C93" s="5"/>
      <c r="D93" s="1"/>
      <c r="E93" s="3"/>
      <c r="F93" s="1"/>
      <c r="G93" s="1"/>
    </row>
    <row r="94" spans="2:7" s="4" customFormat="1" x14ac:dyDescent="0.25">
      <c r="B94" s="1"/>
      <c r="C94" s="5"/>
      <c r="D94" s="1"/>
      <c r="E94" s="3"/>
      <c r="F94" s="1"/>
      <c r="G94" s="1"/>
    </row>
    <row r="95" spans="2:7" s="4" customFormat="1" x14ac:dyDescent="0.25">
      <c r="B95" s="1"/>
      <c r="C95" s="5"/>
      <c r="D95" s="1"/>
      <c r="E95" s="3"/>
      <c r="F95" s="1"/>
      <c r="G95" s="1"/>
    </row>
    <row r="96" spans="2:7" s="4" customFormat="1" x14ac:dyDescent="0.25">
      <c r="B96" s="1"/>
      <c r="C96" s="5"/>
      <c r="D96" s="1"/>
      <c r="E96" s="3"/>
      <c r="F96" s="1"/>
      <c r="G96" s="1"/>
    </row>
    <row r="97" spans="2:7" s="4" customFormat="1" x14ac:dyDescent="0.25">
      <c r="B97" s="1"/>
      <c r="C97" s="5"/>
      <c r="D97" s="1"/>
      <c r="E97" s="3"/>
      <c r="F97" s="1"/>
      <c r="G97" s="1"/>
    </row>
    <row r="98" spans="2:7" s="4" customFormat="1" x14ac:dyDescent="0.25">
      <c r="B98" s="1"/>
      <c r="C98" s="5"/>
      <c r="D98" s="2"/>
      <c r="E98" s="3"/>
      <c r="F98" s="2"/>
      <c r="G98" s="2"/>
    </row>
    <row r="99" spans="2:7" s="4" customFormat="1" x14ac:dyDescent="0.25">
      <c r="B99" s="1"/>
      <c r="C99" s="5"/>
      <c r="D99" s="2"/>
      <c r="E99" s="3"/>
      <c r="F99" s="2"/>
      <c r="G99" s="2"/>
    </row>
    <row r="100" spans="2:7" s="4" customFormat="1" x14ac:dyDescent="0.25">
      <c r="B100" s="1"/>
      <c r="C100" s="5"/>
      <c r="D100" s="2"/>
      <c r="E100" s="3"/>
      <c r="F100" s="2"/>
      <c r="G100" s="2"/>
    </row>
    <row r="101" spans="2:7" s="4" customFormat="1" x14ac:dyDescent="0.25">
      <c r="B101" s="1"/>
      <c r="C101" s="5"/>
      <c r="D101" s="2"/>
      <c r="E101" s="3"/>
      <c r="F101" s="2"/>
      <c r="G101" s="2"/>
    </row>
    <row r="102" spans="2:7" s="4" customFormat="1" x14ac:dyDescent="0.25">
      <c r="B102" s="1"/>
      <c r="C102" s="5"/>
      <c r="D102" s="2"/>
      <c r="E102" s="3"/>
      <c r="F102" s="2"/>
      <c r="G102" s="2"/>
    </row>
    <row r="103" spans="2:7" s="4" customFormat="1" x14ac:dyDescent="0.25">
      <c r="B103" s="1"/>
      <c r="C103" s="5"/>
      <c r="D103" s="2"/>
      <c r="E103" s="3"/>
      <c r="F103" s="2"/>
      <c r="G103" s="2"/>
    </row>
    <row r="104" spans="2:7" s="4" customFormat="1" x14ac:dyDescent="0.25">
      <c r="B104" s="1"/>
      <c r="C104" s="5"/>
      <c r="D104" s="2"/>
      <c r="E104" s="3"/>
      <c r="F104" s="2"/>
      <c r="G104" s="2"/>
    </row>
    <row r="105" spans="2:7" s="4" customFormat="1" x14ac:dyDescent="0.25">
      <c r="B105" s="1"/>
      <c r="C105" s="5"/>
      <c r="D105" s="2"/>
      <c r="E105" s="3"/>
      <c r="F105" s="2"/>
      <c r="G105" s="2"/>
    </row>
    <row r="106" spans="2:7" s="4" customFormat="1" x14ac:dyDescent="0.25">
      <c r="B106" s="1"/>
      <c r="C106" s="5"/>
      <c r="D106" s="2"/>
      <c r="E106" s="3"/>
      <c r="F106" s="2"/>
      <c r="G106" s="2"/>
    </row>
    <row r="107" spans="2:7" s="4" customFormat="1" x14ac:dyDescent="0.25">
      <c r="B107" s="1"/>
      <c r="C107" s="5"/>
      <c r="D107" s="2"/>
      <c r="E107" s="3"/>
      <c r="F107" s="2"/>
      <c r="G107" s="2"/>
    </row>
    <row r="108" spans="2:7" s="4" customFormat="1" x14ac:dyDescent="0.25">
      <c r="B108" s="1"/>
      <c r="C108" s="5"/>
      <c r="D108" s="2"/>
      <c r="E108" s="3"/>
      <c r="F108" s="2"/>
      <c r="G108" s="2"/>
    </row>
    <row r="109" spans="2:7" s="4" customFormat="1" x14ac:dyDescent="0.25">
      <c r="B109" s="1"/>
      <c r="C109" s="5"/>
      <c r="D109" s="2"/>
      <c r="E109" s="3"/>
      <c r="F109" s="2"/>
      <c r="G109" s="2"/>
    </row>
    <row r="110" spans="2:7" s="4" customFormat="1" x14ac:dyDescent="0.25">
      <c r="B110" s="1"/>
      <c r="C110" s="5"/>
      <c r="D110" s="2"/>
      <c r="E110" s="3"/>
      <c r="F110" s="2"/>
      <c r="G110" s="2"/>
    </row>
    <row r="111" spans="2:7" s="4" customFormat="1" x14ac:dyDescent="0.25">
      <c r="B111" s="1"/>
      <c r="C111" s="5"/>
      <c r="D111" s="2"/>
      <c r="E111" s="3"/>
      <c r="F111" s="2"/>
      <c r="G111" s="2"/>
    </row>
    <row r="112" spans="2:7" s="4" customFormat="1" x14ac:dyDescent="0.25">
      <c r="B112" s="1"/>
      <c r="C112" s="5"/>
      <c r="D112" s="2"/>
      <c r="E112" s="3"/>
      <c r="F112" s="2"/>
      <c r="G112" s="2"/>
    </row>
    <row r="113" spans="2:7" s="4" customFormat="1" x14ac:dyDescent="0.25">
      <c r="B113" s="1"/>
      <c r="C113" s="5"/>
      <c r="D113" s="2"/>
      <c r="E113" s="3"/>
      <c r="F113" s="2"/>
      <c r="G113" s="2"/>
    </row>
    <row r="114" spans="2:7" s="4" customFormat="1" x14ac:dyDescent="0.25">
      <c r="B114" s="1"/>
      <c r="C114" s="5"/>
      <c r="D114" s="2"/>
      <c r="E114" s="3"/>
      <c r="F114" s="2"/>
      <c r="G114" s="2"/>
    </row>
    <row r="115" spans="2:7" s="4" customFormat="1" x14ac:dyDescent="0.25">
      <c r="B115" s="1"/>
      <c r="C115" s="5"/>
      <c r="D115" s="2"/>
      <c r="E115" s="3"/>
      <c r="F115" s="2"/>
      <c r="G115" s="2"/>
    </row>
  </sheetData>
  <mergeCells count="7">
    <mergeCell ref="F10:G10"/>
    <mergeCell ref="F11:G11"/>
    <mergeCell ref="B2:G2"/>
    <mergeCell ref="B3:G3"/>
    <mergeCell ref="B6:G6"/>
    <mergeCell ref="B8:G8"/>
    <mergeCell ref="B4:G4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7" fitToHeight="0" orientation="portrait" r:id="rId1"/>
  <headerFooter alignWithMargins="0">
    <oddHeader xml:space="preserve">&amp;L&amp;8EURO INFRA Ingénierie&amp;R&amp;8Réorganisation du centre d'exploitation VNF de Saint Dizier
</oddHeader>
    <oddFooter>&amp;L&amp;8PRO - DCE -09/03/2026&amp;R&amp;8Page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611F7716424E459934A145F3443CFC" ma:contentTypeVersion="16" ma:contentTypeDescription="Crée un document." ma:contentTypeScope="" ma:versionID="23ddfa7b882d9e5bfa5a394357f6e698">
  <xsd:schema xmlns:xsd="http://www.w3.org/2001/XMLSchema" xmlns:xs="http://www.w3.org/2001/XMLSchema" xmlns:p="http://schemas.microsoft.com/office/2006/metadata/properties" xmlns:ns2="7d820f45-01df-431f-ac3e-ae1c2e6b78e3" xmlns:ns3="c4954d84-7200-460f-b008-c03c9013f4c7" targetNamespace="http://schemas.microsoft.com/office/2006/metadata/properties" ma:root="true" ma:fieldsID="b01192b19e9cf55ed982ffd4beff6a02" ns2:_="" ns3:_="">
    <xsd:import namespace="7d820f45-01df-431f-ac3e-ae1c2e6b78e3"/>
    <xsd:import namespace="c4954d84-7200-460f-b008-c03c9013f4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20f45-01df-431f-ac3e-ae1c2e6b78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30d51d67-e8d4-4559-bae7-b89d9d2306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54d84-7200-460f-b008-c03c9013f4c7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b334c22-3f5c-475e-a53a-f290cac58f02}" ma:internalName="TaxCatchAll" ma:showField="CatchAllData" ma:web="c4954d84-7200-460f-b008-c03c9013f4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820f45-01df-431f-ac3e-ae1c2e6b78e3">
      <Terms xmlns="http://schemas.microsoft.com/office/infopath/2007/PartnerControls"/>
    </lcf76f155ced4ddcb4097134ff3c332f>
    <TaxCatchAll xmlns="c4954d84-7200-460f-b008-c03c9013f4c7" xsi:nil="true"/>
  </documentManagement>
</p:properties>
</file>

<file path=customXml/itemProps1.xml><?xml version="1.0" encoding="utf-8"?>
<ds:datastoreItem xmlns:ds="http://schemas.openxmlformats.org/officeDocument/2006/customXml" ds:itemID="{C8424F7E-2E37-4E43-837C-251B42AA8D05}"/>
</file>

<file path=customXml/itemProps2.xml><?xml version="1.0" encoding="utf-8"?>
<ds:datastoreItem xmlns:ds="http://schemas.openxmlformats.org/officeDocument/2006/customXml" ds:itemID="{6A36FB9B-ED8D-46D6-8A7A-46045DDCDFA6}"/>
</file>

<file path=customXml/itemProps3.xml><?xml version="1.0" encoding="utf-8"?>
<ds:datastoreItem xmlns:ds="http://schemas.openxmlformats.org/officeDocument/2006/customXml" ds:itemID="{00958E4F-8D5A-427B-9EB2-57617369FF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DCE_LOT_3_Modulaire</vt:lpstr>
      <vt:lpstr>DCE_LOT_3_Modulaire!Impression_des_titres</vt:lpstr>
      <vt:lpstr>DCE_LOT_3_Modulaire!Zone_d_impression</vt:lpstr>
    </vt:vector>
  </TitlesOfParts>
  <Company>Amiens Metropole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 Lot 3</dc:title>
  <dc:creator>EURO INFRA Ingénierie</dc:creator>
  <cp:lastModifiedBy>HYDRO3</cp:lastModifiedBy>
  <cp:lastPrinted>2026-03-16T14:46:23Z</cp:lastPrinted>
  <dcterms:created xsi:type="dcterms:W3CDTF">2005-08-25T08:55:01Z</dcterms:created>
  <dcterms:modified xsi:type="dcterms:W3CDTF">2026-03-16T14:46:41Z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1180384332</vt:i4>
  </property>
  <property fmtid="{D5CDD505-2E9C-101B-9397-08002B2CF9AE}" pid="3" name="_NewReviewCycle">
    <vt:lpwstr/>
  </property>
  <property fmtid="{D5CDD505-2E9C-101B-9397-08002B2CF9AE}" pid="4" name="_EmailSubject">
    <vt:lpwstr>Travaux de plantation d’arbres aux abords des voiries d’agglomération et des bâtiments classés d’intérêt communautaire sur Amiens Métropole</vt:lpwstr>
  </property>
  <property fmtid="{D5CDD505-2E9C-101B-9397-08002B2CF9AE}" pid="5" name="_AuthorEmail">
    <vt:lpwstr>s.sellier@amiens-metropole.com</vt:lpwstr>
  </property>
  <property fmtid="{D5CDD505-2E9C-101B-9397-08002B2CF9AE}" pid="6" name="_AuthorEmailDisplayName">
    <vt:lpwstr>SELLIER Severine</vt:lpwstr>
  </property>
  <property fmtid="{D5CDD505-2E9C-101B-9397-08002B2CF9AE}" pid="7" name="_PreviousAdHocReviewCycleID">
    <vt:i4>903062668</vt:i4>
  </property>
  <property fmtid="{D5CDD505-2E9C-101B-9397-08002B2CF9AE}" pid="8" name="_ReviewingToolsShownOnce">
    <vt:lpwstr/>
  </property>
  <property fmtid="{D5CDD505-2E9C-101B-9397-08002B2CF9AE}" pid="9" name="ContentTypeId">
    <vt:lpwstr>0x0101001B611F7716424E459934A145F3443CFC</vt:lpwstr>
  </property>
</Properties>
</file>