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Q:\DNSI-MARCHES\MARCHES\MP26-01 - Marche-MCO-ITAC-KIAMO\DCE\DCE\Pièces spécifiques au Lot 1 - TOIP\"/>
    </mc:Choice>
  </mc:AlternateContent>
  <xr:revisionPtr revIDLastSave="0" documentId="13_ncr:1_{083D82F3-33F9-46E4-85B8-272038D842BE}" xr6:coauthVersionLast="36" xr6:coauthVersionMax="36" xr10:uidLastSave="{00000000-0000-0000-0000-000000000000}"/>
  <bookViews>
    <workbookView xWindow="0" yWindow="0" windowWidth="28800" windowHeight="12105" xr2:uid="{9B59B133-AA68-45D4-843D-2EC4DF22B6B2}"/>
  </bookViews>
  <sheets>
    <sheet name="Feuil1" sheetId="1" r:id="rId1"/>
  </sheets>
  <definedNames>
    <definedName name="_xlnm._FilterDatabase" localSheetId="0" hidden="1">Feuil1!$B$2:$F$74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3" i="1" l="1"/>
  <c r="F72" i="1"/>
  <c r="F71" i="1"/>
  <c r="F74" i="1" l="1"/>
</calcChain>
</file>

<file path=xl/sharedStrings.xml><?xml version="1.0" encoding="utf-8"?>
<sst xmlns="http://schemas.openxmlformats.org/spreadsheetml/2006/main" count="223" uniqueCount="143">
  <si>
    <t>Evaluation</t>
  </si>
  <si>
    <t>Non renseigné ou renseigné sans lien avec la demande</t>
  </si>
  <si>
    <t>Acceptable mais présence de réserves significatives</t>
  </si>
  <si>
    <t>Correcte (réserves mineures)</t>
  </si>
  <si>
    <t>Satisfaisant</t>
  </si>
  <si>
    <t>Très satisfaisant</t>
  </si>
  <si>
    <t>N°</t>
  </si>
  <si>
    <t>Pondération de l'exigence</t>
  </si>
  <si>
    <t>Réponses Offre Techniques</t>
  </si>
  <si>
    <r>
      <t xml:space="preserve">Note de l'exigence </t>
    </r>
    <r>
      <rPr>
        <b/>
        <i/>
        <sz val="10"/>
        <color rgb="FF00B0F0"/>
        <rFont val="Arial"/>
        <family val="2"/>
      </rPr>
      <t>ni</t>
    </r>
  </si>
  <si>
    <t>Intitulé de l'Exigence formulée dans le CCTP pour le Lot 1</t>
  </si>
  <si>
    <t>Sous-critère technique RC associé</t>
  </si>
  <si>
    <r>
      <t xml:space="preserve">Réponse du candidat
</t>
    </r>
    <r>
      <rPr>
        <sz val="10"/>
        <color theme="1"/>
        <rFont val="Arial"/>
        <family val="2"/>
      </rPr>
      <t>(Justificatifs : renvois aux éventuelles annexes ou au mémoire du candidat)</t>
    </r>
  </si>
  <si>
    <t>Processus et Méthodologie</t>
  </si>
  <si>
    <t>Localisation dans le CCTP</t>
  </si>
  <si>
    <t>Pour chacun des Lots, le titulaire précise dans son offre :
• L’organisation mise en place pour les interventions sur site en particulier pour les DR en territoire ultramarin
• Comment il pilote les intervenants sur ces sites</t>
  </si>
  <si>
    <t>Le titulaire de chaque Lot précise dans son offre les prérequis nécessaires à la réalisation des prestations à la charge de l’ASP et les limites de service</t>
  </si>
  <si>
    <t>Concernant le niveau d’intervention de l’ASP sur les services de MCO attendus, il est demandé que ces éléments soient considérés par le candidat afin qu’il puisse adapter et optimiser la charge de service en fonction d’une forte variation éventuelle</t>
  </si>
  <si>
    <t>§ 1.4 p.9</t>
  </si>
  <si>
    <t>§ 1.5 p.9</t>
  </si>
  <si>
    <t>§ 2.1 p.19</t>
  </si>
  <si>
    <t>Concernant la MCO, la couverture de service est attendue :
• Sur les sites de métropole pour les opérations suivantes :
    Déploiement de postes 
    Formation
    Maintenance physique sur éléments actifs
• Sur les sites ultramarins, pour les opérations suivantes :
    Intervention en ligne de maintenance
    Paramétrage et configuration
    Chefferie de projet
Ces interventions pourront être effectuées à distance, selon les heures ouvrées locales</t>
  </si>
  <si>
    <t>§ 2.2.1 p.19</t>
  </si>
  <si>
    <t>§ 2.2.2 p.19</t>
  </si>
  <si>
    <t>Ressources et Maintien compétences</t>
  </si>
  <si>
    <t xml:space="preserve">La couverture d’intervention standard pour chaque site Métropole ou ultramarins est déterminée par l’horaire local du site à maintenir :
• Métropole de 8h à 18h 
• Territoires ultramarins de 7h à 17h </t>
  </si>
  <si>
    <t>Le titulaire de chaque Lot précise le process, le coût de cette opération de rationalisation et les éléments en place pouvant faire l’objet d’un bénéfice financier par suppression du périmètre de maintenance</t>
  </si>
  <si>
    <t>§ 2.2.3 p.20</t>
  </si>
  <si>
    <t>§ 2.3.1 p.20</t>
  </si>
  <si>
    <t>Le titulaire de chaque Lot doit maitriser la roadmap des éditeurs et des constructeurs concernés par le périmètre du Lot attribué
Il présente dans son offre la roadmap à 18 mois de chaque brique fonctionnelle concernée dans son périmètre de responsabilité à savoir OXE, SVI, KIAMO au minimum selon le Lot souscrit</t>
  </si>
  <si>
    <t>§ 2.3.2 p.21</t>
  </si>
  <si>
    <t>Le titulaire de chaque Lot présente l’organisation de son service de maintenance en Métropole et territoires ultramarins</t>
  </si>
  <si>
    <t>Le titulaire de chaque Lot présente l’organisation des ressources pouvant intervenir dans chaque site en territoire ultramarin et le niveau d’expertise</t>
  </si>
  <si>
    <t>Le titulaire de chaque Lot précise s’il est en mesure de s’engager avec les mêmes SLA demandés en métropole et dans les DR en territoire ultramarin et précise clairement ses limites</t>
  </si>
  <si>
    <t>Le titulaire de chaque Lot doit maitriser les environnements complexes et fournir dans son offre au moins deux références significatives détaillées sur l’ensemble du périmètre concerné</t>
  </si>
  <si>
    <t>Le titulaire de chaque Lot doit disposer des plus hauts niveaux de certifications obtenus auprès des éditeurs concernés
Il fournit dans son offre, ces certifications valables au moins pour les 2 années à venir pour sa société et/ou les intervenants présents pour l’exécution de la mission (CVs anonymes)</t>
  </si>
  <si>
    <t>Le système (Logiciel) de téléphonie doit disposer d’un taux de disponibilité au moins pendant les heures ouvrées de l’ASP soit du Lundi au Vendredi de 8h à 18h de :
• 99% pour un service sans Haute disponibilité (VAA, Selfcare, 8770)
• 99,90% pour un service en Haute disponibilité (OXE, CCD)
• 99,90% pour les services KIAMO</t>
  </si>
  <si>
    <t>§ 2.3.4 p.21</t>
  </si>
  <si>
    <t>§ 2.3.3 p.21</t>
  </si>
  <si>
    <t>§ 2.4.1 p.22</t>
  </si>
  <si>
    <t>Les engagements de disponibilité seront vus à l’issue de l’étape prise de connaissance du contexte. Le titulaire de chaque Lot présentera dans son Plan Qualité de Service les engagements de disponibilité pris et validés par l’ASP</t>
  </si>
  <si>
    <t>Le titulaire de chaque Lot est tenu de connaître l’ensemble des processus de sauvegarde et de restauration des configurations en place
Ces processus sont décrits et documentés, permettant ainsi à l’exploitant d’intervenir rapidement en cas de dysfonctionnement identifié
Il doit s’assurer en cas d’intervention corrective de disposer de la dernière sauvegarde fournie par l’ASP</t>
  </si>
  <si>
    <t>§ 2.4.2 p.22</t>
  </si>
  <si>
    <t>Le titulaire de chaque Lot s’engage à maintenir en condition opérationnelle l’installation voix et données existantes dans les conditions décrites dans les paragraphes suivants, dès la date de prise d’effet de la maintenance</t>
  </si>
  <si>
    <t>§ 2.4.3 p.22</t>
  </si>
  <si>
    <t>§ 2.4.5 p.24</t>
  </si>
  <si>
    <t>Si la durée d’adossement constructeur d’un des éléments du Lot concerné dépasse la fin du marché, le titulaire de chaque Lot présentera un certificat du ou des constructeurs de prolongation à la fin du marché</t>
  </si>
  <si>
    <t>Le titulaire de chaque Lot assure la résolution des incidents et problèmes logiciels, en application des process mis en place avec l’équipementier / éditeur et selon les exigences de services ASP décrits dans son offre du Lot concerné</t>
  </si>
  <si>
    <t>Le titulaire de chaque Lot s’engage à s’adosser aux contrats de services des constructeurs, éditeurs de l’écosystème en place. Il en démontrera la preuve dans son offre et à chaque date anniversaire du marché ou sur simple demande de l’ASP</t>
  </si>
  <si>
    <t>L’adossement constructeur acheté avec une licence ou un autre produit démarre à l’installation de la licence ou du produit dans le cadre d’un projet d’intégration ou, hors projet, à la livraison des équipements ou réception de mise en œuvre dans l’environnement des licences</t>
  </si>
  <si>
    <t>§ 2.5 p.25</t>
  </si>
  <si>
    <t>Le titulaire de chaque Lot doit s’engager à ce que les éléments logiciels et matériels existants pour tout le périmètre de chaque Lot, au démarrage du marché et ceux fournis à neuf en cours d’exécution du marché disposent d’une durée de vie de maintenance constructeur d’au moins 5 ans (EOL &gt; 2031)</t>
  </si>
  <si>
    <t>Le titulaire de chaque Lot présentera à la réunion de lancement, puis à chaque date anniversaire du Lot du marché, un engagement écrit de chaque constructeur / éditeur précisant les modalités
La facturation des services de maintenance de chaque Lot est assujettie à cet engagement</t>
  </si>
  <si>
    <t>§ 2.6.1 p.25</t>
  </si>
  <si>
    <t>Chaque titulaire de chaque Lot s’engage à définir dans son PQS les KPIs nécessaires à la mesure de la disponibilité de son périmètre. Il présente dans son offre les grands principes permettant de garantir sa limite de responsabilité</t>
  </si>
  <si>
    <t>Chaque titulaire de chaque Lot s’engage à collaborer étroitement sur la résolution d’un incident liant la chaine de liaison pouvant impacter chaque Lot
Il précise dans son offre les métriques permettant de déterminer en cas d’incident le cadre de responsabilité de chaque Lot</t>
  </si>
  <si>
    <t>§ 2.6.1 p.26</t>
  </si>
  <si>
    <t>Chaque titulaire de chaque Lot s’engage à diagnostiquer chaque incident déclaré et déterminer les raisons pour lesquelles celui-ci ne serait pas de son domaine de responsabilité
Il présente les limites de ce service dans son offre</t>
  </si>
  <si>
    <t>§ 2.6.2 p.26</t>
  </si>
  <si>
    <t>L’ASP souhaite disposer d’un interlocuteur unique (ROC) pour chaque Lot pour le suivi des prestations de maintenance
Cet interlocuteur aura en charge entre autres :
• Le pilotage du contrat de maintenance
• La rédaction et la présentation des bilans d’activité lors des réunions de pilotage
• Des tableaux de bord sur la maintenance curative et proactive
• Des tableaux de bord sur le respect des engagements (délai de rappel, diagnostic, etc.)
• Des tableaux de bord d’analyse des logs et de la métrologie réseau</t>
  </si>
  <si>
    <t>Le PQS sera rédigé par le titulaire de chaque Lot et validé par l’ASP : il pourra donner lieu à des réunions spécifiques avec les représentants de l’ASP afin d’être en mesure de le mettre en application rapidement après le démarrage du marché
Le titulaire de chaque Lot présentera dans son offre les modalités du PQS pour chaque Lot candidaté</t>
  </si>
  <si>
    <t>§ 2.6.3 p.26</t>
  </si>
  <si>
    <t>§ 2.6.4 p.27</t>
  </si>
  <si>
    <t>Le titulaire de chaque Lot présentera sa méthodologie et les indicateurs qui lui semblent pertinents de suivre</t>
  </si>
  <si>
    <t>§ 2.7.2.1 p.27</t>
  </si>
  <si>
    <t>Le point de départ de l’incident est, par défaut, l’heure de la notification de l’incident matérialisée sur le ticket d’incident ouvert chez le titulaire de chaque Lot
Un accusé de réception de prise en compte doit être expédié à l’ASP (Modalités à définir dans le PQS)</t>
  </si>
  <si>
    <t>§ 2.7.2.2 p.28</t>
  </si>
  <si>
    <t>L’ASP considère que la déclaration de deux incidents avec le même symptôme dans le mois, même résolus, nécessite une gestion de problème pour identifier les causes de ces incidents et mettre en place une correction globale</t>
  </si>
  <si>
    <t>Le titulaire de chaque Lot, dans le cadre forfaitaire de la maintenance, présente une fois par an (1 mois avant la date anniversaire du marché), les livrables référentiels produits permettant de comprendre la situation technique actuelle du système de téléphonie et les actions de MCO nécessaires</t>
  </si>
  <si>
    <t>§ 2.7.3 p.28</t>
  </si>
  <si>
    <t>§ 2.7.4 p.28</t>
  </si>
  <si>
    <t>Le titulaire de chaque Lot, dans le cadre forfaitaire de la maintenance, doit proposer continuellement un plan progrès : il présente dans son offre les modalités de plan progrès qu’il compte pouvoir mettre en place tout au long de l’exécution de l’accord-cadre</t>
  </si>
  <si>
    <t>§ 2.7.5 p.29</t>
  </si>
  <si>
    <t>§ 2.7.6 p.29</t>
  </si>
  <si>
    <t>Le titulaire de chaque Lot précise :
• L’organisation mise en place pour aviser l’ASP dés connaissance d’une faille de sécurité possible ou révélée sur son écosystème
• De sa responsabilité 
• Des actions mises en place
Il fournit un exemple ou modèle de communication notamment pour les failles de type « zero-day »</t>
  </si>
  <si>
    <t>§ 2.8 p.30</t>
  </si>
  <si>
    <t>Le titulaire doit être en mesure de proposer une solution de remplacement pour chacune des briques de l’écosystème concernées :
• Fonctionnalités reprisent par l’outil
• Description d’étanchéité et d’administration
• Tableau comparatif des coûts par rapport à l’existant</t>
  </si>
  <si>
    <t>§ 2.9.1.2 p.31</t>
  </si>
  <si>
    <t>§ 2.9.1.3 p.31</t>
  </si>
  <si>
    <t>Le titulaire de chaque Lot présentera dans son offre les modalités opérationnelles et vérifiables de maintien de ces engagements</t>
  </si>
  <si>
    <t>Le délai de remise en service totale prend en compte le temps de retour au mode nominal du service en cas de mode de repli, backup et secours</t>
  </si>
  <si>
    <t>§ 2.10.2 p.33</t>
  </si>
  <si>
    <t>L’assistance téléphonique du titulaire de chaque Lot ne sera accessible qu’aux personnels dument habilités de l’ASP : du Lundi au Vendredi de 8h à 18h (Heure locale) ou sur des plages étendues dans le cadre d’un éventuel service complémentaire commandé (cf. extension horaire au BPU) 
Le nombre d’appels à l’assistance téléphonique est réputé ne pas être limité dans le cadre du forfait</t>
  </si>
  <si>
    <t>§ 2.10.3 p.33</t>
  </si>
  <si>
    <t>Un extranet de déclaration et de suivi des incidents et des problèmes est demandé</t>
  </si>
  <si>
    <t>Cet extranet peut permettre également l’archivage, après authentification nominative de l’ASP des éléments suivants :
• Listes de contacts, équipes
• Listes et descriptions des demandes d’assistance, des incidents, des problèmes et des remontées d’anomalies avec états d’avancement
• Remarques / Questions fréquentes
• Livrables à jour (fichiers, patchs correctifs, documentations, mode opératoire du téléchargement, etc.) avec historique des évolutions
• Déclaration et suivi des tickets d’incident
Le titulaire de chaque Lot présentera dans son offre les services fournis par son extranet</t>
  </si>
  <si>
    <t>§ 2.10.5 p.33</t>
  </si>
  <si>
    <t>§ 2.10.7 p.34</t>
  </si>
  <si>
    <t>En cas d’action corrective de maintenance bloquant plus de 5% des usagers, (Shutdown, coupure opérateur…), cette opération se fera avec information préalable et accord de l’ASP
Elle pourrait se faire en dehors des heures ouvrées de l’ASP après 19h30 ou le Week-End et selon le cadre forfaitaire de la maintenance annuelle ou en Heure ouvrée et sur accord préalable de l’ASP</t>
  </si>
  <si>
    <t>Le titulaire de chaque Lot présentera à l’équipe d’exploitation, lors de la réunion de lancement l’ensemble des processus de sauvegarde et de restauration des configurations en place
Ces processus seront décrits et documentés</t>
  </si>
  <si>
    <t>§ 2.10.8 p.34</t>
  </si>
  <si>
    <t>§ 2.10.8.2 p.35</t>
  </si>
  <si>
    <t>Lors des opérations de visite préventive le titulaire de chaque Lot procèdera à des tests réguliers de capacité de restauration</t>
  </si>
  <si>
    <t>§ 2.12.1 p.36</t>
  </si>
  <si>
    <t>§ 2.11 p.35</t>
  </si>
  <si>
    <t>Le titulaire de chaque Lot détaille l’organisation mise en œuvre pour garantir une réversibilité sans couture</t>
  </si>
  <si>
    <t>§ 2.13.1 p.37</t>
  </si>
  <si>
    <t>§ 2.13.2 p.37</t>
  </si>
  <si>
    <t>§ 2.13.3 p.38</t>
  </si>
  <si>
    <t>§ 2.13.4 p.38</t>
  </si>
  <si>
    <t>Le titulaire de chaque Lot précise par type de demande les actions réalisables à distance et le décompte de tickets associés</t>
  </si>
  <si>
    <t>Le titulaire de chaque Lot précise les modalités et l’agilité de report des tickets d’une année à l’autre et à la fin de l’accord-cadre</t>
  </si>
  <si>
    <t>§ 2.13.5 p.38</t>
  </si>
  <si>
    <t>Le titulaire de chaque Lot précise les modalités et limites du service de remplacement des batteries et des MediaGateway dans son offre</t>
  </si>
  <si>
    <t>§ 2.14.2 p.39</t>
  </si>
  <si>
    <t>§ 2.14.3.1 p.39</t>
  </si>
  <si>
    <t>Lors de la prise de connaissance du contexte, le titulaire de chaque Lot précise dans son offre comment il accompagne la DNSI pour disposer de l’autonomie de mise en place des licences usagers nouvelles dans les systèmes OXE et KIAMO</t>
  </si>
  <si>
    <t>Traitement Etude de Cas</t>
  </si>
  <si>
    <t>§ 2.14.3.2 p.40</t>
  </si>
  <si>
    <t>§ 2.14.3.3 p.40</t>
  </si>
  <si>
    <t>§ 3.1.1 p.42</t>
  </si>
  <si>
    <t>§ 3.1.2 p.42</t>
  </si>
  <si>
    <t>§ 3.2.1 p.43</t>
  </si>
  <si>
    <t>Le titulaire de chaque Lot doit prendre en compte dans son projet de mise à jour les impacts liés à l’autre Lot
Le titulaire de chaque Lot devra préciser l’organisation et les méthodes qu’il mettra en œuvre pour accompagner l’ASP dans cette migration, en particulier les modalités de coordination entre les équipes en charge des systèmes Alcatel-Lucent et KIAMO</t>
  </si>
  <si>
    <t>Le titulaire de chaque Lot devra fournir, dès la notification du Marché, les matrices de compatibilité, ainsi que les Release Notes associées à chaque mise à jour (mineure ou majeure) de chaque brique fonctionnelle (documents annexés au PQS ou au DAT)</t>
  </si>
  <si>
    <t>Le titulaire présentera clairement les impacts d’une fin de vie logicielle d’un élément de la solution et sur son écosystème avant toute opération de migration</t>
  </si>
  <si>
    <t>§ 3.2.2 p.44</t>
  </si>
  <si>
    <t>Le titulaire devra :
• Fournir et installer un serveur VAA virtualisé dans l’environnement VMware fourni par l’ASP sur chaque plaque ultramarine (Océan Indien et Caraïbes)
• Intégrer le serveur VAA au système OXE existant sur chaque plaque
• Reproduire à l’identique les horaires, scripts et aiguillages vers les pilotes et groupements CCD déjà en place
• Garantir la compatibilité fonctionnelle et technique avec l’infrastructure existante
• Fournir la documentation technique et les procédures de maintenance associées</t>
  </si>
  <si>
    <t>§ 3.4.1 p.46</t>
  </si>
  <si>
    <t xml:space="preserve">Pour l’ensemble des solutions décrites, pour ce Lot 1, dans ce présent CCTP, le technicien dédié pourra être amené à réaliser les prestations telles que définies dans ce § 3.4.3 
Le titulaire devra donc confirmer ou non sa capacité à proposer une ressource compétente sur le périmètre défini, selon les clauses demandées (présentielle, dédiée, etc.) et précisera ses réserves ou limites à y répondre 
Il détaillera les modalités de cette mise à disposition et proposera des types de profils (CV) adaptés  </t>
  </si>
  <si>
    <t>§ 3.4.2.2 p.48</t>
  </si>
  <si>
    <t>§ 3.4.3.1 p.49</t>
  </si>
  <si>
    <t>L’interlocuteur unique (ROC) de chaque Lot participe aux comités de pilotage
La fréquence de base de ces réunions sera semestrielle pendant toute la durée du marché et sera dissociée des comités liés à des projets</t>
  </si>
  <si>
    <t>Cette liste de type d’incidents non exhaustive pourra évoluer dans le cadre de l’exécution de chaque Lot du marché selon des incidents nouveaux entraînant des conséquences jugées importantes pour l’ASP
Le titulaire de chaque Lot s’engage pour chaque incident de catégorie mineure découvert à réévaluer sa criticité avec l’ASP et à amender le cas échéant le PQS</t>
  </si>
  <si>
    <t>L’accès à l’assistance téléphonique se fait selon les modes opératoires et le périmètre définis par le titulaire de chaque lot dans son offre et dans le PQS validé par l’ASP</t>
  </si>
  <si>
    <t>Le titulaire de chaque Lot présente sa conformité et ses méthodologies projet permettant de respecter les principes listés sous cette exigence dans le paragraphe concerné</t>
  </si>
  <si>
    <t>Le soumissionnaire devra, dans cette étude de cas visant à faire évoluer l’IPDesktop Softphone vers un nouvel outil collaboratif, s’assurer que l’outil respecte les éléments listés ci-dessous (détaillés dans ce § 3.4.2) et spécifier les limites de ces prérequis en proposant une alternative avec un fonctionnement similaire :
• Compatibilité et interopérabilité
• Fonctionnalités de téléphonie
• Mobilité et accès à distance 
• Collaboration et communication
• Sécurité et conformité
• Performance et qualité
• Maintenance et support
• Déploiement et migration</t>
  </si>
  <si>
    <t>Le titulaire de chaque Lot présente dans son offre les modalités, les périmètres et livrables fournis dans le cadre des actions préventives du système de téléphonie central (Limoges)
Si, pour assurer le bon fonctionnement et son engagement de disponibilité de service, le titulaire de chaque Lot prévoit des plans de tests, il les décrit dans son offre</t>
  </si>
  <si>
    <t>Le titulaire de chaque Lot confirme le respect de ces modalités d’intervention à distance
Il en précise les limites</t>
  </si>
  <si>
    <t>Dans le cadre du PCA, le titulaire de chaque Lot présente son offre de service en prenant en compte la phase de préparation, de tests, de retour à la normale et de bilan
Il précise les CVs pouvant réaliser cette opération</t>
  </si>
  <si>
    <t>Concernant l’extension des plages horaires, le titulaire de chaque Lot proposera dans son offre les modalités de services associées</t>
  </si>
  <si>
    <t>Le titulaire de chaque Lot précise dans son offre de services les modalités de mise en œuvre et les délais de prévenance concernant l’assistance sur site
Il décrit les profils mobilisables et les coûts associés</t>
  </si>
  <si>
    <t>Dans le cadre de l’évolutions conjoncturelles et provisoires de licences logicielles, le  titulaire de chaque Lot présente dans son offre et dans le BPU les modalités de location mensuelle des licences identifiées</t>
  </si>
  <si>
    <t>Le titulaire de chaque lot devra décrire dans son offre les modalités des transferts de compétences, qu’il devra réaliser pour chaque évolution d’outils, et des éventuelles formations spécifiques complémentaires 
Les formations devront faire l’objet d’UO inscrites au BPU et/ou au(x) catalogue(s)</t>
  </si>
  <si>
    <t>Le titulaire de chaque Lot présentera dans son offre un plan de formation détaillé pour chacune des briques associées aux outils / projets de son périmètre et précisera les prérequis éventuels pour participer aux modules de formation
Les formations devront faire l’objet d’UO inscrites au BPU et/ou au(x) catalogue(s)</t>
  </si>
  <si>
    <t>Le titulaire de chaque Lot précise dans son offre la prestation qu’il couvrira durant cette phase de prise de connaissance de l’existant et le descriptif des livrables de base de connaissances fournis</t>
  </si>
  <si>
    <t>Le soumissionnaire s’engage, à chaque évolution majeur ou mineur sur son périmètre d’intervention à mettre à jour la base documentaire de l’ASP, dans le but de permettre aux administrateurs de la téléphonie ASP de continuer à administrer et superviser l’ensemble de l’écosystème dans des conditions optimales</t>
  </si>
  <si>
    <t>Le titulaire du Lot 1 – TOIP présentera la méthodologie et les prérequis génériques pour réaliser la virtualisation des OXE
Il présentera, selon sa connaissance, les réserves ou limites de service</t>
  </si>
  <si>
    <t>Rappel Notation</t>
  </si>
  <si>
    <t>Somme des pondérations pi de chacune des 68 exigences</t>
  </si>
  <si>
    <t>Somme des pondérations pi de chacune des 58 exigences associées au sous-critère "Processus et Méthodologie"</t>
  </si>
  <si>
    <t>Somme des pondérations pi de chacune des 6 exigences associées au sous-critère "Traitement Etude de Cas"</t>
  </si>
  <si>
    <t>Somme des pondérations pi de chacune des 4 exigences associées au sous-critère "Ressources et Maintien compétences"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</si>
</sst>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Arial"/>
      <family val="2"/>
    </font>
    <font>
      <sz val="10"/>
      <color theme="1"/>
      <name val="Arial"/>
      <family val="2"/>
    </font>
    <font>
      <b/>
      <sz val="10"/>
      <name val="Arial"/>
      <family val="2"/>
    </font>
    <font>
      <sz val="10"/>
      <name val="Arial"/>
      <family val="2"/>
    </font>
    <font>
      <b/>
      <sz val="11"/>
      <color theme="1"/>
      <name val="Arial"/>
      <family val="2"/>
    </font>
    <font>
      <sz val="11"/>
      <color theme="1"/>
      <name val="Arial"/>
      <family val="2"/>
    </font>
    <font>
      <b/>
      <i/>
      <sz val="10"/>
      <color rgb="FF00B0F0"/>
      <name val="Arial"/>
      <family val="2"/>
    </font>
    <font>
      <sz val="10"/>
      <color theme="4" tint="-0.249977111117893"/>
      <name val="Arial"/>
      <family val="2"/>
    </font>
    <font>
      <sz val="10"/>
      <color rgb="FFC00000"/>
      <name val="Arial"/>
      <family val="2"/>
    </font>
    <font>
      <sz val="10"/>
      <color theme="9" tint="-0.499984740745262"/>
      <name val="Arial"/>
      <family val="2"/>
    </font>
  </fonts>
  <fills count="12">
    <fill>
      <patternFill patternType="none"/>
    </fill>
    <fill>
      <patternFill patternType="gray125"/>
    </fill>
    <fill>
      <patternFill patternType="solid">
        <fgColor theme="0" tint="-4.9989318521683403E-2"/>
        <bgColor indexed="64"/>
      </patternFill>
    </fill>
    <fill>
      <patternFill patternType="solid">
        <fgColor rgb="FFE4DFEC"/>
        <bgColor indexed="64"/>
      </patternFill>
    </fill>
    <fill>
      <patternFill patternType="solid">
        <fgColor theme="7" tint="0.79998168889431442"/>
        <bgColor indexed="64"/>
      </patternFill>
    </fill>
    <fill>
      <patternFill patternType="solid">
        <fgColor rgb="FFFFFBEF"/>
        <bgColor indexed="64"/>
      </patternFill>
    </fill>
    <fill>
      <patternFill patternType="solid">
        <fgColor rgb="FFFDF5F1"/>
        <bgColor indexed="64"/>
      </patternFill>
    </fill>
    <fill>
      <patternFill patternType="solid">
        <fgColor rgb="FFE7F1F9"/>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EFF6FB"/>
        <bgColor indexed="64"/>
      </patternFill>
    </fill>
  </fills>
  <borders count="25">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s>
  <cellStyleXfs count="1">
    <xf numFmtId="0" fontId="0" fillId="0" borderId="0"/>
  </cellStyleXfs>
  <cellXfs count="41">
    <xf numFmtId="0" fontId="0" fillId="0" borderId="0" xfId="0"/>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1" fillId="3"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6" fillId="0" borderId="0" xfId="0" applyFont="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1" fillId="7" borderId="9"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0" borderId="0" xfId="0" applyFont="1" applyAlignment="1">
      <alignment vertical="center" wrapText="1"/>
    </xf>
    <xf numFmtId="0" fontId="10" fillId="2" borderId="16" xfId="0" applyFont="1" applyFill="1" applyBorder="1" applyAlignment="1">
      <alignment horizontal="center" vertical="center" wrapText="1"/>
    </xf>
    <xf numFmtId="0" fontId="2" fillId="2" borderId="16" xfId="0" applyFont="1" applyFill="1" applyBorder="1" applyAlignment="1">
      <alignment horizontal="left" vertical="center" wrapText="1"/>
    </xf>
    <xf numFmtId="0" fontId="4" fillId="5" borderId="1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23" xfId="0" applyFont="1" applyFill="1" applyBorder="1" applyAlignment="1">
      <alignment horizontal="center" vertical="center" wrapText="1"/>
    </xf>
    <xf numFmtId="0" fontId="1" fillId="9" borderId="12"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2" fillId="11" borderId="17" xfId="0" applyFont="1" applyFill="1" applyBorder="1" applyAlignment="1">
      <alignment horizontal="center" vertical="center" wrapText="1"/>
    </xf>
    <xf numFmtId="0" fontId="2" fillId="11" borderId="5" xfId="0" applyFont="1" applyFill="1" applyBorder="1" applyAlignment="1">
      <alignment horizontal="center" vertical="center" wrapText="1"/>
    </xf>
    <xf numFmtId="0" fontId="2" fillId="11" borderId="18" xfId="0" applyFont="1" applyFill="1" applyBorder="1" applyAlignment="1">
      <alignment horizontal="center" vertical="center" wrapText="1"/>
    </xf>
    <xf numFmtId="0" fontId="2" fillId="11" borderId="21" xfId="0" applyFont="1" applyFill="1" applyBorder="1" applyAlignment="1">
      <alignment horizontal="center" vertical="center" wrapText="1"/>
    </xf>
    <xf numFmtId="0" fontId="2" fillId="11" borderId="22"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0" borderId="24"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EFF6FB"/>
      <color rgb="FFE4DFEC"/>
      <color rgb="FFE7F1F9"/>
      <color rgb="FFF5F9FD"/>
      <color rgb="FFFDF5F1"/>
      <color rgb="FFFBECE5"/>
      <color rgb="FFFEFA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10CA8-BB72-474D-BBB4-F0DC35C22893}">
  <dimension ref="A1:I74"/>
  <sheetViews>
    <sheetView tabSelected="1" zoomScale="115" zoomScaleNormal="115" workbookViewId="0">
      <selection sqref="A1:F1"/>
    </sheetView>
  </sheetViews>
  <sheetFormatPr baseColWidth="10" defaultRowHeight="14.25" x14ac:dyDescent="0.25"/>
  <cols>
    <col min="1" max="1" width="6.28515625" style="1" customWidth="1"/>
    <col min="2" max="2" width="61" style="1" customWidth="1"/>
    <col min="3" max="3" width="18.140625" style="1" customWidth="1"/>
    <col min="4" max="4" width="23.140625" style="1" customWidth="1"/>
    <col min="5" max="5" width="78.42578125" style="1" customWidth="1"/>
    <col min="6" max="6" width="17" style="1" customWidth="1"/>
    <col min="7" max="7" width="3.140625" style="9" customWidth="1"/>
    <col min="8" max="8" width="14.140625" style="9" customWidth="1"/>
    <col min="9" max="9" width="25.5703125" style="9" customWidth="1"/>
    <col min="10" max="16384" width="11.42578125" style="9"/>
  </cols>
  <sheetData>
    <row r="1" spans="1:9" ht="27" customHeight="1" thickBot="1" x14ac:dyDescent="0.3">
      <c r="A1" s="38" t="s">
        <v>8</v>
      </c>
      <c r="B1" s="39"/>
      <c r="C1" s="39"/>
      <c r="D1" s="39"/>
      <c r="E1" s="39"/>
      <c r="F1" s="40"/>
      <c r="H1" s="38" t="s">
        <v>138</v>
      </c>
      <c r="I1" s="40"/>
    </row>
    <row r="2" spans="1:9" ht="35.25" customHeight="1" thickBot="1" x14ac:dyDescent="0.3">
      <c r="A2" s="14" t="s">
        <v>6</v>
      </c>
      <c r="B2" s="13" t="s">
        <v>10</v>
      </c>
      <c r="C2" s="16" t="s">
        <v>14</v>
      </c>
      <c r="D2" s="16" t="s">
        <v>11</v>
      </c>
      <c r="E2" s="5" t="s">
        <v>12</v>
      </c>
      <c r="F2" s="6" t="s">
        <v>7</v>
      </c>
      <c r="H2" s="14" t="s">
        <v>9</v>
      </c>
      <c r="I2" s="13" t="s">
        <v>0</v>
      </c>
    </row>
    <row r="3" spans="1:9" ht="73.5" customHeight="1" thickBot="1" x14ac:dyDescent="0.3">
      <c r="A3" s="7">
        <v>1</v>
      </c>
      <c r="B3" s="15" t="s">
        <v>15</v>
      </c>
      <c r="C3" s="18" t="s">
        <v>18</v>
      </c>
      <c r="D3" s="19" t="s">
        <v>13</v>
      </c>
      <c r="E3" s="17"/>
      <c r="F3" s="8">
        <v>2</v>
      </c>
      <c r="H3" s="10">
        <v>0</v>
      </c>
      <c r="I3" s="2" t="s">
        <v>1</v>
      </c>
    </row>
    <row r="4" spans="1:9" ht="54.75" customHeight="1" thickBot="1" x14ac:dyDescent="0.3">
      <c r="A4" s="7">
        <v>2</v>
      </c>
      <c r="B4" s="15" t="s">
        <v>16</v>
      </c>
      <c r="C4" s="18" t="s">
        <v>19</v>
      </c>
      <c r="D4" s="19" t="s">
        <v>13</v>
      </c>
      <c r="E4" s="17"/>
      <c r="F4" s="8">
        <v>1</v>
      </c>
      <c r="H4" s="11">
        <v>0.25</v>
      </c>
      <c r="I4" s="3" t="s">
        <v>2</v>
      </c>
    </row>
    <row r="5" spans="1:9" ht="63.75" customHeight="1" thickBot="1" x14ac:dyDescent="0.3">
      <c r="A5" s="7">
        <v>3</v>
      </c>
      <c r="B5" s="15" t="s">
        <v>17</v>
      </c>
      <c r="C5" s="18" t="s">
        <v>20</v>
      </c>
      <c r="D5" s="19" t="s">
        <v>13</v>
      </c>
      <c r="E5" s="17"/>
      <c r="F5" s="8">
        <v>2</v>
      </c>
      <c r="H5" s="11">
        <v>0.5</v>
      </c>
      <c r="I5" s="3" t="s">
        <v>3</v>
      </c>
    </row>
    <row r="6" spans="1:9" ht="159" customHeight="1" thickBot="1" x14ac:dyDescent="0.3">
      <c r="A6" s="7">
        <v>4</v>
      </c>
      <c r="B6" s="15" t="s">
        <v>21</v>
      </c>
      <c r="C6" s="18" t="s">
        <v>22</v>
      </c>
      <c r="D6" s="20" t="s">
        <v>24</v>
      </c>
      <c r="E6" s="17"/>
      <c r="F6" s="8">
        <v>4</v>
      </c>
      <c r="H6" s="11">
        <v>0.75</v>
      </c>
      <c r="I6" s="3" t="s">
        <v>4</v>
      </c>
    </row>
    <row r="7" spans="1:9" ht="66" customHeight="1" thickBot="1" x14ac:dyDescent="0.3">
      <c r="A7" s="7">
        <v>5</v>
      </c>
      <c r="B7" s="15" t="s">
        <v>25</v>
      </c>
      <c r="C7" s="18" t="s">
        <v>23</v>
      </c>
      <c r="D7" s="20" t="s">
        <v>24</v>
      </c>
      <c r="E7" s="17"/>
      <c r="F7" s="8">
        <v>2</v>
      </c>
      <c r="H7" s="12">
        <v>1</v>
      </c>
      <c r="I7" s="4" t="s">
        <v>5</v>
      </c>
    </row>
    <row r="8" spans="1:9" ht="57.75" customHeight="1" thickBot="1" x14ac:dyDescent="0.3">
      <c r="A8" s="7">
        <v>6</v>
      </c>
      <c r="B8" s="15" t="s">
        <v>26</v>
      </c>
      <c r="C8" s="18" t="s">
        <v>27</v>
      </c>
      <c r="D8" s="19" t="s">
        <v>13</v>
      </c>
      <c r="E8" s="17"/>
      <c r="F8" s="8">
        <v>2</v>
      </c>
    </row>
    <row r="9" spans="1:9" ht="83.25" customHeight="1" thickBot="1" x14ac:dyDescent="0.3">
      <c r="A9" s="7">
        <v>7</v>
      </c>
      <c r="B9" s="15" t="s">
        <v>29</v>
      </c>
      <c r="C9" s="18" t="s">
        <v>28</v>
      </c>
      <c r="D9" s="19" t="s">
        <v>13</v>
      </c>
      <c r="E9" s="17"/>
      <c r="F9" s="8">
        <v>1</v>
      </c>
    </row>
    <row r="10" spans="1:9" ht="39" customHeight="1" thickBot="1" x14ac:dyDescent="0.3">
      <c r="A10" s="7">
        <v>8</v>
      </c>
      <c r="B10" s="15" t="s">
        <v>31</v>
      </c>
      <c r="C10" s="18" t="s">
        <v>30</v>
      </c>
      <c r="D10" s="19" t="s">
        <v>13</v>
      </c>
      <c r="E10" s="17"/>
      <c r="F10" s="8">
        <v>1</v>
      </c>
    </row>
    <row r="11" spans="1:9" ht="39.75" customHeight="1" thickBot="1" x14ac:dyDescent="0.3">
      <c r="A11" s="7">
        <v>9</v>
      </c>
      <c r="B11" s="15" t="s">
        <v>32</v>
      </c>
      <c r="C11" s="18" t="s">
        <v>30</v>
      </c>
      <c r="D11" s="19" t="s">
        <v>13</v>
      </c>
      <c r="E11" s="17"/>
      <c r="F11" s="8">
        <v>2</v>
      </c>
    </row>
    <row r="12" spans="1:9" ht="60" customHeight="1" thickBot="1" x14ac:dyDescent="0.3">
      <c r="A12" s="7">
        <v>10</v>
      </c>
      <c r="B12" s="15" t="s">
        <v>33</v>
      </c>
      <c r="C12" s="18" t="s">
        <v>30</v>
      </c>
      <c r="D12" s="19" t="s">
        <v>13</v>
      </c>
      <c r="E12" s="17"/>
      <c r="F12" s="8">
        <v>2</v>
      </c>
    </row>
    <row r="13" spans="1:9" ht="52.5" customHeight="1" thickBot="1" x14ac:dyDescent="0.3">
      <c r="A13" s="7">
        <v>11</v>
      </c>
      <c r="B13" s="15" t="s">
        <v>34</v>
      </c>
      <c r="C13" s="18" t="s">
        <v>38</v>
      </c>
      <c r="D13" s="19" t="s">
        <v>13</v>
      </c>
      <c r="E13" s="17"/>
      <c r="F13" s="8">
        <v>2</v>
      </c>
    </row>
    <row r="14" spans="1:9" ht="83.25" customHeight="1" thickBot="1" x14ac:dyDescent="0.3">
      <c r="A14" s="7">
        <v>12</v>
      </c>
      <c r="B14" s="15" t="s">
        <v>35</v>
      </c>
      <c r="C14" s="18" t="s">
        <v>37</v>
      </c>
      <c r="D14" s="20" t="s">
        <v>24</v>
      </c>
      <c r="E14" s="17"/>
      <c r="F14" s="8">
        <v>2</v>
      </c>
    </row>
    <row r="15" spans="1:9" ht="105" customHeight="1" thickBot="1" x14ac:dyDescent="0.3">
      <c r="A15" s="7">
        <v>13</v>
      </c>
      <c r="B15" s="15" t="s">
        <v>36</v>
      </c>
      <c r="C15" s="18" t="s">
        <v>39</v>
      </c>
      <c r="D15" s="19" t="s">
        <v>13</v>
      </c>
      <c r="E15" s="17"/>
      <c r="F15" s="8">
        <v>2</v>
      </c>
    </row>
    <row r="16" spans="1:9" ht="63" customHeight="1" thickBot="1" x14ac:dyDescent="0.3">
      <c r="A16" s="7">
        <v>14</v>
      </c>
      <c r="B16" s="15" t="s">
        <v>40</v>
      </c>
      <c r="C16" s="18" t="s">
        <v>39</v>
      </c>
      <c r="D16" s="19" t="s">
        <v>13</v>
      </c>
      <c r="E16" s="17"/>
      <c r="F16" s="8">
        <v>1</v>
      </c>
    </row>
    <row r="17" spans="1:6" ht="88.5" customHeight="1" thickBot="1" x14ac:dyDescent="0.3">
      <c r="A17" s="7">
        <v>15</v>
      </c>
      <c r="B17" s="15" t="s">
        <v>41</v>
      </c>
      <c r="C17" s="18" t="s">
        <v>42</v>
      </c>
      <c r="D17" s="19" t="s">
        <v>13</v>
      </c>
      <c r="E17" s="17"/>
      <c r="F17" s="8">
        <v>1</v>
      </c>
    </row>
    <row r="18" spans="1:6" ht="67.5" customHeight="1" thickBot="1" x14ac:dyDescent="0.3">
      <c r="A18" s="7">
        <v>16</v>
      </c>
      <c r="B18" s="15" t="s">
        <v>43</v>
      </c>
      <c r="C18" s="18" t="s">
        <v>44</v>
      </c>
      <c r="D18" s="19" t="s">
        <v>13</v>
      </c>
      <c r="E18" s="17"/>
      <c r="F18" s="8">
        <v>2</v>
      </c>
    </row>
    <row r="19" spans="1:6" ht="50.25" customHeight="1" thickBot="1" x14ac:dyDescent="0.3">
      <c r="A19" s="7">
        <v>17</v>
      </c>
      <c r="B19" s="15" t="s">
        <v>46</v>
      </c>
      <c r="C19" s="18" t="s">
        <v>45</v>
      </c>
      <c r="D19" s="19" t="s">
        <v>13</v>
      </c>
      <c r="E19" s="17"/>
      <c r="F19" s="8">
        <v>1</v>
      </c>
    </row>
    <row r="20" spans="1:6" ht="63.75" customHeight="1" thickBot="1" x14ac:dyDescent="0.3">
      <c r="A20" s="7">
        <v>18</v>
      </c>
      <c r="B20" s="15" t="s">
        <v>47</v>
      </c>
      <c r="C20" s="18" t="s">
        <v>45</v>
      </c>
      <c r="D20" s="19" t="s">
        <v>13</v>
      </c>
      <c r="E20" s="17"/>
      <c r="F20" s="8">
        <v>2</v>
      </c>
    </row>
    <row r="21" spans="1:6" ht="63" customHeight="1" thickBot="1" x14ac:dyDescent="0.3">
      <c r="A21" s="7">
        <v>19</v>
      </c>
      <c r="B21" s="15" t="s">
        <v>48</v>
      </c>
      <c r="C21" s="18" t="s">
        <v>45</v>
      </c>
      <c r="D21" s="19" t="s">
        <v>13</v>
      </c>
      <c r="E21" s="17"/>
      <c r="F21" s="8">
        <v>1</v>
      </c>
    </row>
    <row r="22" spans="1:6" ht="66" customHeight="1" thickBot="1" x14ac:dyDescent="0.3">
      <c r="A22" s="7">
        <v>20</v>
      </c>
      <c r="B22" s="15" t="s">
        <v>49</v>
      </c>
      <c r="C22" s="18" t="s">
        <v>45</v>
      </c>
      <c r="D22" s="19" t="s">
        <v>13</v>
      </c>
      <c r="E22" s="17"/>
      <c r="F22" s="8">
        <v>1</v>
      </c>
    </row>
    <row r="23" spans="1:6" ht="81" customHeight="1" thickBot="1" x14ac:dyDescent="0.3">
      <c r="A23" s="7">
        <v>21</v>
      </c>
      <c r="B23" s="15" t="s">
        <v>51</v>
      </c>
      <c r="C23" s="18" t="s">
        <v>50</v>
      </c>
      <c r="D23" s="19" t="s">
        <v>13</v>
      </c>
      <c r="E23" s="17"/>
      <c r="F23" s="8">
        <v>1</v>
      </c>
    </row>
    <row r="24" spans="1:6" ht="81" customHeight="1" thickBot="1" x14ac:dyDescent="0.3">
      <c r="A24" s="7">
        <v>22</v>
      </c>
      <c r="B24" s="15" t="s">
        <v>52</v>
      </c>
      <c r="C24" s="18" t="s">
        <v>50</v>
      </c>
      <c r="D24" s="19" t="s">
        <v>13</v>
      </c>
      <c r="E24" s="17"/>
      <c r="F24" s="8">
        <v>1</v>
      </c>
    </row>
    <row r="25" spans="1:6" ht="69.75" customHeight="1" thickBot="1" x14ac:dyDescent="0.3">
      <c r="A25" s="7">
        <v>23</v>
      </c>
      <c r="B25" s="15" t="s">
        <v>54</v>
      </c>
      <c r="C25" s="18" t="s">
        <v>53</v>
      </c>
      <c r="D25" s="19" t="s">
        <v>13</v>
      </c>
      <c r="E25" s="17"/>
      <c r="F25" s="8">
        <v>1</v>
      </c>
    </row>
    <row r="26" spans="1:6" ht="82.5" customHeight="1" thickBot="1" x14ac:dyDescent="0.3">
      <c r="A26" s="7">
        <v>24</v>
      </c>
      <c r="B26" s="15" t="s">
        <v>55</v>
      </c>
      <c r="C26" s="18" t="s">
        <v>53</v>
      </c>
      <c r="D26" s="19" t="s">
        <v>13</v>
      </c>
      <c r="E26" s="17"/>
      <c r="F26" s="8">
        <v>2</v>
      </c>
    </row>
    <row r="27" spans="1:6" ht="69" customHeight="1" thickBot="1" x14ac:dyDescent="0.3">
      <c r="A27" s="7">
        <v>25</v>
      </c>
      <c r="B27" s="15" t="s">
        <v>57</v>
      </c>
      <c r="C27" s="18" t="s">
        <v>56</v>
      </c>
      <c r="D27" s="19" t="s">
        <v>13</v>
      </c>
      <c r="E27" s="17"/>
      <c r="F27" s="8">
        <v>2</v>
      </c>
    </row>
    <row r="28" spans="1:6" ht="144.75" customHeight="1" thickBot="1" x14ac:dyDescent="0.3">
      <c r="A28" s="7">
        <v>26</v>
      </c>
      <c r="B28" s="15" t="s">
        <v>59</v>
      </c>
      <c r="C28" s="18" t="s">
        <v>58</v>
      </c>
      <c r="D28" s="20" t="s">
        <v>24</v>
      </c>
      <c r="E28" s="17"/>
      <c r="F28" s="8">
        <v>4</v>
      </c>
    </row>
    <row r="29" spans="1:6" ht="89.25" customHeight="1" thickBot="1" x14ac:dyDescent="0.3">
      <c r="A29" s="7">
        <v>27</v>
      </c>
      <c r="B29" s="15" t="s">
        <v>60</v>
      </c>
      <c r="C29" s="18" t="s">
        <v>61</v>
      </c>
      <c r="D29" s="19" t="s">
        <v>13</v>
      </c>
      <c r="E29" s="17"/>
      <c r="F29" s="8">
        <v>1</v>
      </c>
    </row>
    <row r="30" spans="1:6" ht="36.75" customHeight="1" thickBot="1" x14ac:dyDescent="0.3">
      <c r="A30" s="7">
        <v>28</v>
      </c>
      <c r="B30" s="15" t="s">
        <v>63</v>
      </c>
      <c r="C30" s="18" t="s">
        <v>62</v>
      </c>
      <c r="D30" s="19" t="s">
        <v>13</v>
      </c>
      <c r="E30" s="17"/>
      <c r="F30" s="8">
        <v>1</v>
      </c>
    </row>
    <row r="31" spans="1:6" ht="81" customHeight="1" thickBot="1" x14ac:dyDescent="0.3">
      <c r="A31" s="7">
        <v>29</v>
      </c>
      <c r="B31" s="15" t="s">
        <v>65</v>
      </c>
      <c r="C31" s="18" t="s">
        <v>64</v>
      </c>
      <c r="D31" s="19" t="s">
        <v>13</v>
      </c>
      <c r="E31" s="17"/>
      <c r="F31" s="8">
        <v>1</v>
      </c>
    </row>
    <row r="32" spans="1:6" ht="68.25" customHeight="1" thickBot="1" x14ac:dyDescent="0.3">
      <c r="A32" s="7">
        <v>30</v>
      </c>
      <c r="B32" s="15" t="s">
        <v>67</v>
      </c>
      <c r="C32" s="18" t="s">
        <v>66</v>
      </c>
      <c r="D32" s="19" t="s">
        <v>13</v>
      </c>
      <c r="E32" s="17"/>
      <c r="F32" s="8">
        <v>1</v>
      </c>
    </row>
    <row r="33" spans="1:6" ht="73.5" customHeight="1" thickBot="1" x14ac:dyDescent="0.3">
      <c r="A33" s="7">
        <v>31</v>
      </c>
      <c r="B33" s="15" t="s">
        <v>68</v>
      </c>
      <c r="C33" s="18" t="s">
        <v>69</v>
      </c>
      <c r="D33" s="19" t="s">
        <v>13</v>
      </c>
      <c r="E33" s="17"/>
      <c r="F33" s="8">
        <v>1</v>
      </c>
    </row>
    <row r="34" spans="1:6" ht="63" customHeight="1" thickBot="1" x14ac:dyDescent="0.3">
      <c r="A34" s="7">
        <v>32</v>
      </c>
      <c r="B34" s="15" t="s">
        <v>71</v>
      </c>
      <c r="C34" s="18" t="s">
        <v>70</v>
      </c>
      <c r="D34" s="19" t="s">
        <v>13</v>
      </c>
      <c r="E34" s="17"/>
      <c r="F34" s="8">
        <v>2</v>
      </c>
    </row>
    <row r="35" spans="1:6" ht="89.25" customHeight="1" thickBot="1" x14ac:dyDescent="0.3">
      <c r="A35" s="7">
        <v>33</v>
      </c>
      <c r="B35" s="15" t="s">
        <v>127</v>
      </c>
      <c r="C35" s="18" t="s">
        <v>72</v>
      </c>
      <c r="D35" s="19" t="s">
        <v>13</v>
      </c>
      <c r="E35" s="17"/>
      <c r="F35" s="8">
        <v>2</v>
      </c>
    </row>
    <row r="36" spans="1:6" ht="105" customHeight="1" thickBot="1" x14ac:dyDescent="0.3">
      <c r="A36" s="7">
        <v>34</v>
      </c>
      <c r="B36" s="15" t="s">
        <v>74</v>
      </c>
      <c r="C36" s="18" t="s">
        <v>73</v>
      </c>
      <c r="D36" s="19" t="s">
        <v>13</v>
      </c>
      <c r="E36" s="17"/>
      <c r="F36" s="8">
        <v>2</v>
      </c>
    </row>
    <row r="37" spans="1:6" ht="74.25" customHeight="1" thickBot="1" x14ac:dyDescent="0.3">
      <c r="A37" s="7">
        <v>35</v>
      </c>
      <c r="B37" s="15" t="s">
        <v>76</v>
      </c>
      <c r="C37" s="18" t="s">
        <v>75</v>
      </c>
      <c r="D37" s="19" t="s">
        <v>13</v>
      </c>
      <c r="E37" s="17"/>
      <c r="F37" s="8">
        <v>2</v>
      </c>
    </row>
    <row r="38" spans="1:6" ht="93.75" customHeight="1" thickBot="1" x14ac:dyDescent="0.3">
      <c r="A38" s="7">
        <v>36</v>
      </c>
      <c r="B38" s="15" t="s">
        <v>123</v>
      </c>
      <c r="C38" s="18" t="s">
        <v>77</v>
      </c>
      <c r="D38" s="19" t="s">
        <v>13</v>
      </c>
      <c r="E38" s="17"/>
      <c r="F38" s="8">
        <v>1</v>
      </c>
    </row>
    <row r="39" spans="1:6" ht="36" customHeight="1" thickBot="1" x14ac:dyDescent="0.3">
      <c r="A39" s="7">
        <v>37</v>
      </c>
      <c r="B39" s="15" t="s">
        <v>79</v>
      </c>
      <c r="C39" s="18" t="s">
        <v>78</v>
      </c>
      <c r="D39" s="19" t="s">
        <v>13</v>
      </c>
      <c r="E39" s="17"/>
      <c r="F39" s="8">
        <v>2</v>
      </c>
    </row>
    <row r="40" spans="1:6" ht="31.5" customHeight="1" thickBot="1" x14ac:dyDescent="0.3">
      <c r="A40" s="7">
        <v>38</v>
      </c>
      <c r="B40" s="15" t="s">
        <v>80</v>
      </c>
      <c r="C40" s="18" t="s">
        <v>78</v>
      </c>
      <c r="D40" s="19" t="s">
        <v>13</v>
      </c>
      <c r="E40" s="17"/>
      <c r="F40" s="8">
        <v>1</v>
      </c>
    </row>
    <row r="41" spans="1:6" ht="93" customHeight="1" thickBot="1" x14ac:dyDescent="0.3">
      <c r="A41" s="7">
        <v>39</v>
      </c>
      <c r="B41" s="15" t="s">
        <v>82</v>
      </c>
      <c r="C41" s="18" t="s">
        <v>81</v>
      </c>
      <c r="D41" s="19" t="s">
        <v>13</v>
      </c>
      <c r="E41" s="17"/>
      <c r="F41" s="8">
        <v>1</v>
      </c>
    </row>
    <row r="42" spans="1:6" ht="43.5" customHeight="1" thickBot="1" x14ac:dyDescent="0.3">
      <c r="A42" s="7">
        <v>40</v>
      </c>
      <c r="B42" s="15" t="s">
        <v>124</v>
      </c>
      <c r="C42" s="18" t="s">
        <v>81</v>
      </c>
      <c r="D42" s="19" t="s">
        <v>13</v>
      </c>
      <c r="E42" s="17"/>
      <c r="F42" s="8">
        <v>1</v>
      </c>
    </row>
    <row r="43" spans="1:6" ht="36.75" customHeight="1" thickBot="1" x14ac:dyDescent="0.3">
      <c r="A43" s="7">
        <v>41</v>
      </c>
      <c r="B43" s="15" t="s">
        <v>84</v>
      </c>
      <c r="C43" s="18" t="s">
        <v>83</v>
      </c>
      <c r="D43" s="19" t="s">
        <v>13</v>
      </c>
      <c r="E43" s="17"/>
      <c r="F43" s="8">
        <v>1</v>
      </c>
    </row>
    <row r="44" spans="1:6" ht="153" customHeight="1" thickBot="1" x14ac:dyDescent="0.3">
      <c r="A44" s="7">
        <v>42</v>
      </c>
      <c r="B44" s="15" t="s">
        <v>85</v>
      </c>
      <c r="C44" s="18" t="s">
        <v>83</v>
      </c>
      <c r="D44" s="19" t="s">
        <v>13</v>
      </c>
      <c r="E44" s="17"/>
      <c r="F44" s="8">
        <v>1</v>
      </c>
    </row>
    <row r="45" spans="1:6" ht="43.5" customHeight="1" thickBot="1" x14ac:dyDescent="0.3">
      <c r="A45" s="7">
        <v>43</v>
      </c>
      <c r="B45" s="15" t="s">
        <v>128</v>
      </c>
      <c r="C45" s="18" t="s">
        <v>86</v>
      </c>
      <c r="D45" s="19" t="s">
        <v>13</v>
      </c>
      <c r="E45" s="17"/>
      <c r="F45" s="8">
        <v>1</v>
      </c>
    </row>
    <row r="46" spans="1:6" ht="86.25" customHeight="1" thickBot="1" x14ac:dyDescent="0.3">
      <c r="A46" s="7">
        <v>44</v>
      </c>
      <c r="B46" s="15" t="s">
        <v>88</v>
      </c>
      <c r="C46" s="18" t="s">
        <v>87</v>
      </c>
      <c r="D46" s="19" t="s">
        <v>13</v>
      </c>
      <c r="E46" s="17"/>
      <c r="F46" s="8">
        <v>2</v>
      </c>
    </row>
    <row r="47" spans="1:6" ht="61.5" customHeight="1" thickBot="1" x14ac:dyDescent="0.3">
      <c r="A47" s="7">
        <v>45</v>
      </c>
      <c r="B47" s="15" t="s">
        <v>89</v>
      </c>
      <c r="C47" s="18" t="s">
        <v>90</v>
      </c>
      <c r="D47" s="19" t="s">
        <v>13</v>
      </c>
      <c r="E47" s="17"/>
      <c r="F47" s="8">
        <v>2</v>
      </c>
    </row>
    <row r="48" spans="1:6" ht="33" customHeight="1" thickBot="1" x14ac:dyDescent="0.3">
      <c r="A48" s="7">
        <v>46</v>
      </c>
      <c r="B48" s="15" t="s">
        <v>92</v>
      </c>
      <c r="C48" s="18" t="s">
        <v>91</v>
      </c>
      <c r="D48" s="19" t="s">
        <v>13</v>
      </c>
      <c r="E48" s="17"/>
      <c r="F48" s="8">
        <v>1</v>
      </c>
    </row>
    <row r="49" spans="1:6" ht="57" customHeight="1" thickBot="1" x14ac:dyDescent="0.3">
      <c r="A49" s="7">
        <v>47</v>
      </c>
      <c r="B49" s="15" t="s">
        <v>122</v>
      </c>
      <c r="C49" s="18" t="s">
        <v>94</v>
      </c>
      <c r="D49" s="19" t="s">
        <v>13</v>
      </c>
      <c r="E49" s="17"/>
      <c r="F49" s="8">
        <v>1</v>
      </c>
    </row>
    <row r="50" spans="1:6" ht="30" customHeight="1" thickBot="1" x14ac:dyDescent="0.3">
      <c r="A50" s="7">
        <v>48</v>
      </c>
      <c r="B50" s="15" t="s">
        <v>95</v>
      </c>
      <c r="C50" s="18" t="s">
        <v>93</v>
      </c>
      <c r="D50" s="19" t="s">
        <v>13</v>
      </c>
      <c r="E50" s="17"/>
      <c r="F50" s="8">
        <v>4</v>
      </c>
    </row>
    <row r="51" spans="1:6" ht="55.5" customHeight="1" thickBot="1" x14ac:dyDescent="0.3">
      <c r="A51" s="7">
        <v>49</v>
      </c>
      <c r="B51" s="15" t="s">
        <v>129</v>
      </c>
      <c r="C51" s="18" t="s">
        <v>96</v>
      </c>
      <c r="D51" s="19" t="s">
        <v>13</v>
      </c>
      <c r="E51" s="17"/>
      <c r="F51" s="8">
        <v>1</v>
      </c>
    </row>
    <row r="52" spans="1:6" ht="37.5" customHeight="1" thickBot="1" x14ac:dyDescent="0.3">
      <c r="A52" s="7">
        <v>50</v>
      </c>
      <c r="B52" s="15" t="s">
        <v>130</v>
      </c>
      <c r="C52" s="18" t="s">
        <v>97</v>
      </c>
      <c r="D52" s="19" t="s">
        <v>13</v>
      </c>
      <c r="E52" s="17"/>
      <c r="F52" s="8">
        <v>1</v>
      </c>
    </row>
    <row r="53" spans="1:6" ht="56.25" customHeight="1" thickBot="1" x14ac:dyDescent="0.3">
      <c r="A53" s="7">
        <v>51</v>
      </c>
      <c r="B53" s="15" t="s">
        <v>131</v>
      </c>
      <c r="C53" s="18" t="s">
        <v>98</v>
      </c>
      <c r="D53" s="19" t="s">
        <v>13</v>
      </c>
      <c r="E53" s="17"/>
      <c r="F53" s="8">
        <v>1</v>
      </c>
    </row>
    <row r="54" spans="1:6" ht="35.25" customHeight="1" thickBot="1" x14ac:dyDescent="0.3">
      <c r="A54" s="7">
        <v>52</v>
      </c>
      <c r="B54" s="15" t="s">
        <v>100</v>
      </c>
      <c r="C54" s="18" t="s">
        <v>99</v>
      </c>
      <c r="D54" s="19" t="s">
        <v>13</v>
      </c>
      <c r="E54" s="17"/>
      <c r="F54" s="8">
        <v>1</v>
      </c>
    </row>
    <row r="55" spans="1:6" ht="33.75" customHeight="1" thickBot="1" x14ac:dyDescent="0.3">
      <c r="A55" s="7">
        <v>53</v>
      </c>
      <c r="B55" s="15" t="s">
        <v>101</v>
      </c>
      <c r="C55" s="18" t="s">
        <v>99</v>
      </c>
      <c r="D55" s="19" t="s">
        <v>13</v>
      </c>
      <c r="E55" s="17"/>
      <c r="F55" s="8">
        <v>1</v>
      </c>
    </row>
    <row r="56" spans="1:6" ht="33" customHeight="1" thickBot="1" x14ac:dyDescent="0.3">
      <c r="A56" s="7">
        <v>54</v>
      </c>
      <c r="B56" s="15" t="s">
        <v>103</v>
      </c>
      <c r="C56" s="18" t="s">
        <v>102</v>
      </c>
      <c r="D56" s="19" t="s">
        <v>13</v>
      </c>
      <c r="E56" s="17"/>
      <c r="F56" s="8">
        <v>1</v>
      </c>
    </row>
    <row r="57" spans="1:6" ht="48" customHeight="1" thickBot="1" x14ac:dyDescent="0.3">
      <c r="A57" s="7">
        <v>55</v>
      </c>
      <c r="B57" s="15" t="s">
        <v>132</v>
      </c>
      <c r="C57" s="18" t="s">
        <v>104</v>
      </c>
      <c r="D57" s="19" t="s">
        <v>13</v>
      </c>
      <c r="E57" s="17"/>
      <c r="F57" s="8">
        <v>2</v>
      </c>
    </row>
    <row r="58" spans="1:6" ht="59.25" customHeight="1" thickBot="1" x14ac:dyDescent="0.3">
      <c r="A58" s="7">
        <v>56</v>
      </c>
      <c r="B58" s="15" t="s">
        <v>106</v>
      </c>
      <c r="C58" s="18" t="s">
        <v>105</v>
      </c>
      <c r="D58" s="19" t="s">
        <v>13</v>
      </c>
      <c r="E58" s="17"/>
      <c r="F58" s="8">
        <v>3</v>
      </c>
    </row>
    <row r="59" spans="1:6" ht="42" customHeight="1" thickBot="1" x14ac:dyDescent="0.3">
      <c r="A59" s="7">
        <v>57</v>
      </c>
      <c r="B59" s="15" t="s">
        <v>125</v>
      </c>
      <c r="C59" s="18" t="s">
        <v>108</v>
      </c>
      <c r="D59" s="19" t="s">
        <v>13</v>
      </c>
      <c r="E59" s="17"/>
      <c r="F59" s="8">
        <v>2</v>
      </c>
    </row>
    <row r="60" spans="1:6" ht="71.25" customHeight="1" thickBot="1" x14ac:dyDescent="0.3">
      <c r="A60" s="7">
        <v>58</v>
      </c>
      <c r="B60" s="15" t="s">
        <v>133</v>
      </c>
      <c r="C60" s="18" t="s">
        <v>109</v>
      </c>
      <c r="D60" s="19" t="s">
        <v>13</v>
      </c>
      <c r="E60" s="17"/>
      <c r="F60" s="8">
        <v>3</v>
      </c>
    </row>
    <row r="61" spans="1:6" ht="86.25" customHeight="1" thickBot="1" x14ac:dyDescent="0.3">
      <c r="A61" s="7">
        <v>59</v>
      </c>
      <c r="B61" s="15" t="s">
        <v>134</v>
      </c>
      <c r="C61" s="18" t="s">
        <v>109</v>
      </c>
      <c r="D61" s="19" t="s">
        <v>13</v>
      </c>
      <c r="E61" s="17"/>
      <c r="F61" s="8">
        <v>2</v>
      </c>
    </row>
    <row r="62" spans="1:6" ht="47.25" customHeight="1" thickBot="1" x14ac:dyDescent="0.3">
      <c r="A62" s="7">
        <v>60</v>
      </c>
      <c r="B62" s="15" t="s">
        <v>135</v>
      </c>
      <c r="C62" s="18" t="s">
        <v>110</v>
      </c>
      <c r="D62" s="19" t="s">
        <v>13</v>
      </c>
      <c r="E62" s="17"/>
      <c r="F62" s="8">
        <v>1</v>
      </c>
    </row>
    <row r="63" spans="1:6" ht="73.5" customHeight="1" thickBot="1" x14ac:dyDescent="0.3">
      <c r="A63" s="7">
        <v>61</v>
      </c>
      <c r="B63" s="15" t="s">
        <v>136</v>
      </c>
      <c r="C63" s="18" t="s">
        <v>111</v>
      </c>
      <c r="D63" s="19" t="s">
        <v>13</v>
      </c>
      <c r="E63" s="17"/>
      <c r="F63" s="8">
        <v>2</v>
      </c>
    </row>
    <row r="64" spans="1:6" ht="81.75" customHeight="1" thickBot="1" x14ac:dyDescent="0.3">
      <c r="A64" s="7">
        <v>62</v>
      </c>
      <c r="B64" s="15" t="s">
        <v>113</v>
      </c>
      <c r="C64" s="18" t="s">
        <v>112</v>
      </c>
      <c r="D64" s="19" t="s">
        <v>13</v>
      </c>
      <c r="E64" s="17"/>
      <c r="F64" s="8">
        <v>2</v>
      </c>
    </row>
    <row r="65" spans="1:6" ht="62.25" customHeight="1" thickBot="1" x14ac:dyDescent="0.3">
      <c r="A65" s="7">
        <v>63</v>
      </c>
      <c r="B65" s="15" t="s">
        <v>114</v>
      </c>
      <c r="C65" s="18" t="s">
        <v>112</v>
      </c>
      <c r="D65" s="21" t="s">
        <v>107</v>
      </c>
      <c r="E65" s="17"/>
      <c r="F65" s="8">
        <v>4</v>
      </c>
    </row>
    <row r="66" spans="1:6" ht="47.25" customHeight="1" thickBot="1" x14ac:dyDescent="0.3">
      <c r="A66" s="7">
        <v>64</v>
      </c>
      <c r="B66" s="15" t="s">
        <v>115</v>
      </c>
      <c r="C66" s="18" t="s">
        <v>112</v>
      </c>
      <c r="D66" s="21" t="s">
        <v>107</v>
      </c>
      <c r="E66" s="17"/>
      <c r="F66" s="8">
        <v>4</v>
      </c>
    </row>
    <row r="67" spans="1:6" ht="54.75" customHeight="1" thickBot="1" x14ac:dyDescent="0.3">
      <c r="A67" s="7">
        <v>65</v>
      </c>
      <c r="B67" s="15" t="s">
        <v>137</v>
      </c>
      <c r="C67" s="18" t="s">
        <v>116</v>
      </c>
      <c r="D67" s="21" t="s">
        <v>107</v>
      </c>
      <c r="E67" s="17"/>
      <c r="F67" s="8">
        <v>4</v>
      </c>
    </row>
    <row r="68" spans="1:6" ht="149.25" customHeight="1" thickBot="1" x14ac:dyDescent="0.3">
      <c r="A68" s="7">
        <v>66</v>
      </c>
      <c r="B68" s="15" t="s">
        <v>117</v>
      </c>
      <c r="C68" s="18" t="s">
        <v>118</v>
      </c>
      <c r="D68" s="21" t="s">
        <v>107</v>
      </c>
      <c r="E68" s="17"/>
      <c r="F68" s="8">
        <v>6</v>
      </c>
    </row>
    <row r="69" spans="1:6" ht="181.5" customHeight="1" thickBot="1" x14ac:dyDescent="0.3">
      <c r="A69" s="7">
        <v>67</v>
      </c>
      <c r="B69" s="15" t="s">
        <v>126</v>
      </c>
      <c r="C69" s="18" t="s">
        <v>120</v>
      </c>
      <c r="D69" s="21" t="s">
        <v>107</v>
      </c>
      <c r="E69" s="17"/>
      <c r="F69" s="8">
        <v>6</v>
      </c>
    </row>
    <row r="70" spans="1:6" ht="127.5" customHeight="1" thickBot="1" x14ac:dyDescent="0.3">
      <c r="A70" s="7">
        <v>68</v>
      </c>
      <c r="B70" s="15" t="s">
        <v>119</v>
      </c>
      <c r="C70" s="18" t="s">
        <v>121</v>
      </c>
      <c r="D70" s="23" t="s">
        <v>107</v>
      </c>
      <c r="E70" s="24"/>
      <c r="F70" s="25">
        <v>4</v>
      </c>
    </row>
    <row r="71" spans="1:6" ht="15" customHeight="1" x14ac:dyDescent="0.25">
      <c r="B71" s="22"/>
      <c r="C71" s="22"/>
      <c r="D71" s="30" t="s">
        <v>140</v>
      </c>
      <c r="E71" s="31"/>
      <c r="F71" s="26">
        <f>SUM(F29:F64,F15:F27,F8:F13,F3:F5)</f>
        <v>88</v>
      </c>
    </row>
    <row r="72" spans="1:6" ht="15" customHeight="1" x14ac:dyDescent="0.25">
      <c r="B72" s="22"/>
      <c r="C72" s="22"/>
      <c r="D72" s="32" t="s">
        <v>141</v>
      </c>
      <c r="E72" s="33"/>
      <c r="F72" s="27">
        <f>SUM(F65:F70)</f>
        <v>28</v>
      </c>
    </row>
    <row r="73" spans="1:6" ht="15" customHeight="1" thickBot="1" x14ac:dyDescent="0.3">
      <c r="B73" s="22"/>
      <c r="C73" s="22"/>
      <c r="D73" s="34" t="s">
        <v>142</v>
      </c>
      <c r="E73" s="35"/>
      <c r="F73" s="28">
        <f>SUM(F28,F14,F6:F7)</f>
        <v>12</v>
      </c>
    </row>
    <row r="74" spans="1:6" ht="15.75" customHeight="1" thickBot="1" x14ac:dyDescent="0.3">
      <c r="B74" s="22"/>
      <c r="C74" s="22"/>
      <c r="D74" s="36" t="s">
        <v>139</v>
      </c>
      <c r="E74" s="37"/>
      <c r="F74" s="29">
        <f>SUM(F3:F70)</f>
        <v>128</v>
      </c>
    </row>
  </sheetData>
  <autoFilter ref="B2:F74" xr:uid="{8DEF7FEA-CB16-46C2-8053-C39832E5E0A3}"/>
  <mergeCells count="6">
    <mergeCell ref="H1:I1"/>
    <mergeCell ref="D71:E71"/>
    <mergeCell ref="D72:E72"/>
    <mergeCell ref="D73:E73"/>
    <mergeCell ref="D74:E74"/>
    <mergeCell ref="A1:F1"/>
  </mergeCells>
  <pageMargins left="0.7" right="0.7" top="0.75" bottom="0.75" header="0.3" footer="0.3"/>
  <pageSetup paperSize="9" orientation="portrait" r:id="rId1"/>
  <ignoredErrors>
    <ignoredError sqref="F7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Yoanna LEON</dc:creator>
  <cp:lastModifiedBy>Yoanna LEON</cp:lastModifiedBy>
  <dcterms:created xsi:type="dcterms:W3CDTF">2025-03-20T09:59:58Z</dcterms:created>
  <dcterms:modified xsi:type="dcterms:W3CDTF">2026-03-18T09:59:18Z</dcterms:modified>
</cp:coreProperties>
</file>