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/>
  <mc:AlternateContent xmlns:mc="http://schemas.openxmlformats.org/markup-compatibility/2006">
    <mc:Choice Requires="x15">
      <x15ac:absPath xmlns:x15ac="http://schemas.microsoft.com/office/spreadsheetml/2010/11/ac" url="Q:\DNSI-MARCHES\MARCHES\MP26-01 - Marche-MCO-ITAC-KIAMO\DCE\DCE\"/>
    </mc:Choice>
  </mc:AlternateContent>
  <xr:revisionPtr revIDLastSave="0" documentId="13_ncr:1_{53353336-3AE4-4874-88A7-D1302E612230}" xr6:coauthVersionLast="36" xr6:coauthVersionMax="47" xr10:uidLastSave="{00000000-0000-0000-0000-000000000000}"/>
  <bookViews>
    <workbookView xWindow="76695" yWindow="-13290" windowWidth="19410" windowHeight="20985" firstSheet="1" activeTab="4" xr2:uid="{60C398AE-12F2-4E30-9A5E-C2BD5B491570}"/>
  </bookViews>
  <sheets>
    <sheet name="Page de Garde" sheetId="1" r:id="rId1"/>
    <sheet name="EC1" sheetId="2" r:id="rId2"/>
    <sheet name="EC2" sheetId="3" r:id="rId3"/>
    <sheet name="EC4" sheetId="6" r:id="rId4"/>
    <sheet name="Synthèse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2" i="6" l="1"/>
  <c r="E31" i="6"/>
  <c r="E9" i="6"/>
  <c r="E30" i="6"/>
  <c r="B3" i="7" l="1"/>
  <c r="B2" i="7"/>
  <c r="E29" i="6"/>
  <c r="E28" i="6"/>
  <c r="E27" i="6"/>
  <c r="E26" i="6"/>
  <c r="E25" i="6"/>
  <c r="E17" i="6"/>
  <c r="E16" i="6"/>
  <c r="E18" i="6" l="1"/>
  <c r="B6" i="7"/>
  <c r="E19" i="6"/>
  <c r="E20" i="6" s="1"/>
  <c r="B5" i="7" s="1"/>
  <c r="E11" i="3" l="1"/>
  <c r="E17" i="3"/>
  <c r="E18" i="3"/>
  <c r="G3" i="3"/>
  <c r="E3" i="3"/>
  <c r="E16" i="3"/>
  <c r="D6" i="7" l="1"/>
  <c r="D5" i="7"/>
  <c r="D3" i="7"/>
  <c r="D2" i="7"/>
  <c r="E7" i="6"/>
  <c r="E6" i="6"/>
  <c r="E5" i="6"/>
  <c r="E4" i="6"/>
  <c r="E3" i="6"/>
  <c r="E33" i="3"/>
  <c r="E32" i="3"/>
  <c r="E31" i="3"/>
  <c r="E30" i="3"/>
  <c r="E29" i="3"/>
  <c r="E28" i="3"/>
  <c r="E27" i="3"/>
  <c r="E26" i="3"/>
  <c r="E25" i="3"/>
  <c r="E24" i="3"/>
  <c r="E21" i="3"/>
  <c r="E20" i="3"/>
  <c r="E19" i="3"/>
  <c r="E15" i="3"/>
  <c r="E14" i="3"/>
  <c r="E13" i="3"/>
  <c r="E12" i="3"/>
  <c r="E10" i="3"/>
  <c r="G6" i="3"/>
  <c r="E6" i="3"/>
  <c r="G5" i="3"/>
  <c r="E5" i="3"/>
  <c r="G4" i="3"/>
  <c r="E4" i="3"/>
  <c r="D7" i="2"/>
  <c r="D6" i="2"/>
  <c r="D5" i="2"/>
  <c r="D4" i="2"/>
  <c r="D3" i="2"/>
  <c r="E8" i="6" l="1"/>
  <c r="G34" i="3"/>
  <c r="E34" i="3"/>
  <c r="E36" i="3" s="1"/>
  <c r="D8" i="2"/>
  <c r="D9" i="2" s="1"/>
  <c r="D10" i="2" s="1"/>
  <c r="E10" i="6"/>
  <c r="B4" i="7" s="1"/>
  <c r="D4" i="7" l="1"/>
  <c r="D7" i="7" s="1"/>
  <c r="D9" i="7" s="1"/>
  <c r="B7" i="7"/>
  <c r="B9" i="7" s="1"/>
</calcChain>
</file>

<file path=xl/sharedStrings.xml><?xml version="1.0" encoding="utf-8"?>
<sst xmlns="http://schemas.openxmlformats.org/spreadsheetml/2006/main" count="117" uniqueCount="94">
  <si>
    <t>Dossier de Consultation :</t>
  </si>
  <si>
    <t>Marché 26-01 : Maintenance des solutions de Téléphonie et de relation client et services associés</t>
  </si>
  <si>
    <t>Lot 2  - Kiamo</t>
  </si>
  <si>
    <t>Annexe au Règlement de Consultation
Détail Quantitatif Estimatif</t>
  </si>
  <si>
    <t>Seules les cases vertes</t>
  </si>
  <si>
    <t>sont à remplir</t>
  </si>
  <si>
    <t xml:space="preserve">Le candidat doit  respecter les intitulés demandés sans modifier la structure des tables EXCEL </t>
  </si>
  <si>
    <t>et sans faire de renvoi vers un autre document de son offre, sous peine de nullité de son offre.</t>
  </si>
  <si>
    <t>Toutes les lignes doivent être renseignées, si l'une d'entre elle est déjà couverte par un</t>
  </si>
  <si>
    <t>autre item, veuillez le préciser dans la colonne commentaire.</t>
  </si>
  <si>
    <t>Les prix et les totaux engagent le candidat.</t>
  </si>
  <si>
    <t>EC1 : Mise à niveau logiciel pour 1 opération de l'écosystéme</t>
  </si>
  <si>
    <t>Qté</t>
  </si>
  <si>
    <t xml:space="preserve"> Prix public unitaire
remisé € HT </t>
  </si>
  <si>
    <t>Prix total HT</t>
  </si>
  <si>
    <t>Commentaire</t>
  </si>
  <si>
    <t>Prestations de mise en œuvre</t>
  </si>
  <si>
    <t>UO Cadrage et procédure de migration du systéme KIAMO complet</t>
  </si>
  <si>
    <t>UO Mise à jour Serveurs</t>
  </si>
  <si>
    <t>UO Mise à jour Interoperabilité télécom</t>
  </si>
  <si>
    <t>UO Recette</t>
  </si>
  <si>
    <t>Sous-Total EC1 (€ HT)</t>
  </si>
  <si>
    <t>Taux de remise sur le montant total de la commande ( % en fonction des K€ HT - cf. BPU)</t>
  </si>
  <si>
    <t>Total EC1 (€ HT)</t>
  </si>
  <si>
    <t>EC2 : Panier de références KIAMO et services</t>
  </si>
  <si>
    <t>Référence constructeur</t>
  </si>
  <si>
    <t>Prix public unitaire remisé € HT</t>
  </si>
  <si>
    <t>Cout  Unitaire Maintenance Annuelle € HT (avec adossement)</t>
  </si>
  <si>
    <t>Cout  Total  Maintenance Annuelle € HT (avec adossement)</t>
  </si>
  <si>
    <t>Licences logicielles systéme ou utilisateur</t>
  </si>
  <si>
    <t>Licence Canal Voix supplémentaire</t>
  </si>
  <si>
    <t>Licence Haute Disponibilité</t>
  </si>
  <si>
    <t>Prestations intellectuelles</t>
  </si>
  <si>
    <t>UO Carnet multiservice 20 Tickets</t>
  </si>
  <si>
    <t>UO Carnet multiservice 50 Tickets</t>
  </si>
  <si>
    <t>Forfait de 20 Jours EXPERT utilisable  à une fréquence planifiée de 1 ou 2 jours par semaine</t>
  </si>
  <si>
    <t xml:space="preserve">UO Réversibilité </t>
  </si>
  <si>
    <t>Expert KIAMO (Heure ouvrée)</t>
  </si>
  <si>
    <t>Ingénieur Application</t>
  </si>
  <si>
    <t>Extension de garantie du périmétre de maintenance sur la durée max 4 ans</t>
  </si>
  <si>
    <t>Extension horaire à 6j/7j de 8h à 18h sur 8 semaines pour Siége Métropole</t>
  </si>
  <si>
    <t>Extension horaire à 7j/7j  24h/24h sur 8 semaines pour Siége Métropole</t>
  </si>
  <si>
    <t>Extension horaire à 5j/7j  24h/24h sur 8 semaines pour Siége Métropole</t>
  </si>
  <si>
    <t>Prolongation extension 6j/7j de 8h à 18h sur 1 semaine</t>
  </si>
  <si>
    <t>Prolongation extension 7j/7j 24h/24h sur 1 semaine</t>
  </si>
  <si>
    <t>Prolongation extension 5j/7j 24h/24h sur 1 semaine</t>
  </si>
  <si>
    <t>Total  €HT</t>
  </si>
  <si>
    <t>Total EC2 sur 4 ans €HT</t>
  </si>
  <si>
    <t>Service d'intégration</t>
  </si>
  <si>
    <t>Synthése des simulations du lot 2</t>
  </si>
  <si>
    <t>Total en € HT</t>
  </si>
  <si>
    <t>Pondération</t>
  </si>
  <si>
    <t>EC1</t>
  </si>
  <si>
    <t>EC2</t>
  </si>
  <si>
    <t>Budget total Simulation financière sur 4 ans en € HT</t>
  </si>
  <si>
    <t>Budget total Simulation financière sur 4 ans en € TTC</t>
  </si>
  <si>
    <t>Expert KIAMO (HNO 6j/7j de 7h à 21h)</t>
  </si>
  <si>
    <t>Extension horaire à 5j/7j de 7h à 21h sur 8 semaines pour Siége Métropole</t>
  </si>
  <si>
    <t>Extension horaire à 6j/7j de 7h à 21h sur 8 semaines pour Siége Métropole</t>
  </si>
  <si>
    <t>Prolongation extension 5j/7j de 7h à 21h sur 1 semaine</t>
  </si>
  <si>
    <t>Prolongation extension 6j/7j de 7h à 21h sur 1 semaine</t>
  </si>
  <si>
    <t>Technicien sur site DROM (Heure local)</t>
  </si>
  <si>
    <t>Expert sur site DROM (Heure local)</t>
  </si>
  <si>
    <t>Licence permanente Agent pour la gestion cross canal donnant accès à l'ensemble des médias et des fonctions souscrits dans le moteur KIAMO Premium</t>
  </si>
  <si>
    <t>Licence temporaire 1 mois Agent pour la gestion cross canal donnant accès à l'ensemble des médias et des fonctions souscrits dans le moteur KIAMO Premium</t>
  </si>
  <si>
    <t>Developpeur Kiamo (Heure ouvrée)</t>
  </si>
  <si>
    <t xml:space="preserve">UO Test du Plan de Continuité d'Activité Métropole </t>
  </si>
  <si>
    <t>UO Test du Plan de Continuité d'Activité DROM</t>
  </si>
  <si>
    <t>UO Pilotage de projet siége</t>
  </si>
  <si>
    <t xml:space="preserve"> </t>
  </si>
  <si>
    <t>UO Prestation technicien Kiamo  5j/7j 35h semaine pour 1 mois</t>
  </si>
  <si>
    <t>UO Préstation technicien Kiamo 6j/7j de 7h à 21h pour 1 mois</t>
  </si>
  <si>
    <t>UO Intervention technicien Kiamo Samedi/Jour férié 9h à 17h</t>
  </si>
  <si>
    <t>UO Intervention technicien Kiamo HNO soir/WE</t>
  </si>
  <si>
    <t>EC3.1</t>
  </si>
  <si>
    <t>EC3.2</t>
  </si>
  <si>
    <t>EC3.3</t>
  </si>
  <si>
    <t>Service prestation intellectuelle</t>
  </si>
  <si>
    <t>EC4.1 Mise en place authentification AD avec SSO</t>
  </si>
  <si>
    <t>EC4.2 Fonctions Reroutage et Priorisation</t>
  </si>
  <si>
    <t>Sous-Total EC4.1  €HT</t>
  </si>
  <si>
    <t>Total EC4.1 (€ HT)</t>
  </si>
  <si>
    <t>Sous-Total EC4.2  €HT</t>
  </si>
  <si>
    <t>Total EC4.2 (€ HT)</t>
  </si>
  <si>
    <t>Total  EC4.3 €HT</t>
  </si>
  <si>
    <t>Total EC4.3 sur 4 ans €HT</t>
  </si>
  <si>
    <t>UO_Accompagnement Refonte des Comptes (Cf CCTP 3.5.1 )</t>
  </si>
  <si>
    <t>UO_Interconnexion avec AD ou LDAP Entreprise (Cf CCTP 3.5.1 )</t>
  </si>
  <si>
    <t>UO_Mise en place SSO Keycloak (Cf CCTP 3.5.1 )</t>
  </si>
  <si>
    <t>UO_Passage de connaissance et documentation (Cf CCTP 3.5.1 )</t>
  </si>
  <si>
    <t>UO_Gestion de projet (Cf CCTP 3.5.1 )</t>
  </si>
  <si>
    <t>UO_Reroutage KIAMO (Cf CCTP 3.5.2)</t>
  </si>
  <si>
    <t>UO_Priorité KIAMO (Cf CCTP 3.5.2)</t>
  </si>
  <si>
    <t>EC4.3 Chiffrage prestation technicien Kiamo en présentiel au siège ASP Limoges( Cf CCTP 3.5.3 )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</si>
</sst>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  <numFmt numFmtId="166" formatCode="_-* #,##0\ &quot;€&quot;_-;\-* #,##0\ &quot;€&quot;_-;_-* &quot;-&quot;??\ &quot;€&quot;_-;_-@_-"/>
  </numFmts>
  <fonts count="3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4"/>
      <color indexed="18"/>
      <name val="Book Antiqua"/>
      <family val="1"/>
    </font>
    <font>
      <b/>
      <sz val="24"/>
      <color rgb="FFC00000"/>
      <name val="Book Antiqua"/>
      <family val="1"/>
    </font>
    <font>
      <b/>
      <sz val="16"/>
      <color indexed="8"/>
      <name val="Book Antiqua"/>
      <family val="1"/>
    </font>
    <font>
      <b/>
      <sz val="18"/>
      <color indexed="8"/>
      <name val="Book Antiqua"/>
      <family val="1"/>
    </font>
    <font>
      <sz val="16"/>
      <color indexed="8"/>
      <name val="Book Antiqua"/>
      <family val="1"/>
    </font>
    <font>
      <sz val="11"/>
      <name val="Calibri"/>
      <family val="2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b/>
      <u/>
      <sz val="11"/>
      <color indexed="1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Calibri"/>
      <family val="2"/>
    </font>
    <font>
      <sz val="11"/>
      <color indexed="8"/>
      <name val="Calibri"/>
      <family val="2"/>
    </font>
    <font>
      <b/>
      <i/>
      <sz val="11"/>
      <color theme="0"/>
      <name val="Calibri"/>
      <family val="2"/>
    </font>
    <font>
      <b/>
      <sz val="14"/>
      <color indexed="8"/>
      <name val="Calibri"/>
      <family val="2"/>
    </font>
    <font>
      <b/>
      <sz val="14"/>
      <color theme="0"/>
      <name val="Calibri"/>
      <family val="2"/>
    </font>
    <font>
      <i/>
      <sz val="11"/>
      <color theme="0"/>
      <name val="Calibri"/>
      <family val="2"/>
    </font>
    <font>
      <sz val="14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rgb="FFFFFFFF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FFFFFF"/>
      <name val="Calibri"/>
      <family val="2"/>
    </font>
    <font>
      <i/>
      <sz val="11"/>
      <color rgb="FFFFFFFF"/>
      <name val="Calibri"/>
      <family val="2"/>
    </font>
    <font>
      <b/>
      <i/>
      <sz val="11"/>
      <color rgb="FFFFFFFF"/>
      <name val="Calibri"/>
      <family val="2"/>
    </font>
    <font>
      <b/>
      <sz val="14"/>
      <color rgb="FF000000"/>
      <name val="Calibri"/>
      <family val="2"/>
    </font>
    <font>
      <b/>
      <sz val="14"/>
      <color rgb="FFFFFFFF"/>
      <name val="Calibri"/>
      <family val="2"/>
    </font>
    <font>
      <b/>
      <sz val="14"/>
      <color rgb="FFFF0000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BF1DE"/>
        <bgColor indexed="64"/>
      </patternFill>
    </fill>
  </fills>
  <borders count="75">
    <border>
      <left/>
      <right/>
      <top/>
      <bottom/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/>
      <bottom/>
      <diagonal/>
    </border>
    <border>
      <left/>
      <right style="thick">
        <color rgb="FFC00000"/>
      </right>
      <top/>
      <bottom/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/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FFFFFF"/>
      </right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medium">
        <color indexed="64"/>
      </right>
      <top style="thin">
        <color rgb="FFFFFFFF"/>
      </top>
      <bottom style="thin">
        <color rgb="FFFFFFFF"/>
      </bottom>
      <diagonal/>
    </border>
    <border>
      <left style="medium">
        <color indexed="64"/>
      </left>
      <right style="thin">
        <color rgb="FFFFFFFF"/>
      </right>
      <top style="thin">
        <color rgb="FFFFFFFF"/>
      </top>
      <bottom style="medium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indexed="64"/>
      </bottom>
      <diagonal/>
    </border>
    <border>
      <left style="thin">
        <color rgb="FFFFFFFF"/>
      </left>
      <right style="medium">
        <color indexed="64"/>
      </right>
      <top style="thin">
        <color rgb="FFFFFFFF"/>
      </top>
      <bottom style="medium">
        <color indexed="64"/>
      </bottom>
      <diagonal/>
    </border>
    <border>
      <left/>
      <right style="thin">
        <color rgb="FFFFFFFF"/>
      </right>
      <top style="medium">
        <color indexed="64"/>
      </top>
      <bottom style="medium">
        <color indexed="64"/>
      </bottom>
      <diagonal/>
    </border>
    <border>
      <left style="thin">
        <color rgb="FFFFFFFF"/>
      </left>
      <right style="thin">
        <color rgb="FFFFFFFF"/>
      </right>
      <top style="medium">
        <color indexed="64"/>
      </top>
      <bottom style="medium">
        <color indexed="64"/>
      </bottom>
      <diagonal/>
    </border>
    <border>
      <left style="thin">
        <color rgb="FFFFFFF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FFFFFF"/>
      </top>
      <bottom style="thin">
        <color rgb="FFFFFFFF"/>
      </bottom>
      <diagonal/>
    </border>
    <border>
      <left/>
      <right style="medium">
        <color indexed="64"/>
      </right>
      <top style="thin">
        <color rgb="FFFFFFFF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</cellStyleXfs>
  <cellXfs count="206">
    <xf numFmtId="0" fontId="0" fillId="0" borderId="0" xfId="0"/>
    <xf numFmtId="0" fontId="1" fillId="0" borderId="0" xfId="3"/>
    <xf numFmtId="0" fontId="1" fillId="2" borderId="0" xfId="3" applyFill="1"/>
    <xf numFmtId="0" fontId="0" fillId="2" borderId="0" xfId="0" applyFill="1"/>
    <xf numFmtId="0" fontId="0" fillId="2" borderId="0" xfId="0" applyFill="1" applyAlignment="1">
      <alignment vertical="top"/>
    </xf>
    <xf numFmtId="0" fontId="1" fillId="2" borderId="1" xfId="3" applyFill="1" applyBorder="1"/>
    <xf numFmtId="0" fontId="1" fillId="2" borderId="2" xfId="3" applyFill="1" applyBorder="1"/>
    <xf numFmtId="0" fontId="1" fillId="2" borderId="3" xfId="3" applyFill="1" applyBorder="1"/>
    <xf numFmtId="0" fontId="4" fillId="2" borderId="4" xfId="3" applyFont="1" applyFill="1" applyBorder="1" applyAlignment="1">
      <alignment horizontal="center"/>
    </xf>
    <xf numFmtId="0" fontId="1" fillId="2" borderId="5" xfId="3" applyFill="1" applyBorder="1"/>
    <xf numFmtId="0" fontId="1" fillId="2" borderId="4" xfId="3" applyFill="1" applyBorder="1"/>
    <xf numFmtId="0" fontId="6" fillId="2" borderId="4" xfId="3" applyFont="1" applyFill="1" applyBorder="1" applyAlignment="1">
      <alignment horizontal="center" wrapText="1"/>
    </xf>
    <xf numFmtId="0" fontId="6" fillId="2" borderId="0" xfId="3" applyFont="1" applyFill="1" applyAlignment="1">
      <alignment horizontal="center" wrapText="1"/>
    </xf>
    <xf numFmtId="0" fontId="6" fillId="2" borderId="5" xfId="3" applyFont="1" applyFill="1" applyBorder="1" applyAlignment="1">
      <alignment horizontal="center" wrapText="1"/>
    </xf>
    <xf numFmtId="0" fontId="7" fillId="2" borderId="4" xfId="3" quotePrefix="1" applyFont="1" applyFill="1" applyBorder="1" applyAlignment="1">
      <alignment horizontal="center"/>
    </xf>
    <xf numFmtId="0" fontId="7" fillId="2" borderId="0" xfId="3" applyFont="1" applyFill="1" applyAlignment="1">
      <alignment horizontal="center"/>
    </xf>
    <xf numFmtId="0" fontId="7" fillId="2" borderId="5" xfId="3" applyFont="1" applyFill="1" applyBorder="1" applyAlignment="1">
      <alignment horizontal="center"/>
    </xf>
    <xf numFmtId="0" fontId="1" fillId="2" borderId="6" xfId="3" applyFill="1" applyBorder="1"/>
    <xf numFmtId="0" fontId="1" fillId="2" borderId="7" xfId="3" applyFill="1" applyBorder="1"/>
    <xf numFmtId="0" fontId="1" fillId="2" borderId="8" xfId="3" applyFill="1" applyBorder="1"/>
    <xf numFmtId="0" fontId="8" fillId="2" borderId="0" xfId="3" applyFont="1" applyFill="1" applyAlignment="1">
      <alignment horizontal="center" vertical="center" wrapText="1"/>
    </xf>
    <xf numFmtId="0" fontId="9" fillId="4" borderId="0" xfId="0" applyFont="1" applyFill="1"/>
    <xf numFmtId="0" fontId="10" fillId="4" borderId="0" xfId="0" applyFont="1" applyFill="1"/>
    <xf numFmtId="0" fontId="10" fillId="5" borderId="9" xfId="0" applyFont="1" applyFill="1" applyBorder="1"/>
    <xf numFmtId="0" fontId="10" fillId="0" borderId="0" xfId="0" applyFont="1"/>
    <xf numFmtId="0" fontId="11" fillId="0" borderId="0" xfId="0" applyFont="1"/>
    <xf numFmtId="0" fontId="10" fillId="2" borderId="0" xfId="0" applyFont="1" applyFill="1"/>
    <xf numFmtId="0" fontId="12" fillId="2" borderId="0" xfId="0" applyFont="1" applyFill="1" applyAlignment="1">
      <alignment vertical="top" wrapText="1"/>
    </xf>
    <xf numFmtId="0" fontId="2" fillId="2" borderId="0" xfId="0" applyFont="1" applyFill="1"/>
    <xf numFmtId="0" fontId="13" fillId="6" borderId="10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44" fontId="14" fillId="6" borderId="12" xfId="4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9" fillId="7" borderId="17" xfId="0" applyFont="1" applyFill="1" applyBorder="1" applyAlignment="1" applyProtection="1">
      <alignment vertical="center" wrapText="1"/>
      <protection locked="0"/>
    </xf>
    <xf numFmtId="0" fontId="0" fillId="7" borderId="18" xfId="0" applyFill="1" applyBorder="1" applyAlignment="1">
      <alignment horizontal="center" vertical="center" wrapText="1"/>
    </xf>
    <xf numFmtId="164" fontId="15" fillId="5" borderId="18" xfId="4" applyNumberFormat="1" applyFont="1" applyFill="1" applyBorder="1" applyAlignment="1" applyProtection="1">
      <alignment vertical="center" wrapText="1"/>
      <protection locked="0"/>
    </xf>
    <xf numFmtId="44" fontId="15" fillId="7" borderId="18" xfId="4" applyFont="1" applyFill="1" applyBorder="1" applyAlignment="1">
      <alignment vertical="center" wrapText="1"/>
    </xf>
    <xf numFmtId="0" fontId="0" fillId="5" borderId="19" xfId="0" applyFill="1" applyBorder="1" applyAlignment="1" applyProtection="1">
      <alignment vertical="center" wrapText="1"/>
      <protection locked="0"/>
    </xf>
    <xf numFmtId="0" fontId="17" fillId="4" borderId="0" xfId="0" applyFont="1" applyFill="1" applyAlignment="1">
      <alignment vertical="center" wrapText="1"/>
    </xf>
    <xf numFmtId="0" fontId="17" fillId="0" borderId="0" xfId="0" applyFont="1" applyAlignment="1">
      <alignment vertical="center" wrapText="1"/>
    </xf>
    <xf numFmtId="0" fontId="9" fillId="7" borderId="20" xfId="0" applyFont="1" applyFill="1" applyBorder="1" applyAlignment="1" applyProtection="1">
      <alignment horizontal="center" vertical="center" wrapText="1"/>
      <protection locked="0"/>
    </xf>
    <xf numFmtId="0" fontId="9" fillId="7" borderId="21" xfId="0" applyFont="1" applyFill="1" applyBorder="1" applyAlignment="1" applyProtection="1">
      <alignment vertical="center" wrapText="1"/>
      <protection locked="0"/>
    </xf>
    <xf numFmtId="0" fontId="9" fillId="7" borderId="22" xfId="0" applyFont="1" applyFill="1" applyBorder="1" applyAlignment="1" applyProtection="1">
      <alignment horizontal="center" vertical="center" wrapText="1"/>
      <protection locked="0"/>
    </xf>
    <xf numFmtId="164" fontId="15" fillId="5" borderId="23" xfId="4" applyNumberFormat="1" applyFont="1" applyFill="1" applyBorder="1" applyAlignment="1" applyProtection="1">
      <alignment vertical="center" wrapText="1"/>
      <protection locked="0"/>
    </xf>
    <xf numFmtId="44" fontId="15" fillId="7" borderId="23" xfId="4" applyFont="1" applyFill="1" applyBorder="1" applyAlignment="1">
      <alignment vertical="center" wrapText="1"/>
    </xf>
    <xf numFmtId="0" fontId="17" fillId="5" borderId="24" xfId="0" applyFont="1" applyFill="1" applyBorder="1" applyAlignment="1" applyProtection="1">
      <alignment vertical="center" wrapText="1"/>
      <protection locked="0"/>
    </xf>
    <xf numFmtId="0" fontId="18" fillId="6" borderId="25" xfId="0" applyFont="1" applyFill="1" applyBorder="1" applyAlignment="1">
      <alignment horizontal="right" vertical="center" wrapText="1"/>
    </xf>
    <xf numFmtId="0" fontId="18" fillId="6" borderId="26" xfId="0" applyFont="1" applyFill="1" applyBorder="1" applyAlignment="1">
      <alignment horizontal="right" vertical="center" wrapText="1"/>
    </xf>
    <xf numFmtId="44" fontId="17" fillId="7" borderId="27" xfId="4" applyFont="1" applyFill="1" applyBorder="1" applyAlignment="1">
      <alignment vertical="center" wrapText="1"/>
    </xf>
    <xf numFmtId="9" fontId="0" fillId="5" borderId="30" xfId="2" applyFont="1" applyFill="1" applyBorder="1" applyAlignment="1" applyProtection="1">
      <alignment horizontal="center" vertical="center" wrapText="1"/>
      <protection locked="0"/>
    </xf>
    <xf numFmtId="44" fontId="15" fillId="7" borderId="31" xfId="4" applyFont="1" applyFill="1" applyBorder="1" applyAlignment="1">
      <alignment vertical="center" wrapText="1"/>
    </xf>
    <xf numFmtId="0" fontId="18" fillId="6" borderId="0" xfId="0" applyFont="1" applyFill="1" applyAlignment="1">
      <alignment horizontal="right" vertical="center" wrapText="1"/>
    </xf>
    <xf numFmtId="0" fontId="13" fillId="6" borderId="32" xfId="0" applyFont="1" applyFill="1" applyBorder="1" applyAlignment="1">
      <alignment horizontal="center" vertical="center" wrapText="1"/>
    </xf>
    <xf numFmtId="0" fontId="13" fillId="6" borderId="33" xfId="0" applyFont="1" applyFill="1" applyBorder="1" applyAlignment="1">
      <alignment horizontal="center" vertical="center" wrapText="1"/>
    </xf>
    <xf numFmtId="165" fontId="14" fillId="6" borderId="11" xfId="0" applyNumberFormat="1" applyFont="1" applyFill="1" applyBorder="1" applyAlignment="1">
      <alignment horizontal="center" vertical="center" wrapText="1"/>
    </xf>
    <xf numFmtId="44" fontId="14" fillId="6" borderId="11" xfId="4" applyFont="1" applyFill="1" applyBorder="1" applyAlignment="1">
      <alignment horizontal="center" vertical="center" wrapText="1"/>
    </xf>
    <xf numFmtId="44" fontId="14" fillId="6" borderId="34" xfId="4" applyFont="1" applyFill="1" applyBorder="1" applyAlignment="1">
      <alignment horizontal="center" vertical="top" wrapText="1"/>
    </xf>
    <xf numFmtId="0" fontId="14" fillId="6" borderId="35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 applyProtection="1">
      <alignment horizontal="center" vertical="center" wrapText="1"/>
      <protection locked="0"/>
    </xf>
    <xf numFmtId="164" fontId="15" fillId="7" borderId="17" xfId="4" applyNumberFormat="1" applyFont="1" applyFill="1" applyBorder="1" applyAlignment="1">
      <alignment vertical="center" wrapText="1"/>
    </xf>
    <xf numFmtId="164" fontId="15" fillId="7" borderId="21" xfId="4" applyNumberFormat="1" applyFont="1" applyFill="1" applyBorder="1" applyAlignment="1">
      <alignment vertical="center" wrapText="1"/>
    </xf>
    <xf numFmtId="0" fontId="9" fillId="7" borderId="23" xfId="0" applyFont="1" applyFill="1" applyBorder="1" applyAlignment="1" applyProtection="1">
      <alignment horizontal="center" vertical="center" wrapText="1"/>
      <protection locked="0"/>
    </xf>
    <xf numFmtId="0" fontId="16" fillId="6" borderId="36" xfId="0" applyFont="1" applyFill="1" applyBorder="1" applyAlignment="1" applyProtection="1">
      <alignment vertical="center"/>
      <protection locked="0"/>
    </xf>
    <xf numFmtId="0" fontId="16" fillId="6" borderId="37" xfId="0" applyFont="1" applyFill="1" applyBorder="1" applyAlignment="1" applyProtection="1">
      <alignment vertical="center"/>
      <protection locked="0"/>
    </xf>
    <xf numFmtId="0" fontId="16" fillId="6" borderId="38" xfId="0" applyFont="1" applyFill="1" applyBorder="1" applyAlignment="1" applyProtection="1">
      <alignment horizontal="center" vertical="center"/>
      <protection locked="0"/>
    </xf>
    <xf numFmtId="0" fontId="16" fillId="6" borderId="38" xfId="0" applyFont="1" applyFill="1" applyBorder="1" applyAlignment="1" applyProtection="1">
      <alignment vertical="center"/>
      <protection locked="0"/>
    </xf>
    <xf numFmtId="0" fontId="16" fillId="6" borderId="39" xfId="0" applyFont="1" applyFill="1" applyBorder="1" applyAlignment="1" applyProtection="1">
      <alignment vertical="center"/>
      <protection locked="0"/>
    </xf>
    <xf numFmtId="164" fontId="15" fillId="5" borderId="18" xfId="1" applyNumberFormat="1" applyFont="1" applyFill="1" applyBorder="1" applyAlignment="1" applyProtection="1">
      <alignment vertical="center" wrapText="1"/>
      <protection locked="0"/>
    </xf>
    <xf numFmtId="44" fontId="15" fillId="7" borderId="19" xfId="4" applyFont="1" applyFill="1" applyBorder="1" applyAlignment="1">
      <alignment vertical="center" wrapText="1"/>
    </xf>
    <xf numFmtId="0" fontId="16" fillId="6" borderId="17" xfId="0" applyFont="1" applyFill="1" applyBorder="1" applyAlignment="1" applyProtection="1">
      <alignment vertical="center"/>
      <protection locked="0"/>
    </xf>
    <xf numFmtId="0" fontId="16" fillId="6" borderId="18" xfId="0" applyFont="1" applyFill="1" applyBorder="1" applyAlignment="1" applyProtection="1">
      <alignment horizontal="center" vertical="center"/>
      <protection locked="0"/>
    </xf>
    <xf numFmtId="0" fontId="16" fillId="6" borderId="18" xfId="0" applyFont="1" applyFill="1" applyBorder="1" applyAlignment="1" applyProtection="1">
      <alignment vertical="center"/>
      <protection locked="0"/>
    </xf>
    <xf numFmtId="0" fontId="16" fillId="6" borderId="19" xfId="0" applyFont="1" applyFill="1" applyBorder="1" applyAlignment="1" applyProtection="1">
      <alignment vertical="center"/>
      <protection locked="0"/>
    </xf>
    <xf numFmtId="0" fontId="0" fillId="7" borderId="14" xfId="0" applyFill="1" applyBorder="1" applyAlignment="1" applyProtection="1">
      <alignment horizontal="left" vertical="center" wrapText="1"/>
      <protection locked="0"/>
    </xf>
    <xf numFmtId="0" fontId="16" fillId="6" borderId="40" xfId="0" applyFont="1" applyFill="1" applyBorder="1" applyAlignment="1" applyProtection="1">
      <alignment vertical="center"/>
      <protection locked="0"/>
    </xf>
    <xf numFmtId="0" fontId="16" fillId="6" borderId="20" xfId="0" applyFont="1" applyFill="1" applyBorder="1" applyAlignment="1" applyProtection="1">
      <alignment vertical="center"/>
      <protection locked="0"/>
    </xf>
    <xf numFmtId="0" fontId="9" fillId="7" borderId="41" xfId="0" applyFont="1" applyFill="1" applyBorder="1" applyAlignment="1" applyProtection="1">
      <alignment vertical="center" wrapText="1"/>
      <protection locked="0"/>
    </xf>
    <xf numFmtId="164" fontId="15" fillId="5" borderId="23" xfId="1" applyNumberFormat="1" applyFont="1" applyFill="1" applyBorder="1" applyAlignment="1" applyProtection="1">
      <alignment vertical="center" wrapText="1"/>
      <protection locked="0"/>
    </xf>
    <xf numFmtId="0" fontId="0" fillId="7" borderId="23" xfId="0" applyFill="1" applyBorder="1" applyAlignment="1">
      <alignment horizontal="center" vertical="center" wrapText="1"/>
    </xf>
    <xf numFmtId="44" fontId="15" fillId="7" borderId="24" xfId="4" applyFont="1" applyFill="1" applyBorder="1" applyAlignment="1">
      <alignment vertical="center" wrapText="1"/>
    </xf>
    <xf numFmtId="166" fontId="17" fillId="7" borderId="27" xfId="4" applyNumberFormat="1" applyFont="1" applyFill="1" applyBorder="1" applyAlignment="1">
      <alignment vertical="center" wrapText="1"/>
    </xf>
    <xf numFmtId="0" fontId="17" fillId="4" borderId="43" xfId="0" applyFont="1" applyFill="1" applyBorder="1" applyAlignment="1">
      <alignment vertical="center" wrapText="1"/>
    </xf>
    <xf numFmtId="166" fontId="17" fillId="7" borderId="44" xfId="4" applyNumberFormat="1" applyFont="1" applyFill="1" applyBorder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44" fontId="15" fillId="4" borderId="0" xfId="4" applyFont="1" applyFill="1" applyAlignment="1">
      <alignment vertical="center" wrapText="1"/>
    </xf>
    <xf numFmtId="0" fontId="0" fillId="7" borderId="14" xfId="0" applyFill="1" applyBorder="1" applyAlignment="1" applyProtection="1">
      <alignment vertical="center" wrapText="1"/>
      <protection locked="0"/>
    </xf>
    <xf numFmtId="0" fontId="0" fillId="7" borderId="20" xfId="0" applyFill="1" applyBorder="1" applyAlignment="1" applyProtection="1">
      <alignment vertical="center" wrapText="1"/>
      <protection locked="0"/>
    </xf>
    <xf numFmtId="0" fontId="0" fillId="7" borderId="20" xfId="0" applyFill="1" applyBorder="1" applyAlignment="1" applyProtection="1">
      <alignment horizontal="left" vertical="center" wrapText="1"/>
      <protection locked="0"/>
    </xf>
    <xf numFmtId="0" fontId="0" fillId="7" borderId="48" xfId="0" applyFill="1" applyBorder="1" applyAlignment="1" applyProtection="1">
      <alignment horizontal="left" vertical="center" wrapText="1"/>
      <protection locked="0"/>
    </xf>
    <xf numFmtId="0" fontId="0" fillId="7" borderId="22" xfId="0" applyFill="1" applyBorder="1" applyAlignment="1" applyProtection="1">
      <alignment vertical="center" wrapText="1"/>
      <protection locked="0"/>
    </xf>
    <xf numFmtId="0" fontId="20" fillId="6" borderId="51" xfId="0" applyFont="1" applyFill="1" applyBorder="1" applyAlignment="1">
      <alignment horizontal="center" vertical="center"/>
    </xf>
    <xf numFmtId="0" fontId="3" fillId="6" borderId="50" xfId="0" applyFont="1" applyFill="1" applyBorder="1" applyAlignment="1">
      <alignment horizontal="center" vertical="center"/>
    </xf>
    <xf numFmtId="0" fontId="0" fillId="7" borderId="52" xfId="0" applyFill="1" applyBorder="1" applyAlignment="1">
      <alignment horizontal="right"/>
    </xf>
    <xf numFmtId="164" fontId="0" fillId="7" borderId="53" xfId="1" applyNumberFormat="1" applyFont="1" applyFill="1" applyBorder="1" applyAlignment="1">
      <alignment vertical="center"/>
    </xf>
    <xf numFmtId="9" fontId="0" fillId="7" borderId="53" xfId="1" applyNumberFormat="1" applyFont="1" applyFill="1" applyBorder="1" applyAlignment="1">
      <alignment horizontal="center" vertical="center"/>
    </xf>
    <xf numFmtId="9" fontId="0" fillId="7" borderId="27" xfId="1" applyNumberFormat="1" applyFont="1" applyFill="1" applyBorder="1" applyAlignment="1">
      <alignment horizontal="center" vertical="center"/>
    </xf>
    <xf numFmtId="0" fontId="18" fillId="6" borderId="28" xfId="0" applyFont="1" applyFill="1" applyBorder="1" applyAlignment="1">
      <alignment vertical="center" wrapText="1"/>
    </xf>
    <xf numFmtId="164" fontId="21" fillId="7" borderId="54" xfId="0" applyNumberFormat="1" applyFont="1" applyFill="1" applyBorder="1" applyAlignment="1">
      <alignment vertical="center"/>
    </xf>
    <xf numFmtId="164" fontId="21" fillId="7" borderId="44" xfId="0" applyNumberFormat="1" applyFont="1" applyFill="1" applyBorder="1" applyAlignment="1">
      <alignment vertical="center"/>
    </xf>
    <xf numFmtId="44" fontId="17" fillId="7" borderId="44" xfId="4" applyFont="1" applyFill="1" applyBorder="1" applyAlignment="1">
      <alignment vertical="center" wrapText="1"/>
    </xf>
    <xf numFmtId="0" fontId="22" fillId="8" borderId="55" xfId="0" applyFont="1" applyFill="1" applyBorder="1" applyAlignment="1">
      <alignment horizontal="center" vertical="center" wrapText="1"/>
    </xf>
    <xf numFmtId="0" fontId="22" fillId="8" borderId="56" xfId="0" applyFont="1" applyFill="1" applyBorder="1" applyAlignment="1">
      <alignment horizontal="center" vertical="center" wrapText="1"/>
    </xf>
    <xf numFmtId="0" fontId="23" fillId="8" borderId="57" xfId="0" applyFont="1" applyFill="1" applyBorder="1" applyAlignment="1">
      <alignment horizontal="center" vertical="center" wrapText="1"/>
    </xf>
    <xf numFmtId="165" fontId="23" fillId="8" borderId="57" xfId="0" applyNumberFormat="1" applyFont="1" applyFill="1" applyBorder="1" applyAlignment="1">
      <alignment horizontal="center" vertical="center" wrapText="1"/>
    </xf>
    <xf numFmtId="44" fontId="23" fillId="8" borderId="57" xfId="4" applyFont="1" applyFill="1" applyBorder="1" applyAlignment="1">
      <alignment horizontal="center" vertical="center" wrapText="1"/>
    </xf>
    <xf numFmtId="0" fontId="23" fillId="8" borderId="58" xfId="0" applyFont="1" applyFill="1" applyBorder="1" applyAlignment="1">
      <alignment horizontal="center" vertical="center" wrapText="1"/>
    </xf>
    <xf numFmtId="0" fontId="25" fillId="9" borderId="0" xfId="0" applyFont="1" applyFill="1" applyAlignment="1">
      <alignment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7" fillId="8" borderId="59" xfId="0" applyFont="1" applyFill="1" applyBorder="1" applyAlignment="1" applyProtection="1">
      <alignment vertical="center" wrapText="1"/>
      <protection locked="0"/>
    </xf>
    <xf numFmtId="0" fontId="27" fillId="8" borderId="60" xfId="0" applyFont="1" applyFill="1" applyBorder="1" applyAlignment="1" applyProtection="1">
      <alignment vertical="center" wrapText="1"/>
      <protection locked="0"/>
    </xf>
    <xf numFmtId="0" fontId="27" fillId="8" borderId="61" xfId="0" applyFont="1" applyFill="1" applyBorder="1" applyAlignment="1" applyProtection="1">
      <alignment horizontal="center" vertical="center" wrapText="1"/>
      <protection locked="0"/>
    </xf>
    <xf numFmtId="0" fontId="27" fillId="8" borderId="61" xfId="0" applyFont="1" applyFill="1" applyBorder="1" applyAlignment="1" applyProtection="1">
      <alignment vertical="center" wrapText="1"/>
      <protection locked="0"/>
    </xf>
    <xf numFmtId="44" fontId="27" fillId="8" borderId="61" xfId="4" applyFont="1" applyFill="1" applyBorder="1" applyAlignment="1">
      <alignment vertical="center" wrapText="1"/>
    </xf>
    <xf numFmtId="0" fontId="27" fillId="8" borderId="62" xfId="0" applyFont="1" applyFill="1" applyBorder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9" fillId="10" borderId="63" xfId="0" applyFont="1" applyFill="1" applyBorder="1" applyAlignment="1" applyProtection="1">
      <alignment vertical="center" wrapText="1"/>
      <protection locked="0"/>
    </xf>
    <xf numFmtId="0" fontId="25" fillId="11" borderId="64" xfId="0" applyFont="1" applyFill="1" applyBorder="1" applyAlignment="1" applyProtection="1">
      <alignment vertical="center" wrapText="1"/>
      <protection locked="0"/>
    </xf>
    <xf numFmtId="0" fontId="9" fillId="10" borderId="64" xfId="0" applyFont="1" applyFill="1" applyBorder="1" applyAlignment="1" applyProtection="1">
      <alignment horizontal="center" vertical="center" wrapText="1"/>
      <protection locked="0"/>
    </xf>
    <xf numFmtId="44" fontId="24" fillId="10" borderId="64" xfId="4" applyFont="1" applyFill="1" applyBorder="1" applyAlignment="1">
      <alignment vertical="center" wrapText="1"/>
    </xf>
    <xf numFmtId="0" fontId="25" fillId="11" borderId="65" xfId="0" applyFont="1" applyFill="1" applyBorder="1" applyAlignment="1" applyProtection="1">
      <alignment vertical="center" wrapText="1"/>
      <protection locked="0"/>
    </xf>
    <xf numFmtId="0" fontId="9" fillId="10" borderId="66" xfId="0" applyFont="1" applyFill="1" applyBorder="1" applyAlignment="1" applyProtection="1">
      <alignment vertical="center" wrapText="1"/>
      <protection locked="0"/>
    </xf>
    <xf numFmtId="0" fontId="25" fillId="11" borderId="67" xfId="0" applyFont="1" applyFill="1" applyBorder="1" applyAlignment="1" applyProtection="1">
      <alignment vertical="center" wrapText="1"/>
      <protection locked="0"/>
    </xf>
    <xf numFmtId="0" fontId="9" fillId="10" borderId="67" xfId="0" applyFont="1" applyFill="1" applyBorder="1" applyAlignment="1" applyProtection="1">
      <alignment horizontal="center" vertical="center" wrapText="1"/>
      <protection locked="0"/>
    </xf>
    <xf numFmtId="44" fontId="24" fillId="10" borderId="67" xfId="4" applyFont="1" applyFill="1" applyBorder="1" applyAlignment="1">
      <alignment vertical="center" wrapText="1"/>
    </xf>
    <xf numFmtId="0" fontId="25" fillId="11" borderId="68" xfId="0" applyFont="1" applyFill="1" applyBorder="1" applyAlignment="1" applyProtection="1">
      <alignment vertical="center" wrapText="1"/>
      <protection locked="0"/>
    </xf>
    <xf numFmtId="0" fontId="29" fillId="0" borderId="0" xfId="0" applyFont="1" applyAlignment="1">
      <alignment vertical="center" wrapText="1"/>
    </xf>
    <xf numFmtId="44" fontId="29" fillId="10" borderId="27" xfId="4" applyFont="1" applyFill="1" applyBorder="1" applyAlignment="1">
      <alignment vertical="center" wrapText="1"/>
    </xf>
    <xf numFmtId="44" fontId="29" fillId="10" borderId="44" xfId="4" applyFont="1" applyFill="1" applyBorder="1" applyAlignment="1">
      <alignment vertical="center" wrapText="1"/>
    </xf>
    <xf numFmtId="9" fontId="25" fillId="11" borderId="70" xfId="2" applyFont="1" applyFill="1" applyBorder="1" applyAlignment="1" applyProtection="1">
      <alignment horizontal="center" vertical="center" wrapText="1"/>
      <protection locked="0"/>
    </xf>
    <xf numFmtId="44" fontId="24" fillId="10" borderId="71" xfId="4" applyFont="1" applyFill="1" applyBorder="1" applyAlignment="1">
      <alignment vertical="center" wrapText="1"/>
    </xf>
    <xf numFmtId="0" fontId="25" fillId="0" borderId="0" xfId="0" applyFont="1" applyFill="1" applyBorder="1" applyAlignment="1" applyProtection="1">
      <alignment vertical="center" wrapText="1"/>
      <protection locked="0"/>
    </xf>
    <xf numFmtId="0" fontId="23" fillId="8" borderId="50" xfId="0" applyFont="1" applyFill="1" applyBorder="1" applyAlignment="1">
      <alignment horizontal="center" vertical="center" wrapText="1"/>
    </xf>
    <xf numFmtId="0" fontId="27" fillId="8" borderId="53" xfId="0" applyFont="1" applyFill="1" applyBorder="1" applyAlignment="1" applyProtection="1">
      <alignment vertical="center" wrapText="1"/>
      <protection locked="0"/>
    </xf>
    <xf numFmtId="0" fontId="25" fillId="11" borderId="73" xfId="0" applyFont="1" applyFill="1" applyBorder="1" applyAlignment="1" applyProtection="1">
      <alignment vertical="center" wrapText="1"/>
      <protection locked="0"/>
    </xf>
    <xf numFmtId="0" fontId="25" fillId="11" borderId="74" xfId="0" applyFont="1" applyFill="1" applyBorder="1" applyAlignment="1" applyProtection="1">
      <alignment vertical="center" wrapText="1"/>
      <protection locked="0"/>
    </xf>
    <xf numFmtId="9" fontId="0" fillId="5" borderId="72" xfId="2" applyFont="1" applyFill="1" applyBorder="1" applyAlignment="1" applyProtection="1">
      <alignment horizontal="center" vertical="center" wrapText="1"/>
      <protection locked="0"/>
    </xf>
    <xf numFmtId="44" fontId="15" fillId="7" borderId="44" xfId="4" applyFont="1" applyFill="1" applyBorder="1" applyAlignment="1">
      <alignment vertical="center" wrapText="1"/>
    </xf>
    <xf numFmtId="0" fontId="0" fillId="12" borderId="18" xfId="0" applyFill="1" applyBorder="1" applyAlignment="1" applyProtection="1">
      <alignment vertical="center" wrapText="1"/>
      <protection locked="0"/>
    </xf>
    <xf numFmtId="164" fontId="15" fillId="12" borderId="18" xfId="1" applyNumberFormat="1" applyFont="1" applyFill="1" applyBorder="1" applyAlignment="1" applyProtection="1">
      <alignment vertical="center" wrapText="1"/>
      <protection locked="0"/>
    </xf>
    <xf numFmtId="164" fontId="15" fillId="12" borderId="23" xfId="1" applyNumberFormat="1" applyFont="1" applyFill="1" applyBorder="1" applyAlignment="1" applyProtection="1">
      <alignment vertical="center" wrapText="1"/>
      <protection locked="0"/>
    </xf>
    <xf numFmtId="0" fontId="0" fillId="12" borderId="23" xfId="0" applyFill="1" applyBorder="1" applyAlignment="1" applyProtection="1">
      <alignment vertical="center" wrapText="1"/>
      <protection locked="0"/>
    </xf>
    <xf numFmtId="44" fontId="15" fillId="12" borderId="18" xfId="4" applyFont="1" applyFill="1" applyBorder="1" applyAlignment="1" applyProtection="1">
      <alignment vertical="center" wrapText="1"/>
      <protection locked="0"/>
    </xf>
    <xf numFmtId="44" fontId="15" fillId="12" borderId="23" xfId="4" applyFont="1" applyFill="1" applyBorder="1" applyAlignment="1" applyProtection="1">
      <alignment vertical="center" wrapText="1"/>
      <protection locked="0"/>
    </xf>
    <xf numFmtId="0" fontId="0" fillId="12" borderId="19" xfId="0" applyFill="1" applyBorder="1" applyAlignment="1" applyProtection="1">
      <alignment vertical="center" wrapText="1"/>
      <protection locked="0"/>
    </xf>
    <xf numFmtId="44" fontId="15" fillId="12" borderId="19" xfId="4" applyFont="1" applyFill="1" applyBorder="1" applyAlignment="1" applyProtection="1">
      <alignment vertical="center" wrapText="1"/>
      <protection locked="0"/>
    </xf>
    <xf numFmtId="44" fontId="15" fillId="12" borderId="24" xfId="4" applyFont="1" applyFill="1" applyBorder="1" applyAlignment="1" applyProtection="1">
      <alignment vertical="center" wrapText="1"/>
      <protection locked="0"/>
    </xf>
    <xf numFmtId="0" fontId="9" fillId="7" borderId="32" xfId="0" applyFont="1" applyFill="1" applyBorder="1" applyAlignment="1" applyProtection="1">
      <alignment vertical="center" wrapText="1"/>
      <protection locked="0"/>
    </xf>
    <xf numFmtId="164" fontId="15" fillId="12" borderId="11" xfId="1" applyNumberFormat="1" applyFont="1" applyFill="1" applyBorder="1" applyAlignment="1" applyProtection="1">
      <alignment vertical="center" wrapText="1"/>
      <protection locked="0"/>
    </xf>
    <xf numFmtId="0" fontId="0" fillId="7" borderId="11" xfId="0" applyFill="1" applyBorder="1" applyAlignment="1">
      <alignment horizontal="center" vertical="center" wrapText="1"/>
    </xf>
    <xf numFmtId="44" fontId="15" fillId="7" borderId="35" xfId="4" applyFont="1" applyFill="1" applyBorder="1" applyAlignment="1">
      <alignment vertical="center" wrapText="1"/>
    </xf>
    <xf numFmtId="0" fontId="8" fillId="3" borderId="2" xfId="3" applyFont="1" applyFill="1" applyBorder="1" applyAlignment="1">
      <alignment horizontal="center" vertical="center" wrapText="1"/>
    </xf>
    <xf numFmtId="0" fontId="8" fillId="3" borderId="7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/>
    </xf>
    <xf numFmtId="0" fontId="6" fillId="2" borderId="4" xfId="3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center" wrapText="1"/>
    </xf>
    <xf numFmtId="0" fontId="6" fillId="2" borderId="0" xfId="3" applyFont="1" applyFill="1" applyAlignment="1">
      <alignment horizontal="center" wrapText="1"/>
    </xf>
    <xf numFmtId="0" fontId="6" fillId="2" borderId="5" xfId="3" applyFont="1" applyFill="1" applyBorder="1" applyAlignment="1">
      <alignment horizontal="center" wrapText="1"/>
    </xf>
    <xf numFmtId="0" fontId="7" fillId="2" borderId="4" xfId="3" quotePrefix="1" applyFont="1" applyFill="1" applyBorder="1" applyAlignment="1">
      <alignment horizontal="center"/>
    </xf>
    <xf numFmtId="0" fontId="7" fillId="2" borderId="0" xfId="3" applyFont="1" applyFill="1" applyAlignment="1">
      <alignment horizontal="center"/>
    </xf>
    <xf numFmtId="0" fontId="7" fillId="2" borderId="5" xfId="3" applyFont="1" applyFill="1" applyBorder="1" applyAlignment="1">
      <alignment horizontal="center"/>
    </xf>
    <xf numFmtId="0" fontId="8" fillId="2" borderId="2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6" borderId="14" xfId="0" applyFont="1" applyFill="1" applyBorder="1" applyAlignment="1" applyProtection="1">
      <alignment horizontal="left" vertical="center" wrapText="1"/>
      <protection locked="0"/>
    </xf>
    <xf numFmtId="0" fontId="16" fillId="6" borderId="15" xfId="0" applyFont="1" applyFill="1" applyBorder="1" applyAlignment="1" applyProtection="1">
      <alignment horizontal="left" vertical="center" wrapText="1"/>
      <protection locked="0"/>
    </xf>
    <xf numFmtId="0" fontId="16" fillId="6" borderId="16" xfId="0" applyFont="1" applyFill="1" applyBorder="1" applyAlignment="1" applyProtection="1">
      <alignment horizontal="left" vertical="center" wrapText="1"/>
      <protection locked="0"/>
    </xf>
    <xf numFmtId="0" fontId="9" fillId="7" borderId="28" xfId="0" applyFont="1" applyFill="1" applyBorder="1" applyAlignment="1" applyProtection="1">
      <alignment vertical="center" wrapText="1"/>
      <protection locked="0"/>
    </xf>
    <xf numFmtId="0" fontId="9" fillId="7" borderId="29" xfId="0" applyFont="1" applyFill="1" applyBorder="1" applyAlignment="1" applyProtection="1">
      <alignment vertical="center" wrapText="1"/>
      <protection locked="0"/>
    </xf>
    <xf numFmtId="0" fontId="19" fillId="6" borderId="14" xfId="0" applyFont="1" applyFill="1" applyBorder="1" applyAlignment="1" applyProtection="1">
      <alignment horizontal="left" vertical="center" wrapText="1"/>
      <protection locked="0"/>
    </xf>
    <xf numFmtId="0" fontId="19" fillId="6" borderId="15" xfId="0" applyFont="1" applyFill="1" applyBorder="1" applyAlignment="1" applyProtection="1">
      <alignment horizontal="left" vertical="center" wrapText="1"/>
      <protection locked="0"/>
    </xf>
    <xf numFmtId="0" fontId="19" fillId="6" borderId="16" xfId="0" applyFont="1" applyFill="1" applyBorder="1" applyAlignment="1" applyProtection="1">
      <alignment horizontal="left" vertical="center" wrapText="1"/>
      <protection locked="0"/>
    </xf>
    <xf numFmtId="0" fontId="18" fillId="6" borderId="28" xfId="0" applyFont="1" applyFill="1" applyBorder="1" applyAlignment="1">
      <alignment horizontal="right" vertical="center" wrapText="1"/>
    </xf>
    <xf numFmtId="0" fontId="18" fillId="6" borderId="43" xfId="0" applyFont="1" applyFill="1" applyBorder="1" applyAlignment="1">
      <alignment horizontal="right" vertical="center" wrapText="1"/>
    </xf>
    <xf numFmtId="0" fontId="18" fillId="6" borderId="25" xfId="0" applyFont="1" applyFill="1" applyBorder="1" applyAlignment="1">
      <alignment horizontal="right" vertical="center" wrapText="1"/>
    </xf>
    <xf numFmtId="0" fontId="18" fillId="6" borderId="26" xfId="0" applyFont="1" applyFill="1" applyBorder="1" applyAlignment="1">
      <alignment horizontal="right" vertical="center" wrapText="1"/>
    </xf>
    <xf numFmtId="0" fontId="18" fillId="6" borderId="42" xfId="0" applyFont="1" applyFill="1" applyBorder="1" applyAlignment="1">
      <alignment horizontal="right" vertical="center" wrapText="1"/>
    </xf>
    <xf numFmtId="0" fontId="30" fillId="8" borderId="49" xfId="0" applyFont="1" applyFill="1" applyBorder="1" applyAlignment="1">
      <alignment horizontal="right" vertical="center" wrapText="1"/>
    </xf>
    <xf numFmtId="0" fontId="30" fillId="8" borderId="50" xfId="0" applyFont="1" applyFill="1" applyBorder="1" applyAlignment="1">
      <alignment horizontal="right" vertical="center" wrapText="1"/>
    </xf>
    <xf numFmtId="0" fontId="16" fillId="0" borderId="45" xfId="0" applyFont="1" applyBorder="1" applyAlignment="1" applyProtection="1">
      <alignment horizontal="left" vertical="center" wrapText="1"/>
      <protection locked="0"/>
    </xf>
    <xf numFmtId="0" fontId="16" fillId="0" borderId="46" xfId="0" applyFont="1" applyBorder="1" applyAlignment="1" applyProtection="1">
      <alignment horizontal="left" vertical="center" wrapText="1"/>
      <protection locked="0"/>
    </xf>
    <xf numFmtId="0" fontId="16" fillId="0" borderId="47" xfId="0" applyFont="1" applyBorder="1" applyAlignment="1" applyProtection="1">
      <alignment horizontal="left" vertical="center" wrapText="1"/>
      <protection locked="0"/>
    </xf>
    <xf numFmtId="0" fontId="9" fillId="7" borderId="28" xfId="0" applyFont="1" applyFill="1" applyBorder="1" applyAlignment="1" applyProtection="1">
      <alignment horizontal="left" vertical="center" wrapText="1"/>
      <protection locked="0"/>
    </xf>
    <xf numFmtId="0" fontId="9" fillId="7" borderId="43" xfId="0" applyFont="1" applyFill="1" applyBorder="1" applyAlignment="1" applyProtection="1">
      <alignment horizontal="left" vertical="center" wrapText="1"/>
      <protection locked="0"/>
    </xf>
    <xf numFmtId="0" fontId="9" fillId="7" borderId="29" xfId="0" applyFont="1" applyFill="1" applyBorder="1" applyAlignment="1" applyProtection="1">
      <alignment horizontal="left" vertical="center" wrapText="1"/>
      <protection locked="0"/>
    </xf>
    <xf numFmtId="0" fontId="18" fillId="6" borderId="49" xfId="0" applyFont="1" applyFill="1" applyBorder="1" applyAlignment="1">
      <alignment horizontal="right" vertical="center" wrapText="1"/>
    </xf>
    <xf numFmtId="0" fontId="18" fillId="6" borderId="50" xfId="0" applyFont="1" applyFill="1" applyBorder="1" applyAlignment="1">
      <alignment horizontal="right" vertical="center" wrapText="1"/>
    </xf>
    <xf numFmtId="0" fontId="0" fillId="7" borderId="14" xfId="0" applyFill="1" applyBorder="1" applyAlignment="1" applyProtection="1">
      <alignment horizontal="left" vertical="center" wrapText="1"/>
      <protection locked="0"/>
    </xf>
    <xf numFmtId="0" fontId="0" fillId="7" borderId="20" xfId="0" applyFill="1" applyBorder="1" applyAlignment="1" applyProtection="1">
      <alignment horizontal="left" vertical="center" wrapText="1"/>
      <protection locked="0"/>
    </xf>
    <xf numFmtId="0" fontId="0" fillId="7" borderId="48" xfId="0" applyFill="1" applyBorder="1" applyAlignment="1" applyProtection="1">
      <alignment horizontal="left" vertical="center" wrapText="1"/>
      <protection locked="0"/>
    </xf>
    <xf numFmtId="0" fontId="0" fillId="7" borderId="22" xfId="0" applyFill="1" applyBorder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30" fillId="8" borderId="25" xfId="0" applyFont="1" applyFill="1" applyBorder="1" applyAlignment="1">
      <alignment horizontal="right" vertical="center" wrapText="1"/>
    </xf>
    <xf numFmtId="0" fontId="30" fillId="8" borderId="26" xfId="0" applyFont="1" applyFill="1" applyBorder="1" applyAlignment="1">
      <alignment horizontal="right" vertical="center" wrapText="1"/>
    </xf>
    <xf numFmtId="0" fontId="30" fillId="8" borderId="42" xfId="0" applyFont="1" applyFill="1" applyBorder="1" applyAlignment="1">
      <alignment horizontal="right" vertical="center" wrapText="1"/>
    </xf>
    <xf numFmtId="0" fontId="9" fillId="10" borderId="28" xfId="0" applyFont="1" applyFill="1" applyBorder="1" applyAlignment="1" applyProtection="1">
      <alignment horizontal="left" vertical="center" wrapText="1"/>
      <protection locked="0"/>
    </xf>
    <xf numFmtId="0" fontId="9" fillId="10" borderId="43" xfId="0" applyFont="1" applyFill="1" applyBorder="1" applyAlignment="1" applyProtection="1">
      <alignment horizontal="left" vertical="center" wrapText="1"/>
      <protection locked="0"/>
    </xf>
    <xf numFmtId="0" fontId="9" fillId="10" borderId="69" xfId="0" applyFont="1" applyFill="1" applyBorder="1" applyAlignment="1" applyProtection="1">
      <alignment horizontal="left" vertical="center" wrapText="1"/>
      <protection locked="0"/>
    </xf>
    <xf numFmtId="164" fontId="31" fillId="7" borderId="44" xfId="0" applyNumberFormat="1" applyFont="1" applyFill="1" applyBorder="1" applyAlignment="1">
      <alignment vertical="center"/>
    </xf>
  </cellXfs>
  <cellStyles count="5">
    <cellStyle name="Monétaire" xfId="1" builtinId="4"/>
    <cellStyle name="Monétaire 2" xfId="4" xr:uid="{9A9423D1-1439-4FA6-8290-275AF3DA28EA}"/>
    <cellStyle name="Normal" xfId="0" builtinId="0"/>
    <cellStyle name="Normal 3" xfId="3" xr:uid="{A0CF2A07-47B2-4FB6-87D0-533A78A09269}"/>
    <cellStyle name="Pourcentage" xfId="2" builtinId="5"/>
  </cellStyles>
  <dxfs count="0"/>
  <tableStyles count="0" defaultTableStyle="TableStyleMedium2" defaultPivotStyle="PivotStyleLight16"/>
  <colors>
    <mruColors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180975</xdr:rowOff>
    </xdr:from>
    <xdr:to>
      <xdr:col>6</xdr:col>
      <xdr:colOff>691905</xdr:colOff>
      <xdr:row>10</xdr:row>
      <xdr:rowOff>171450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DD57F5-FD12-4E7A-8C40-ED9925888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264795"/>
          <a:ext cx="3861825" cy="1636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DD73E-0D0B-40F6-A725-47F816F21C18}">
  <dimension ref="A1:K39"/>
  <sheetViews>
    <sheetView workbookViewId="0">
      <selection activeCell="K16" sqref="K16"/>
    </sheetView>
  </sheetViews>
  <sheetFormatPr baseColWidth="10" defaultColWidth="11.375" defaultRowHeight="14.25"/>
  <cols>
    <col min="1" max="1" width="2.375" customWidth="1"/>
  </cols>
  <sheetData>
    <row r="1" spans="1:11" ht="6.75" customHeight="1">
      <c r="A1" s="1"/>
      <c r="B1" s="1"/>
      <c r="C1" s="1"/>
      <c r="D1" s="1"/>
      <c r="E1" s="1"/>
      <c r="F1" s="1"/>
      <c r="G1" s="1"/>
      <c r="H1" s="1"/>
    </row>
    <row r="2" spans="1:11">
      <c r="A2" s="2"/>
      <c r="B2" s="2"/>
      <c r="C2" s="2"/>
      <c r="D2" s="2"/>
      <c r="E2" s="1"/>
      <c r="F2" s="2"/>
      <c r="G2" s="2"/>
      <c r="H2" s="2"/>
      <c r="I2" s="3"/>
    </row>
    <row r="3" spans="1:11">
      <c r="A3" s="2"/>
      <c r="B3" s="2"/>
      <c r="C3" s="2"/>
      <c r="D3" s="2"/>
      <c r="E3" s="1"/>
      <c r="F3" s="2"/>
      <c r="G3" s="2"/>
      <c r="H3" s="2"/>
      <c r="I3" s="3"/>
    </row>
    <row r="4" spans="1:11">
      <c r="A4" s="2"/>
      <c r="B4" s="2"/>
      <c r="C4" s="2"/>
      <c r="D4" s="2"/>
      <c r="E4" s="1"/>
      <c r="F4" s="2"/>
      <c r="G4" s="2"/>
      <c r="H4" s="2"/>
      <c r="I4" s="3"/>
    </row>
    <row r="5" spans="1:11">
      <c r="A5" s="2"/>
      <c r="B5" s="2"/>
      <c r="C5" s="2"/>
      <c r="D5" s="2"/>
      <c r="E5" s="1"/>
      <c r="F5" s="2"/>
      <c r="G5" s="2"/>
      <c r="H5" s="2"/>
      <c r="I5" s="3"/>
    </row>
    <row r="6" spans="1:11">
      <c r="A6" s="2"/>
      <c r="B6" s="2"/>
      <c r="C6" s="2"/>
      <c r="D6" s="2"/>
      <c r="E6" s="1"/>
      <c r="F6" s="2"/>
      <c r="G6" s="2"/>
      <c r="H6" s="2"/>
      <c r="I6" s="3"/>
    </row>
    <row r="7" spans="1:11">
      <c r="A7" s="2"/>
      <c r="B7" s="2"/>
      <c r="C7" s="2"/>
      <c r="D7" s="2"/>
      <c r="E7" s="1"/>
      <c r="F7" s="2"/>
      <c r="G7" s="2"/>
      <c r="H7" s="2"/>
      <c r="I7" s="3"/>
    </row>
    <row r="8" spans="1:11">
      <c r="A8" s="2"/>
      <c r="B8" s="2"/>
      <c r="C8" s="2"/>
      <c r="D8" s="2"/>
      <c r="E8" s="1"/>
      <c r="F8" s="2"/>
      <c r="G8" s="2"/>
      <c r="H8" s="2"/>
      <c r="I8" s="3"/>
    </row>
    <row r="9" spans="1:11">
      <c r="A9" s="2"/>
      <c r="B9" s="2"/>
      <c r="C9" s="2"/>
      <c r="D9" s="2"/>
      <c r="E9" s="2"/>
      <c r="F9" s="2"/>
      <c r="G9" s="2"/>
      <c r="H9" s="2"/>
      <c r="I9" s="3"/>
    </row>
    <row r="10" spans="1:11">
      <c r="A10" s="2"/>
      <c r="B10" s="2"/>
      <c r="C10" s="2"/>
      <c r="D10" s="2"/>
      <c r="E10" s="2"/>
      <c r="F10" s="2"/>
      <c r="G10" s="2"/>
      <c r="H10" s="2"/>
      <c r="I10" s="3"/>
    </row>
    <row r="11" spans="1:11">
      <c r="A11" s="2"/>
      <c r="B11" s="2"/>
      <c r="C11" s="2"/>
      <c r="D11" s="2"/>
      <c r="E11" s="2"/>
      <c r="F11" s="2"/>
      <c r="G11" s="2"/>
      <c r="H11" s="2"/>
      <c r="I11" s="3"/>
    </row>
    <row r="12" spans="1:11">
      <c r="A12" s="2"/>
      <c r="B12" s="2"/>
      <c r="C12" s="2"/>
      <c r="D12" s="2"/>
      <c r="E12" s="2"/>
      <c r="F12" s="2"/>
      <c r="G12" s="2"/>
      <c r="H12" s="2"/>
      <c r="I12" s="3"/>
    </row>
    <row r="13" spans="1:11" ht="15" thickBot="1">
      <c r="A13" s="2"/>
      <c r="B13" s="2"/>
      <c r="C13" s="2"/>
      <c r="D13" s="2"/>
      <c r="E13" s="2"/>
      <c r="F13" s="2"/>
      <c r="G13" s="2"/>
      <c r="H13" s="2"/>
      <c r="I13" s="4"/>
      <c r="J13" s="4"/>
      <c r="K13" s="4"/>
    </row>
    <row r="14" spans="1:11" ht="15" thickTop="1">
      <c r="A14" s="2"/>
      <c r="B14" s="5"/>
      <c r="C14" s="6"/>
      <c r="D14" s="6"/>
      <c r="E14" s="6"/>
      <c r="F14" s="6"/>
      <c r="G14" s="6"/>
      <c r="H14" s="7"/>
      <c r="I14" s="3"/>
    </row>
    <row r="15" spans="1:11" ht="30.75">
      <c r="A15" s="2"/>
      <c r="B15" s="8"/>
      <c r="C15" s="158" t="s">
        <v>0</v>
      </c>
      <c r="D15" s="158"/>
      <c r="E15" s="158"/>
      <c r="F15" s="158"/>
      <c r="G15" s="158"/>
      <c r="H15" s="9"/>
      <c r="I15" s="3"/>
    </row>
    <row r="16" spans="1:11">
      <c r="A16" s="2"/>
      <c r="B16" s="10"/>
      <c r="C16" s="2"/>
      <c r="D16" s="2"/>
      <c r="E16" s="2"/>
      <c r="F16" s="2"/>
      <c r="G16" s="2"/>
      <c r="H16" s="9"/>
      <c r="I16" s="3"/>
    </row>
    <row r="17" spans="1:9" ht="20.25">
      <c r="A17" s="2"/>
      <c r="B17" s="159"/>
      <c r="C17" s="160"/>
      <c r="D17" s="160"/>
      <c r="E17" s="160"/>
      <c r="F17" s="160"/>
      <c r="G17" s="160"/>
      <c r="H17" s="161"/>
      <c r="I17" s="3"/>
    </row>
    <row r="18" spans="1:9" ht="34.5" customHeight="1">
      <c r="A18" s="2"/>
      <c r="B18" s="162" t="s">
        <v>1</v>
      </c>
      <c r="C18" s="163"/>
      <c r="D18" s="163"/>
      <c r="E18" s="163"/>
      <c r="F18" s="163"/>
      <c r="G18" s="163"/>
      <c r="H18" s="164"/>
      <c r="I18" s="3"/>
    </row>
    <row r="19" spans="1:9" ht="34.5" customHeight="1">
      <c r="A19" s="2"/>
      <c r="B19" s="162"/>
      <c r="C19" s="163"/>
      <c r="D19" s="163"/>
      <c r="E19" s="163"/>
      <c r="F19" s="163"/>
      <c r="G19" s="163"/>
      <c r="H19" s="164"/>
      <c r="I19" s="3"/>
    </row>
    <row r="20" spans="1:9" ht="20.25">
      <c r="A20" s="2"/>
      <c r="B20" s="11"/>
      <c r="C20" s="12"/>
      <c r="D20" s="12"/>
      <c r="E20" s="12"/>
      <c r="F20" s="12"/>
      <c r="G20" s="12"/>
      <c r="H20" s="13"/>
      <c r="I20" s="3"/>
    </row>
    <row r="21" spans="1:9" ht="23.25">
      <c r="A21" s="2"/>
      <c r="B21" s="165" t="s">
        <v>2</v>
      </c>
      <c r="C21" s="166"/>
      <c r="D21" s="166"/>
      <c r="E21" s="166"/>
      <c r="F21" s="166"/>
      <c r="G21" s="166"/>
      <c r="H21" s="167"/>
      <c r="I21" s="3"/>
    </row>
    <row r="22" spans="1:9" ht="23.25">
      <c r="A22" s="2"/>
      <c r="B22" s="14"/>
      <c r="C22" s="15"/>
      <c r="D22" s="15"/>
      <c r="E22" s="15"/>
      <c r="F22" s="15"/>
      <c r="G22" s="15"/>
      <c r="H22" s="16"/>
      <c r="I22" s="3"/>
    </row>
    <row r="23" spans="1:9" ht="15" thickBot="1">
      <c r="A23" s="2"/>
      <c r="B23" s="17"/>
      <c r="C23" s="18"/>
      <c r="D23" s="18"/>
      <c r="E23" s="18"/>
      <c r="F23" s="18"/>
      <c r="G23" s="18"/>
      <c r="H23" s="19"/>
      <c r="I23" s="3"/>
    </row>
    <row r="24" spans="1:9" ht="15.75" thickTop="1" thickBot="1">
      <c r="A24" s="2"/>
      <c r="B24" s="2"/>
      <c r="C24" s="2"/>
      <c r="D24" s="2"/>
      <c r="E24" s="2"/>
      <c r="F24" s="2"/>
      <c r="G24" s="2"/>
      <c r="H24" s="2"/>
      <c r="I24" s="3"/>
    </row>
    <row r="25" spans="1:9" ht="27.75" customHeight="1" thickTop="1">
      <c r="A25" s="2"/>
      <c r="B25" s="168" t="s">
        <v>3</v>
      </c>
      <c r="C25" s="168"/>
      <c r="D25" s="168"/>
      <c r="E25" s="168"/>
      <c r="F25" s="168"/>
      <c r="G25" s="168"/>
      <c r="H25" s="168"/>
      <c r="I25" s="3"/>
    </row>
    <row r="26" spans="1:9" ht="15" thickBot="1">
      <c r="A26" s="2"/>
      <c r="B26" s="169"/>
      <c r="C26" s="169"/>
      <c r="D26" s="169"/>
      <c r="E26" s="169"/>
      <c r="F26" s="169"/>
      <c r="G26" s="169"/>
      <c r="H26" s="169"/>
      <c r="I26" s="3"/>
    </row>
    <row r="27" spans="1:9" ht="15.75" thickTop="1" thickBot="1">
      <c r="A27" s="2"/>
      <c r="B27" s="2"/>
      <c r="C27" s="2"/>
      <c r="D27" s="2"/>
      <c r="E27" s="2"/>
      <c r="F27" s="2"/>
      <c r="G27" s="2"/>
      <c r="H27" s="2"/>
      <c r="I27" s="3"/>
    </row>
    <row r="28" spans="1:9" ht="15" thickTop="1">
      <c r="A28" s="2"/>
      <c r="B28" s="156"/>
      <c r="C28" s="156"/>
      <c r="D28" s="156"/>
      <c r="E28" s="156"/>
      <c r="F28" s="156"/>
      <c r="G28" s="156"/>
      <c r="H28" s="156"/>
      <c r="I28" s="3"/>
    </row>
    <row r="29" spans="1:9" ht="15" thickBot="1">
      <c r="A29" s="2"/>
      <c r="B29" s="157"/>
      <c r="C29" s="157"/>
      <c r="D29" s="157"/>
      <c r="E29" s="157"/>
      <c r="F29" s="157"/>
      <c r="G29" s="157"/>
      <c r="H29" s="157"/>
      <c r="I29" s="3"/>
    </row>
    <row r="30" spans="1:9" ht="21.75" thickTop="1">
      <c r="A30" s="2"/>
      <c r="B30" s="20"/>
      <c r="C30" s="20"/>
      <c r="D30" s="20"/>
      <c r="E30" s="20"/>
      <c r="F30" s="20"/>
      <c r="G30" s="20"/>
      <c r="H30" s="20"/>
      <c r="I30" s="3"/>
    </row>
    <row r="31" spans="1:9" ht="15">
      <c r="A31" s="2"/>
      <c r="B31" s="21" t="s">
        <v>4</v>
      </c>
      <c r="C31" s="22"/>
      <c r="D31" s="23"/>
      <c r="E31" s="21" t="s">
        <v>5</v>
      </c>
      <c r="F31" s="22"/>
      <c r="G31" s="2"/>
      <c r="H31" s="2"/>
      <c r="I31" s="2"/>
    </row>
    <row r="32" spans="1:9" ht="15">
      <c r="A32" s="2"/>
      <c r="B32" s="21"/>
      <c r="C32" s="22"/>
      <c r="D32" s="24"/>
      <c r="E32" s="21"/>
      <c r="F32" s="22"/>
      <c r="G32" s="2"/>
      <c r="H32" s="2"/>
      <c r="I32" s="2"/>
    </row>
    <row r="33" spans="1:9">
      <c r="A33" s="3"/>
      <c r="B33" s="24" t="s">
        <v>6</v>
      </c>
      <c r="C33" s="3"/>
      <c r="D33" s="3"/>
      <c r="E33" s="3"/>
      <c r="F33" s="3"/>
      <c r="G33" s="3"/>
      <c r="H33" s="3"/>
      <c r="I33" s="3"/>
    </row>
    <row r="34" spans="1:9">
      <c r="B34" s="24" t="s">
        <v>7</v>
      </c>
      <c r="C34" s="3"/>
      <c r="D34" s="3"/>
      <c r="E34" s="3"/>
      <c r="F34" s="3"/>
      <c r="G34" s="3"/>
      <c r="H34" s="3"/>
      <c r="I34" s="3"/>
    </row>
    <row r="35" spans="1:9" ht="15">
      <c r="B35" s="25" t="s">
        <v>8</v>
      </c>
      <c r="C35" s="3"/>
      <c r="D35" s="3"/>
      <c r="E35" s="3"/>
      <c r="F35" s="3"/>
      <c r="G35" s="3"/>
      <c r="H35" s="3"/>
      <c r="I35" s="3"/>
    </row>
    <row r="36" spans="1:9" ht="15">
      <c r="B36" s="26" t="s">
        <v>9</v>
      </c>
      <c r="C36" s="27"/>
      <c r="D36" s="27"/>
      <c r="E36" s="27"/>
      <c r="F36" s="27"/>
      <c r="G36" s="27"/>
      <c r="H36" s="27"/>
      <c r="I36" s="3"/>
    </row>
    <row r="37" spans="1:9">
      <c r="B37" s="26" t="s">
        <v>10</v>
      </c>
      <c r="C37" s="3"/>
      <c r="D37" s="3"/>
      <c r="E37" s="3"/>
      <c r="F37" s="3"/>
      <c r="G37" s="3"/>
      <c r="H37" s="3"/>
      <c r="I37" s="3"/>
    </row>
    <row r="38" spans="1:9">
      <c r="B38" s="28"/>
      <c r="C38" s="3"/>
      <c r="D38" s="3"/>
      <c r="E38" s="3"/>
      <c r="F38" s="3"/>
      <c r="G38" s="3"/>
      <c r="H38" s="3"/>
      <c r="I38" s="3"/>
    </row>
    <row r="39" spans="1:9">
      <c r="B39" s="28"/>
      <c r="C39" s="3"/>
      <c r="D39" s="3"/>
      <c r="E39" s="3"/>
      <c r="F39" s="3"/>
      <c r="G39" s="3"/>
      <c r="H39" s="3"/>
      <c r="I39" s="3"/>
    </row>
  </sheetData>
  <mergeCells count="6">
    <mergeCell ref="B28:H29"/>
    <mergeCell ref="C15:G15"/>
    <mergeCell ref="B17:H17"/>
    <mergeCell ref="B18:H19"/>
    <mergeCell ref="B21:H21"/>
    <mergeCell ref="B25:H2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A41B5-0A4D-4184-A2BD-C6C21C55775C}">
  <dimension ref="A1:IP10"/>
  <sheetViews>
    <sheetView workbookViewId="0">
      <selection activeCell="A4" sqref="A4"/>
    </sheetView>
  </sheetViews>
  <sheetFormatPr baseColWidth="10" defaultColWidth="11.375" defaultRowHeight="14.25"/>
  <cols>
    <col min="1" max="1" width="72.25" customWidth="1"/>
    <col min="2" max="3" width="16.125" customWidth="1"/>
    <col min="4" max="4" width="16.625" customWidth="1"/>
    <col min="5" max="5" width="41.375" customWidth="1"/>
    <col min="6" max="6" width="11.625" customWidth="1"/>
  </cols>
  <sheetData>
    <row r="1" spans="1:250" ht="30">
      <c r="A1" s="29" t="s">
        <v>11</v>
      </c>
      <c r="B1" s="30" t="s">
        <v>12</v>
      </c>
      <c r="C1" s="30" t="s">
        <v>13</v>
      </c>
      <c r="D1" s="31" t="s">
        <v>14</v>
      </c>
      <c r="E1" s="32" t="s">
        <v>15</v>
      </c>
      <c r="F1" s="33"/>
      <c r="G1" s="34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</row>
    <row r="2" spans="1:250" ht="15">
      <c r="A2" s="171" t="s">
        <v>16</v>
      </c>
      <c r="B2" s="172"/>
      <c r="C2" s="172"/>
      <c r="D2" s="172"/>
      <c r="E2" s="173"/>
      <c r="F2" s="33"/>
      <c r="G2" s="34"/>
      <c r="H2" s="36"/>
      <c r="I2" s="36"/>
      <c r="J2" s="36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70"/>
      <c r="BM2" s="170"/>
      <c r="BN2" s="170"/>
      <c r="BO2" s="170"/>
      <c r="BP2" s="170"/>
      <c r="BQ2" s="170"/>
      <c r="BR2" s="170"/>
      <c r="BS2" s="170"/>
      <c r="BT2" s="170"/>
      <c r="BU2" s="170"/>
      <c r="BV2" s="170"/>
      <c r="BW2" s="170"/>
      <c r="BX2" s="170"/>
      <c r="BY2" s="170"/>
      <c r="BZ2" s="170"/>
      <c r="CA2" s="170"/>
      <c r="CB2" s="170"/>
      <c r="CC2" s="170"/>
      <c r="CD2" s="170"/>
      <c r="CE2" s="170"/>
      <c r="CF2" s="170"/>
      <c r="CG2" s="170"/>
      <c r="CH2" s="170"/>
      <c r="CI2" s="170"/>
      <c r="CJ2" s="170"/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70"/>
      <c r="CW2" s="170"/>
      <c r="CX2" s="170"/>
      <c r="CY2" s="170"/>
      <c r="CZ2" s="170"/>
      <c r="DA2" s="170"/>
      <c r="DB2" s="170"/>
      <c r="DC2" s="170"/>
      <c r="DD2" s="170"/>
      <c r="DE2" s="170"/>
      <c r="DF2" s="170"/>
      <c r="DG2" s="170"/>
      <c r="DH2" s="170"/>
      <c r="DI2" s="170"/>
      <c r="DJ2" s="170"/>
      <c r="DK2" s="170"/>
      <c r="DL2" s="170"/>
      <c r="DM2" s="170"/>
      <c r="DN2" s="170"/>
      <c r="DO2" s="170"/>
      <c r="DP2" s="170"/>
      <c r="DQ2" s="170"/>
      <c r="DR2" s="170"/>
      <c r="DS2" s="170"/>
      <c r="DT2" s="170"/>
      <c r="DU2" s="170"/>
      <c r="DV2" s="170"/>
      <c r="DW2" s="170"/>
      <c r="DX2" s="170"/>
      <c r="DY2" s="170"/>
      <c r="DZ2" s="170"/>
      <c r="EA2" s="170"/>
      <c r="EB2" s="170"/>
      <c r="EC2" s="170"/>
      <c r="ED2" s="170"/>
      <c r="EE2" s="170"/>
      <c r="EF2" s="170"/>
      <c r="EG2" s="170"/>
      <c r="EH2" s="170"/>
      <c r="EI2" s="170"/>
      <c r="EJ2" s="170"/>
      <c r="EK2" s="170"/>
      <c r="EL2" s="170"/>
      <c r="EM2" s="170"/>
      <c r="EN2" s="170"/>
      <c r="EO2" s="170"/>
      <c r="EP2" s="170"/>
      <c r="EQ2" s="170"/>
      <c r="ER2" s="170"/>
      <c r="ES2" s="170"/>
      <c r="ET2" s="170"/>
      <c r="EU2" s="170"/>
      <c r="EV2" s="170"/>
      <c r="EW2" s="170"/>
      <c r="EX2" s="170"/>
      <c r="EY2" s="170"/>
      <c r="EZ2" s="170"/>
      <c r="FA2" s="170"/>
      <c r="FB2" s="170"/>
      <c r="FC2" s="170"/>
      <c r="FD2" s="170"/>
      <c r="FE2" s="170"/>
      <c r="FF2" s="170"/>
      <c r="FG2" s="170"/>
      <c r="FH2" s="170"/>
      <c r="FI2" s="170"/>
      <c r="FJ2" s="170"/>
      <c r="FK2" s="170"/>
      <c r="FL2" s="170"/>
      <c r="FM2" s="170"/>
      <c r="FN2" s="170"/>
      <c r="FO2" s="170"/>
      <c r="FP2" s="170"/>
      <c r="FQ2" s="170"/>
      <c r="FR2" s="170"/>
      <c r="FS2" s="170"/>
      <c r="FT2" s="170"/>
      <c r="FU2" s="170"/>
      <c r="FV2" s="170"/>
      <c r="FW2" s="170"/>
      <c r="FX2" s="170"/>
      <c r="FY2" s="170"/>
      <c r="FZ2" s="170"/>
      <c r="GA2" s="170"/>
      <c r="GB2" s="170"/>
      <c r="GC2" s="170"/>
      <c r="GD2" s="170"/>
      <c r="GE2" s="170"/>
      <c r="GF2" s="170"/>
      <c r="GG2" s="170"/>
      <c r="GH2" s="170"/>
      <c r="GI2" s="170"/>
      <c r="GJ2" s="170"/>
      <c r="GK2" s="170"/>
      <c r="GL2" s="170"/>
      <c r="GM2" s="170"/>
      <c r="GN2" s="170"/>
      <c r="GO2" s="170"/>
      <c r="GP2" s="170"/>
      <c r="GQ2" s="170"/>
      <c r="GR2" s="170"/>
      <c r="GS2" s="170"/>
      <c r="GT2" s="170"/>
      <c r="GU2" s="170"/>
      <c r="GV2" s="170"/>
      <c r="GW2" s="170"/>
      <c r="GX2" s="170"/>
      <c r="GY2" s="170"/>
      <c r="GZ2" s="170"/>
      <c r="HA2" s="170"/>
      <c r="HB2" s="170"/>
      <c r="HC2" s="170"/>
      <c r="HD2" s="170"/>
      <c r="HE2" s="170"/>
      <c r="HF2" s="170"/>
      <c r="HG2" s="170"/>
      <c r="HH2" s="170"/>
      <c r="HI2" s="170"/>
      <c r="HJ2" s="170"/>
      <c r="HK2" s="170"/>
      <c r="HL2" s="170"/>
      <c r="HM2" s="170"/>
      <c r="HN2" s="170"/>
      <c r="HO2" s="170"/>
      <c r="HP2" s="170"/>
      <c r="HQ2" s="170"/>
      <c r="HR2" s="170"/>
      <c r="HS2" s="170"/>
      <c r="HT2" s="170"/>
      <c r="HU2" s="170"/>
      <c r="HV2" s="170"/>
      <c r="HW2" s="170"/>
      <c r="HX2" s="170"/>
      <c r="HY2" s="170"/>
      <c r="HZ2" s="170"/>
      <c r="IA2" s="170"/>
      <c r="IB2" s="170"/>
      <c r="IC2" s="170"/>
      <c r="ID2" s="170"/>
      <c r="IE2" s="170"/>
      <c r="IF2" s="170"/>
      <c r="IG2" s="170"/>
      <c r="IH2" s="170"/>
      <c r="II2" s="170"/>
      <c r="IJ2" s="170"/>
      <c r="IK2" s="170"/>
      <c r="IL2" s="170"/>
      <c r="IM2" s="170"/>
      <c r="IN2" s="170"/>
      <c r="IO2" s="170"/>
      <c r="IP2" s="170"/>
    </row>
    <row r="3" spans="1:250" ht="18.75">
      <c r="A3" s="38" t="s">
        <v>17</v>
      </c>
      <c r="B3" s="39">
        <v>1</v>
      </c>
      <c r="C3" s="40"/>
      <c r="D3" s="41">
        <f t="shared" ref="D3:D6" si="0">B3*C3</f>
        <v>0</v>
      </c>
      <c r="E3" s="42"/>
      <c r="F3" s="43"/>
      <c r="G3" s="44"/>
    </row>
    <row r="4" spans="1:250" ht="18.75">
      <c r="A4" s="38" t="s">
        <v>18</v>
      </c>
      <c r="B4" s="39">
        <v>1</v>
      </c>
      <c r="C4" s="40"/>
      <c r="D4" s="41">
        <f t="shared" si="0"/>
        <v>0</v>
      </c>
      <c r="E4" s="42"/>
      <c r="F4" s="43"/>
      <c r="G4" s="44"/>
    </row>
    <row r="5" spans="1:250" ht="18.75">
      <c r="A5" s="38" t="s">
        <v>19</v>
      </c>
      <c r="B5" s="45">
        <v>1</v>
      </c>
      <c r="C5" s="40"/>
      <c r="D5" s="41">
        <f t="shared" si="0"/>
        <v>0</v>
      </c>
      <c r="E5" s="42"/>
      <c r="F5" s="43"/>
      <c r="G5" s="44"/>
    </row>
    <row r="6" spans="1:250" ht="15" customHeight="1">
      <c r="A6" s="38" t="s">
        <v>20</v>
      </c>
      <c r="B6" s="45">
        <v>1</v>
      </c>
      <c r="C6" s="40"/>
      <c r="D6" s="41">
        <f t="shared" si="0"/>
        <v>0</v>
      </c>
      <c r="E6" s="42"/>
    </row>
    <row r="7" spans="1:250" ht="19.5" thickBot="1">
      <c r="A7" s="46" t="s">
        <v>68</v>
      </c>
      <c r="B7" s="47">
        <v>1</v>
      </c>
      <c r="C7" s="48"/>
      <c r="D7" s="49">
        <f>B7*C7</f>
        <v>0</v>
      </c>
      <c r="E7" s="50"/>
    </row>
    <row r="8" spans="1:250" ht="19.5" thickBot="1">
      <c r="A8" s="51" t="s">
        <v>21</v>
      </c>
      <c r="B8" s="52"/>
      <c r="C8" s="52"/>
      <c r="D8" s="53">
        <f>SUM(D3:D7)</f>
        <v>0</v>
      </c>
      <c r="F8" s="43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</row>
    <row r="9" spans="1:250" ht="15.75" thickBot="1">
      <c r="A9" s="174" t="s">
        <v>22</v>
      </c>
      <c r="B9" s="175"/>
      <c r="C9" s="54"/>
      <c r="D9" s="55">
        <f>D8*C9</f>
        <v>0</v>
      </c>
    </row>
    <row r="10" spans="1:250" ht="19.5" thickBot="1">
      <c r="A10" s="56" t="s">
        <v>23</v>
      </c>
      <c r="B10" s="56"/>
      <c r="C10" s="56"/>
      <c r="D10" s="53">
        <f>D8-D9</f>
        <v>0</v>
      </c>
    </row>
  </sheetData>
  <mergeCells count="32">
    <mergeCell ref="II2:IP2"/>
    <mergeCell ref="A9:B9"/>
    <mergeCell ref="GM2:GT2"/>
    <mergeCell ref="GU2:HB2"/>
    <mergeCell ref="HC2:HJ2"/>
    <mergeCell ref="HK2:HR2"/>
    <mergeCell ref="HS2:HZ2"/>
    <mergeCell ref="IA2:IH2"/>
    <mergeCell ref="EQ2:EX2"/>
    <mergeCell ref="EY2:FF2"/>
    <mergeCell ref="FG2:FN2"/>
    <mergeCell ref="FO2:FV2"/>
    <mergeCell ref="FW2:GD2"/>
    <mergeCell ref="GE2:GL2"/>
    <mergeCell ref="CU2:DB2"/>
    <mergeCell ref="DC2:DJ2"/>
    <mergeCell ref="DK2:DR2"/>
    <mergeCell ref="DS2:DZ2"/>
    <mergeCell ref="EA2:EH2"/>
    <mergeCell ref="EI2:EP2"/>
    <mergeCell ref="AY2:BF2"/>
    <mergeCell ref="BG2:BN2"/>
    <mergeCell ref="BO2:BV2"/>
    <mergeCell ref="BW2:CD2"/>
    <mergeCell ref="CE2:CL2"/>
    <mergeCell ref="CM2:CT2"/>
    <mergeCell ref="AQ2:AX2"/>
    <mergeCell ref="A2:E2"/>
    <mergeCell ref="K2:R2"/>
    <mergeCell ref="S2:Z2"/>
    <mergeCell ref="AA2:AH2"/>
    <mergeCell ref="AI2:A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34C69-B02E-494B-97E6-061FBB818AE0}">
  <dimension ref="A1:IU36"/>
  <sheetViews>
    <sheetView topLeftCell="A16" zoomScale="104" workbookViewId="0">
      <selection activeCell="D24" sqref="D24"/>
    </sheetView>
  </sheetViews>
  <sheetFormatPr baseColWidth="10" defaultColWidth="11.375" defaultRowHeight="14.25"/>
  <cols>
    <col min="1" max="1" width="70.25" style="33" customWidth="1"/>
    <col min="2" max="2" width="20.625" style="88" customWidth="1"/>
    <col min="3" max="3" width="8.625" style="33" customWidth="1"/>
    <col min="4" max="4" width="14.125" style="33" customWidth="1"/>
    <col min="5" max="6" width="16.25" style="33" customWidth="1"/>
    <col min="7" max="7" width="17.25" style="33" customWidth="1"/>
    <col min="8" max="8" width="43.75" style="33" customWidth="1"/>
    <col min="9" max="9" width="33.25" style="33" customWidth="1"/>
    <col min="10" max="10" width="11.375" style="33"/>
    <col min="11" max="16384" width="11.375" style="34"/>
  </cols>
  <sheetData>
    <row r="1" spans="1:255" s="35" customFormat="1" ht="60">
      <c r="A1" s="57" t="s">
        <v>24</v>
      </c>
      <c r="B1" s="58" t="s">
        <v>25</v>
      </c>
      <c r="C1" s="30" t="s">
        <v>12</v>
      </c>
      <c r="D1" s="59" t="s">
        <v>26</v>
      </c>
      <c r="E1" s="60" t="s">
        <v>14</v>
      </c>
      <c r="F1" s="61" t="s">
        <v>27</v>
      </c>
      <c r="G1" s="61" t="s">
        <v>28</v>
      </c>
      <c r="H1" s="62" t="s">
        <v>15</v>
      </c>
      <c r="I1" s="33"/>
      <c r="J1" s="33"/>
      <c r="K1" s="34"/>
      <c r="L1" s="34"/>
    </row>
    <row r="2" spans="1:255" ht="15">
      <c r="A2" s="176" t="s">
        <v>29</v>
      </c>
      <c r="B2" s="177"/>
      <c r="C2" s="177"/>
      <c r="D2" s="177"/>
      <c r="E2" s="177"/>
      <c r="F2" s="177"/>
      <c r="G2" s="177"/>
      <c r="H2" s="178"/>
      <c r="M2" s="36"/>
      <c r="N2" s="36"/>
      <c r="O2" s="36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F2" s="170"/>
      <c r="BG2" s="170"/>
      <c r="BH2" s="170"/>
      <c r="BI2" s="170"/>
      <c r="BJ2" s="170"/>
      <c r="BK2" s="170"/>
      <c r="BL2" s="170"/>
      <c r="BM2" s="170"/>
      <c r="BN2" s="170"/>
      <c r="BO2" s="170"/>
      <c r="BP2" s="170"/>
      <c r="BQ2" s="170"/>
      <c r="BR2" s="170"/>
      <c r="BS2" s="170"/>
      <c r="BT2" s="170"/>
      <c r="BU2" s="170"/>
      <c r="BV2" s="170"/>
      <c r="BW2" s="170"/>
      <c r="BX2" s="170"/>
      <c r="BY2" s="170"/>
      <c r="BZ2" s="170"/>
      <c r="CA2" s="170"/>
      <c r="CB2" s="170"/>
      <c r="CC2" s="170"/>
      <c r="CD2" s="170"/>
      <c r="CE2" s="170"/>
      <c r="CF2" s="170"/>
      <c r="CG2" s="170"/>
      <c r="CH2" s="170"/>
      <c r="CI2" s="170"/>
      <c r="CJ2" s="170"/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70"/>
      <c r="CW2" s="170"/>
      <c r="CX2" s="170"/>
      <c r="CY2" s="170"/>
      <c r="CZ2" s="170"/>
      <c r="DA2" s="170"/>
      <c r="DB2" s="170"/>
      <c r="DC2" s="170"/>
      <c r="DD2" s="170"/>
      <c r="DE2" s="170"/>
      <c r="DF2" s="170"/>
      <c r="DG2" s="170"/>
      <c r="DH2" s="170"/>
      <c r="DI2" s="170"/>
      <c r="DJ2" s="170"/>
      <c r="DK2" s="170"/>
      <c r="DL2" s="170"/>
      <c r="DM2" s="170"/>
      <c r="DN2" s="170"/>
      <c r="DO2" s="170"/>
      <c r="DP2" s="170"/>
      <c r="DQ2" s="170"/>
      <c r="DR2" s="170"/>
      <c r="DS2" s="170"/>
      <c r="DT2" s="170"/>
      <c r="DU2" s="170"/>
      <c r="DV2" s="170"/>
      <c r="DW2" s="170"/>
      <c r="DX2" s="170"/>
      <c r="DY2" s="170"/>
      <c r="DZ2" s="170"/>
      <c r="EA2" s="170"/>
      <c r="EB2" s="170"/>
      <c r="EC2" s="170"/>
      <c r="ED2" s="170"/>
      <c r="EE2" s="170"/>
      <c r="EF2" s="170"/>
      <c r="EG2" s="170"/>
      <c r="EH2" s="170"/>
      <c r="EI2" s="170"/>
      <c r="EJ2" s="170"/>
      <c r="EK2" s="170"/>
      <c r="EL2" s="170"/>
      <c r="EM2" s="170"/>
      <c r="EN2" s="170"/>
      <c r="EO2" s="170"/>
      <c r="EP2" s="170"/>
      <c r="EQ2" s="170"/>
      <c r="ER2" s="170"/>
      <c r="ES2" s="170"/>
      <c r="ET2" s="170"/>
      <c r="EU2" s="170"/>
      <c r="EV2" s="170"/>
      <c r="EW2" s="170"/>
      <c r="EX2" s="170"/>
      <c r="EY2" s="170"/>
      <c r="EZ2" s="170"/>
      <c r="FA2" s="170"/>
      <c r="FB2" s="170"/>
      <c r="FC2" s="170"/>
      <c r="FD2" s="170"/>
      <c r="FE2" s="170"/>
      <c r="FF2" s="170"/>
      <c r="FG2" s="170"/>
      <c r="FH2" s="170"/>
      <c r="FI2" s="170"/>
      <c r="FJ2" s="170"/>
      <c r="FK2" s="170"/>
      <c r="FL2" s="170"/>
      <c r="FM2" s="170"/>
      <c r="FN2" s="170"/>
      <c r="FO2" s="170"/>
      <c r="FP2" s="170"/>
      <c r="FQ2" s="170"/>
      <c r="FR2" s="170"/>
      <c r="FS2" s="170"/>
      <c r="FT2" s="170"/>
      <c r="FU2" s="170"/>
      <c r="FV2" s="170"/>
      <c r="FW2" s="170"/>
      <c r="FX2" s="170"/>
      <c r="FY2" s="170"/>
      <c r="FZ2" s="170"/>
      <c r="GA2" s="170"/>
      <c r="GB2" s="170"/>
      <c r="GC2" s="170"/>
      <c r="GD2" s="170"/>
      <c r="GE2" s="170"/>
      <c r="GF2" s="170"/>
      <c r="GG2" s="170"/>
      <c r="GH2" s="170"/>
      <c r="GI2" s="170"/>
      <c r="GJ2" s="170"/>
      <c r="GK2" s="170"/>
      <c r="GL2" s="170"/>
      <c r="GM2" s="170"/>
      <c r="GN2" s="170"/>
      <c r="GO2" s="170"/>
      <c r="GP2" s="170"/>
      <c r="GQ2" s="170"/>
      <c r="GR2" s="170"/>
      <c r="GS2" s="170"/>
      <c r="GT2" s="170"/>
      <c r="GU2" s="170"/>
      <c r="GV2" s="170"/>
      <c r="GW2" s="170"/>
      <c r="GX2" s="170"/>
      <c r="GY2" s="170"/>
      <c r="GZ2" s="170"/>
      <c r="HA2" s="170"/>
      <c r="HB2" s="170"/>
      <c r="HC2" s="170"/>
      <c r="HD2" s="170"/>
      <c r="HE2" s="170"/>
      <c r="HF2" s="170"/>
      <c r="HG2" s="170"/>
      <c r="HH2" s="170"/>
      <c r="HI2" s="170"/>
      <c r="HJ2" s="170"/>
      <c r="HK2" s="170"/>
      <c r="HL2" s="170"/>
      <c r="HM2" s="170"/>
      <c r="HN2" s="170"/>
      <c r="HO2" s="170"/>
      <c r="HP2" s="170"/>
      <c r="HQ2" s="170"/>
      <c r="HR2" s="170"/>
      <c r="HS2" s="170"/>
      <c r="HT2" s="170"/>
      <c r="HU2" s="170"/>
      <c r="HV2" s="170"/>
      <c r="HW2" s="170"/>
      <c r="HX2" s="170"/>
      <c r="HY2" s="170"/>
      <c r="HZ2" s="170"/>
      <c r="IA2" s="170"/>
      <c r="IB2" s="170"/>
      <c r="IC2" s="170"/>
      <c r="ID2" s="170"/>
      <c r="IE2" s="170"/>
      <c r="IF2" s="170"/>
      <c r="IG2" s="170"/>
      <c r="IH2" s="170"/>
      <c r="II2" s="170"/>
      <c r="IJ2" s="170"/>
      <c r="IK2" s="170"/>
      <c r="IL2" s="170"/>
      <c r="IM2" s="170"/>
      <c r="IN2" s="170"/>
      <c r="IO2" s="170"/>
      <c r="IP2" s="170"/>
      <c r="IQ2" s="170"/>
      <c r="IR2" s="170"/>
      <c r="IS2" s="170"/>
      <c r="IT2" s="170"/>
      <c r="IU2" s="170"/>
    </row>
    <row r="3" spans="1:255" ht="30">
      <c r="A3" s="38" t="s">
        <v>63</v>
      </c>
      <c r="B3" s="143"/>
      <c r="C3" s="63">
        <v>20</v>
      </c>
      <c r="D3" s="143"/>
      <c r="E3" s="41">
        <f>C3*D3</f>
        <v>0</v>
      </c>
      <c r="F3" s="147"/>
      <c r="G3" s="41">
        <f t="shared" ref="G3" si="0">C3*F3</f>
        <v>0</v>
      </c>
      <c r="H3" s="149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  <c r="IU3" s="37"/>
    </row>
    <row r="4" spans="1:255" ht="30">
      <c r="A4" s="38" t="s">
        <v>64</v>
      </c>
      <c r="B4" s="143"/>
      <c r="C4" s="63">
        <v>20</v>
      </c>
      <c r="D4" s="143"/>
      <c r="E4" s="41">
        <f>C4*D4</f>
        <v>0</v>
      </c>
      <c r="F4" s="147"/>
      <c r="G4" s="41">
        <f t="shared" ref="G4:G6" si="1">C4*F4</f>
        <v>0</v>
      </c>
      <c r="H4" s="149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</row>
    <row r="5" spans="1:255" ht="15">
      <c r="A5" s="38" t="s">
        <v>30</v>
      </c>
      <c r="B5" s="143"/>
      <c r="C5" s="63">
        <v>10</v>
      </c>
      <c r="D5" s="143"/>
      <c r="E5" s="41">
        <f t="shared" ref="E5:E6" si="2">C5*D5</f>
        <v>0</v>
      </c>
      <c r="F5" s="147"/>
      <c r="G5" s="41">
        <f t="shared" si="1"/>
        <v>0</v>
      </c>
      <c r="H5" s="150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</row>
    <row r="6" spans="1:255" ht="15">
      <c r="A6" s="64" t="s">
        <v>31</v>
      </c>
      <c r="B6" s="143"/>
      <c r="C6" s="63">
        <v>1</v>
      </c>
      <c r="D6" s="143"/>
      <c r="E6" s="41">
        <f t="shared" si="2"/>
        <v>0</v>
      </c>
      <c r="F6" s="147"/>
      <c r="G6" s="41">
        <f t="shared" si="1"/>
        <v>0</v>
      </c>
      <c r="H6" s="150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</row>
    <row r="7" spans="1:255" ht="15">
      <c r="A7" s="64"/>
      <c r="B7" s="143"/>
      <c r="C7" s="63"/>
      <c r="D7" s="143"/>
      <c r="E7" s="41"/>
      <c r="F7" s="147"/>
      <c r="G7" s="41"/>
      <c r="H7" s="150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</row>
    <row r="8" spans="1:255" ht="15.75" thickBot="1">
      <c r="A8" s="65"/>
      <c r="B8" s="146"/>
      <c r="C8" s="66"/>
      <c r="D8" s="146"/>
      <c r="E8" s="49"/>
      <c r="F8" s="148"/>
      <c r="G8" s="49"/>
      <c r="H8" s="151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</row>
    <row r="9" spans="1:255" ht="15.75" thickBot="1">
      <c r="A9" s="67" t="s">
        <v>32</v>
      </c>
      <c r="B9" s="68"/>
      <c r="C9" s="69"/>
      <c r="D9" s="70"/>
      <c r="E9" s="71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170"/>
      <c r="BN9" s="170"/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170"/>
      <c r="CG9" s="170"/>
      <c r="CH9" s="170"/>
      <c r="CI9" s="170"/>
      <c r="CJ9" s="170"/>
      <c r="CK9" s="170"/>
      <c r="CL9" s="170"/>
      <c r="CM9" s="170"/>
      <c r="CN9" s="170"/>
      <c r="CO9" s="170"/>
      <c r="CP9" s="170"/>
      <c r="CQ9" s="170"/>
      <c r="CR9" s="170"/>
      <c r="CS9" s="170"/>
      <c r="CT9" s="170"/>
      <c r="CU9" s="170"/>
      <c r="CV9" s="170"/>
      <c r="CW9" s="170"/>
      <c r="CX9" s="170"/>
      <c r="CY9" s="170"/>
      <c r="CZ9" s="170"/>
      <c r="DA9" s="170"/>
      <c r="DB9" s="170"/>
      <c r="DC9" s="170"/>
      <c r="DD9" s="170"/>
      <c r="DE9" s="170"/>
      <c r="DF9" s="170"/>
      <c r="DG9" s="170"/>
      <c r="DH9" s="170"/>
      <c r="DI9" s="170"/>
      <c r="DJ9" s="170"/>
      <c r="DK9" s="170"/>
      <c r="DL9" s="170"/>
      <c r="DM9" s="170"/>
      <c r="DN9" s="170"/>
      <c r="DO9" s="170"/>
      <c r="DP9" s="170"/>
      <c r="DQ9" s="170"/>
      <c r="DR9" s="170"/>
      <c r="DS9" s="170"/>
      <c r="DT9" s="170"/>
      <c r="DU9" s="170"/>
      <c r="DV9" s="170"/>
      <c r="DW9" s="170"/>
      <c r="DX9" s="170"/>
      <c r="DY9" s="170"/>
      <c r="DZ9" s="170"/>
      <c r="EA9" s="170"/>
      <c r="EB9" s="170"/>
      <c r="EC9" s="170"/>
      <c r="ED9" s="170"/>
      <c r="EE9" s="170"/>
      <c r="EF9" s="170"/>
      <c r="EG9" s="170"/>
      <c r="EH9" s="170"/>
      <c r="EI9" s="170"/>
      <c r="EJ9" s="170"/>
      <c r="EK9" s="170"/>
      <c r="EL9" s="170"/>
      <c r="EM9" s="170"/>
      <c r="EN9" s="170"/>
      <c r="EO9" s="170"/>
      <c r="EP9" s="170"/>
      <c r="EQ9" s="170"/>
      <c r="ER9" s="170"/>
      <c r="ES9" s="170"/>
      <c r="ET9" s="170"/>
      <c r="EU9" s="170"/>
      <c r="EV9" s="170"/>
      <c r="EW9" s="170"/>
      <c r="EX9" s="170"/>
      <c r="EY9" s="170"/>
      <c r="EZ9" s="170"/>
      <c r="FA9" s="170"/>
      <c r="FB9" s="170"/>
      <c r="FC9" s="170"/>
      <c r="FD9" s="170"/>
      <c r="FE9" s="170"/>
      <c r="FF9" s="170"/>
      <c r="FG9" s="170"/>
      <c r="FH9" s="170"/>
      <c r="FI9" s="170"/>
      <c r="FJ9" s="170"/>
      <c r="FK9" s="170"/>
      <c r="FL9" s="170"/>
      <c r="FM9" s="170"/>
      <c r="FN9" s="170"/>
      <c r="FO9" s="170"/>
      <c r="FP9" s="170"/>
      <c r="FQ9" s="170"/>
      <c r="FR9" s="170"/>
      <c r="FS9" s="170"/>
      <c r="FT9" s="170"/>
      <c r="FU9" s="170"/>
      <c r="FV9" s="170"/>
      <c r="FW9" s="170"/>
      <c r="FX9" s="170"/>
      <c r="FY9" s="170"/>
      <c r="FZ9" s="170"/>
      <c r="GA9" s="170"/>
      <c r="GB9" s="170"/>
      <c r="GC9" s="170"/>
      <c r="GD9" s="170"/>
      <c r="GE9" s="170"/>
      <c r="GF9" s="170"/>
      <c r="GG9" s="170"/>
      <c r="GH9" s="170"/>
      <c r="GI9" s="170"/>
      <c r="GJ9" s="170"/>
      <c r="GK9" s="170"/>
      <c r="GL9" s="170"/>
      <c r="GM9" s="170"/>
      <c r="GN9" s="170"/>
      <c r="GO9" s="170"/>
      <c r="GP9" s="170"/>
      <c r="GQ9" s="170"/>
      <c r="GR9" s="170"/>
      <c r="GS9" s="170"/>
      <c r="GT9" s="170"/>
      <c r="GU9" s="170"/>
      <c r="GV9" s="170"/>
      <c r="GW9" s="170"/>
      <c r="GX9" s="170"/>
      <c r="GY9" s="170"/>
      <c r="GZ9" s="170"/>
      <c r="HA9" s="170"/>
      <c r="HB9" s="170"/>
      <c r="HC9" s="170"/>
      <c r="HD9" s="170"/>
      <c r="HE9" s="170"/>
      <c r="HF9" s="170"/>
      <c r="HG9" s="170"/>
      <c r="HH9" s="170"/>
      <c r="HI9" s="170"/>
      <c r="HJ9" s="170"/>
      <c r="HK9" s="170"/>
      <c r="HL9" s="170"/>
      <c r="HM9" s="170"/>
      <c r="HN9" s="170"/>
      <c r="HO9" s="170"/>
      <c r="HP9" s="170"/>
      <c r="HQ9" s="170"/>
      <c r="HR9" s="170"/>
      <c r="HS9" s="170"/>
      <c r="HT9" s="170"/>
      <c r="HU9" s="170"/>
      <c r="HV9" s="170"/>
      <c r="HW9" s="170"/>
      <c r="HX9" s="170"/>
      <c r="HY9" s="170"/>
      <c r="HZ9" s="170"/>
      <c r="IA9" s="170"/>
      <c r="IB9" s="170"/>
      <c r="IC9" s="170"/>
      <c r="ID9" s="170"/>
      <c r="IE9" s="170"/>
      <c r="IF9" s="170"/>
      <c r="IG9" s="170"/>
      <c r="IH9" s="170"/>
      <c r="II9" s="170"/>
      <c r="IJ9" s="170"/>
      <c r="IK9" s="170"/>
      <c r="IL9" s="170"/>
      <c r="IM9" s="170"/>
      <c r="IN9" s="170"/>
      <c r="IO9" s="170"/>
      <c r="IP9" s="170"/>
      <c r="IQ9" s="170"/>
      <c r="IR9" s="170"/>
    </row>
    <row r="10" spans="1:255" ht="18.75">
      <c r="A10" s="152" t="s">
        <v>66</v>
      </c>
      <c r="B10" s="153"/>
      <c r="C10" s="154">
        <v>1</v>
      </c>
      <c r="D10" s="153"/>
      <c r="E10" s="155">
        <f t="shared" ref="E10:E21" si="3">D10*C10</f>
        <v>0</v>
      </c>
      <c r="F10" s="43"/>
      <c r="G10" s="43"/>
      <c r="H10" s="43"/>
      <c r="I10" s="43"/>
      <c r="J10" s="43"/>
      <c r="K10" s="44"/>
      <c r="L10" s="44"/>
    </row>
    <row r="11" spans="1:255" ht="18.75">
      <c r="A11" s="38" t="s">
        <v>67</v>
      </c>
      <c r="B11" s="144"/>
      <c r="C11" s="39">
        <v>1</v>
      </c>
      <c r="D11" s="144"/>
      <c r="E11" s="73">
        <f t="shared" ref="E11" si="4">D11*C11</f>
        <v>0</v>
      </c>
      <c r="F11" s="43"/>
      <c r="G11" s="43"/>
      <c r="H11" s="43"/>
      <c r="I11" s="43"/>
      <c r="J11" s="43"/>
      <c r="K11" s="44"/>
      <c r="L11" s="44"/>
    </row>
    <row r="12" spans="1:255" ht="18.75">
      <c r="A12" s="38" t="s">
        <v>33</v>
      </c>
      <c r="B12" s="144"/>
      <c r="C12" s="39">
        <v>1</v>
      </c>
      <c r="D12" s="144"/>
      <c r="E12" s="73">
        <f t="shared" si="3"/>
        <v>0</v>
      </c>
      <c r="F12" s="43"/>
      <c r="G12" s="43"/>
      <c r="H12" s="43"/>
      <c r="I12" s="43"/>
      <c r="J12" s="43"/>
      <c r="K12" s="44"/>
      <c r="L12" s="44"/>
    </row>
    <row r="13" spans="1:255" ht="18.75">
      <c r="A13" s="38" t="s">
        <v>34</v>
      </c>
      <c r="B13" s="144"/>
      <c r="C13" s="39">
        <v>1</v>
      </c>
      <c r="D13" s="144"/>
      <c r="E13" s="73">
        <f t="shared" si="3"/>
        <v>0</v>
      </c>
      <c r="F13" s="43"/>
      <c r="G13" s="43"/>
      <c r="H13" s="43"/>
      <c r="I13" s="43"/>
      <c r="J13" s="43"/>
      <c r="K13" s="44"/>
      <c r="L13" s="44"/>
    </row>
    <row r="14" spans="1:255" ht="30">
      <c r="A14" s="38" t="s">
        <v>35</v>
      </c>
      <c r="B14" s="144"/>
      <c r="C14" s="39">
        <v>1</v>
      </c>
      <c r="D14" s="144"/>
      <c r="E14" s="73">
        <f t="shared" si="3"/>
        <v>0</v>
      </c>
      <c r="F14" s="43"/>
      <c r="G14" s="43"/>
      <c r="H14" s="43"/>
      <c r="I14" s="43"/>
      <c r="J14" s="43"/>
      <c r="K14" s="44"/>
      <c r="L14" s="44"/>
    </row>
    <row r="15" spans="1:255" ht="18.75">
      <c r="A15" s="38" t="s">
        <v>36</v>
      </c>
      <c r="B15" s="144"/>
      <c r="C15" s="39">
        <v>1</v>
      </c>
      <c r="D15" s="144"/>
      <c r="E15" s="73">
        <f t="shared" si="3"/>
        <v>0</v>
      </c>
      <c r="F15" s="43"/>
      <c r="G15" s="43"/>
      <c r="H15" s="43"/>
      <c r="I15" s="43"/>
      <c r="J15" s="43"/>
      <c r="K15" s="44"/>
      <c r="L15" s="44"/>
    </row>
    <row r="16" spans="1:255" ht="18.75">
      <c r="A16" s="38" t="s">
        <v>37</v>
      </c>
      <c r="B16" s="144"/>
      <c r="C16" s="39">
        <v>20</v>
      </c>
      <c r="D16" s="144"/>
      <c r="E16" s="73">
        <f t="shared" ref="E16:E17" si="5">D16*C16</f>
        <v>0</v>
      </c>
      <c r="F16" s="43"/>
      <c r="G16" s="43"/>
      <c r="H16" s="43"/>
      <c r="I16" s="43"/>
      <c r="J16" s="43"/>
      <c r="K16" s="44"/>
      <c r="L16" s="44"/>
    </row>
    <row r="17" spans="1:252" ht="18.75">
      <c r="A17" s="38" t="s">
        <v>56</v>
      </c>
      <c r="B17" s="144"/>
      <c r="C17" s="39">
        <v>20</v>
      </c>
      <c r="D17" s="144"/>
      <c r="E17" s="73">
        <f t="shared" si="5"/>
        <v>0</v>
      </c>
      <c r="F17" s="43"/>
      <c r="G17" s="43"/>
      <c r="H17" s="43"/>
      <c r="I17" s="43"/>
      <c r="J17" s="43"/>
      <c r="K17" s="44"/>
      <c r="L17" s="44"/>
    </row>
    <row r="18" spans="1:252" ht="18.75">
      <c r="A18" s="38" t="s">
        <v>65</v>
      </c>
      <c r="B18" s="144"/>
      <c r="C18" s="39">
        <v>20</v>
      </c>
      <c r="D18" s="144"/>
      <c r="E18" s="73">
        <f t="shared" si="3"/>
        <v>0</v>
      </c>
      <c r="F18" s="43"/>
      <c r="G18" s="43"/>
      <c r="H18" s="43"/>
      <c r="I18" s="43"/>
      <c r="J18" s="43"/>
      <c r="K18" s="44"/>
      <c r="L18" s="44"/>
    </row>
    <row r="19" spans="1:252" ht="18.75">
      <c r="A19" s="38" t="s">
        <v>38</v>
      </c>
      <c r="B19" s="144"/>
      <c r="C19" s="39">
        <v>20</v>
      </c>
      <c r="D19" s="144"/>
      <c r="E19" s="73">
        <f t="shared" si="3"/>
        <v>0</v>
      </c>
      <c r="F19" s="43"/>
      <c r="G19" s="43"/>
      <c r="H19" s="43"/>
      <c r="I19" s="43"/>
      <c r="J19" s="43"/>
      <c r="K19" s="44"/>
      <c r="L19" s="44"/>
    </row>
    <row r="20" spans="1:252" ht="18.75">
      <c r="A20" s="38" t="s">
        <v>61</v>
      </c>
      <c r="B20" s="144"/>
      <c r="C20" s="39">
        <v>10</v>
      </c>
      <c r="D20" s="144"/>
      <c r="E20" s="73">
        <f t="shared" si="3"/>
        <v>0</v>
      </c>
      <c r="F20" s="43"/>
      <c r="G20" s="43"/>
      <c r="H20" s="43"/>
      <c r="I20" s="43"/>
      <c r="J20" s="43"/>
      <c r="K20" s="44"/>
      <c r="L20" s="44"/>
    </row>
    <row r="21" spans="1:252" ht="18.75">
      <c r="A21" s="38" t="s">
        <v>62</v>
      </c>
      <c r="B21" s="144"/>
      <c r="C21" s="39">
        <v>5</v>
      </c>
      <c r="D21" s="144"/>
      <c r="E21" s="73">
        <f t="shared" si="3"/>
        <v>0</v>
      </c>
      <c r="F21" s="43"/>
      <c r="G21" s="43"/>
      <c r="H21" s="43"/>
      <c r="I21" s="43"/>
      <c r="J21" s="43"/>
      <c r="K21" s="44"/>
      <c r="L21" s="44"/>
    </row>
    <row r="22" spans="1:252" ht="18.75">
      <c r="A22" s="38"/>
      <c r="B22" s="144"/>
      <c r="C22" s="39"/>
      <c r="D22" s="144"/>
      <c r="E22" s="73"/>
      <c r="F22" s="43"/>
      <c r="G22" s="43"/>
      <c r="H22" s="43"/>
      <c r="I22" s="43"/>
      <c r="J22" s="43"/>
      <c r="K22" s="44"/>
      <c r="L22" s="44"/>
    </row>
    <row r="23" spans="1:252" ht="18.75">
      <c r="A23" s="79" t="s">
        <v>39</v>
      </c>
      <c r="B23" s="80"/>
      <c r="C23" s="75"/>
      <c r="D23" s="76"/>
      <c r="E23" s="77"/>
      <c r="F23" s="43"/>
      <c r="G23" s="43"/>
      <c r="H23" s="43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70"/>
      <c r="AU23" s="170"/>
      <c r="AV23" s="170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0"/>
      <c r="BI23" s="170"/>
      <c r="BJ23" s="170"/>
      <c r="BK23" s="170"/>
      <c r="BL23" s="170"/>
      <c r="BM23" s="170"/>
      <c r="BN23" s="170"/>
      <c r="BO23" s="170"/>
      <c r="BP23" s="170"/>
      <c r="BQ23" s="170"/>
      <c r="BR23" s="170"/>
      <c r="BS23" s="170"/>
      <c r="BT23" s="170"/>
      <c r="BU23" s="170"/>
      <c r="BV23" s="170"/>
      <c r="BW23" s="170"/>
      <c r="BX23" s="170"/>
      <c r="BY23" s="170"/>
      <c r="BZ23" s="170"/>
      <c r="CA23" s="170"/>
      <c r="CB23" s="170"/>
      <c r="CC23" s="170"/>
      <c r="CD23" s="170"/>
      <c r="CE23" s="170"/>
      <c r="CF23" s="170"/>
      <c r="CG23" s="170"/>
      <c r="CH23" s="170"/>
      <c r="CI23" s="170"/>
      <c r="CJ23" s="170"/>
      <c r="CK23" s="170"/>
      <c r="CL23" s="170"/>
      <c r="CM23" s="170"/>
      <c r="CN23" s="170"/>
      <c r="CO23" s="170"/>
      <c r="CP23" s="170"/>
      <c r="CQ23" s="170"/>
      <c r="CR23" s="170"/>
      <c r="CS23" s="170"/>
      <c r="CT23" s="170"/>
      <c r="CU23" s="170"/>
      <c r="CV23" s="170"/>
      <c r="CW23" s="170"/>
      <c r="CX23" s="170"/>
      <c r="CY23" s="170"/>
      <c r="CZ23" s="170"/>
      <c r="DA23" s="170"/>
      <c r="DB23" s="170"/>
      <c r="DC23" s="170"/>
      <c r="DD23" s="170"/>
      <c r="DE23" s="170"/>
      <c r="DF23" s="170"/>
      <c r="DG23" s="170"/>
      <c r="DH23" s="170"/>
      <c r="DI23" s="170"/>
      <c r="DJ23" s="170"/>
      <c r="DK23" s="170"/>
      <c r="DL23" s="170"/>
      <c r="DM23" s="170"/>
      <c r="DN23" s="170"/>
      <c r="DO23" s="170"/>
      <c r="DP23" s="170"/>
      <c r="DQ23" s="170"/>
      <c r="DR23" s="170"/>
      <c r="DS23" s="170"/>
      <c r="DT23" s="170"/>
      <c r="DU23" s="170"/>
      <c r="DV23" s="170"/>
      <c r="DW23" s="170"/>
      <c r="DX23" s="170"/>
      <c r="DY23" s="170"/>
      <c r="DZ23" s="170"/>
      <c r="EA23" s="170"/>
      <c r="EB23" s="170"/>
      <c r="EC23" s="170"/>
      <c r="ED23" s="170"/>
      <c r="EE23" s="170"/>
      <c r="EF23" s="170"/>
      <c r="EG23" s="170"/>
      <c r="EH23" s="170"/>
      <c r="EI23" s="170"/>
      <c r="EJ23" s="170"/>
      <c r="EK23" s="170"/>
      <c r="EL23" s="170"/>
      <c r="EM23" s="170"/>
      <c r="EN23" s="170"/>
      <c r="EO23" s="170"/>
      <c r="EP23" s="170"/>
      <c r="EQ23" s="170"/>
      <c r="ER23" s="170"/>
      <c r="ES23" s="170"/>
      <c r="ET23" s="170"/>
      <c r="EU23" s="170"/>
      <c r="EV23" s="170"/>
      <c r="EW23" s="170"/>
      <c r="EX23" s="170"/>
      <c r="EY23" s="170"/>
      <c r="EZ23" s="170"/>
      <c r="FA23" s="170"/>
      <c r="FB23" s="170"/>
      <c r="FC23" s="170"/>
      <c r="FD23" s="170"/>
      <c r="FE23" s="170"/>
      <c r="FF23" s="170"/>
      <c r="FG23" s="170"/>
      <c r="FH23" s="170"/>
      <c r="FI23" s="170"/>
      <c r="FJ23" s="170"/>
      <c r="FK23" s="170"/>
      <c r="FL23" s="170"/>
      <c r="FM23" s="170"/>
      <c r="FN23" s="170"/>
      <c r="FO23" s="170"/>
      <c r="FP23" s="170"/>
      <c r="FQ23" s="170"/>
      <c r="FR23" s="170"/>
      <c r="FS23" s="170"/>
      <c r="FT23" s="170"/>
      <c r="FU23" s="170"/>
      <c r="FV23" s="170"/>
      <c r="FW23" s="170"/>
      <c r="FX23" s="170"/>
      <c r="FY23" s="170"/>
      <c r="FZ23" s="170"/>
      <c r="GA23" s="170"/>
      <c r="GB23" s="170"/>
      <c r="GC23" s="170"/>
      <c r="GD23" s="170"/>
      <c r="GE23" s="170"/>
      <c r="GF23" s="170"/>
      <c r="GG23" s="170"/>
      <c r="GH23" s="170"/>
      <c r="GI23" s="170"/>
      <c r="GJ23" s="170"/>
      <c r="GK23" s="170"/>
      <c r="GL23" s="170"/>
      <c r="GM23" s="170"/>
      <c r="GN23" s="170"/>
      <c r="GO23" s="170"/>
      <c r="GP23" s="170"/>
      <c r="GQ23" s="170"/>
      <c r="GR23" s="170"/>
      <c r="GS23" s="170"/>
      <c r="GT23" s="170"/>
      <c r="GU23" s="170"/>
      <c r="GV23" s="170"/>
      <c r="GW23" s="170"/>
      <c r="GX23" s="170"/>
      <c r="GY23" s="170"/>
      <c r="GZ23" s="170"/>
      <c r="HA23" s="170"/>
      <c r="HB23" s="170"/>
      <c r="HC23" s="170"/>
      <c r="HD23" s="170"/>
      <c r="HE23" s="170"/>
      <c r="HF23" s="170"/>
      <c r="HG23" s="170"/>
      <c r="HH23" s="170"/>
      <c r="HI23" s="170"/>
      <c r="HJ23" s="170"/>
      <c r="HK23" s="170"/>
      <c r="HL23" s="170"/>
      <c r="HM23" s="170"/>
      <c r="HN23" s="170"/>
      <c r="HO23" s="170"/>
      <c r="HP23" s="170"/>
      <c r="HQ23" s="170"/>
      <c r="HR23" s="170"/>
      <c r="HS23" s="170"/>
      <c r="HT23" s="170"/>
      <c r="HU23" s="170"/>
      <c r="HV23" s="170"/>
      <c r="HW23" s="170"/>
      <c r="HX23" s="170"/>
      <c r="HY23" s="170"/>
      <c r="HZ23" s="170"/>
      <c r="IA23" s="170"/>
      <c r="IB23" s="170"/>
      <c r="IC23" s="170"/>
      <c r="ID23" s="170"/>
      <c r="IE23" s="170"/>
      <c r="IF23" s="170"/>
      <c r="IG23" s="170"/>
      <c r="IH23" s="170"/>
      <c r="II23" s="170"/>
      <c r="IJ23" s="170"/>
      <c r="IK23" s="170"/>
      <c r="IL23" s="170"/>
      <c r="IM23" s="170"/>
      <c r="IN23" s="170"/>
      <c r="IO23" s="170"/>
      <c r="IP23" s="170"/>
      <c r="IQ23" s="170"/>
      <c r="IR23" s="170"/>
    </row>
    <row r="24" spans="1:252" ht="18.75">
      <c r="A24" s="81" t="s">
        <v>40</v>
      </c>
      <c r="B24" s="144"/>
      <c r="C24" s="39">
        <v>2</v>
      </c>
      <c r="D24" s="144"/>
      <c r="E24" s="73">
        <f t="shared" ref="E24:E33" si="6">D24*C24</f>
        <v>0</v>
      </c>
      <c r="F24" s="43"/>
      <c r="G24" s="43"/>
      <c r="H24" s="43"/>
      <c r="I24" s="43"/>
      <c r="J24" s="43"/>
      <c r="K24" s="44"/>
      <c r="L24" s="44"/>
    </row>
    <row r="25" spans="1:252" ht="18.75">
      <c r="A25" s="38" t="s">
        <v>57</v>
      </c>
      <c r="B25" s="144"/>
      <c r="C25" s="39">
        <v>2</v>
      </c>
      <c r="D25" s="144"/>
      <c r="E25" s="73">
        <f t="shared" si="6"/>
        <v>0</v>
      </c>
      <c r="F25" s="43"/>
      <c r="G25" s="43"/>
      <c r="H25" s="43"/>
      <c r="I25" s="43"/>
      <c r="J25" s="43"/>
      <c r="K25" s="44"/>
      <c r="L25" s="44"/>
    </row>
    <row r="26" spans="1:252" ht="18.75">
      <c r="A26" s="38" t="s">
        <v>58</v>
      </c>
      <c r="B26" s="144"/>
      <c r="C26" s="39">
        <v>2</v>
      </c>
      <c r="D26" s="144"/>
      <c r="E26" s="73">
        <f t="shared" si="6"/>
        <v>0</v>
      </c>
      <c r="F26" s="43"/>
      <c r="G26" s="43"/>
      <c r="H26" s="43"/>
      <c r="I26" s="43"/>
      <c r="J26" s="43"/>
      <c r="K26" s="44"/>
      <c r="L26" s="44"/>
    </row>
    <row r="27" spans="1:252" ht="18.75">
      <c r="A27" s="38" t="s">
        <v>41</v>
      </c>
      <c r="B27" s="144"/>
      <c r="C27" s="39">
        <v>1</v>
      </c>
      <c r="D27" s="144"/>
      <c r="E27" s="73">
        <f t="shared" si="6"/>
        <v>0</v>
      </c>
      <c r="F27" s="43"/>
      <c r="G27" s="43"/>
      <c r="H27" s="43"/>
      <c r="I27" s="43"/>
      <c r="J27" s="43"/>
      <c r="K27" s="44"/>
      <c r="L27" s="44"/>
    </row>
    <row r="28" spans="1:252" ht="18.75">
      <c r="A28" s="38" t="s">
        <v>42</v>
      </c>
      <c r="B28" s="144"/>
      <c r="C28" s="39">
        <v>2</v>
      </c>
      <c r="D28" s="144"/>
      <c r="E28" s="73">
        <f t="shared" si="6"/>
        <v>0</v>
      </c>
      <c r="F28" s="43"/>
      <c r="G28" s="43"/>
      <c r="H28" s="43"/>
      <c r="I28" s="43"/>
      <c r="J28" s="43"/>
      <c r="K28" s="44"/>
      <c r="L28" s="44"/>
    </row>
    <row r="29" spans="1:252" ht="18.75">
      <c r="A29" s="38" t="s">
        <v>43</v>
      </c>
      <c r="B29" s="144"/>
      <c r="C29" s="39">
        <v>1</v>
      </c>
      <c r="D29" s="144"/>
      <c r="E29" s="73">
        <f t="shared" si="6"/>
        <v>0</v>
      </c>
      <c r="F29" s="43"/>
      <c r="G29" s="43"/>
      <c r="H29" s="43"/>
      <c r="I29" s="43"/>
      <c r="J29" s="43"/>
      <c r="K29" s="44"/>
      <c r="L29" s="44"/>
    </row>
    <row r="30" spans="1:252" ht="18.75">
      <c r="A30" s="38" t="s">
        <v>59</v>
      </c>
      <c r="B30" s="144"/>
      <c r="C30" s="39">
        <v>1</v>
      </c>
      <c r="D30" s="144"/>
      <c r="E30" s="73">
        <f t="shared" si="6"/>
        <v>0</v>
      </c>
      <c r="F30" s="43"/>
      <c r="G30" s="43"/>
      <c r="H30" s="43"/>
      <c r="I30" s="43"/>
      <c r="J30" s="43"/>
      <c r="K30" s="44"/>
      <c r="L30" s="44"/>
    </row>
    <row r="31" spans="1:252" ht="18.75">
      <c r="A31" s="38" t="s">
        <v>60</v>
      </c>
      <c r="B31" s="144"/>
      <c r="C31" s="39">
        <v>1</v>
      </c>
      <c r="D31" s="144"/>
      <c r="E31" s="73">
        <f t="shared" si="6"/>
        <v>0</v>
      </c>
      <c r="F31" s="43"/>
      <c r="G31" s="43"/>
      <c r="H31" s="43"/>
      <c r="I31" s="43"/>
      <c r="J31" s="43"/>
      <c r="K31" s="44"/>
      <c r="L31" s="44"/>
    </row>
    <row r="32" spans="1:252" ht="18.75">
      <c r="A32" s="38" t="s">
        <v>44</v>
      </c>
      <c r="B32" s="144"/>
      <c r="C32" s="39">
        <v>2</v>
      </c>
      <c r="D32" s="144"/>
      <c r="E32" s="73">
        <f t="shared" si="6"/>
        <v>0</v>
      </c>
      <c r="F32" s="43"/>
      <c r="G32" s="43"/>
      <c r="H32" s="43"/>
      <c r="I32" s="43"/>
      <c r="J32" s="43"/>
      <c r="K32" s="44"/>
      <c r="L32" s="44"/>
    </row>
    <row r="33" spans="1:12" ht="19.5" thickBot="1">
      <c r="A33" s="46" t="s">
        <v>45</v>
      </c>
      <c r="B33" s="145"/>
      <c r="C33" s="83">
        <v>3</v>
      </c>
      <c r="D33" s="145"/>
      <c r="E33" s="84">
        <f t="shared" si="6"/>
        <v>0</v>
      </c>
      <c r="F33" s="43"/>
      <c r="G33" s="43"/>
      <c r="H33" s="43"/>
      <c r="I33" s="43"/>
      <c r="J33" s="43"/>
      <c r="K33" s="44"/>
      <c r="L33" s="44"/>
    </row>
    <row r="34" spans="1:12" ht="19.5" thickBot="1">
      <c r="A34" s="181" t="s">
        <v>46</v>
      </c>
      <c r="B34" s="182"/>
      <c r="C34" s="182"/>
      <c r="D34" s="183"/>
      <c r="E34" s="85">
        <f>SUM(E4:E33)</f>
        <v>0</v>
      </c>
      <c r="F34" s="86"/>
      <c r="G34" s="87">
        <f>SUM(G4:G8)</f>
        <v>0</v>
      </c>
    </row>
    <row r="35" spans="1:12" ht="15.75" thickBot="1">
      <c r="B35" s="33"/>
      <c r="C35" s="88"/>
      <c r="D35" s="89"/>
    </row>
    <row r="36" spans="1:12" ht="19.5" thickBot="1">
      <c r="B36" s="179" t="s">
        <v>47</v>
      </c>
      <c r="C36" s="180"/>
      <c r="D36" s="180"/>
      <c r="E36" s="87">
        <f>E34+(4*G34)</f>
        <v>0</v>
      </c>
    </row>
  </sheetData>
  <mergeCells count="93">
    <mergeCell ref="BA23:BH23"/>
    <mergeCell ref="BI23:BP23"/>
    <mergeCell ref="BQ23:BX23"/>
    <mergeCell ref="IK23:IR23"/>
    <mergeCell ref="A34:D34"/>
    <mergeCell ref="HU23:IB23"/>
    <mergeCell ref="IC23:IJ23"/>
    <mergeCell ref="AS23:AZ23"/>
    <mergeCell ref="B36:D36"/>
    <mergeCell ref="GO23:GV23"/>
    <mergeCell ref="GW23:HD23"/>
    <mergeCell ref="HE23:HL23"/>
    <mergeCell ref="HM23:HT23"/>
    <mergeCell ref="ES23:EZ23"/>
    <mergeCell ref="FA23:FH23"/>
    <mergeCell ref="FI23:FP23"/>
    <mergeCell ref="FQ23:FX23"/>
    <mergeCell ref="FY23:GF23"/>
    <mergeCell ref="GG23:GN23"/>
    <mergeCell ref="CW23:DD23"/>
    <mergeCell ref="M23:T23"/>
    <mergeCell ref="U23:AB23"/>
    <mergeCell ref="AC23:AJ23"/>
    <mergeCell ref="AK23:AR23"/>
    <mergeCell ref="IC9:IJ9"/>
    <mergeCell ref="DM9:DT9"/>
    <mergeCell ref="DU9:EB9"/>
    <mergeCell ref="BY23:CF23"/>
    <mergeCell ref="CG23:CN23"/>
    <mergeCell ref="CO23:CV23"/>
    <mergeCell ref="DE23:DL23"/>
    <mergeCell ref="DM23:DT23"/>
    <mergeCell ref="DU23:EB23"/>
    <mergeCell ref="EC23:EJ23"/>
    <mergeCell ref="EK23:ER23"/>
    <mergeCell ref="CG9:CN9"/>
    <mergeCell ref="CO9:CV9"/>
    <mergeCell ref="CW9:DD9"/>
    <mergeCell ref="DE9:DL9"/>
    <mergeCell ref="HU9:IB9"/>
    <mergeCell ref="GJ2:GQ2"/>
    <mergeCell ref="CZ2:DG2"/>
    <mergeCell ref="DH2:DO2"/>
    <mergeCell ref="IK9:IR9"/>
    <mergeCell ref="FY9:GF9"/>
    <mergeCell ref="GG9:GN9"/>
    <mergeCell ref="GO9:GV9"/>
    <mergeCell ref="GW9:HD9"/>
    <mergeCell ref="HE9:HL9"/>
    <mergeCell ref="HM9:HT9"/>
    <mergeCell ref="EC9:EJ9"/>
    <mergeCell ref="EK9:ER9"/>
    <mergeCell ref="ES9:EZ9"/>
    <mergeCell ref="FA9:FH9"/>
    <mergeCell ref="FI9:FP9"/>
    <mergeCell ref="FQ9:FX9"/>
    <mergeCell ref="EV2:FC2"/>
    <mergeCell ref="FD2:FK2"/>
    <mergeCell ref="FL2:FS2"/>
    <mergeCell ref="FT2:GA2"/>
    <mergeCell ref="GB2:GI2"/>
    <mergeCell ref="IN2:IU2"/>
    <mergeCell ref="M9:T9"/>
    <mergeCell ref="U9:AB9"/>
    <mergeCell ref="AC9:AJ9"/>
    <mergeCell ref="AK9:AR9"/>
    <mergeCell ref="AS9:AZ9"/>
    <mergeCell ref="BA9:BH9"/>
    <mergeCell ref="BI9:BP9"/>
    <mergeCell ref="BQ9:BX9"/>
    <mergeCell ref="BY9:CF9"/>
    <mergeCell ref="GR2:GY2"/>
    <mergeCell ref="GZ2:HG2"/>
    <mergeCell ref="HH2:HO2"/>
    <mergeCell ref="HP2:HW2"/>
    <mergeCell ref="HX2:IE2"/>
    <mergeCell ref="IF2:IM2"/>
    <mergeCell ref="AV2:BC2"/>
    <mergeCell ref="DP2:DW2"/>
    <mergeCell ref="DX2:EE2"/>
    <mergeCell ref="EF2:EM2"/>
    <mergeCell ref="EN2:EU2"/>
    <mergeCell ref="BD2:BK2"/>
    <mergeCell ref="BL2:BS2"/>
    <mergeCell ref="BT2:CA2"/>
    <mergeCell ref="CB2:CI2"/>
    <mergeCell ref="CJ2:CQ2"/>
    <mergeCell ref="CR2:CY2"/>
    <mergeCell ref="A2:H2"/>
    <mergeCell ref="P2:W2"/>
    <mergeCell ref="X2:AE2"/>
    <mergeCell ref="AF2:AM2"/>
    <mergeCell ref="AN2:AU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5D26C-D0D4-48FE-B8B1-12188B38A761}">
  <dimension ref="A1:IS32"/>
  <sheetViews>
    <sheetView topLeftCell="A7" zoomScale="91" workbookViewId="0">
      <selection activeCell="F34" sqref="F34"/>
    </sheetView>
  </sheetViews>
  <sheetFormatPr baseColWidth="10" defaultColWidth="11.375" defaultRowHeight="14.25" outlineLevelRow="1"/>
  <cols>
    <col min="1" max="1" width="70.25" style="33" customWidth="1"/>
    <col min="2" max="2" width="20.625" style="88" customWidth="1"/>
    <col min="3" max="3" width="8.625" style="33" customWidth="1"/>
    <col min="4" max="4" width="14.125" style="33" customWidth="1"/>
    <col min="5" max="5" width="16.25" style="33" customWidth="1"/>
    <col min="6" max="6" width="46.75" style="33" customWidth="1"/>
    <col min="7" max="7" width="17.25" style="33" customWidth="1"/>
    <col min="8" max="8" width="43.75" style="33" customWidth="1"/>
    <col min="9" max="9" width="33.25" style="33" customWidth="1"/>
    <col min="10" max="16384" width="11.375" style="34"/>
  </cols>
  <sheetData>
    <row r="1" spans="1:252" s="35" customFormat="1" ht="45">
      <c r="A1" s="57" t="s">
        <v>78</v>
      </c>
      <c r="B1" s="58" t="s">
        <v>25</v>
      </c>
      <c r="C1" s="30" t="s">
        <v>12</v>
      </c>
      <c r="D1" s="59" t="s">
        <v>26</v>
      </c>
      <c r="E1" s="60" t="s">
        <v>14</v>
      </c>
      <c r="F1" s="137" t="s">
        <v>15</v>
      </c>
      <c r="G1" s="33"/>
      <c r="H1" s="33"/>
      <c r="I1" s="33"/>
      <c r="J1" s="34"/>
      <c r="K1" s="34"/>
      <c r="L1" s="34"/>
    </row>
    <row r="2" spans="1:252" ht="15">
      <c r="A2" s="74" t="s">
        <v>48</v>
      </c>
      <c r="B2" s="80"/>
      <c r="C2" s="75"/>
      <c r="D2" s="76"/>
      <c r="E2" s="76"/>
      <c r="F2" s="138"/>
      <c r="M2" s="186"/>
      <c r="N2" s="187"/>
      <c r="O2" s="187"/>
      <c r="P2" s="187"/>
      <c r="Q2" s="187"/>
      <c r="R2" s="187"/>
      <c r="S2" s="187"/>
      <c r="T2" s="188"/>
      <c r="U2" s="186"/>
      <c r="V2" s="187"/>
      <c r="W2" s="187"/>
      <c r="X2" s="187"/>
      <c r="Y2" s="187"/>
      <c r="Z2" s="187"/>
      <c r="AA2" s="187"/>
      <c r="AB2" s="188"/>
      <c r="AC2" s="186"/>
      <c r="AD2" s="187"/>
      <c r="AE2" s="187"/>
      <c r="AF2" s="187"/>
      <c r="AG2" s="187"/>
      <c r="AH2" s="187"/>
      <c r="AI2" s="187"/>
      <c r="AJ2" s="188"/>
      <c r="AK2" s="186"/>
      <c r="AL2" s="187"/>
      <c r="AM2" s="187"/>
      <c r="AN2" s="187"/>
      <c r="AO2" s="187"/>
      <c r="AP2" s="187"/>
      <c r="AQ2" s="187"/>
      <c r="AR2" s="188"/>
      <c r="AS2" s="186"/>
      <c r="AT2" s="187"/>
      <c r="AU2" s="187"/>
      <c r="AV2" s="187"/>
      <c r="AW2" s="187"/>
      <c r="AX2" s="187"/>
      <c r="AY2" s="187"/>
      <c r="AZ2" s="188"/>
      <c r="BA2" s="186"/>
      <c r="BB2" s="187"/>
      <c r="BC2" s="187"/>
      <c r="BD2" s="187"/>
      <c r="BE2" s="187"/>
      <c r="BF2" s="187"/>
      <c r="BG2" s="187"/>
      <c r="BH2" s="188"/>
      <c r="BI2" s="186"/>
      <c r="BJ2" s="187"/>
      <c r="BK2" s="187"/>
      <c r="BL2" s="187"/>
      <c r="BM2" s="187"/>
      <c r="BN2" s="187"/>
      <c r="BO2" s="187"/>
      <c r="BP2" s="188"/>
      <c r="BQ2" s="186"/>
      <c r="BR2" s="187"/>
      <c r="BS2" s="187"/>
      <c r="BT2" s="187"/>
      <c r="BU2" s="187"/>
      <c r="BV2" s="187"/>
      <c r="BW2" s="187"/>
      <c r="BX2" s="188"/>
      <c r="BY2" s="186"/>
      <c r="BZ2" s="187"/>
      <c r="CA2" s="187"/>
      <c r="CB2" s="187"/>
      <c r="CC2" s="187"/>
      <c r="CD2" s="187"/>
      <c r="CE2" s="187"/>
      <c r="CF2" s="188"/>
      <c r="CG2" s="186"/>
      <c r="CH2" s="187"/>
      <c r="CI2" s="187"/>
      <c r="CJ2" s="187"/>
      <c r="CK2" s="187"/>
      <c r="CL2" s="187"/>
      <c r="CM2" s="187"/>
      <c r="CN2" s="188"/>
      <c r="CO2" s="186"/>
      <c r="CP2" s="187"/>
      <c r="CQ2" s="187"/>
      <c r="CR2" s="187"/>
      <c r="CS2" s="187"/>
      <c r="CT2" s="187"/>
      <c r="CU2" s="187"/>
      <c r="CV2" s="188"/>
      <c r="CW2" s="186"/>
      <c r="CX2" s="187"/>
      <c r="CY2" s="187"/>
      <c r="CZ2" s="187"/>
      <c r="DA2" s="187"/>
      <c r="DB2" s="187"/>
      <c r="DC2" s="187"/>
      <c r="DD2" s="188"/>
      <c r="DE2" s="186"/>
      <c r="DF2" s="187"/>
      <c r="DG2" s="187"/>
      <c r="DH2" s="187"/>
      <c r="DI2" s="187"/>
      <c r="DJ2" s="187"/>
      <c r="DK2" s="187"/>
      <c r="DL2" s="188"/>
      <c r="DM2" s="186"/>
      <c r="DN2" s="187"/>
      <c r="DO2" s="187"/>
      <c r="DP2" s="187"/>
      <c r="DQ2" s="187"/>
      <c r="DR2" s="187"/>
      <c r="DS2" s="187"/>
      <c r="DT2" s="188"/>
      <c r="DU2" s="186"/>
      <c r="DV2" s="187"/>
      <c r="DW2" s="187"/>
      <c r="DX2" s="187"/>
      <c r="DY2" s="187"/>
      <c r="DZ2" s="187"/>
      <c r="EA2" s="187"/>
      <c r="EB2" s="188"/>
      <c r="EC2" s="186"/>
      <c r="ED2" s="187"/>
      <c r="EE2" s="187"/>
      <c r="EF2" s="187"/>
      <c r="EG2" s="187"/>
      <c r="EH2" s="187"/>
      <c r="EI2" s="187"/>
      <c r="EJ2" s="188"/>
      <c r="EK2" s="186"/>
      <c r="EL2" s="187"/>
      <c r="EM2" s="187"/>
      <c r="EN2" s="187"/>
      <c r="EO2" s="187"/>
      <c r="EP2" s="187"/>
      <c r="EQ2" s="187"/>
      <c r="ER2" s="188"/>
      <c r="ES2" s="186"/>
      <c r="ET2" s="187"/>
      <c r="EU2" s="187"/>
      <c r="EV2" s="187"/>
      <c r="EW2" s="187"/>
      <c r="EX2" s="187"/>
      <c r="EY2" s="187"/>
      <c r="EZ2" s="188"/>
      <c r="FA2" s="186"/>
      <c r="FB2" s="187"/>
      <c r="FC2" s="187"/>
      <c r="FD2" s="187"/>
      <c r="FE2" s="187"/>
      <c r="FF2" s="187"/>
      <c r="FG2" s="187"/>
      <c r="FH2" s="188"/>
      <c r="FI2" s="186"/>
      <c r="FJ2" s="187"/>
      <c r="FK2" s="187"/>
      <c r="FL2" s="187"/>
      <c r="FM2" s="187"/>
      <c r="FN2" s="187"/>
      <c r="FO2" s="187"/>
      <c r="FP2" s="188"/>
      <c r="FQ2" s="186"/>
      <c r="FR2" s="187"/>
      <c r="FS2" s="187"/>
      <c r="FT2" s="187"/>
      <c r="FU2" s="187"/>
      <c r="FV2" s="187"/>
      <c r="FW2" s="187"/>
      <c r="FX2" s="188"/>
      <c r="FY2" s="186"/>
      <c r="FZ2" s="187"/>
      <c r="GA2" s="187"/>
      <c r="GB2" s="187"/>
      <c r="GC2" s="187"/>
      <c r="GD2" s="187"/>
      <c r="GE2" s="187"/>
      <c r="GF2" s="188"/>
      <c r="GG2" s="186"/>
      <c r="GH2" s="187"/>
      <c r="GI2" s="187"/>
      <c r="GJ2" s="187"/>
      <c r="GK2" s="187"/>
      <c r="GL2" s="187"/>
      <c r="GM2" s="187"/>
      <c r="GN2" s="188"/>
      <c r="GO2" s="186"/>
      <c r="GP2" s="187"/>
      <c r="GQ2" s="187"/>
      <c r="GR2" s="187"/>
      <c r="GS2" s="187"/>
      <c r="GT2" s="187"/>
      <c r="GU2" s="187"/>
      <c r="GV2" s="188"/>
      <c r="GW2" s="186"/>
      <c r="GX2" s="187"/>
      <c r="GY2" s="187"/>
      <c r="GZ2" s="187"/>
      <c r="HA2" s="187"/>
      <c r="HB2" s="187"/>
      <c r="HC2" s="187"/>
      <c r="HD2" s="188"/>
      <c r="HE2" s="186"/>
      <c r="HF2" s="187"/>
      <c r="HG2" s="187"/>
      <c r="HH2" s="187"/>
      <c r="HI2" s="187"/>
      <c r="HJ2" s="187"/>
      <c r="HK2" s="187"/>
      <c r="HL2" s="188"/>
      <c r="HM2" s="186"/>
      <c r="HN2" s="187"/>
      <c r="HO2" s="187"/>
      <c r="HP2" s="187"/>
      <c r="HQ2" s="187"/>
      <c r="HR2" s="187"/>
      <c r="HS2" s="187"/>
      <c r="HT2" s="188"/>
      <c r="HU2" s="186"/>
      <c r="HV2" s="187"/>
      <c r="HW2" s="187"/>
      <c r="HX2" s="187"/>
      <c r="HY2" s="187"/>
      <c r="HZ2" s="187"/>
      <c r="IA2" s="187"/>
      <c r="IB2" s="188"/>
      <c r="IC2" s="186"/>
      <c r="ID2" s="187"/>
      <c r="IE2" s="187"/>
      <c r="IF2" s="187"/>
      <c r="IG2" s="187"/>
      <c r="IH2" s="187"/>
      <c r="II2" s="187"/>
      <c r="IJ2" s="188"/>
      <c r="IK2" s="186"/>
      <c r="IL2" s="187"/>
      <c r="IM2" s="187"/>
      <c r="IN2" s="187"/>
      <c r="IO2" s="187"/>
      <c r="IP2" s="187"/>
      <c r="IQ2" s="187"/>
      <c r="IR2" s="188"/>
    </row>
    <row r="3" spans="1:252" ht="18.75">
      <c r="A3" s="90" t="s">
        <v>86</v>
      </c>
      <c r="B3" s="91"/>
      <c r="C3" s="39">
        <v>1</v>
      </c>
      <c r="D3" s="72"/>
      <c r="E3" s="41">
        <f t="shared" ref="E3:E7" si="0">D3*C3</f>
        <v>0</v>
      </c>
      <c r="F3" s="139"/>
      <c r="I3" s="43"/>
      <c r="J3" s="44"/>
      <c r="K3" s="44"/>
      <c r="L3" s="44"/>
    </row>
    <row r="4" spans="1:252" ht="18.75">
      <c r="A4" s="90" t="s">
        <v>87</v>
      </c>
      <c r="B4" s="91"/>
      <c r="C4" s="39">
        <v>1</v>
      </c>
      <c r="D4" s="72"/>
      <c r="E4" s="41">
        <f t="shared" si="0"/>
        <v>0</v>
      </c>
      <c r="F4" s="139"/>
      <c r="I4" s="43"/>
      <c r="J4" s="44"/>
      <c r="K4" s="44"/>
      <c r="L4" s="44"/>
    </row>
    <row r="5" spans="1:252" ht="18.75">
      <c r="A5" s="78" t="s">
        <v>88</v>
      </c>
      <c r="B5" s="92"/>
      <c r="C5" s="39">
        <v>1</v>
      </c>
      <c r="D5" s="72"/>
      <c r="E5" s="41">
        <f t="shared" si="0"/>
        <v>0</v>
      </c>
      <c r="F5" s="139"/>
      <c r="I5" s="43"/>
      <c r="J5" s="44"/>
      <c r="K5" s="44"/>
      <c r="L5" s="44"/>
    </row>
    <row r="6" spans="1:252" ht="18.75">
      <c r="A6" s="78" t="s">
        <v>89</v>
      </c>
      <c r="B6" s="92"/>
      <c r="C6" s="39">
        <v>2</v>
      </c>
      <c r="D6" s="72"/>
      <c r="E6" s="41">
        <f t="shared" si="0"/>
        <v>0</v>
      </c>
      <c r="F6" s="139"/>
      <c r="I6" s="43"/>
      <c r="J6" s="44"/>
      <c r="K6" s="44"/>
      <c r="L6" s="44"/>
    </row>
    <row r="7" spans="1:252" ht="19.5" thickBot="1">
      <c r="A7" s="93" t="s">
        <v>90</v>
      </c>
      <c r="B7" s="94"/>
      <c r="C7" s="83">
        <v>3</v>
      </c>
      <c r="D7" s="82"/>
      <c r="E7" s="49">
        <f t="shared" si="0"/>
        <v>0</v>
      </c>
      <c r="F7" s="140"/>
      <c r="I7" s="43"/>
      <c r="J7" s="44"/>
      <c r="K7" s="44"/>
      <c r="L7" s="44"/>
    </row>
    <row r="8" spans="1:252" ht="19.5" thickBot="1">
      <c r="A8" s="181" t="s">
        <v>80</v>
      </c>
      <c r="B8" s="182"/>
      <c r="C8" s="182"/>
      <c r="D8" s="183"/>
      <c r="E8" s="53">
        <f>SUM(E3:E7)</f>
        <v>0</v>
      </c>
    </row>
    <row r="9" spans="1:252" customFormat="1" ht="15.75" thickBot="1">
      <c r="A9" s="189" t="s">
        <v>22</v>
      </c>
      <c r="B9" s="190"/>
      <c r="C9" s="191"/>
      <c r="D9" s="54"/>
      <c r="E9" s="55">
        <f>E8*D9</f>
        <v>0</v>
      </c>
    </row>
    <row r="10" spans="1:252" customFormat="1" ht="19.5" thickBot="1">
      <c r="A10" s="192" t="s">
        <v>81</v>
      </c>
      <c r="B10" s="192"/>
      <c r="C10" s="192"/>
      <c r="D10" s="193"/>
      <c r="E10" s="53">
        <f>E8-E9</f>
        <v>0</v>
      </c>
    </row>
    <row r="13" spans="1:252" ht="15" thickBot="1"/>
    <row r="14" spans="1:252" s="35" customFormat="1" ht="45">
      <c r="A14" s="57" t="s">
        <v>79</v>
      </c>
      <c r="B14" s="58" t="s">
        <v>25</v>
      </c>
      <c r="C14" s="30" t="s">
        <v>12</v>
      </c>
      <c r="D14" s="59" t="s">
        <v>26</v>
      </c>
      <c r="E14" s="60" t="s">
        <v>14</v>
      </c>
      <c r="F14" s="137" t="s">
        <v>15</v>
      </c>
      <c r="G14" s="33"/>
      <c r="H14" s="33"/>
      <c r="I14" s="33"/>
      <c r="J14" s="34"/>
      <c r="K14" s="34"/>
      <c r="L14" s="34"/>
    </row>
    <row r="15" spans="1:252" ht="15">
      <c r="A15" s="74" t="s">
        <v>48</v>
      </c>
      <c r="B15" s="80"/>
      <c r="C15" s="75"/>
      <c r="D15" s="76"/>
      <c r="E15" s="76"/>
      <c r="F15" s="138"/>
      <c r="M15" s="186"/>
      <c r="N15" s="187"/>
      <c r="O15" s="187"/>
      <c r="P15" s="187"/>
      <c r="Q15" s="187"/>
      <c r="R15" s="187"/>
      <c r="S15" s="187"/>
      <c r="T15" s="188"/>
      <c r="U15" s="186"/>
      <c r="V15" s="187"/>
      <c r="W15" s="187"/>
      <c r="X15" s="187"/>
      <c r="Y15" s="187"/>
      <c r="Z15" s="187"/>
      <c r="AA15" s="187"/>
      <c r="AB15" s="188"/>
      <c r="AC15" s="186"/>
      <c r="AD15" s="187"/>
      <c r="AE15" s="187"/>
      <c r="AF15" s="187"/>
      <c r="AG15" s="187"/>
      <c r="AH15" s="187"/>
      <c r="AI15" s="187"/>
      <c r="AJ15" s="188"/>
      <c r="AK15" s="186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8"/>
      <c r="BA15" s="186"/>
      <c r="BB15" s="187"/>
      <c r="BC15" s="187"/>
      <c r="BD15" s="187"/>
      <c r="BE15" s="187"/>
      <c r="BF15" s="187"/>
      <c r="BG15" s="187"/>
      <c r="BH15" s="188"/>
      <c r="BI15" s="186"/>
      <c r="BJ15" s="187"/>
      <c r="BK15" s="187"/>
      <c r="BL15" s="187"/>
      <c r="BM15" s="187"/>
      <c r="BN15" s="187"/>
      <c r="BO15" s="187"/>
      <c r="BP15" s="188"/>
      <c r="BQ15" s="186"/>
      <c r="BR15" s="187"/>
      <c r="BS15" s="187"/>
      <c r="BT15" s="187"/>
      <c r="BU15" s="187"/>
      <c r="BV15" s="187"/>
      <c r="BW15" s="187"/>
      <c r="BX15" s="188"/>
      <c r="BY15" s="186"/>
      <c r="BZ15" s="187"/>
      <c r="CA15" s="187"/>
      <c r="CB15" s="187"/>
      <c r="CC15" s="187"/>
      <c r="CD15" s="187"/>
      <c r="CE15" s="187"/>
      <c r="CF15" s="188"/>
      <c r="CG15" s="186"/>
      <c r="CH15" s="187"/>
      <c r="CI15" s="187"/>
      <c r="CJ15" s="187"/>
      <c r="CK15" s="187"/>
      <c r="CL15" s="187"/>
      <c r="CM15" s="187"/>
      <c r="CN15" s="188"/>
      <c r="CO15" s="186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8"/>
      <c r="DE15" s="186"/>
      <c r="DF15" s="187"/>
      <c r="DG15" s="187"/>
      <c r="DH15" s="187"/>
      <c r="DI15" s="187"/>
      <c r="DJ15" s="187"/>
      <c r="DK15" s="187"/>
      <c r="DL15" s="188"/>
      <c r="DM15" s="186"/>
      <c r="DN15" s="187"/>
      <c r="DO15" s="187"/>
      <c r="DP15" s="187"/>
      <c r="DQ15" s="187"/>
      <c r="DR15" s="187"/>
      <c r="DS15" s="187"/>
      <c r="DT15" s="188"/>
      <c r="DU15" s="186"/>
      <c r="DV15" s="187"/>
      <c r="DW15" s="187"/>
      <c r="DX15" s="187"/>
      <c r="DY15" s="187"/>
      <c r="DZ15" s="187"/>
      <c r="EA15" s="187"/>
      <c r="EB15" s="188"/>
      <c r="EC15" s="186"/>
      <c r="ED15" s="187"/>
      <c r="EE15" s="187"/>
      <c r="EF15" s="187"/>
      <c r="EG15" s="187"/>
      <c r="EH15" s="187"/>
      <c r="EI15" s="187"/>
      <c r="EJ15" s="188"/>
      <c r="EK15" s="186"/>
      <c r="EL15" s="187"/>
      <c r="EM15" s="187"/>
      <c r="EN15" s="187"/>
      <c r="EO15" s="187"/>
      <c r="EP15" s="187"/>
      <c r="EQ15" s="187"/>
      <c r="ER15" s="188"/>
      <c r="ES15" s="186"/>
      <c r="ET15" s="187"/>
      <c r="EU15" s="187"/>
      <c r="EV15" s="187"/>
      <c r="EW15" s="187"/>
      <c r="EX15" s="187"/>
      <c r="EY15" s="187"/>
      <c r="EZ15" s="188"/>
      <c r="FA15" s="186"/>
      <c r="FB15" s="187"/>
      <c r="FC15" s="187"/>
      <c r="FD15" s="187"/>
      <c r="FE15" s="187"/>
      <c r="FF15" s="187"/>
      <c r="FG15" s="187"/>
      <c r="FH15" s="188"/>
      <c r="FI15" s="186"/>
      <c r="FJ15" s="187"/>
      <c r="FK15" s="187"/>
      <c r="FL15" s="187"/>
      <c r="FM15" s="187"/>
      <c r="FN15" s="187"/>
      <c r="FO15" s="187"/>
      <c r="FP15" s="188"/>
      <c r="FQ15" s="186"/>
      <c r="FR15" s="187"/>
      <c r="FS15" s="187"/>
      <c r="FT15" s="187"/>
      <c r="FU15" s="187"/>
      <c r="FV15" s="187"/>
      <c r="FW15" s="187"/>
      <c r="FX15" s="188"/>
      <c r="FY15" s="186"/>
      <c r="FZ15" s="187"/>
      <c r="GA15" s="187"/>
      <c r="GB15" s="187"/>
      <c r="GC15" s="187"/>
      <c r="GD15" s="187"/>
      <c r="GE15" s="187"/>
      <c r="GF15" s="188"/>
      <c r="GG15" s="186"/>
      <c r="GH15" s="187"/>
      <c r="GI15" s="187"/>
      <c r="GJ15" s="187"/>
      <c r="GK15" s="187"/>
      <c r="GL15" s="187"/>
      <c r="GM15" s="187"/>
      <c r="GN15" s="188"/>
      <c r="GO15" s="186"/>
      <c r="GP15" s="187"/>
      <c r="GQ15" s="187"/>
      <c r="GR15" s="187"/>
      <c r="GS15" s="187"/>
      <c r="GT15" s="187"/>
      <c r="GU15" s="187"/>
      <c r="GV15" s="188"/>
      <c r="GW15" s="186"/>
      <c r="GX15" s="187"/>
      <c r="GY15" s="187"/>
      <c r="GZ15" s="187"/>
      <c r="HA15" s="187"/>
      <c r="HB15" s="187"/>
      <c r="HC15" s="187"/>
      <c r="HD15" s="188"/>
      <c r="HE15" s="186"/>
      <c r="HF15" s="187"/>
      <c r="HG15" s="187"/>
      <c r="HH15" s="187"/>
      <c r="HI15" s="187"/>
      <c r="HJ15" s="187"/>
      <c r="HK15" s="187"/>
      <c r="HL15" s="188"/>
      <c r="HM15" s="186"/>
      <c r="HN15" s="187"/>
      <c r="HO15" s="187"/>
      <c r="HP15" s="187"/>
      <c r="HQ15" s="187"/>
      <c r="HR15" s="187"/>
      <c r="HS15" s="187"/>
      <c r="HT15" s="188"/>
      <c r="HU15" s="186"/>
      <c r="HV15" s="187"/>
      <c r="HW15" s="187"/>
      <c r="HX15" s="187"/>
      <c r="HY15" s="187"/>
      <c r="HZ15" s="187"/>
      <c r="IA15" s="187"/>
      <c r="IB15" s="188"/>
      <c r="IC15" s="186"/>
      <c r="ID15" s="187"/>
      <c r="IE15" s="187"/>
      <c r="IF15" s="187"/>
      <c r="IG15" s="187"/>
      <c r="IH15" s="187"/>
      <c r="II15" s="187"/>
      <c r="IJ15" s="188"/>
      <c r="IK15" s="186"/>
      <c r="IL15" s="187"/>
      <c r="IM15" s="187"/>
      <c r="IN15" s="187"/>
      <c r="IO15" s="187"/>
      <c r="IP15" s="187"/>
      <c r="IQ15" s="187"/>
      <c r="IR15" s="188"/>
    </row>
    <row r="16" spans="1:252" ht="18.75">
      <c r="A16" s="194" t="s">
        <v>91</v>
      </c>
      <c r="B16" s="195"/>
      <c r="C16" s="39">
        <v>1</v>
      </c>
      <c r="D16" s="72"/>
      <c r="E16" s="41">
        <f t="shared" ref="E16:E17" si="1">D16*C16</f>
        <v>0</v>
      </c>
      <c r="F16" s="139"/>
      <c r="I16" s="43"/>
      <c r="J16" s="44"/>
      <c r="K16" s="44"/>
      <c r="L16" s="44"/>
    </row>
    <row r="17" spans="1:253" ht="19.5" thickBot="1">
      <c r="A17" s="196" t="s">
        <v>92</v>
      </c>
      <c r="B17" s="197"/>
      <c r="C17" s="83">
        <v>1</v>
      </c>
      <c r="D17" s="82"/>
      <c r="E17" s="49">
        <f t="shared" si="1"/>
        <v>0</v>
      </c>
      <c r="F17" s="140"/>
      <c r="I17" s="43"/>
      <c r="J17" s="44"/>
      <c r="K17" s="44"/>
      <c r="L17" s="44"/>
    </row>
    <row r="18" spans="1:253" ht="19.5" thickBot="1">
      <c r="A18" s="181" t="s">
        <v>82</v>
      </c>
      <c r="B18" s="182"/>
      <c r="C18" s="182"/>
      <c r="D18" s="182"/>
      <c r="E18" s="104">
        <f>SUM(E15:E17)</f>
        <v>0</v>
      </c>
      <c r="F18" s="136"/>
    </row>
    <row r="19" spans="1:253" customFormat="1" ht="15.75" thickBot="1">
      <c r="A19" s="189" t="s">
        <v>22</v>
      </c>
      <c r="B19" s="190"/>
      <c r="C19" s="191"/>
      <c r="D19" s="141"/>
      <c r="E19" s="142">
        <f>E18*D19</f>
        <v>0</v>
      </c>
      <c r="F19" s="136"/>
    </row>
    <row r="20" spans="1:253" customFormat="1" ht="19.5" thickBot="1">
      <c r="A20" s="192" t="s">
        <v>83</v>
      </c>
      <c r="B20" s="192"/>
      <c r="C20" s="192"/>
      <c r="D20" s="192"/>
      <c r="E20" s="53">
        <f>E18-E19</f>
        <v>0</v>
      </c>
      <c r="F20" s="136"/>
    </row>
    <row r="22" spans="1:253" ht="15" thickBot="1"/>
    <row r="23" spans="1:253" s="113" customFormat="1" ht="45">
      <c r="A23" s="105" t="s">
        <v>93</v>
      </c>
      <c r="B23" s="106" t="s">
        <v>25</v>
      </c>
      <c r="C23" s="107" t="s">
        <v>12</v>
      </c>
      <c r="D23" s="108" t="s">
        <v>26</v>
      </c>
      <c r="E23" s="109" t="s">
        <v>14</v>
      </c>
      <c r="F23" s="110" t="s">
        <v>15</v>
      </c>
      <c r="G23" s="111"/>
      <c r="H23" s="112"/>
      <c r="I23" s="112"/>
      <c r="J23" s="112"/>
    </row>
    <row r="24" spans="1:253" s="112" customFormat="1" ht="15" outlineLevel="1">
      <c r="A24" s="114" t="s">
        <v>77</v>
      </c>
      <c r="B24" s="115"/>
      <c r="C24" s="116"/>
      <c r="D24" s="117"/>
      <c r="E24" s="118" t="s">
        <v>69</v>
      </c>
      <c r="F24" s="119"/>
      <c r="G24" s="111"/>
      <c r="K24" s="120"/>
      <c r="L24" s="120"/>
      <c r="M24" s="120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198"/>
      <c r="AN24" s="198"/>
      <c r="AO24" s="198"/>
      <c r="AP24" s="198"/>
      <c r="AQ24" s="198"/>
      <c r="AR24" s="198"/>
      <c r="AS24" s="198"/>
      <c r="AT24" s="198"/>
      <c r="AU24" s="198"/>
      <c r="AV24" s="198"/>
      <c r="AW24" s="198"/>
      <c r="AX24" s="198"/>
      <c r="AY24" s="198"/>
      <c r="AZ24" s="198"/>
      <c r="BA24" s="198"/>
      <c r="BB24" s="198"/>
      <c r="BC24" s="198"/>
      <c r="BD24" s="198"/>
      <c r="BE24" s="198"/>
      <c r="BF24" s="198"/>
      <c r="BG24" s="198"/>
      <c r="BH24" s="198"/>
      <c r="BI24" s="198"/>
      <c r="BJ24" s="198"/>
      <c r="BK24" s="198"/>
      <c r="BL24" s="198"/>
      <c r="BM24" s="198"/>
      <c r="BN24" s="198"/>
      <c r="BO24" s="198"/>
      <c r="BP24" s="198"/>
      <c r="BQ24" s="198"/>
      <c r="BR24" s="198"/>
      <c r="BS24" s="198"/>
      <c r="BT24" s="198"/>
      <c r="BU24" s="198"/>
      <c r="BV24" s="198"/>
      <c r="BW24" s="198"/>
      <c r="BX24" s="198"/>
      <c r="BY24" s="198"/>
      <c r="BZ24" s="198"/>
      <c r="CA24" s="198"/>
      <c r="CB24" s="198"/>
      <c r="CC24" s="198"/>
      <c r="CD24" s="198"/>
      <c r="CE24" s="198"/>
      <c r="CF24" s="198"/>
      <c r="CG24" s="198"/>
      <c r="CH24" s="198"/>
      <c r="CI24" s="198"/>
      <c r="CJ24" s="198"/>
      <c r="CK24" s="198"/>
      <c r="CL24" s="198"/>
      <c r="CM24" s="198"/>
      <c r="CN24" s="198"/>
      <c r="CO24" s="198"/>
      <c r="CP24" s="198"/>
      <c r="CQ24" s="198"/>
      <c r="CR24" s="198"/>
      <c r="CS24" s="198"/>
      <c r="CT24" s="198"/>
      <c r="CU24" s="198"/>
      <c r="CV24" s="198"/>
      <c r="CW24" s="198"/>
      <c r="CX24" s="198"/>
      <c r="CY24" s="198"/>
      <c r="CZ24" s="198"/>
      <c r="DA24" s="198"/>
      <c r="DB24" s="198"/>
      <c r="DC24" s="198"/>
      <c r="DD24" s="198"/>
      <c r="DE24" s="198"/>
      <c r="DF24" s="198"/>
      <c r="DG24" s="198"/>
      <c r="DH24" s="198"/>
      <c r="DI24" s="198"/>
      <c r="DJ24" s="198"/>
      <c r="DK24" s="198"/>
      <c r="DL24" s="198"/>
      <c r="DM24" s="198"/>
      <c r="DN24" s="198"/>
      <c r="DO24" s="198"/>
      <c r="DP24" s="198"/>
      <c r="DQ24" s="198"/>
      <c r="DR24" s="198"/>
      <c r="DS24" s="198"/>
      <c r="DT24" s="198"/>
      <c r="DU24" s="198"/>
      <c r="DV24" s="198"/>
      <c r="DW24" s="198"/>
      <c r="DX24" s="198"/>
      <c r="DY24" s="198"/>
      <c r="DZ24" s="198"/>
      <c r="EA24" s="198"/>
      <c r="EB24" s="198"/>
      <c r="EC24" s="198"/>
      <c r="ED24" s="198"/>
      <c r="EE24" s="198"/>
      <c r="EF24" s="198"/>
      <c r="EG24" s="198"/>
      <c r="EH24" s="198"/>
      <c r="EI24" s="198"/>
      <c r="EJ24" s="198"/>
      <c r="EK24" s="198"/>
      <c r="EL24" s="198"/>
      <c r="EM24" s="198"/>
      <c r="EN24" s="198"/>
      <c r="EO24" s="198"/>
      <c r="EP24" s="198"/>
      <c r="EQ24" s="198"/>
      <c r="ER24" s="198"/>
      <c r="ES24" s="198"/>
      <c r="ET24" s="198"/>
      <c r="EU24" s="198"/>
      <c r="EV24" s="198"/>
      <c r="EW24" s="198"/>
      <c r="EX24" s="198"/>
      <c r="EY24" s="198"/>
      <c r="EZ24" s="198"/>
      <c r="FA24" s="198"/>
      <c r="FB24" s="198"/>
      <c r="FC24" s="198"/>
      <c r="FD24" s="198"/>
      <c r="FE24" s="198"/>
      <c r="FF24" s="198"/>
      <c r="FG24" s="198"/>
      <c r="FH24" s="198"/>
      <c r="FI24" s="198"/>
      <c r="FJ24" s="198"/>
      <c r="FK24" s="198"/>
      <c r="FL24" s="198"/>
      <c r="FM24" s="198"/>
      <c r="FN24" s="198"/>
      <c r="FO24" s="198"/>
      <c r="FP24" s="198"/>
      <c r="FQ24" s="198"/>
      <c r="FR24" s="198"/>
      <c r="FS24" s="198"/>
      <c r="FT24" s="198"/>
      <c r="FU24" s="198"/>
      <c r="FV24" s="198"/>
      <c r="FW24" s="198"/>
      <c r="FX24" s="198"/>
      <c r="FY24" s="198"/>
      <c r="FZ24" s="198"/>
      <c r="GA24" s="198"/>
      <c r="GB24" s="198"/>
      <c r="GC24" s="198"/>
      <c r="GD24" s="198"/>
      <c r="GE24" s="198"/>
      <c r="GF24" s="198"/>
      <c r="GG24" s="198"/>
      <c r="GH24" s="198"/>
      <c r="GI24" s="198"/>
      <c r="GJ24" s="198"/>
      <c r="GK24" s="198"/>
      <c r="GL24" s="198"/>
      <c r="GM24" s="198"/>
      <c r="GN24" s="198"/>
      <c r="GO24" s="198"/>
      <c r="GP24" s="198"/>
      <c r="GQ24" s="198"/>
      <c r="GR24" s="198"/>
      <c r="GS24" s="198"/>
      <c r="GT24" s="198"/>
      <c r="GU24" s="198"/>
      <c r="GV24" s="198"/>
      <c r="GW24" s="198"/>
      <c r="GX24" s="198"/>
      <c r="GY24" s="198"/>
      <c r="GZ24" s="198"/>
      <c r="HA24" s="198"/>
      <c r="HB24" s="198"/>
      <c r="HC24" s="198"/>
      <c r="HD24" s="198"/>
      <c r="HE24" s="198"/>
      <c r="HF24" s="198"/>
      <c r="HG24" s="198"/>
      <c r="HH24" s="198"/>
      <c r="HI24" s="198"/>
      <c r="HJ24" s="198"/>
      <c r="HK24" s="198"/>
      <c r="HL24" s="198"/>
      <c r="HM24" s="198"/>
      <c r="HN24" s="198"/>
      <c r="HO24" s="198"/>
      <c r="HP24" s="198"/>
      <c r="HQ24" s="198"/>
      <c r="HR24" s="198"/>
      <c r="HS24" s="198"/>
      <c r="HT24" s="198"/>
      <c r="HU24" s="198"/>
      <c r="HV24" s="198"/>
      <c r="HW24" s="198"/>
      <c r="HX24" s="198"/>
      <c r="HY24" s="198"/>
      <c r="HZ24" s="198"/>
      <c r="IA24" s="198"/>
      <c r="IB24" s="198"/>
      <c r="IC24" s="198"/>
      <c r="ID24" s="198"/>
      <c r="IE24" s="198"/>
      <c r="IF24" s="198"/>
      <c r="IG24" s="198"/>
      <c r="IH24" s="198"/>
      <c r="II24" s="198"/>
      <c r="IJ24" s="198"/>
      <c r="IK24" s="198"/>
      <c r="IL24" s="198"/>
      <c r="IM24" s="198"/>
      <c r="IN24" s="198"/>
      <c r="IO24" s="198"/>
      <c r="IP24" s="198"/>
      <c r="IQ24" s="198"/>
      <c r="IR24" s="198"/>
      <c r="IS24" s="198"/>
    </row>
    <row r="25" spans="1:253" s="112" customFormat="1" ht="15" outlineLevel="1">
      <c r="A25" s="121" t="s">
        <v>70</v>
      </c>
      <c r="B25" s="122"/>
      <c r="C25" s="123">
        <v>6</v>
      </c>
      <c r="D25" s="122"/>
      <c r="E25" s="124">
        <f t="shared" ref="E25:E29" si="2">D25*C25</f>
        <v>0</v>
      </c>
      <c r="F25" s="125"/>
      <c r="G25" s="111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0"/>
      <c r="FG25" s="120"/>
      <c r="FH25" s="120"/>
      <c r="FI25" s="120"/>
      <c r="FJ25" s="120"/>
      <c r="FK25" s="120"/>
      <c r="FL25" s="120"/>
      <c r="FM25" s="120"/>
      <c r="FN25" s="120"/>
      <c r="FO25" s="120"/>
      <c r="FP25" s="120"/>
      <c r="FQ25" s="120"/>
      <c r="FR25" s="120"/>
      <c r="FS25" s="120"/>
      <c r="FT25" s="120"/>
      <c r="FU25" s="120"/>
      <c r="FV25" s="120"/>
      <c r="FW25" s="120"/>
      <c r="FX25" s="120"/>
      <c r="FY25" s="120"/>
      <c r="FZ25" s="120"/>
      <c r="GA25" s="120"/>
      <c r="GB25" s="120"/>
      <c r="GC25" s="120"/>
      <c r="GD25" s="120"/>
      <c r="GE25" s="120"/>
      <c r="GF25" s="120"/>
      <c r="GG25" s="120"/>
      <c r="GH25" s="120"/>
      <c r="GI25" s="120"/>
      <c r="GJ25" s="120"/>
      <c r="GK25" s="120"/>
      <c r="GL25" s="120"/>
      <c r="GM25" s="120"/>
      <c r="GN25" s="120"/>
      <c r="GO25" s="120"/>
      <c r="GP25" s="120"/>
      <c r="GQ25" s="120"/>
      <c r="GR25" s="120"/>
      <c r="GS25" s="120"/>
      <c r="GT25" s="120"/>
      <c r="GU25" s="120"/>
      <c r="GV25" s="120"/>
      <c r="GW25" s="120"/>
      <c r="GX25" s="120"/>
      <c r="GY25" s="120"/>
      <c r="GZ25" s="120"/>
      <c r="HA25" s="120"/>
      <c r="HB25" s="120"/>
      <c r="HC25" s="120"/>
      <c r="HD25" s="120"/>
      <c r="HE25" s="120"/>
      <c r="HF25" s="120"/>
      <c r="HG25" s="120"/>
      <c r="HH25" s="120"/>
      <c r="HI25" s="120"/>
      <c r="HJ25" s="120"/>
      <c r="HK25" s="120"/>
      <c r="HL25" s="120"/>
      <c r="HM25" s="120"/>
      <c r="HN25" s="120"/>
      <c r="HO25" s="120"/>
      <c r="HP25" s="120"/>
      <c r="HQ25" s="120"/>
      <c r="HR25" s="120"/>
      <c r="HS25" s="120"/>
      <c r="HT25" s="120"/>
      <c r="HU25" s="120"/>
      <c r="HV25" s="120"/>
      <c r="HW25" s="120"/>
      <c r="HX25" s="120"/>
      <c r="HY25" s="120"/>
      <c r="HZ25" s="120"/>
      <c r="IA25" s="120"/>
      <c r="IB25" s="120"/>
      <c r="IC25" s="120"/>
      <c r="ID25" s="120"/>
      <c r="IE25" s="120"/>
      <c r="IF25" s="120"/>
      <c r="IG25" s="120"/>
      <c r="IH25" s="120"/>
      <c r="II25" s="120"/>
      <c r="IJ25" s="120"/>
      <c r="IK25" s="120"/>
      <c r="IL25" s="120"/>
      <c r="IM25" s="120"/>
      <c r="IN25" s="120"/>
      <c r="IO25" s="120"/>
      <c r="IP25" s="120"/>
      <c r="IQ25" s="120"/>
      <c r="IR25" s="120"/>
      <c r="IS25" s="120"/>
    </row>
    <row r="26" spans="1:253" s="112" customFormat="1" ht="15" outlineLevel="1">
      <c r="A26" s="121" t="s">
        <v>71</v>
      </c>
      <c r="B26" s="122"/>
      <c r="C26" s="123">
        <v>2</v>
      </c>
      <c r="D26" s="122"/>
      <c r="E26" s="124">
        <f t="shared" si="2"/>
        <v>0</v>
      </c>
      <c r="F26" s="125"/>
      <c r="G26" s="111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  <c r="FH26" s="120"/>
      <c r="FI26" s="120"/>
      <c r="FJ26" s="120"/>
      <c r="FK26" s="120"/>
      <c r="FL26" s="120"/>
      <c r="FM26" s="120"/>
      <c r="FN26" s="120"/>
      <c r="FO26" s="120"/>
      <c r="FP26" s="120"/>
      <c r="FQ26" s="120"/>
      <c r="FR26" s="120"/>
      <c r="FS26" s="120"/>
      <c r="FT26" s="120"/>
      <c r="FU26" s="120"/>
      <c r="FV26" s="120"/>
      <c r="FW26" s="120"/>
      <c r="FX26" s="120"/>
      <c r="FY26" s="120"/>
      <c r="FZ26" s="120"/>
      <c r="GA26" s="120"/>
      <c r="GB26" s="120"/>
      <c r="GC26" s="120"/>
      <c r="GD26" s="120"/>
      <c r="GE26" s="120"/>
      <c r="GF26" s="120"/>
      <c r="GG26" s="120"/>
      <c r="GH26" s="120"/>
      <c r="GI26" s="120"/>
      <c r="GJ26" s="120"/>
      <c r="GK26" s="120"/>
      <c r="GL26" s="120"/>
      <c r="GM26" s="120"/>
      <c r="GN26" s="120"/>
      <c r="GO26" s="120"/>
      <c r="GP26" s="120"/>
      <c r="GQ26" s="120"/>
      <c r="GR26" s="120"/>
      <c r="GS26" s="120"/>
      <c r="GT26" s="120"/>
      <c r="GU26" s="120"/>
      <c r="GV26" s="120"/>
      <c r="GW26" s="120"/>
      <c r="GX26" s="120"/>
      <c r="GY26" s="120"/>
      <c r="GZ26" s="120"/>
      <c r="HA26" s="120"/>
      <c r="HB26" s="120"/>
      <c r="HC26" s="120"/>
      <c r="HD26" s="120"/>
      <c r="HE26" s="120"/>
      <c r="HF26" s="120"/>
      <c r="HG26" s="120"/>
      <c r="HH26" s="120"/>
      <c r="HI26" s="120"/>
      <c r="HJ26" s="120"/>
      <c r="HK26" s="120"/>
      <c r="HL26" s="120"/>
      <c r="HM26" s="120"/>
      <c r="HN26" s="120"/>
      <c r="HO26" s="120"/>
      <c r="HP26" s="120"/>
      <c r="HQ26" s="120"/>
      <c r="HR26" s="120"/>
      <c r="HS26" s="120"/>
      <c r="HT26" s="120"/>
      <c r="HU26" s="120"/>
      <c r="HV26" s="120"/>
      <c r="HW26" s="120"/>
      <c r="HX26" s="120"/>
      <c r="HY26" s="120"/>
      <c r="HZ26" s="120"/>
      <c r="IA26" s="120"/>
      <c r="IB26" s="120"/>
      <c r="IC26" s="120"/>
      <c r="ID26" s="120"/>
      <c r="IE26" s="120"/>
      <c r="IF26" s="120"/>
      <c r="IG26" s="120"/>
      <c r="IH26" s="120"/>
      <c r="II26" s="120"/>
      <c r="IJ26" s="120"/>
      <c r="IK26" s="120"/>
      <c r="IL26" s="120"/>
      <c r="IM26" s="120"/>
      <c r="IN26" s="120"/>
      <c r="IO26" s="120"/>
      <c r="IP26" s="120"/>
      <c r="IQ26" s="120"/>
      <c r="IR26" s="120"/>
      <c r="IS26" s="120"/>
    </row>
    <row r="27" spans="1:253" s="112" customFormat="1" ht="15" outlineLevel="1">
      <c r="A27" s="121" t="s">
        <v>72</v>
      </c>
      <c r="B27" s="122"/>
      <c r="C27" s="123">
        <v>1</v>
      </c>
      <c r="D27" s="122"/>
      <c r="E27" s="124">
        <f t="shared" si="2"/>
        <v>0</v>
      </c>
      <c r="F27" s="125"/>
      <c r="G27" s="111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</row>
    <row r="28" spans="1:253" s="112" customFormat="1" ht="15" outlineLevel="1">
      <c r="A28" s="121" t="s">
        <v>73</v>
      </c>
      <c r="B28" s="122"/>
      <c r="C28" s="123">
        <v>1</v>
      </c>
      <c r="D28" s="122"/>
      <c r="E28" s="124">
        <f t="shared" si="2"/>
        <v>0</v>
      </c>
      <c r="F28" s="125"/>
      <c r="G28" s="111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20"/>
      <c r="EP28" s="120"/>
      <c r="EQ28" s="120"/>
      <c r="ER28" s="120"/>
      <c r="ES28" s="120"/>
      <c r="ET28" s="120"/>
      <c r="EU28" s="120"/>
      <c r="EV28" s="120"/>
      <c r="EW28" s="120"/>
      <c r="EX28" s="120"/>
      <c r="EY28" s="120"/>
      <c r="EZ28" s="120"/>
      <c r="FA28" s="120"/>
      <c r="FB28" s="120"/>
      <c r="FC28" s="120"/>
      <c r="FD28" s="120"/>
      <c r="FE28" s="120"/>
      <c r="FF28" s="120"/>
      <c r="FG28" s="120"/>
      <c r="FH28" s="120"/>
      <c r="FI28" s="120"/>
      <c r="FJ28" s="120"/>
      <c r="FK28" s="120"/>
      <c r="FL28" s="120"/>
      <c r="FM28" s="120"/>
      <c r="FN28" s="120"/>
      <c r="FO28" s="120"/>
      <c r="FP28" s="120"/>
      <c r="FQ28" s="120"/>
      <c r="FR28" s="120"/>
      <c r="FS28" s="120"/>
      <c r="FT28" s="120"/>
      <c r="FU28" s="120"/>
      <c r="FV28" s="120"/>
      <c r="FW28" s="120"/>
      <c r="FX28" s="120"/>
      <c r="FY28" s="120"/>
      <c r="FZ28" s="120"/>
      <c r="GA28" s="120"/>
      <c r="GB28" s="120"/>
      <c r="GC28" s="120"/>
      <c r="GD28" s="120"/>
      <c r="GE28" s="120"/>
      <c r="GF28" s="120"/>
      <c r="GG28" s="120"/>
      <c r="GH28" s="120"/>
      <c r="GI28" s="120"/>
      <c r="GJ28" s="120"/>
      <c r="GK28" s="120"/>
      <c r="GL28" s="120"/>
      <c r="GM28" s="120"/>
      <c r="GN28" s="120"/>
      <c r="GO28" s="120"/>
      <c r="GP28" s="120"/>
      <c r="GQ28" s="120"/>
      <c r="GR28" s="120"/>
      <c r="GS28" s="120"/>
      <c r="GT28" s="120"/>
      <c r="GU28" s="120"/>
      <c r="GV28" s="120"/>
      <c r="GW28" s="120"/>
      <c r="GX28" s="120"/>
      <c r="GY28" s="120"/>
      <c r="GZ28" s="120"/>
      <c r="HA28" s="120"/>
      <c r="HB28" s="120"/>
      <c r="HC28" s="120"/>
      <c r="HD28" s="120"/>
      <c r="HE28" s="120"/>
      <c r="HF28" s="120"/>
      <c r="HG28" s="120"/>
      <c r="HH28" s="120"/>
      <c r="HI28" s="120"/>
      <c r="HJ28" s="120"/>
      <c r="HK28" s="120"/>
      <c r="HL28" s="120"/>
      <c r="HM28" s="120"/>
      <c r="HN28" s="120"/>
      <c r="HO28" s="120"/>
      <c r="HP28" s="120"/>
      <c r="HQ28" s="120"/>
      <c r="HR28" s="120"/>
      <c r="HS28" s="120"/>
      <c r="HT28" s="120"/>
      <c r="HU28" s="120"/>
      <c r="HV28" s="120"/>
      <c r="HW28" s="120"/>
      <c r="HX28" s="120"/>
      <c r="HY28" s="120"/>
      <c r="HZ28" s="120"/>
      <c r="IA28" s="120"/>
      <c r="IB28" s="120"/>
      <c r="IC28" s="120"/>
      <c r="ID28" s="120"/>
      <c r="IE28" s="120"/>
      <c r="IF28" s="120"/>
      <c r="IG28" s="120"/>
      <c r="IH28" s="120"/>
      <c r="II28" s="120"/>
      <c r="IJ28" s="120"/>
      <c r="IK28" s="120"/>
      <c r="IL28" s="120"/>
      <c r="IM28" s="120"/>
      <c r="IN28" s="120"/>
      <c r="IO28" s="120"/>
      <c r="IP28" s="120"/>
      <c r="IQ28" s="120"/>
      <c r="IR28" s="120"/>
      <c r="IS28" s="120"/>
    </row>
    <row r="29" spans="1:253" s="112" customFormat="1" ht="15.75" outlineLevel="1" thickBot="1">
      <c r="A29" s="126"/>
      <c r="B29" s="127"/>
      <c r="C29" s="128"/>
      <c r="D29" s="127"/>
      <c r="E29" s="129">
        <f t="shared" si="2"/>
        <v>0</v>
      </c>
      <c r="F29" s="130"/>
      <c r="G29" s="111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0"/>
      <c r="ET29" s="120"/>
      <c r="EU29" s="120"/>
      <c r="EV29" s="120"/>
      <c r="EW29" s="120"/>
      <c r="EX29" s="120"/>
      <c r="EY29" s="120"/>
      <c r="EZ29" s="120"/>
      <c r="FA29" s="120"/>
      <c r="FB29" s="120"/>
      <c r="FC29" s="120"/>
      <c r="FD29" s="120"/>
      <c r="FE29" s="120"/>
      <c r="FF29" s="120"/>
      <c r="FG29" s="120"/>
      <c r="FH29" s="120"/>
      <c r="FI29" s="120"/>
      <c r="FJ29" s="120"/>
      <c r="FK29" s="120"/>
      <c r="FL29" s="120"/>
      <c r="FM29" s="120"/>
      <c r="FN29" s="120"/>
      <c r="FO29" s="120"/>
      <c r="FP29" s="120"/>
      <c r="FQ29" s="120"/>
      <c r="FR29" s="120"/>
      <c r="FS29" s="120"/>
      <c r="FT29" s="120"/>
      <c r="FU29" s="120"/>
      <c r="FV29" s="120"/>
      <c r="FW29" s="120"/>
      <c r="FX29" s="120"/>
      <c r="FY29" s="120"/>
      <c r="FZ29" s="120"/>
      <c r="GA29" s="120"/>
      <c r="GB29" s="120"/>
      <c r="GC29" s="120"/>
      <c r="GD29" s="120"/>
      <c r="GE29" s="120"/>
      <c r="GF29" s="120"/>
      <c r="GG29" s="120"/>
      <c r="GH29" s="120"/>
      <c r="GI29" s="120"/>
      <c r="GJ29" s="120"/>
      <c r="GK29" s="120"/>
      <c r="GL29" s="120"/>
      <c r="GM29" s="120"/>
      <c r="GN29" s="120"/>
      <c r="GO29" s="120"/>
      <c r="GP29" s="120"/>
      <c r="GQ29" s="120"/>
      <c r="GR29" s="120"/>
      <c r="GS29" s="120"/>
      <c r="GT29" s="120"/>
      <c r="GU29" s="120"/>
      <c r="GV29" s="120"/>
      <c r="GW29" s="120"/>
      <c r="GX29" s="120"/>
      <c r="GY29" s="120"/>
      <c r="GZ29" s="120"/>
      <c r="HA29" s="120"/>
      <c r="HB29" s="120"/>
      <c r="HC29" s="120"/>
      <c r="HD29" s="120"/>
      <c r="HE29" s="120"/>
      <c r="HF29" s="120"/>
      <c r="HG29" s="120"/>
      <c r="HH29" s="120"/>
      <c r="HI29" s="120"/>
      <c r="HJ29" s="120"/>
      <c r="HK29" s="120"/>
      <c r="HL29" s="120"/>
      <c r="HM29" s="120"/>
      <c r="HN29" s="120"/>
      <c r="HO29" s="120"/>
      <c r="HP29" s="120"/>
      <c r="HQ29" s="120"/>
      <c r="HR29" s="120"/>
      <c r="HS29" s="120"/>
      <c r="HT29" s="120"/>
      <c r="HU29" s="120"/>
      <c r="HV29" s="120"/>
      <c r="HW29" s="120"/>
      <c r="HX29" s="120"/>
      <c r="HY29" s="120"/>
      <c r="HZ29" s="120"/>
      <c r="IA29" s="120"/>
      <c r="IB29" s="120"/>
      <c r="IC29" s="120"/>
      <c r="ID29" s="120"/>
      <c r="IE29" s="120"/>
      <c r="IF29" s="120"/>
      <c r="IG29" s="120"/>
      <c r="IH29" s="120"/>
      <c r="II29" s="120"/>
      <c r="IJ29" s="120"/>
      <c r="IK29" s="120"/>
      <c r="IL29" s="120"/>
      <c r="IM29" s="120"/>
      <c r="IN29" s="120"/>
      <c r="IO29" s="120"/>
      <c r="IP29" s="120"/>
      <c r="IQ29" s="120"/>
      <c r="IR29" s="120"/>
      <c r="IS29" s="120"/>
    </row>
    <row r="30" spans="1:253" s="112" customFormat="1" ht="19.5" thickBot="1">
      <c r="A30" s="199" t="s">
        <v>84</v>
      </c>
      <c r="B30" s="200"/>
      <c r="C30" s="200"/>
      <c r="D30" s="201"/>
      <c r="E30" s="132">
        <f>SUM(E25:E29)</f>
        <v>0</v>
      </c>
      <c r="F30" s="111"/>
      <c r="G30" s="111"/>
    </row>
    <row r="31" spans="1:253" s="131" customFormat="1" ht="19.5" thickBot="1">
      <c r="A31" s="202" t="s">
        <v>22</v>
      </c>
      <c r="B31" s="203"/>
      <c r="C31" s="204"/>
      <c r="D31" s="134"/>
      <c r="E31" s="135">
        <f>(E30*D31)</f>
        <v>0</v>
      </c>
    </row>
    <row r="32" spans="1:253" s="112" customFormat="1" ht="19.5" customHeight="1" thickBot="1">
      <c r="A32" s="184" t="s">
        <v>85</v>
      </c>
      <c r="B32" s="184"/>
      <c r="C32" s="184"/>
      <c r="D32" s="185"/>
      <c r="E32" s="133">
        <f>E30 -E31</f>
        <v>0</v>
      </c>
      <c r="F32" s="111"/>
      <c r="G32" s="111"/>
      <c r="H32" s="111"/>
      <c r="I32" s="111"/>
    </row>
  </sheetData>
  <mergeCells count="101">
    <mergeCell ref="A30:D30"/>
    <mergeCell ref="A31:C31"/>
    <mergeCell ref="HF24:HM24"/>
    <mergeCell ref="HN24:HU24"/>
    <mergeCell ref="HV24:IC24"/>
    <mergeCell ref="ID24:IK24"/>
    <mergeCell ref="IL24:IS24"/>
    <mergeCell ref="FR24:FY24"/>
    <mergeCell ref="FZ24:GG24"/>
    <mergeCell ref="GH24:GO24"/>
    <mergeCell ref="GP24:GW24"/>
    <mergeCell ref="GX24:HE24"/>
    <mergeCell ref="ED24:EK24"/>
    <mergeCell ref="EL24:ES24"/>
    <mergeCell ref="ET24:FA24"/>
    <mergeCell ref="FB24:FI24"/>
    <mergeCell ref="FJ24:FQ24"/>
    <mergeCell ref="CP24:CW24"/>
    <mergeCell ref="CX24:DE24"/>
    <mergeCell ref="DF24:DM24"/>
    <mergeCell ref="DN24:DU24"/>
    <mergeCell ref="DV24:EC24"/>
    <mergeCell ref="BB24:BI24"/>
    <mergeCell ref="BJ24:BQ24"/>
    <mergeCell ref="BR24:BY24"/>
    <mergeCell ref="BZ24:CG24"/>
    <mergeCell ref="CH24:CO24"/>
    <mergeCell ref="N24:U24"/>
    <mergeCell ref="V24:AC24"/>
    <mergeCell ref="AD24:AK24"/>
    <mergeCell ref="AL24:AS24"/>
    <mergeCell ref="AT24:BA24"/>
    <mergeCell ref="A16:B16"/>
    <mergeCell ref="A17:B17"/>
    <mergeCell ref="A18:D18"/>
    <mergeCell ref="A19:C19"/>
    <mergeCell ref="A20:D20"/>
    <mergeCell ref="HE15:HL15"/>
    <mergeCell ref="HM15:HT15"/>
    <mergeCell ref="HU15:IB15"/>
    <mergeCell ref="IC15:IJ15"/>
    <mergeCell ref="CO15:CV15"/>
    <mergeCell ref="CW15:DD15"/>
    <mergeCell ref="DE15:DL15"/>
    <mergeCell ref="DM15:DT15"/>
    <mergeCell ref="DU15:EB15"/>
    <mergeCell ref="BA15:BH15"/>
    <mergeCell ref="BI15:BP15"/>
    <mergeCell ref="BQ15:BX15"/>
    <mergeCell ref="BY15:CF15"/>
    <mergeCell ref="CG15:CN15"/>
    <mergeCell ref="M15:T15"/>
    <mergeCell ref="U15:AB15"/>
    <mergeCell ref="AC15:AJ15"/>
    <mergeCell ref="AK15:AR15"/>
    <mergeCell ref="AS15:AZ15"/>
    <mergeCell ref="IK15:IR15"/>
    <mergeCell ref="FQ15:FX15"/>
    <mergeCell ref="FY15:GF15"/>
    <mergeCell ref="GG15:GN15"/>
    <mergeCell ref="GO15:GV15"/>
    <mergeCell ref="GW15:HD15"/>
    <mergeCell ref="EC15:EJ15"/>
    <mergeCell ref="EK15:ER15"/>
    <mergeCell ref="ES15:EZ15"/>
    <mergeCell ref="FA15:FH15"/>
    <mergeCell ref="FI15:FP15"/>
    <mergeCell ref="BY2:CF2"/>
    <mergeCell ref="CG2:CN2"/>
    <mergeCell ref="CO2:CV2"/>
    <mergeCell ref="CW2:DD2"/>
    <mergeCell ref="M2:T2"/>
    <mergeCell ref="U2:AB2"/>
    <mergeCell ref="AC2:AJ2"/>
    <mergeCell ref="AK2:AR2"/>
    <mergeCell ref="AS2:AZ2"/>
    <mergeCell ref="BA2:BH2"/>
    <mergeCell ref="A32:D32"/>
    <mergeCell ref="HM2:HT2"/>
    <mergeCell ref="HU2:IB2"/>
    <mergeCell ref="IC2:IJ2"/>
    <mergeCell ref="IK2:IR2"/>
    <mergeCell ref="FA2:FH2"/>
    <mergeCell ref="FI2:FP2"/>
    <mergeCell ref="FQ2:FX2"/>
    <mergeCell ref="FY2:GF2"/>
    <mergeCell ref="GG2:GN2"/>
    <mergeCell ref="GO2:GV2"/>
    <mergeCell ref="A8:D8"/>
    <mergeCell ref="A9:C9"/>
    <mergeCell ref="A10:D10"/>
    <mergeCell ref="GW2:HD2"/>
    <mergeCell ref="HE2:HL2"/>
    <mergeCell ref="DE2:DL2"/>
    <mergeCell ref="DM2:DT2"/>
    <mergeCell ref="DU2:EB2"/>
    <mergeCell ref="EC2:EJ2"/>
    <mergeCell ref="EK2:ER2"/>
    <mergeCell ref="ES2:EZ2"/>
    <mergeCell ref="BI2:BP2"/>
    <mergeCell ref="BQ2:BX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A038D-0995-42B8-BBCB-57A764511FDF}">
  <dimension ref="A1:D9"/>
  <sheetViews>
    <sheetView tabSelected="1" workbookViewId="0">
      <selection activeCell="B6" sqref="B6"/>
    </sheetView>
  </sheetViews>
  <sheetFormatPr baseColWidth="10" defaultColWidth="56" defaultRowHeight="14.25"/>
  <cols>
    <col min="1" max="1" width="64.875" customWidth="1"/>
    <col min="2" max="2" width="27.875" customWidth="1"/>
    <col min="3" max="3" width="16.875" customWidth="1"/>
    <col min="4" max="4" width="27.875" customWidth="1"/>
  </cols>
  <sheetData>
    <row r="1" spans="1:4" ht="18">
      <c r="A1" s="95" t="s">
        <v>49</v>
      </c>
      <c r="B1" s="96" t="s">
        <v>50</v>
      </c>
      <c r="C1" s="96" t="s">
        <v>51</v>
      </c>
      <c r="D1" s="96" t="s">
        <v>50</v>
      </c>
    </row>
    <row r="2" spans="1:4">
      <c r="A2" s="97" t="s">
        <v>52</v>
      </c>
      <c r="B2" s="98">
        <f>'EC1'!D10</f>
        <v>0</v>
      </c>
      <c r="C2" s="99">
        <v>2</v>
      </c>
      <c r="D2" s="98">
        <f t="shared" ref="D2:D6" si="0">B2*C2</f>
        <v>0</v>
      </c>
    </row>
    <row r="3" spans="1:4">
      <c r="A3" s="97" t="s">
        <v>53</v>
      </c>
      <c r="B3" s="98">
        <f>'EC2'!E36</f>
        <v>0</v>
      </c>
      <c r="C3" s="99">
        <v>0.4</v>
      </c>
      <c r="D3" s="98">
        <f t="shared" si="0"/>
        <v>0</v>
      </c>
    </row>
    <row r="4" spans="1:4">
      <c r="A4" s="97" t="s">
        <v>74</v>
      </c>
      <c r="B4" s="98">
        <f>'EC4'!E10</f>
        <v>0</v>
      </c>
      <c r="C4" s="99">
        <v>0.5</v>
      </c>
      <c r="D4" s="98">
        <f t="shared" si="0"/>
        <v>0</v>
      </c>
    </row>
    <row r="5" spans="1:4">
      <c r="A5" s="97" t="s">
        <v>75</v>
      </c>
      <c r="B5" s="98">
        <f>'EC4'!E20</f>
        <v>0</v>
      </c>
      <c r="C5" s="99">
        <v>0.5</v>
      </c>
      <c r="D5" s="98">
        <f t="shared" si="0"/>
        <v>0</v>
      </c>
    </row>
    <row r="6" spans="1:4" ht="15" thickBot="1">
      <c r="A6" s="97" t="s">
        <v>76</v>
      </c>
      <c r="B6" s="98">
        <f>'EC4'!E32</f>
        <v>0</v>
      </c>
      <c r="C6" s="100">
        <v>1</v>
      </c>
      <c r="D6" s="98">
        <f t="shared" si="0"/>
        <v>0</v>
      </c>
    </row>
    <row r="7" spans="1:4" ht="19.5" thickBot="1">
      <c r="A7" s="101" t="s">
        <v>54</v>
      </c>
      <c r="B7" s="102">
        <f>SUM(B2:B6)</f>
        <v>0</v>
      </c>
      <c r="D7" s="103">
        <f>SUM(D2:D6)</f>
        <v>0</v>
      </c>
    </row>
    <row r="8" spans="1:4" ht="15" thickBot="1"/>
    <row r="9" spans="1:4" ht="19.5" thickBot="1">
      <c r="A9" s="101" t="s">
        <v>55</v>
      </c>
      <c r="B9" s="102">
        <f>B7*1.2</f>
        <v>0</v>
      </c>
      <c r="D9" s="205">
        <f t="shared" ref="D9" si="1">D7*1.2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Page de Garde</vt:lpstr>
      <vt:lpstr>EC1</vt:lpstr>
      <vt:lpstr>EC2</vt:lpstr>
      <vt:lpstr>EC4</vt:lpstr>
      <vt:lpstr>Synthèse</vt:lpstr>
    </vt:vector>
  </TitlesOfParts>
  <Company>Agence de services et de paiement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BIGNAUD</dc:creator>
  <cp:lastModifiedBy>Yoanna LEON</cp:lastModifiedBy>
  <dcterms:created xsi:type="dcterms:W3CDTF">2026-01-29T14:21:05Z</dcterms:created>
  <dcterms:modified xsi:type="dcterms:W3CDTF">2026-03-18T08:12:56Z</dcterms:modified>
</cp:coreProperties>
</file>