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DNSI-MARCHES\MARCHES\MP26-01 - Marche-MCO-ITAC-KIAMO\DCE\DCE\"/>
    </mc:Choice>
  </mc:AlternateContent>
  <xr:revisionPtr revIDLastSave="0" documentId="13_ncr:1_{9575F91E-0942-40E5-99E2-A8F859E6B395}" xr6:coauthVersionLast="36" xr6:coauthVersionMax="47" xr10:uidLastSave="{00000000-0000-0000-0000-000000000000}"/>
  <bookViews>
    <workbookView xWindow="76695" yWindow="-13290" windowWidth="19410" windowHeight="20985" tabRatio="763" activeTab="4" xr2:uid="{00000000-000D-0000-FFFF-FFFF00000000}"/>
  </bookViews>
  <sheets>
    <sheet name="Page de Garde" sheetId="83" r:id="rId1"/>
    <sheet name="EC1" sheetId="87" r:id="rId2"/>
    <sheet name="EC2" sheetId="88" r:id="rId3"/>
    <sheet name="EC3" sheetId="91" r:id="rId4"/>
    <sheet name="Synthèse" sheetId="9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9" i="91" l="1"/>
  <c r="E38" i="91"/>
  <c r="B3" i="90" l="1"/>
  <c r="B2" i="90"/>
  <c r="E20" i="88" l="1"/>
  <c r="E17" i="88"/>
  <c r="E18" i="88"/>
  <c r="E19" i="88"/>
  <c r="D24" i="87"/>
  <c r="D25" i="87"/>
  <c r="D9" i="87"/>
  <c r="D5" i="87"/>
  <c r="G33" i="91"/>
  <c r="E33" i="91"/>
  <c r="G34" i="91"/>
  <c r="E34" i="91"/>
  <c r="G20" i="91" l="1"/>
  <c r="E20" i="91"/>
  <c r="G5" i="91" l="1"/>
  <c r="E5" i="91"/>
  <c r="E4" i="91"/>
  <c r="G4" i="91"/>
  <c r="G3" i="91" l="1"/>
  <c r="E3" i="91"/>
  <c r="G37" i="91"/>
  <c r="E37" i="91"/>
  <c r="G36" i="91"/>
  <c r="E36" i="91"/>
  <c r="G35" i="91"/>
  <c r="E35" i="91"/>
  <c r="G23" i="91"/>
  <c r="G22" i="91"/>
  <c r="E22" i="91"/>
  <c r="G21" i="91"/>
  <c r="E21" i="91"/>
  <c r="G19" i="91"/>
  <c r="E19" i="91"/>
  <c r="G18" i="91"/>
  <c r="E18" i="91"/>
  <c r="E10" i="91"/>
  <c r="G8" i="91"/>
  <c r="E8" i="91"/>
  <c r="G7" i="91"/>
  <c r="E7" i="91"/>
  <c r="G6" i="91"/>
  <c r="E6" i="91"/>
  <c r="E33" i="88"/>
  <c r="E30" i="88"/>
  <c r="D3" i="90"/>
  <c r="G38" i="91" l="1"/>
  <c r="E26" i="91"/>
  <c r="E11" i="91"/>
  <c r="G26" i="91"/>
  <c r="G11" i="91"/>
  <c r="D2" i="90"/>
  <c r="E12" i="91" l="1"/>
  <c r="E13" i="91" s="1"/>
  <c r="B5" i="90" s="1"/>
  <c r="D5" i="90" s="1"/>
  <c r="E27" i="91"/>
  <c r="E28" i="91" s="1"/>
  <c r="B6" i="90" s="1"/>
  <c r="D6" i="90" s="1"/>
  <c r="E40" i="91"/>
  <c r="B7" i="90" s="1"/>
  <c r="D7" i="90" s="1"/>
  <c r="E44" i="88"/>
  <c r="E43" i="88"/>
  <c r="E42" i="88"/>
  <c r="E41" i="88"/>
  <c r="E40" i="88"/>
  <c r="E39" i="88"/>
  <c r="E38" i="88"/>
  <c r="E37" i="88"/>
  <c r="E36" i="88"/>
  <c r="E35" i="88"/>
  <c r="E32" i="88"/>
  <c r="E31" i="88"/>
  <c r="E29" i="88"/>
  <c r="E28" i="88"/>
  <c r="E27" i="88"/>
  <c r="E26" i="88"/>
  <c r="E25" i="88"/>
  <c r="E24" i="88"/>
  <c r="E23" i="88"/>
  <c r="E21" i="88"/>
  <c r="E16" i="88"/>
  <c r="E15" i="88"/>
  <c r="E14" i="88"/>
  <c r="E13" i="88"/>
  <c r="E12" i="88"/>
  <c r="E11" i="88"/>
  <c r="G8" i="88"/>
  <c r="E8" i="88"/>
  <c r="G7" i="88"/>
  <c r="E7" i="88"/>
  <c r="G6" i="88"/>
  <c r="E6" i="88"/>
  <c r="G5" i="88"/>
  <c r="E5" i="88"/>
  <c r="G4" i="88"/>
  <c r="E4" i="88"/>
  <c r="G3" i="88"/>
  <c r="E3" i="88"/>
  <c r="D23" i="87"/>
  <c r="D22" i="87"/>
  <c r="D21" i="87"/>
  <c r="D12" i="87"/>
  <c r="D11" i="87"/>
  <c r="D10" i="87"/>
  <c r="D8" i="87"/>
  <c r="D7" i="87"/>
  <c r="D6" i="87"/>
  <c r="D4" i="87"/>
  <c r="D3" i="87"/>
  <c r="G45" i="88" l="1"/>
  <c r="E45" i="88"/>
  <c r="D13" i="87"/>
  <c r="D14" i="87" s="1"/>
  <c r="D15" i="87" s="1"/>
  <c r="D26" i="87"/>
  <c r="D27" i="87" s="1"/>
  <c r="E47" i="88" l="1"/>
  <c r="B4" i="90" s="1"/>
  <c r="B8" i="90" l="1"/>
  <c r="B10" i="90" s="1"/>
  <c r="D4" i="90"/>
  <c r="D8" i="90" s="1"/>
  <c r="D10" i="90" s="1"/>
</calcChain>
</file>

<file path=xl/sharedStrings.xml><?xml version="1.0" encoding="utf-8"?>
<sst xmlns="http://schemas.openxmlformats.org/spreadsheetml/2006/main" count="169" uniqueCount="120">
  <si>
    <t>Prix total HT</t>
  </si>
  <si>
    <t>Commentaire</t>
  </si>
  <si>
    <t xml:space="preserve"> </t>
  </si>
  <si>
    <t>Dossier de Consultation :</t>
  </si>
  <si>
    <t>Qté</t>
  </si>
  <si>
    <t>Prestations de mise en œuvre</t>
  </si>
  <si>
    <t>Référence constructeur</t>
  </si>
  <si>
    <t>Licences logicielles systéme ou utilisateur</t>
  </si>
  <si>
    <t>EC2</t>
  </si>
  <si>
    <t>Prix public unitaire remisé € HT</t>
  </si>
  <si>
    <t>Synthése des simulations du lot 1</t>
  </si>
  <si>
    <t>Prestations intellectuelles</t>
  </si>
  <si>
    <t>EC1 : Mise à niveau logiciel pour 1 opération de l'écosystéme</t>
  </si>
  <si>
    <t>Total EC1 (€ HT)</t>
  </si>
  <si>
    <t>EC1.1 : Virtualisation OXE Siége sur environnement VMware ASP</t>
  </si>
  <si>
    <t>Total EC2 sur 4 ans €HT</t>
  </si>
  <si>
    <t>Terminaux et accessoires</t>
  </si>
  <si>
    <t>Cout  Unitaire Maintenance Annuelle € HT (avec adossement)</t>
  </si>
  <si>
    <t>Cout  Total  Maintenance Annuelle € HT (avec adossement)</t>
  </si>
  <si>
    <t>Total  €HT</t>
  </si>
  <si>
    <t>Total EC3.1 sur 4 ans €HT</t>
  </si>
  <si>
    <t>Total EC3.2 sur 4 ans €HT</t>
  </si>
  <si>
    <t>Total EC3.3 sur 4 ans €HT</t>
  </si>
  <si>
    <t>EC1</t>
  </si>
  <si>
    <t>Total en € HT</t>
  </si>
  <si>
    <t>EC3.2</t>
  </si>
  <si>
    <t>EC3.1</t>
  </si>
  <si>
    <t>EC3.3</t>
  </si>
  <si>
    <t>EC1.1</t>
  </si>
  <si>
    <t>Extension horaire à 6j/7j de 8h à 18h sur 8 semaines pour Siége Métropole</t>
  </si>
  <si>
    <t>Extension horaire à 5j/7j de 8h à 20h sur 8 semaines pour Siége Métropole</t>
  </si>
  <si>
    <t>Extension horaire à 6j/7j de 8h à 20h sur 8 semaines pour Siége Métropole</t>
  </si>
  <si>
    <t>Extension horaire à 7j/7j  24h/24h sur 8 semaines pour Siége Métropole</t>
  </si>
  <si>
    <t>Prolongation extension 6j/7j de 8h à 18h sur 1 semaine</t>
  </si>
  <si>
    <t>Prolongation extension 5j/7j de 8h à 20h sur 1 semaine</t>
  </si>
  <si>
    <t>Prolongation extension 6j/7j de 8h à 20h sur 1 semaine</t>
  </si>
  <si>
    <t>Prolongation extension 7j/7j 24h/24h sur 1 semaine</t>
  </si>
  <si>
    <t>Extension de garantie du périmétre de maintenance sur la durée max 4 ans</t>
  </si>
  <si>
    <t>UO Forfait installation Batterie (UO Batterie Autonomie 1 heure) sur un site Métropole</t>
  </si>
  <si>
    <t>UO Test du Plan de Continuité d'Activité Métropole</t>
  </si>
  <si>
    <t>UO Carnet multiservice 20 Tickets</t>
  </si>
  <si>
    <t>UO Carnet multiservice 50 Tickets</t>
  </si>
  <si>
    <t>Terminal DECT SIP Type gigaset</t>
  </si>
  <si>
    <t>Terminal SIP Entrée de gamme</t>
  </si>
  <si>
    <t>Terminal SIP Haut de Gamme</t>
  </si>
  <si>
    <t>Licence IP Premium</t>
  </si>
  <si>
    <t>Licence SIP</t>
  </si>
  <si>
    <t>Licence PO PC</t>
  </si>
  <si>
    <t>Licence User DECT</t>
  </si>
  <si>
    <t>UO 10 Canaux Simultanés</t>
  </si>
  <si>
    <t>UO 10 Comptes utilisateurs</t>
  </si>
  <si>
    <t>Extension horaire à 5j/7j  24h/24h sur 8 semaines pour Siége Métropole</t>
  </si>
  <si>
    <t>Prolongation extension 5j/7j 24h/24h sur 1 semaine</t>
  </si>
  <si>
    <t>UO Cadrage et procédure de migration du systéme de téléphonie complet</t>
  </si>
  <si>
    <t>UO Mise à jour 8770</t>
  </si>
  <si>
    <t>UO Mise à jour OXE Siége</t>
  </si>
  <si>
    <t>UO Pilotage de projet siége : (livrable, VA,VSR..)</t>
  </si>
  <si>
    <t>Annexe au Règlement de Consultation
Détail Quantitatif Estimatif</t>
  </si>
  <si>
    <t xml:space="preserve">Le candidat doit  respecter les intitulés demandés sans modifier la structure des tables EXCEL </t>
  </si>
  <si>
    <t>et sans faire de renvoi vers un autre document de son offre, sous peine de nullité de son offre.</t>
  </si>
  <si>
    <t>Toutes les lignes doivent être renseignées, si l'une d'entre elle est déjà couverte par un</t>
  </si>
  <si>
    <t>autre item, veuillez le préciser dans la colonne commentaire.</t>
  </si>
  <si>
    <t>Les prix et les totaux engagent le candidat.</t>
  </si>
  <si>
    <t>Seules les cases vertes</t>
  </si>
  <si>
    <t>sont à remplir</t>
  </si>
  <si>
    <t>Budget total Simulation financière sur 4 ans en € TTC</t>
  </si>
  <si>
    <t>Budget total Simulation financière sur 4 ans en € HT</t>
  </si>
  <si>
    <t>Pondération</t>
  </si>
  <si>
    <t>Total en € HT après pondération</t>
  </si>
  <si>
    <t>Expert Alcatel</t>
  </si>
  <si>
    <t>Expert sur site DROM</t>
  </si>
  <si>
    <t>Technicien sur site DROM</t>
  </si>
  <si>
    <t>Architecte Télécom</t>
  </si>
  <si>
    <t>Sous-Total EC1 (€ HT)</t>
  </si>
  <si>
    <t>Taux de remise sur le montant total de la commande ( % en fonction des K€ HT - cf. BPU)</t>
  </si>
  <si>
    <t>Sous-Total EC1.1 (€ HT)</t>
  </si>
  <si>
    <t>Sous-Total  €HT</t>
  </si>
  <si>
    <t>Marché 26-01 : Maintenance des solutions de Téléphonie et de relation client et services associés</t>
  </si>
  <si>
    <t>Lot 1  - TOIP</t>
  </si>
  <si>
    <t>UO Mise à jour du VAA siége</t>
  </si>
  <si>
    <t>UO Mise à jour Selfcare siége</t>
  </si>
  <si>
    <t>UO Mise à jour OXE Martinique + PCS Guadeloupe et Guyanne (avec redondance)</t>
  </si>
  <si>
    <t>UO Mise à jour OXE Réunion + Mayotte (sans redondance)</t>
  </si>
  <si>
    <t>UO Spécifications projet EC1.1</t>
  </si>
  <si>
    <t>UO Mise en œuvre EC1.1</t>
  </si>
  <si>
    <t>UO Recette et gestion de projet EC1.1</t>
  </si>
  <si>
    <t>Terminal ALE-300</t>
  </si>
  <si>
    <t>Terminal ALE-400</t>
  </si>
  <si>
    <t>Terminal ALE-500</t>
  </si>
  <si>
    <t>EC2 : Panier de références Téléphonie</t>
  </si>
  <si>
    <t>UO Réversibilité</t>
  </si>
  <si>
    <t>Technicien sur site Metropole</t>
  </si>
  <si>
    <t>Expert sur site Metropole</t>
  </si>
  <si>
    <t>UO Installation VAA sur VM (Vmware) ASP DROM</t>
  </si>
  <si>
    <t>UO Déploiement SVI en mode projet avec 1 script accueil (voir annexe CCTP)</t>
  </si>
  <si>
    <t>UO Licence logiciel VAA (sans HA)</t>
  </si>
  <si>
    <t>UO Licence logiciel VAA (avec HA)</t>
  </si>
  <si>
    <t>UO Mise à jour Messagerie vocale (4645)</t>
  </si>
  <si>
    <t>UO Mise à jour du CCS siége</t>
  </si>
  <si>
    <t>UO de mise à jour de la documentation (DAT,DEX,…) EC1.1</t>
  </si>
  <si>
    <t>Licence Agent IPDesktopSoftphone</t>
  </si>
  <si>
    <t>Licence attendant IPDesktopSoftphone</t>
  </si>
  <si>
    <t>Terminal WLAN 8158s</t>
  </si>
  <si>
    <t>Terminal WLAN 8168s</t>
  </si>
  <si>
    <t>Terminal DECT 8262</t>
  </si>
  <si>
    <t>Total EC1.1 (€ HT)</t>
  </si>
  <si>
    <t>Modules d'extension ALE-120</t>
  </si>
  <si>
    <t>UO Prestation technicien  5j/7j 35h semaine pour 1 mois</t>
  </si>
  <si>
    <t>UO Préstation technicien 6j/7j de 7h à 21h pour 1 mois</t>
  </si>
  <si>
    <t>UO Intervention technicien Samedi/Jour férié 9h à 17h</t>
  </si>
  <si>
    <t>UO Intervention technicien HNO soir/WE</t>
  </si>
  <si>
    <t>UO Deploiement outil collaboratif dans infrastructure ASP</t>
  </si>
  <si>
    <t>UO Licence outil collaboratif 100 utlisateurs</t>
  </si>
  <si>
    <t>UO Formation administrateurs sur l'outil collaboratif</t>
  </si>
  <si>
    <t>UO Licence outil collaboratif entreprise (si disponible)</t>
  </si>
  <si>
    <t>UO Maintenance / Mise à jour  outil collaboratif</t>
  </si>
  <si>
    <t>Service prestations intellectuelles</t>
  </si>
  <si>
    <t>EC3.1 : VAA DROM (Martinique / Réunion)
(Cf CCTP §3.4.1)</t>
  </si>
  <si>
    <t>EC3.3: Chiffrage prestation technicien en présentiel au siège ASP Limoges
(Cf CCTP §3.4.3)</t>
  </si>
  <si>
    <t>EC3.2 : Evolution IPDesktop Softphone vers un outil collaboratif (on-premise)
 (Cf CCTP §3.4.2)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</si>
</sst>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_-* #,##0\ &quot;€&quot;_-;\-* #,##0\ &quot;€&quot;_-;_-* &quot;-&quot;??\ &quot;€&quot;_-;_-@_-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i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b/>
      <sz val="24"/>
      <color indexed="18"/>
      <name val="Book Antiqua"/>
      <family val="1"/>
    </font>
    <font>
      <b/>
      <sz val="24"/>
      <color rgb="FFC00000"/>
      <name val="Book Antiqua"/>
      <family val="1"/>
    </font>
    <font>
      <b/>
      <sz val="16"/>
      <color indexed="8"/>
      <name val="Book Antiqua"/>
      <family val="1"/>
    </font>
    <font>
      <sz val="16"/>
      <color indexed="8"/>
      <name val="Book Antiqua"/>
      <family val="1"/>
    </font>
    <font>
      <b/>
      <u/>
      <sz val="11"/>
      <color indexed="10"/>
      <name val="Calibri"/>
      <family val="2"/>
    </font>
    <font>
      <b/>
      <sz val="16"/>
      <color theme="0"/>
      <name val="Calibri"/>
      <family val="2"/>
    </font>
    <font>
      <b/>
      <sz val="14"/>
      <color indexed="8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1"/>
      <color theme="0"/>
      <name val="Calibri"/>
      <family val="2"/>
    </font>
    <font>
      <i/>
      <sz val="11"/>
      <color theme="0"/>
      <name val="Calibri"/>
      <family val="2"/>
      <scheme val="minor"/>
    </font>
    <font>
      <b/>
      <sz val="18"/>
      <color indexed="8"/>
      <name val="Book Antiqua"/>
      <family val="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5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medium">
        <color indexed="64"/>
      </left>
      <right style="thin">
        <color theme="0"/>
      </right>
      <top style="double">
        <color indexed="64"/>
      </top>
      <bottom/>
      <diagonal/>
    </border>
    <border>
      <left style="thin">
        <color theme="0"/>
      </left>
      <right style="thin">
        <color theme="0"/>
      </right>
      <top style="double">
        <color indexed="64"/>
      </top>
      <bottom/>
      <diagonal/>
    </border>
    <border>
      <left style="thin">
        <color theme="0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0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/>
      <bottom/>
      <diagonal/>
    </border>
    <border>
      <left style="thin">
        <color theme="0"/>
      </left>
      <right style="medium">
        <color indexed="64"/>
      </right>
      <top style="double">
        <color indexed="64"/>
      </top>
      <bottom/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</cellStyleXfs>
  <cellXfs count="198">
    <xf numFmtId="0" fontId="0" fillId="0" borderId="0" xfId="0"/>
    <xf numFmtId="0" fontId="0" fillId="4" borderId="3" xfId="0" applyNumberFormat="1" applyFill="1" applyBorder="1" applyAlignment="1" applyProtection="1">
      <alignment vertical="center" wrapText="1"/>
      <protection locked="0"/>
    </xf>
    <xf numFmtId="0" fontId="0" fillId="6" borderId="0" xfId="0" applyFill="1"/>
    <xf numFmtId="0" fontId="6" fillId="6" borderId="0" xfId="0" applyFont="1" applyFill="1"/>
    <xf numFmtId="0" fontId="11" fillId="6" borderId="0" xfId="0" applyFont="1" applyFill="1" applyAlignment="1">
      <alignment vertical="top" wrapText="1"/>
    </xf>
    <xf numFmtId="0" fontId="0" fillId="6" borderId="0" xfId="0" applyFill="1" applyAlignment="1">
      <alignment vertical="top"/>
    </xf>
    <xf numFmtId="0" fontId="0" fillId="0" borderId="0" xfId="0" applyAlignment="1">
      <alignment vertical="top"/>
    </xf>
    <xf numFmtId="0" fontId="12" fillId="2" borderId="5" xfId="0" applyNumberFormat="1" applyFont="1" applyFill="1" applyBorder="1" applyAlignment="1">
      <alignment horizontal="center" vertical="center" wrapText="1"/>
    </xf>
    <xf numFmtId="0" fontId="0" fillId="8" borderId="0" xfId="0" applyNumberFormat="1" applyFill="1" applyAlignment="1">
      <alignment vertical="center" wrapText="1"/>
    </xf>
    <xf numFmtId="44" fontId="1" fillId="3" borderId="3" xfId="2" applyFont="1" applyFill="1" applyBorder="1" applyAlignment="1">
      <alignment vertical="center" wrapText="1"/>
    </xf>
    <xf numFmtId="0" fontId="13" fillId="8" borderId="0" xfId="0" applyNumberFormat="1" applyFont="1" applyFill="1" applyAlignment="1">
      <alignment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0" fillId="8" borderId="0" xfId="0" applyNumberFormat="1" applyFill="1" applyAlignment="1">
      <alignment horizontal="center" vertical="center" wrapText="1"/>
    </xf>
    <xf numFmtId="44" fontId="1" fillId="8" borderId="0" xfId="2" applyFont="1" applyFill="1" applyAlignment="1">
      <alignment vertical="center" wrapText="1"/>
    </xf>
    <xf numFmtId="0" fontId="12" fillId="2" borderId="16" xfId="0" applyNumberFormat="1" applyFont="1" applyFill="1" applyBorder="1" applyAlignment="1">
      <alignment horizontal="center" vertical="center" wrapText="1"/>
    </xf>
    <xf numFmtId="0" fontId="12" fillId="2" borderId="17" xfId="0" applyNumberFormat="1" applyFont="1" applyFill="1" applyBorder="1" applyAlignment="1">
      <alignment horizontal="center" vertical="center" wrapText="1"/>
    </xf>
    <xf numFmtId="0" fontId="4" fillId="2" borderId="18" xfId="0" applyNumberFormat="1" applyFont="1" applyFill="1" applyBorder="1" applyAlignment="1">
      <alignment horizontal="center" vertical="center" wrapText="1"/>
    </xf>
    <xf numFmtId="164" fontId="4" fillId="2" borderId="18" xfId="0" applyNumberFormat="1" applyFont="1" applyFill="1" applyBorder="1" applyAlignment="1">
      <alignment horizontal="center" vertical="center" wrapText="1"/>
    </xf>
    <xf numFmtId="44" fontId="4" fillId="2" borderId="18" xfId="2" applyFont="1" applyFill="1" applyBorder="1" applyAlignment="1">
      <alignment horizontal="center" vertical="center" wrapText="1"/>
    </xf>
    <xf numFmtId="0" fontId="15" fillId="3" borderId="2" xfId="0" applyNumberFormat="1" applyFont="1" applyFill="1" applyBorder="1" applyAlignment="1" applyProtection="1">
      <alignment vertical="center" wrapText="1"/>
      <protection locked="0"/>
    </xf>
    <xf numFmtId="0" fontId="5" fillId="2" borderId="2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4" xfId="0" applyNumberFormat="1" applyFont="1" applyFill="1" applyBorder="1" applyAlignment="1" applyProtection="1">
      <alignment vertical="center"/>
      <protection locked="0"/>
    </xf>
    <xf numFmtId="44" fontId="1" fillId="5" borderId="3" xfId="2" applyFont="1" applyFill="1" applyBorder="1" applyAlignment="1">
      <alignment vertical="center" wrapText="1"/>
    </xf>
    <xf numFmtId="44" fontId="4" fillId="2" borderId="21" xfId="2" applyFont="1" applyFill="1" applyBorder="1" applyAlignment="1">
      <alignment horizontal="center" vertical="top" wrapText="1"/>
    </xf>
    <xf numFmtId="165" fontId="13" fillId="3" borderId="26" xfId="2" applyNumberFormat="1" applyFont="1" applyFill="1" applyBorder="1" applyAlignment="1">
      <alignment vertical="center" wrapText="1"/>
    </xf>
    <xf numFmtId="0" fontId="3" fillId="2" borderId="25" xfId="0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/>
      <protection locked="0"/>
    </xf>
    <xf numFmtId="0" fontId="0" fillId="3" borderId="3" xfId="0" applyNumberFormat="1" applyFill="1" applyBorder="1" applyAlignment="1">
      <alignment horizontal="center" vertical="center" wrapText="1"/>
    </xf>
    <xf numFmtId="0" fontId="18" fillId="2" borderId="19" xfId="0" applyNumberFormat="1" applyFont="1" applyFill="1" applyBorder="1" applyAlignment="1" applyProtection="1">
      <alignment vertical="center" wrapText="1"/>
      <protection locked="0"/>
    </xf>
    <xf numFmtId="0" fontId="18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20" xfId="0" applyNumberFormat="1" applyFont="1" applyFill="1" applyBorder="1" applyAlignment="1" applyProtection="1">
      <alignment vertical="center" wrapText="1"/>
      <protection locked="0"/>
    </xf>
    <xf numFmtId="44" fontId="18" fillId="2" borderId="20" xfId="2" applyFont="1" applyFill="1" applyBorder="1" applyAlignment="1">
      <alignment vertical="center" wrapText="1"/>
    </xf>
    <xf numFmtId="0" fontId="13" fillId="8" borderId="29" xfId="0" applyNumberFormat="1" applyFon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13" fillId="0" borderId="0" xfId="0" applyNumberFormat="1" applyFont="1" applyFill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vertical="center" wrapText="1"/>
    </xf>
    <xf numFmtId="0" fontId="0" fillId="3" borderId="30" xfId="0" applyFill="1" applyBorder="1" applyAlignment="1" applyProtection="1">
      <alignment vertical="center" wrapText="1"/>
      <protection locked="0"/>
    </xf>
    <xf numFmtId="0" fontId="16" fillId="0" borderId="0" xfId="5"/>
    <xf numFmtId="0" fontId="16" fillId="6" borderId="0" xfId="5" applyFill="1"/>
    <xf numFmtId="0" fontId="16" fillId="6" borderId="7" xfId="5" applyFill="1" applyBorder="1"/>
    <xf numFmtId="0" fontId="16" fillId="6" borderId="8" xfId="5" applyFill="1" applyBorder="1"/>
    <xf numFmtId="0" fontId="16" fillId="6" borderId="9" xfId="5" applyFill="1" applyBorder="1"/>
    <xf numFmtId="0" fontId="7" fillId="6" borderId="10" xfId="5" applyFont="1" applyFill="1" applyBorder="1" applyAlignment="1">
      <alignment horizontal="center"/>
    </xf>
    <xf numFmtId="0" fontId="16" fillId="6" borderId="11" xfId="5" applyFill="1" applyBorder="1"/>
    <xf numFmtId="0" fontId="16" fillId="6" borderId="10" xfId="5" applyFill="1" applyBorder="1"/>
    <xf numFmtId="0" fontId="16" fillId="6" borderId="0" xfId="5" applyFill="1" applyBorder="1"/>
    <xf numFmtId="0" fontId="16" fillId="6" borderId="12" xfId="5" applyFill="1" applyBorder="1"/>
    <xf numFmtId="0" fontId="16" fillId="6" borderId="13" xfId="5" applyFill="1" applyBorder="1"/>
    <xf numFmtId="0" fontId="16" fillId="6" borderId="14" xfId="5" applyFill="1" applyBorder="1"/>
    <xf numFmtId="0" fontId="10" fillId="6" borderId="0" xfId="5" applyFont="1" applyFill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/>
    <xf numFmtId="0" fontId="21" fillId="6" borderId="0" xfId="0" applyFont="1" applyFill="1"/>
    <xf numFmtId="0" fontId="15" fillId="8" borderId="0" xfId="0" applyFont="1" applyFill="1" applyProtection="1"/>
    <xf numFmtId="0" fontId="21" fillId="8" borderId="0" xfId="0" applyFont="1" applyFill="1" applyProtection="1"/>
    <xf numFmtId="0" fontId="21" fillId="4" borderId="31" xfId="0" applyFont="1" applyFill="1" applyBorder="1" applyProtection="1"/>
    <xf numFmtId="0" fontId="21" fillId="0" borderId="0" xfId="0" applyFont="1" applyFill="1" applyBorder="1" applyProtection="1"/>
    <xf numFmtId="0" fontId="0" fillId="4" borderId="15" xfId="0" applyNumberFormat="1" applyFill="1" applyBorder="1" applyAlignment="1" applyProtection="1">
      <alignment vertical="center" wrapText="1"/>
      <protection locked="0"/>
    </xf>
    <xf numFmtId="0" fontId="15" fillId="3" borderId="32" xfId="0" applyNumberFormat="1" applyFont="1" applyFill="1" applyBorder="1" applyAlignment="1" applyProtection="1">
      <alignment vertical="center" wrapText="1"/>
      <protection locked="0"/>
    </xf>
    <xf numFmtId="0" fontId="0" fillId="3" borderId="28" xfId="0" applyFill="1" applyBorder="1" applyAlignment="1">
      <alignment horizontal="right"/>
    </xf>
    <xf numFmtId="0" fontId="14" fillId="2" borderId="22" xfId="0" applyNumberFormat="1" applyFont="1" applyFill="1" applyBorder="1" applyAlignment="1">
      <alignment vertical="center" wrapText="1"/>
    </xf>
    <xf numFmtId="166" fontId="0" fillId="3" borderId="1" xfId="4" applyNumberFormat="1" applyFont="1" applyFill="1" applyBorder="1" applyAlignment="1">
      <alignment vertical="center"/>
    </xf>
    <xf numFmtId="166" fontId="23" fillId="3" borderId="23" xfId="0" applyNumberFormat="1" applyFont="1" applyFill="1" applyBorder="1" applyAlignment="1">
      <alignment vertical="center"/>
    </xf>
    <xf numFmtId="166" fontId="23" fillId="3" borderId="26" xfId="0" applyNumberFormat="1" applyFont="1" applyFill="1" applyBorder="1" applyAlignment="1">
      <alignment vertical="center"/>
    </xf>
    <xf numFmtId="9" fontId="0" fillId="3" borderId="1" xfId="4" applyNumberFormat="1" applyFont="1" applyFill="1" applyBorder="1" applyAlignment="1">
      <alignment horizontal="center" vertical="center"/>
    </xf>
    <xf numFmtId="9" fontId="0" fillId="3" borderId="33" xfId="4" applyNumberFormat="1" applyFont="1" applyFill="1" applyBorder="1" applyAlignment="1">
      <alignment horizontal="center" vertical="center"/>
    </xf>
    <xf numFmtId="0" fontId="5" fillId="2" borderId="30" xfId="0" applyNumberFormat="1" applyFont="1" applyFill="1" applyBorder="1" applyAlignment="1" applyProtection="1">
      <alignment vertical="center" wrapText="1"/>
      <protection locked="0"/>
    </xf>
    <xf numFmtId="0" fontId="5" fillId="2" borderId="34" xfId="0" applyNumberFormat="1" applyFont="1" applyFill="1" applyBorder="1" applyAlignment="1" applyProtection="1">
      <alignment vertical="center" wrapText="1"/>
      <protection locked="0"/>
    </xf>
    <xf numFmtId="0" fontId="0" fillId="8" borderId="0" xfId="0" applyNumberFormat="1" applyFill="1" applyBorder="1" applyAlignment="1">
      <alignment vertical="center" wrapText="1"/>
    </xf>
    <xf numFmtId="0" fontId="15" fillId="3" borderId="15" xfId="0" applyNumberFormat="1" applyFont="1" applyFill="1" applyBorder="1" applyAlignment="1" applyProtection="1">
      <alignment horizontal="center" vertical="center" wrapText="1"/>
      <protection locked="0"/>
    </xf>
    <xf numFmtId="0" fontId="18" fillId="2" borderId="3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36" xfId="0" applyNumberFormat="1" applyFont="1" applyFill="1" applyBorder="1" applyAlignment="1" applyProtection="1">
      <alignment vertical="center" wrapText="1"/>
      <protection locked="0"/>
    </xf>
    <xf numFmtId="44" fontId="18" fillId="2" borderId="36" xfId="2" applyFont="1" applyFill="1" applyBorder="1" applyAlignment="1">
      <alignment vertical="center" wrapText="1"/>
    </xf>
    <xf numFmtId="0" fontId="4" fillId="2" borderId="35" xfId="0" applyNumberFormat="1" applyFont="1" applyFill="1" applyBorder="1" applyAlignment="1">
      <alignment horizontal="center" vertical="center" wrapText="1"/>
    </xf>
    <xf numFmtId="164" fontId="4" fillId="2" borderId="35" xfId="0" applyNumberFormat="1" applyFont="1" applyFill="1" applyBorder="1" applyAlignment="1">
      <alignment horizontal="center" vertical="center" wrapText="1"/>
    </xf>
    <xf numFmtId="44" fontId="4" fillId="2" borderId="35" xfId="2" applyFont="1" applyFill="1" applyBorder="1" applyAlignment="1">
      <alignment horizontal="center" vertical="center" wrapText="1"/>
    </xf>
    <xf numFmtId="165" fontId="13" fillId="3" borderId="39" xfId="2" applyNumberFormat="1" applyFont="1" applyFill="1" applyBorder="1" applyAlignment="1">
      <alignment vertical="center" wrapText="1"/>
    </xf>
    <xf numFmtId="0" fontId="0" fillId="4" borderId="4" xfId="0" applyNumberFormat="1" applyFill="1" applyBorder="1" applyAlignment="1" applyProtection="1">
      <alignment vertical="center" wrapText="1"/>
      <protection locked="0"/>
    </xf>
    <xf numFmtId="0" fontId="15" fillId="3" borderId="40" xfId="0" applyNumberFormat="1" applyFont="1" applyFill="1" applyBorder="1" applyAlignment="1" applyProtection="1">
      <alignment vertical="center" wrapText="1"/>
      <protection locked="0"/>
    </xf>
    <xf numFmtId="0" fontId="15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42" xfId="0" applyNumberFormat="1" applyFill="1" applyBorder="1" applyAlignment="1" applyProtection="1">
      <alignment vertical="center" wrapText="1"/>
      <protection locked="0"/>
    </xf>
    <xf numFmtId="44" fontId="1" fillId="3" borderId="42" xfId="2" applyFont="1" applyFill="1" applyBorder="1" applyAlignment="1">
      <alignment vertical="center" wrapText="1"/>
    </xf>
    <xf numFmtId="0" fontId="15" fillId="3" borderId="42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43" xfId="0" applyNumberFormat="1" applyFill="1" applyBorder="1" applyAlignment="1" applyProtection="1">
      <alignment vertical="center" wrapText="1"/>
      <protection locked="0"/>
    </xf>
    <xf numFmtId="0" fontId="18" fillId="2" borderId="44" xfId="0" applyNumberFormat="1" applyFont="1" applyFill="1" applyBorder="1" applyAlignment="1" applyProtection="1">
      <alignment vertical="center" wrapText="1"/>
      <protection locked="0"/>
    </xf>
    <xf numFmtId="0" fontId="18" fillId="2" borderId="45" xfId="0" applyNumberFormat="1" applyFont="1" applyFill="1" applyBorder="1" applyAlignment="1" applyProtection="1">
      <alignment vertical="center" wrapText="1"/>
      <protection locked="0"/>
    </xf>
    <xf numFmtId="0" fontId="4" fillId="2" borderId="47" xfId="0" applyNumberFormat="1" applyFont="1" applyFill="1" applyBorder="1" applyAlignment="1">
      <alignment horizontal="center" vertical="center" wrapText="1"/>
    </xf>
    <xf numFmtId="0" fontId="19" fillId="2" borderId="48" xfId="0" applyNumberFormat="1" applyFont="1" applyFill="1" applyBorder="1" applyAlignment="1" applyProtection="1">
      <alignment vertical="center" wrapText="1"/>
      <protection locked="0"/>
    </xf>
    <xf numFmtId="0" fontId="19" fillId="2" borderId="49" xfId="0" applyNumberFormat="1" applyFont="1" applyFill="1" applyBorder="1" applyAlignment="1" applyProtection="1">
      <alignment vertical="center" wrapText="1"/>
      <protection locked="0"/>
    </xf>
    <xf numFmtId="44" fontId="1" fillId="5" borderId="42" xfId="2" applyFont="1" applyFill="1" applyBorder="1" applyAlignment="1">
      <alignment vertical="center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35" xfId="0" applyNumberFormat="1" applyFont="1" applyFill="1" applyBorder="1" applyAlignment="1" applyProtection="1">
      <alignment vertical="center"/>
      <protection locked="0"/>
    </xf>
    <xf numFmtId="0" fontId="5" fillId="2" borderId="3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vertical="center"/>
      <protection locked="0"/>
    </xf>
    <xf numFmtId="44" fontId="1" fillId="3" borderId="4" xfId="2" applyFont="1" applyFill="1" applyBorder="1" applyAlignment="1">
      <alignment vertical="center" wrapText="1"/>
    </xf>
    <xf numFmtId="0" fontId="0" fillId="3" borderId="27" xfId="0" applyFill="1" applyBorder="1" applyAlignment="1" applyProtection="1">
      <alignment vertical="center" wrapText="1"/>
      <protection locked="0"/>
    </xf>
    <xf numFmtId="0" fontId="0" fillId="3" borderId="42" xfId="0" applyNumberFormat="1" applyFill="1" applyBorder="1" applyAlignment="1">
      <alignment horizontal="center" vertical="center" wrapText="1"/>
    </xf>
    <xf numFmtId="44" fontId="1" fillId="3" borderId="43" xfId="2" applyFont="1" applyFill="1" applyBorder="1" applyAlignment="1">
      <alignment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3" fillId="4" borderId="43" xfId="0" applyNumberFormat="1" applyFont="1" applyFill="1" applyBorder="1" applyAlignment="1" applyProtection="1">
      <alignment vertical="center" wrapText="1"/>
      <protection locked="0"/>
    </xf>
    <xf numFmtId="44" fontId="1" fillId="4" borderId="3" xfId="2" applyFont="1" applyFill="1" applyBorder="1" applyAlignment="1" applyProtection="1">
      <alignment vertical="center" wrapText="1"/>
      <protection locked="0"/>
    </xf>
    <xf numFmtId="166" fontId="1" fillId="4" borderId="3" xfId="4" applyNumberFormat="1" applyFont="1" applyFill="1" applyBorder="1" applyAlignment="1" applyProtection="1">
      <alignment vertical="center" wrapText="1"/>
      <protection locked="0"/>
    </xf>
    <xf numFmtId="166" fontId="1" fillId="4" borderId="42" xfId="4" applyNumberFormat="1" applyFont="1" applyFill="1" applyBorder="1" applyAlignment="1" applyProtection="1">
      <alignment vertical="center" wrapText="1"/>
      <protection locked="0"/>
    </xf>
    <xf numFmtId="0" fontId="14" fillId="2" borderId="0" xfId="0" applyNumberFormat="1" applyFont="1" applyFill="1" applyBorder="1" applyAlignment="1">
      <alignment horizontal="right" vertical="center" wrapText="1"/>
    </xf>
    <xf numFmtId="9" fontId="0" fillId="4" borderId="3" xfId="6" applyFont="1" applyFill="1" applyBorder="1" applyAlignment="1" applyProtection="1">
      <alignment horizontal="center" vertical="center" wrapText="1"/>
      <protection locked="0"/>
    </xf>
    <xf numFmtId="44" fontId="13" fillId="3" borderId="39" xfId="2" applyNumberFormat="1" applyFont="1" applyFill="1" applyBorder="1" applyAlignment="1">
      <alignment vertical="center" wrapText="1"/>
    </xf>
    <xf numFmtId="0" fontId="9" fillId="6" borderId="10" xfId="5" applyFont="1" applyFill="1" applyBorder="1" applyAlignment="1">
      <alignment horizontal="center" wrapText="1"/>
    </xf>
    <xf numFmtId="0" fontId="9" fillId="6" borderId="0" xfId="5" applyFont="1" applyFill="1" applyBorder="1" applyAlignment="1">
      <alignment horizontal="center" wrapText="1"/>
    </xf>
    <xf numFmtId="0" fontId="9" fillId="6" borderId="11" xfId="5" applyFont="1" applyFill="1" applyBorder="1" applyAlignment="1">
      <alignment horizontal="center" wrapText="1"/>
    </xf>
    <xf numFmtId="0" fontId="20" fillId="6" borderId="10" xfId="5" quotePrefix="1" applyFont="1" applyFill="1" applyBorder="1" applyAlignment="1">
      <alignment horizontal="center"/>
    </xf>
    <xf numFmtId="0" fontId="20" fillId="6" borderId="0" xfId="5" applyFont="1" applyFill="1" applyBorder="1" applyAlignment="1">
      <alignment horizontal="center"/>
    </xf>
    <xf numFmtId="0" fontId="20" fillId="6" borderId="11" xfId="5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4" fillId="2" borderId="37" xfId="0" applyNumberFormat="1" applyFont="1" applyFill="1" applyBorder="1" applyAlignment="1">
      <alignment horizontal="right" vertical="center" wrapText="1"/>
    </xf>
    <xf numFmtId="0" fontId="14" fillId="2" borderId="38" xfId="0" applyNumberFormat="1" applyFont="1" applyFill="1" applyBorder="1" applyAlignment="1">
      <alignment horizontal="right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0" fillId="8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8" fillId="2" borderId="44" xfId="0" applyFont="1" applyFill="1" applyBorder="1" applyAlignment="1" applyProtection="1">
      <alignment vertical="center" wrapText="1"/>
      <protection locked="0"/>
    </xf>
    <xf numFmtId="0" fontId="18" fillId="2" borderId="45" xfId="0" applyFont="1" applyFill="1" applyBorder="1" applyAlignment="1" applyProtection="1">
      <alignment vertical="center" wrapText="1"/>
      <protection locked="0"/>
    </xf>
    <xf numFmtId="0" fontId="18" fillId="2" borderId="36" xfId="0" applyFont="1" applyFill="1" applyBorder="1" applyAlignment="1" applyProtection="1">
      <alignment horizontal="center" vertical="center" wrapText="1"/>
      <protection locked="0"/>
    </xf>
    <xf numFmtId="0" fontId="19" fillId="2" borderId="36" xfId="0" applyFont="1" applyFill="1" applyBorder="1" applyAlignment="1" applyProtection="1">
      <alignment vertical="center" wrapText="1"/>
      <protection locked="0"/>
    </xf>
    <xf numFmtId="0" fontId="19" fillId="2" borderId="4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15" fillId="3" borderId="2" xfId="0" applyFont="1" applyFill="1" applyBorder="1" applyAlignment="1" applyProtection="1">
      <alignment vertical="center" wrapText="1"/>
      <protection locked="0"/>
    </xf>
    <xf numFmtId="0" fontId="0" fillId="4" borderId="3" xfId="0" applyFill="1" applyBorder="1" applyAlignment="1" applyProtection="1">
      <alignment vertical="center" wrapText="1"/>
      <protection locked="0"/>
    </xf>
    <xf numFmtId="0" fontId="15" fillId="3" borderId="3" xfId="0" applyFont="1" applyFill="1" applyBorder="1" applyAlignment="1" applyProtection="1">
      <alignment horizontal="center" vertical="center" wrapText="1"/>
      <protection locked="0"/>
    </xf>
    <xf numFmtId="0" fontId="0" fillId="4" borderId="4" xfId="0" applyFill="1" applyBorder="1" applyAlignment="1" applyProtection="1">
      <alignment vertical="center" wrapText="1"/>
      <protection locked="0"/>
    </xf>
    <xf numFmtId="0" fontId="15" fillId="3" borderId="40" xfId="0" applyFont="1" applyFill="1" applyBorder="1" applyAlignment="1" applyProtection="1">
      <alignment vertical="center" wrapText="1"/>
      <protection locked="0"/>
    </xf>
    <xf numFmtId="0" fontId="0" fillId="4" borderId="42" xfId="0" applyFill="1" applyBorder="1" applyAlignment="1" applyProtection="1">
      <alignment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44" fontId="1" fillId="4" borderId="42" xfId="2" applyFont="1" applyFill="1" applyBorder="1" applyAlignment="1" applyProtection="1">
      <alignment vertical="center" wrapText="1"/>
      <protection locked="0"/>
    </xf>
    <xf numFmtId="0" fontId="0" fillId="4" borderId="43" xfId="0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vertical="center"/>
      <protection locked="0"/>
    </xf>
    <xf numFmtId="0" fontId="5" fillId="2" borderId="50" xfId="0" applyFont="1" applyFill="1" applyBorder="1" applyAlignment="1" applyProtection="1">
      <alignment vertical="center"/>
      <protection locked="0"/>
    </xf>
    <xf numFmtId="0" fontId="5" fillId="2" borderId="35" xfId="0" applyFont="1" applyFill="1" applyBorder="1" applyAlignment="1" applyProtection="1">
      <alignment horizontal="center" vertical="center"/>
      <protection locked="0"/>
    </xf>
    <xf numFmtId="0" fontId="5" fillId="2" borderId="35" xfId="0" applyFont="1" applyFill="1" applyBorder="1" applyAlignment="1" applyProtection="1">
      <alignment vertical="center"/>
      <protection locked="0"/>
    </xf>
    <xf numFmtId="0" fontId="5" fillId="2" borderId="6" xfId="0" applyFont="1" applyFill="1" applyBorder="1" applyAlignment="1" applyProtection="1">
      <alignment vertical="center"/>
      <protection locked="0"/>
    </xf>
    <xf numFmtId="0" fontId="0" fillId="3" borderId="42" xfId="0" applyFill="1" applyBorder="1" applyAlignment="1">
      <alignment horizontal="center" vertical="center" wrapText="1"/>
    </xf>
    <xf numFmtId="0" fontId="13" fillId="8" borderId="0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44" fontId="13" fillId="3" borderId="39" xfId="2" applyFont="1" applyFill="1" applyBorder="1" applyAlignment="1">
      <alignment vertical="center" wrapText="1"/>
    </xf>
    <xf numFmtId="0" fontId="13" fillId="8" borderId="29" xfId="0" applyFont="1" applyFill="1" applyBorder="1" applyAlignment="1">
      <alignment vertical="center" wrapText="1"/>
    </xf>
    <xf numFmtId="44" fontId="13" fillId="3" borderId="26" xfId="2" applyFont="1" applyFill="1" applyBorder="1" applyAlignment="1">
      <alignment vertical="center" wrapText="1"/>
    </xf>
    <xf numFmtId="9" fontId="0" fillId="4" borderId="53" xfId="6" applyFont="1" applyFill="1" applyBorder="1" applyAlignment="1" applyProtection="1">
      <alignment horizontal="center" vertical="center" wrapText="1"/>
      <protection locked="0"/>
    </xf>
    <xf numFmtId="44" fontId="1" fillId="3" borderId="54" xfId="2" applyFont="1" applyFill="1" applyBorder="1" applyAlignment="1">
      <alignment vertical="center" wrapText="1"/>
    </xf>
    <xf numFmtId="0" fontId="0" fillId="8" borderId="0" xfId="0" applyFill="1" applyBorder="1" applyAlignment="1">
      <alignment horizontal="center" vertical="center" wrapText="1"/>
    </xf>
    <xf numFmtId="0" fontId="15" fillId="3" borderId="5" xfId="0" applyFont="1" applyFill="1" applyBorder="1" applyAlignment="1" applyProtection="1">
      <alignment vertical="center" wrapText="1"/>
      <protection locked="0"/>
    </xf>
    <xf numFmtId="0" fontId="15" fillId="3" borderId="44" xfId="0" applyFont="1" applyFill="1" applyBorder="1" applyAlignment="1" applyProtection="1">
      <alignment vertical="center" wrapText="1"/>
      <protection locked="0"/>
    </xf>
    <xf numFmtId="0" fontId="0" fillId="4" borderId="45" xfId="0" applyFill="1" applyBorder="1" applyAlignment="1" applyProtection="1">
      <alignment vertical="center" wrapText="1"/>
      <protection locked="0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0" fillId="4" borderId="36" xfId="0" applyFill="1" applyBorder="1" applyAlignment="1" applyProtection="1">
      <alignment vertical="center" wrapText="1"/>
      <protection locked="0"/>
    </xf>
    <xf numFmtId="44" fontId="1" fillId="4" borderId="36" xfId="2" applyFont="1" applyFill="1" applyBorder="1" applyAlignment="1" applyProtection="1">
      <alignment vertical="center" wrapText="1"/>
      <protection locked="0"/>
    </xf>
    <xf numFmtId="0" fontId="0" fillId="4" borderId="48" xfId="0" applyFill="1" applyBorder="1" applyAlignment="1" applyProtection="1">
      <alignment vertical="center" wrapText="1"/>
      <protection locked="0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3" fillId="4" borderId="4" xfId="0" applyNumberFormat="1" applyFont="1" applyFill="1" applyBorder="1" applyAlignment="1" applyProtection="1">
      <alignment vertical="center" wrapText="1"/>
      <protection locked="0"/>
    </xf>
    <xf numFmtId="0" fontId="8" fillId="6" borderId="0" xfId="5" applyFont="1" applyFill="1" applyBorder="1" applyAlignment="1">
      <alignment horizontal="center"/>
    </xf>
    <xf numFmtId="0" fontId="9" fillId="6" borderId="10" xfId="5" applyFont="1" applyFill="1" applyBorder="1" applyAlignment="1">
      <alignment horizontal="center"/>
    </xf>
    <xf numFmtId="0" fontId="9" fillId="6" borderId="0" xfId="5" applyFont="1" applyFill="1" applyBorder="1" applyAlignment="1">
      <alignment horizontal="center"/>
    </xf>
    <xf numFmtId="0" fontId="9" fillId="6" borderId="11" xfId="5" applyFont="1" applyFill="1" applyBorder="1" applyAlignment="1">
      <alignment horizontal="center"/>
    </xf>
    <xf numFmtId="0" fontId="9" fillId="6" borderId="10" xfId="5" applyFont="1" applyFill="1" applyBorder="1" applyAlignment="1">
      <alignment horizontal="center" wrapText="1"/>
    </xf>
    <xf numFmtId="0" fontId="9" fillId="6" borderId="0" xfId="5" applyFont="1" applyFill="1" applyBorder="1" applyAlignment="1">
      <alignment horizontal="center" wrapText="1"/>
    </xf>
    <xf numFmtId="0" fontId="9" fillId="6" borderId="11" xfId="5" applyFont="1" applyFill="1" applyBorder="1" applyAlignment="1">
      <alignment horizontal="center" wrapText="1"/>
    </xf>
    <xf numFmtId="0" fontId="20" fillId="6" borderId="10" xfId="5" quotePrefix="1" applyFont="1" applyFill="1" applyBorder="1" applyAlignment="1">
      <alignment horizontal="center"/>
    </xf>
    <xf numFmtId="0" fontId="20" fillId="6" borderId="0" xfId="5" applyFont="1" applyFill="1" applyBorder="1" applyAlignment="1">
      <alignment horizontal="center"/>
    </xf>
    <xf numFmtId="0" fontId="20" fillId="6" borderId="11" xfId="5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0" fillId="6" borderId="8" xfId="5" applyFont="1" applyFill="1" applyBorder="1" applyAlignment="1">
      <alignment horizontal="center" vertical="center" wrapText="1"/>
    </xf>
    <xf numFmtId="0" fontId="10" fillId="6" borderId="13" xfId="5" applyFont="1" applyFill="1" applyBorder="1" applyAlignment="1">
      <alignment horizontal="center" vertical="center" wrapText="1"/>
    </xf>
    <xf numFmtId="0" fontId="10" fillId="7" borderId="8" xfId="5" applyFont="1" applyFill="1" applyBorder="1" applyAlignment="1">
      <alignment horizontal="center" vertical="center" wrapText="1"/>
    </xf>
    <xf numFmtId="0" fontId="10" fillId="7" borderId="13" xfId="5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5" fillId="3" borderId="51" xfId="0" applyNumberFormat="1" applyFont="1" applyFill="1" applyBorder="1" applyAlignment="1" applyProtection="1">
      <alignment vertical="center" wrapText="1"/>
      <protection locked="0"/>
    </xf>
    <xf numFmtId="0" fontId="15" fillId="3" borderId="50" xfId="0" applyNumberFormat="1" applyFont="1" applyFill="1" applyBorder="1" applyAlignment="1" applyProtection="1">
      <alignment vertical="center" wrapText="1"/>
      <protection locked="0"/>
    </xf>
    <xf numFmtId="0" fontId="14" fillId="2" borderId="37" xfId="0" applyNumberFormat="1" applyFont="1" applyFill="1" applyBorder="1" applyAlignment="1">
      <alignment horizontal="right" vertical="center" wrapText="1"/>
    </xf>
    <xf numFmtId="0" fontId="14" fillId="2" borderId="38" xfId="0" applyNumberFormat="1" applyFont="1" applyFill="1" applyBorder="1" applyAlignment="1">
      <alignment horizontal="right" vertical="center" wrapText="1"/>
    </xf>
    <xf numFmtId="0" fontId="14" fillId="2" borderId="46" xfId="0" applyNumberFormat="1" applyFont="1" applyFill="1" applyBorder="1" applyAlignment="1">
      <alignment horizontal="right" vertical="center" wrapText="1"/>
    </xf>
    <xf numFmtId="0" fontId="14" fillId="2" borderId="22" xfId="0" applyNumberFormat="1" applyFont="1" applyFill="1" applyBorder="1" applyAlignment="1">
      <alignment horizontal="right" vertical="center" wrapText="1"/>
    </xf>
    <xf numFmtId="0" fontId="14" fillId="2" borderId="29" xfId="0" applyNumberFormat="1" applyFont="1" applyFill="1" applyBorder="1" applyAlignment="1">
      <alignment horizontal="right" vertical="center" wrapText="1"/>
    </xf>
    <xf numFmtId="0" fontId="14" fillId="2" borderId="22" xfId="0" applyFont="1" applyFill="1" applyBorder="1" applyAlignment="1">
      <alignment horizontal="right" vertical="center" wrapText="1"/>
    </xf>
    <xf numFmtId="0" fontId="14" fillId="2" borderId="29" xfId="0" applyFont="1" applyFill="1" applyBorder="1" applyAlignment="1">
      <alignment horizontal="right" vertical="center" wrapText="1"/>
    </xf>
    <xf numFmtId="0" fontId="14" fillId="2" borderId="37" xfId="0" applyFont="1" applyFill="1" applyBorder="1" applyAlignment="1">
      <alignment horizontal="right" vertical="center" wrapText="1"/>
    </xf>
    <xf numFmtId="0" fontId="14" fillId="2" borderId="38" xfId="0" applyFont="1" applyFill="1" applyBorder="1" applyAlignment="1">
      <alignment horizontal="right" vertical="center" wrapText="1"/>
    </xf>
    <xf numFmtId="0" fontId="14" fillId="2" borderId="46" xfId="0" applyFont="1" applyFill="1" applyBorder="1" applyAlignment="1">
      <alignment horizontal="right" vertical="center" wrapText="1"/>
    </xf>
    <xf numFmtId="0" fontId="15" fillId="3" borderId="22" xfId="0" applyFont="1" applyFill="1" applyBorder="1" applyAlignment="1" applyProtection="1">
      <alignment horizontal="left" vertical="center" wrapText="1"/>
      <protection locked="0"/>
    </xf>
    <xf numFmtId="0" fontId="15" fillId="3" borderId="29" xfId="0" applyFont="1" applyFill="1" applyBorder="1" applyAlignment="1" applyProtection="1">
      <alignment horizontal="left" vertical="center" wrapText="1"/>
      <protection locked="0"/>
    </xf>
    <xf numFmtId="0" fontId="15" fillId="3" borderId="52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166" fontId="25" fillId="9" borderId="26" xfId="0" applyNumberFormat="1" applyFont="1" applyFill="1" applyBorder="1" applyAlignment="1">
      <alignment vertical="center"/>
    </xf>
  </cellXfs>
  <cellStyles count="7">
    <cellStyle name="%" xfId="1" xr:uid="{00000000-0005-0000-0000-000000000000}"/>
    <cellStyle name="Monétaire" xfId="4" builtinId="4"/>
    <cellStyle name="Monétaire 2" xfId="2" xr:uid="{00000000-0005-0000-0000-000002000000}"/>
    <cellStyle name="Normal" xfId="0" builtinId="0"/>
    <cellStyle name="Normal 3" xfId="5" xr:uid="{00000000-0005-0000-0000-000004000000}"/>
    <cellStyle name="Pourcentage" xfId="6" builtinId="5"/>
    <cellStyle name="Pourcentage 2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104776</xdr:colOff>
      <xdr:row>1</xdr:row>
      <xdr:rowOff>57150</xdr:rowOff>
    </xdr:from>
    <xdr:to>
      <xdr:col>6</xdr:col>
      <xdr:colOff>255271</xdr:colOff>
      <xdr:row>8</xdr:row>
      <xdr:rowOff>174687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165112-C019-4D9D-8DF3-5E43E33D0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6" y="104775"/>
          <a:ext cx="3200400" cy="1447227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133350</xdr:colOff>
      <xdr:row>1</xdr:row>
      <xdr:rowOff>19050</xdr:rowOff>
    </xdr:from>
    <xdr:to>
      <xdr:col>6</xdr:col>
      <xdr:colOff>430530</xdr:colOff>
      <xdr:row>9</xdr:row>
      <xdr:rowOff>8790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594BD65-B4B2-41BF-A54E-0F81C634E1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0" y="66675"/>
          <a:ext cx="3343275" cy="1511835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2</xdr:row>
      <xdr:rowOff>0</xdr:rowOff>
    </xdr:from>
    <xdr:to>
      <xdr:col>6</xdr:col>
      <xdr:colOff>415551</xdr:colOff>
      <xdr:row>10</xdr:row>
      <xdr:rowOff>6139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D5CFA716-C2EF-4752-B997-50D813AE0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850" y="247650"/>
          <a:ext cx="3311151" cy="15282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C356CC-653A-4BD1-ABE1-2E45B86BDEB6}">
  <dimension ref="A1:Y41"/>
  <sheetViews>
    <sheetView topLeftCell="A2" workbookViewId="0">
      <selection activeCell="D41" sqref="D41"/>
    </sheetView>
  </sheetViews>
  <sheetFormatPr baseColWidth="10" defaultColWidth="11.42578125" defaultRowHeight="15" x14ac:dyDescent="0.25"/>
  <cols>
    <col min="1" max="1" width="2.5703125" customWidth="1"/>
    <col min="9" max="9" width="7.7109375" customWidth="1"/>
    <col min="10" max="10" width="3.7109375" style="2" customWidth="1"/>
    <col min="11" max="11" width="11.42578125" style="2"/>
  </cols>
  <sheetData>
    <row r="1" spans="1:11" ht="3.75" customHeight="1" x14ac:dyDescent="0.25">
      <c r="A1" s="42"/>
      <c r="B1" s="42"/>
      <c r="C1" s="42"/>
      <c r="D1" s="42"/>
      <c r="E1" s="42"/>
      <c r="F1" s="42"/>
      <c r="G1" s="42"/>
      <c r="H1" s="42"/>
    </row>
    <row r="2" spans="1:11" ht="15.75" customHeight="1" x14ac:dyDescent="0.25">
      <c r="A2" s="43"/>
      <c r="B2" s="43"/>
      <c r="C2" s="43"/>
      <c r="D2" s="43"/>
      <c r="E2" s="42"/>
      <c r="F2" s="43"/>
      <c r="G2" s="43"/>
      <c r="H2" s="43"/>
      <c r="I2" s="2"/>
    </row>
    <row r="3" spans="1:11" ht="15.75" customHeight="1" x14ac:dyDescent="0.25">
      <c r="A3" s="43"/>
      <c r="B3" s="43"/>
      <c r="C3" s="43"/>
      <c r="D3" s="43"/>
      <c r="E3" s="42"/>
      <c r="F3" s="43"/>
      <c r="G3" s="43"/>
      <c r="H3" s="43"/>
      <c r="I3" s="2"/>
    </row>
    <row r="4" spans="1:11" ht="15.75" customHeight="1" x14ac:dyDescent="0.25">
      <c r="A4" s="43"/>
      <c r="B4" s="43"/>
      <c r="C4" s="43"/>
      <c r="D4" s="43"/>
      <c r="E4" s="42"/>
      <c r="F4" s="43"/>
      <c r="G4" s="43"/>
      <c r="H4" s="43"/>
      <c r="I4" s="2"/>
    </row>
    <row r="5" spans="1:11" ht="15.75" customHeight="1" x14ac:dyDescent="0.25">
      <c r="A5" s="43"/>
      <c r="B5" s="43"/>
      <c r="C5" s="43"/>
      <c r="D5" s="43"/>
      <c r="E5" s="42"/>
      <c r="F5" s="43"/>
      <c r="G5" s="43"/>
      <c r="H5" s="43"/>
      <c r="I5" s="2"/>
    </row>
    <row r="6" spans="1:11" ht="15.75" customHeight="1" x14ac:dyDescent="0.25">
      <c r="A6" s="43"/>
      <c r="B6" s="43"/>
      <c r="C6" s="43"/>
      <c r="D6" s="43"/>
      <c r="E6" s="42"/>
      <c r="F6" s="43"/>
      <c r="G6" s="43"/>
      <c r="H6" s="43"/>
      <c r="I6" s="2"/>
    </row>
    <row r="7" spans="1:11" ht="15.75" customHeight="1" x14ac:dyDescent="0.25">
      <c r="A7" s="43"/>
      <c r="B7" s="43"/>
      <c r="C7" s="43"/>
      <c r="D7" s="43"/>
      <c r="E7" s="42"/>
      <c r="F7" s="43"/>
      <c r="G7" s="43"/>
      <c r="H7" s="43"/>
      <c r="I7" s="2"/>
    </row>
    <row r="8" spans="1:11" ht="15.75" customHeight="1" x14ac:dyDescent="0.25">
      <c r="A8" s="43"/>
      <c r="B8" s="43"/>
      <c r="C8" s="43"/>
      <c r="D8" s="43"/>
      <c r="E8" s="42"/>
      <c r="F8" s="43"/>
      <c r="G8" s="43"/>
      <c r="H8" s="43"/>
      <c r="I8" s="2"/>
    </row>
    <row r="9" spans="1:11" x14ac:dyDescent="0.25">
      <c r="A9" s="43"/>
      <c r="B9" s="43"/>
      <c r="C9" s="43"/>
      <c r="D9" s="43"/>
      <c r="E9" s="43"/>
      <c r="F9" s="43"/>
      <c r="G9" s="43"/>
      <c r="H9" s="43"/>
      <c r="I9" s="2"/>
    </row>
    <row r="10" spans="1:11" ht="15" customHeight="1" x14ac:dyDescent="0.25">
      <c r="A10" s="43"/>
      <c r="B10" s="43"/>
      <c r="C10" s="43"/>
      <c r="D10" s="43"/>
      <c r="E10" s="43"/>
      <c r="F10" s="43"/>
      <c r="G10" s="43"/>
      <c r="H10" s="43"/>
      <c r="I10" s="2"/>
    </row>
    <row r="11" spans="1:11" x14ac:dyDescent="0.25">
      <c r="A11" s="43"/>
      <c r="B11" s="43"/>
      <c r="C11" s="43"/>
      <c r="D11" s="43"/>
      <c r="E11" s="43"/>
      <c r="F11" s="43"/>
      <c r="G11" s="43"/>
      <c r="H11" s="43"/>
      <c r="I11" s="2"/>
    </row>
    <row r="12" spans="1:11" ht="14.45" customHeight="1" x14ac:dyDescent="0.25">
      <c r="A12" s="43"/>
      <c r="B12" s="43"/>
      <c r="C12" s="43"/>
      <c r="D12" s="43"/>
      <c r="E12" s="43"/>
      <c r="F12" s="43"/>
      <c r="G12" s="43"/>
      <c r="H12" s="43"/>
      <c r="I12" s="2"/>
    </row>
    <row r="13" spans="1:11" s="6" customFormat="1" ht="28.5" customHeight="1" thickBot="1" x14ac:dyDescent="0.3">
      <c r="A13" s="43"/>
      <c r="B13" s="43"/>
      <c r="C13" s="43"/>
      <c r="D13" s="43"/>
      <c r="E13" s="43"/>
      <c r="F13" s="43"/>
      <c r="G13" s="43"/>
      <c r="H13" s="43"/>
      <c r="I13" s="5"/>
      <c r="J13" s="5"/>
      <c r="K13" s="5"/>
    </row>
    <row r="14" spans="1:11" ht="22.5" customHeight="1" thickTop="1" x14ac:dyDescent="0.25">
      <c r="A14" s="43"/>
      <c r="B14" s="44"/>
      <c r="C14" s="45"/>
      <c r="D14" s="45"/>
      <c r="E14" s="45"/>
      <c r="F14" s="45"/>
      <c r="G14" s="45"/>
      <c r="H14" s="46"/>
      <c r="I14" s="2"/>
    </row>
    <row r="15" spans="1:11" ht="37.5" customHeight="1" x14ac:dyDescent="0.45">
      <c r="A15" s="43"/>
      <c r="B15" s="47"/>
      <c r="C15" s="165" t="s">
        <v>3</v>
      </c>
      <c r="D15" s="165"/>
      <c r="E15" s="165"/>
      <c r="F15" s="165"/>
      <c r="G15" s="165"/>
      <c r="H15" s="48"/>
      <c r="I15" s="2"/>
    </row>
    <row r="16" spans="1:11" ht="28.15" customHeight="1" x14ac:dyDescent="0.25">
      <c r="A16" s="43"/>
      <c r="B16" s="49"/>
      <c r="C16" s="50"/>
      <c r="D16" s="50"/>
      <c r="E16" s="50"/>
      <c r="F16" s="50"/>
      <c r="G16" s="50"/>
      <c r="H16" s="48"/>
      <c r="I16" s="2"/>
    </row>
    <row r="17" spans="1:25" ht="15" customHeight="1" x14ac:dyDescent="0.3">
      <c r="A17" s="43"/>
      <c r="B17" s="166"/>
      <c r="C17" s="167"/>
      <c r="D17" s="167"/>
      <c r="E17" s="167"/>
      <c r="F17" s="167"/>
      <c r="G17" s="167"/>
      <c r="H17" s="168"/>
      <c r="I17" s="2"/>
    </row>
    <row r="18" spans="1:25" ht="36" customHeight="1" x14ac:dyDescent="0.25">
      <c r="A18" s="43"/>
      <c r="B18" s="169" t="s">
        <v>77</v>
      </c>
      <c r="C18" s="170"/>
      <c r="D18" s="170"/>
      <c r="E18" s="170"/>
      <c r="F18" s="170"/>
      <c r="G18" s="170"/>
      <c r="H18" s="171"/>
      <c r="I18" s="2"/>
    </row>
    <row r="19" spans="1:25" ht="36" customHeight="1" x14ac:dyDescent="0.25">
      <c r="A19" s="43"/>
      <c r="B19" s="169"/>
      <c r="C19" s="170"/>
      <c r="D19" s="170"/>
      <c r="E19" s="170"/>
      <c r="F19" s="170"/>
      <c r="G19" s="170"/>
      <c r="H19" s="171"/>
      <c r="I19" s="2"/>
    </row>
    <row r="20" spans="1:25" ht="15.75" customHeight="1" x14ac:dyDescent="0.3">
      <c r="A20" s="43"/>
      <c r="B20" s="111"/>
      <c r="C20" s="112"/>
      <c r="D20" s="112"/>
      <c r="E20" s="112"/>
      <c r="F20" s="112"/>
      <c r="G20" s="112"/>
      <c r="H20" s="113"/>
      <c r="I20" s="2"/>
    </row>
    <row r="21" spans="1:25" ht="23.25" customHeight="1" x14ac:dyDescent="0.35">
      <c r="A21" s="43"/>
      <c r="B21" s="172" t="s">
        <v>78</v>
      </c>
      <c r="C21" s="173"/>
      <c r="D21" s="173"/>
      <c r="E21" s="173"/>
      <c r="F21" s="173"/>
      <c r="G21" s="173"/>
      <c r="H21" s="174"/>
      <c r="I21" s="2"/>
    </row>
    <row r="22" spans="1:25" ht="15.75" customHeight="1" x14ac:dyDescent="0.35">
      <c r="A22" s="43"/>
      <c r="B22" s="114"/>
      <c r="C22" s="115"/>
      <c r="D22" s="115"/>
      <c r="E22" s="115"/>
      <c r="F22" s="115"/>
      <c r="G22" s="115"/>
      <c r="H22" s="116"/>
      <c r="I22" s="2"/>
    </row>
    <row r="23" spans="1:25" ht="7.5" customHeight="1" thickBot="1" x14ac:dyDescent="0.3">
      <c r="A23" s="43"/>
      <c r="B23" s="51"/>
      <c r="C23" s="52"/>
      <c r="D23" s="52"/>
      <c r="E23" s="52"/>
      <c r="F23" s="52"/>
      <c r="G23" s="52"/>
      <c r="H23" s="53"/>
      <c r="I23" s="2"/>
    </row>
    <row r="24" spans="1:25" ht="24.75" customHeight="1" thickTop="1" thickBot="1" x14ac:dyDescent="0.3">
      <c r="A24" s="43"/>
      <c r="B24" s="43"/>
      <c r="C24" s="43"/>
      <c r="D24" s="43"/>
      <c r="E24" s="43"/>
      <c r="F24" s="43"/>
      <c r="G24" s="43"/>
      <c r="H24" s="43"/>
      <c r="I24" s="2"/>
      <c r="S24" s="175"/>
      <c r="T24" s="175"/>
      <c r="U24" s="175"/>
      <c r="V24" s="175"/>
      <c r="W24" s="175"/>
      <c r="X24" s="175"/>
      <c r="Y24" s="175"/>
    </row>
    <row r="25" spans="1:25" ht="25.5" customHeight="1" thickTop="1" x14ac:dyDescent="0.25">
      <c r="A25" s="43"/>
      <c r="B25" s="176" t="s">
        <v>57</v>
      </c>
      <c r="C25" s="176"/>
      <c r="D25" s="176"/>
      <c r="E25" s="176"/>
      <c r="F25" s="176"/>
      <c r="G25" s="176"/>
      <c r="H25" s="176"/>
      <c r="I25" s="2"/>
      <c r="S25" s="175"/>
      <c r="T25" s="175"/>
      <c r="U25" s="175"/>
      <c r="V25" s="175"/>
      <c r="W25" s="175"/>
      <c r="X25" s="175"/>
      <c r="Y25" s="175"/>
    </row>
    <row r="26" spans="1:25" ht="15.4" customHeight="1" thickBot="1" x14ac:dyDescent="0.3">
      <c r="A26" s="43"/>
      <c r="B26" s="177"/>
      <c r="C26" s="177"/>
      <c r="D26" s="177"/>
      <c r="E26" s="177"/>
      <c r="F26" s="177"/>
      <c r="G26" s="177"/>
      <c r="H26" s="177"/>
      <c r="I26" s="2"/>
      <c r="S26" s="175"/>
      <c r="T26" s="175"/>
      <c r="U26" s="175"/>
      <c r="V26" s="175"/>
      <c r="W26" s="175"/>
      <c r="X26" s="175"/>
      <c r="Y26" s="175"/>
    </row>
    <row r="27" spans="1:25" ht="15.4" customHeight="1" thickTop="1" thickBot="1" x14ac:dyDescent="0.3">
      <c r="A27" s="43"/>
      <c r="B27" s="43"/>
      <c r="C27" s="43"/>
      <c r="D27" s="43"/>
      <c r="E27" s="43"/>
      <c r="F27" s="43"/>
      <c r="G27" s="43"/>
      <c r="H27" s="43"/>
      <c r="I27" s="2"/>
      <c r="S27" s="175"/>
      <c r="T27" s="175"/>
      <c r="U27" s="175"/>
      <c r="V27" s="175"/>
      <c r="W27" s="175"/>
      <c r="X27" s="175"/>
      <c r="Y27" s="175"/>
    </row>
    <row r="28" spans="1:25" ht="15.4" customHeight="1" thickTop="1" x14ac:dyDescent="0.25">
      <c r="A28" s="43"/>
      <c r="B28" s="178"/>
      <c r="C28" s="178"/>
      <c r="D28" s="178"/>
      <c r="E28" s="178"/>
      <c r="F28" s="178"/>
      <c r="G28" s="178"/>
      <c r="H28" s="178"/>
      <c r="I28" s="2"/>
      <c r="S28" s="175"/>
      <c r="T28" s="175"/>
      <c r="U28" s="175"/>
      <c r="V28" s="175"/>
      <c r="W28" s="175"/>
      <c r="X28" s="175"/>
      <c r="Y28" s="175"/>
    </row>
    <row r="29" spans="1:25" ht="15.4" customHeight="1" thickBot="1" x14ac:dyDescent="0.3">
      <c r="A29" s="43"/>
      <c r="B29" s="179"/>
      <c r="C29" s="179"/>
      <c r="D29" s="179"/>
      <c r="E29" s="179"/>
      <c r="F29" s="179"/>
      <c r="G29" s="179"/>
      <c r="H29" s="179"/>
      <c r="I29" s="2"/>
    </row>
    <row r="30" spans="1:25" ht="39.4" customHeight="1" thickTop="1" x14ac:dyDescent="0.25">
      <c r="A30" s="43"/>
      <c r="B30" s="54"/>
      <c r="C30" s="54"/>
      <c r="D30" s="54"/>
      <c r="E30" s="54"/>
      <c r="F30" s="54"/>
      <c r="G30" s="54"/>
      <c r="H30" s="54"/>
      <c r="I30" s="2"/>
    </row>
    <row r="31" spans="1:25" ht="14.45" customHeight="1" x14ac:dyDescent="0.25">
      <c r="A31" s="43"/>
      <c r="B31" s="58" t="s">
        <v>63</v>
      </c>
      <c r="C31" s="59"/>
      <c r="D31" s="60"/>
      <c r="E31" s="58" t="s">
        <v>64</v>
      </c>
      <c r="F31" s="59"/>
      <c r="G31" s="43"/>
      <c r="H31" s="43"/>
      <c r="I31" s="43"/>
    </row>
    <row r="32" spans="1:25" ht="14.45" customHeight="1" x14ac:dyDescent="0.25">
      <c r="A32" s="43"/>
      <c r="B32" s="58"/>
      <c r="C32" s="59"/>
      <c r="D32" s="61"/>
      <c r="E32" s="58"/>
      <c r="F32" s="59"/>
      <c r="G32" s="43"/>
      <c r="H32" s="43"/>
      <c r="I32" s="43"/>
    </row>
    <row r="33" spans="1:9" x14ac:dyDescent="0.25">
      <c r="A33" s="2"/>
      <c r="B33" s="55" t="s">
        <v>58</v>
      </c>
      <c r="C33" s="2"/>
      <c r="D33" s="2"/>
      <c r="E33" s="2"/>
      <c r="F33" s="2"/>
      <c r="G33" s="2"/>
      <c r="H33" s="2"/>
      <c r="I33" s="2"/>
    </row>
    <row r="34" spans="1:9" x14ac:dyDescent="0.25">
      <c r="B34" s="55" t="s">
        <v>59</v>
      </c>
      <c r="C34" s="2"/>
      <c r="D34" s="2"/>
      <c r="E34" s="2"/>
      <c r="F34" s="2"/>
      <c r="G34" s="2"/>
      <c r="H34" s="2"/>
      <c r="I34" s="2"/>
    </row>
    <row r="35" spans="1:9" ht="15.75" x14ac:dyDescent="0.25">
      <c r="B35" s="56" t="s">
        <v>60</v>
      </c>
      <c r="C35" s="2"/>
      <c r="D35" s="2"/>
      <c r="E35" s="2"/>
      <c r="F35" s="2"/>
      <c r="G35" s="2"/>
      <c r="H35" s="2"/>
      <c r="I35" s="2"/>
    </row>
    <row r="36" spans="1:9" x14ac:dyDescent="0.25">
      <c r="B36" s="57" t="s">
        <v>61</v>
      </c>
      <c r="C36" s="4"/>
      <c r="D36" s="4"/>
      <c r="E36" s="4"/>
      <c r="F36" s="4"/>
      <c r="G36" s="4"/>
      <c r="H36" s="4"/>
      <c r="I36" s="2"/>
    </row>
    <row r="37" spans="1:9" x14ac:dyDescent="0.25">
      <c r="B37" s="57" t="s">
        <v>62</v>
      </c>
      <c r="C37" s="2"/>
      <c r="D37" s="2"/>
      <c r="E37" s="2"/>
      <c r="F37" s="2"/>
      <c r="G37" s="2"/>
      <c r="H37" s="2"/>
      <c r="I37" s="2"/>
    </row>
    <row r="38" spans="1:9" x14ac:dyDescent="0.25">
      <c r="B38" s="3"/>
      <c r="C38" s="2"/>
      <c r="D38" s="2"/>
      <c r="E38" s="2"/>
      <c r="F38" s="2"/>
      <c r="G38" s="2"/>
      <c r="H38" s="2"/>
      <c r="I38" s="2"/>
    </row>
    <row r="39" spans="1:9" x14ac:dyDescent="0.25">
      <c r="B39" s="3"/>
      <c r="C39" s="2"/>
      <c r="D39" s="2"/>
      <c r="E39" s="2"/>
      <c r="F39" s="2"/>
      <c r="G39" s="2"/>
      <c r="H39" s="2"/>
      <c r="I39" s="2"/>
    </row>
    <row r="40" spans="1:9" x14ac:dyDescent="0.25">
      <c r="B40" s="3"/>
      <c r="C40" s="2"/>
      <c r="D40" s="2"/>
      <c r="E40" s="2"/>
      <c r="F40" s="2"/>
      <c r="G40" s="2"/>
      <c r="H40" s="2"/>
      <c r="I40" s="2"/>
    </row>
    <row r="41" spans="1:9" x14ac:dyDescent="0.25">
      <c r="B41" s="3"/>
      <c r="C41" s="2"/>
      <c r="D41" s="2"/>
      <c r="E41" s="2"/>
      <c r="F41" s="2"/>
      <c r="G41" s="2"/>
      <c r="H41" s="2"/>
      <c r="I41" s="2"/>
    </row>
  </sheetData>
  <mergeCells count="7">
    <mergeCell ref="C15:G15"/>
    <mergeCell ref="B17:H17"/>
    <mergeCell ref="B18:H19"/>
    <mergeCell ref="B21:H21"/>
    <mergeCell ref="S24:Y28"/>
    <mergeCell ref="B25:H26"/>
    <mergeCell ref="B28:H2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6C755-A25E-4234-B1F6-BF1A052FE66C}">
  <sheetPr>
    <tabColor theme="0"/>
  </sheetPr>
  <dimension ref="A1:IP33"/>
  <sheetViews>
    <sheetView workbookViewId="0">
      <selection activeCell="D13" sqref="D13"/>
    </sheetView>
  </sheetViews>
  <sheetFormatPr baseColWidth="10" defaultColWidth="11.42578125" defaultRowHeight="15" x14ac:dyDescent="0.25"/>
  <cols>
    <col min="1" max="1" width="75.140625" style="8" customWidth="1"/>
    <col min="2" max="3" width="15.7109375" style="8" customWidth="1"/>
    <col min="4" max="4" width="14.28515625" style="13" bestFit="1" customWidth="1"/>
    <col min="5" max="5" width="30.5703125" style="8" customWidth="1"/>
    <col min="6" max="6" width="21.28515625" style="36" customWidth="1"/>
    <col min="7" max="8" width="43.7109375" style="38" customWidth="1"/>
    <col min="9" max="16384" width="11.42578125" style="38"/>
  </cols>
  <sheetData>
    <row r="1" spans="1:250" s="39" customFormat="1" ht="49.5" customHeight="1" x14ac:dyDescent="0.25">
      <c r="A1" s="7" t="s">
        <v>12</v>
      </c>
      <c r="B1" s="78" t="s">
        <v>4</v>
      </c>
      <c r="C1" s="79" t="s">
        <v>9</v>
      </c>
      <c r="D1" s="80" t="s">
        <v>0</v>
      </c>
      <c r="E1" s="11" t="s">
        <v>1</v>
      </c>
      <c r="F1" s="36"/>
      <c r="G1" s="38"/>
    </row>
    <row r="2" spans="1:250" x14ac:dyDescent="0.25">
      <c r="A2" s="71" t="s">
        <v>5</v>
      </c>
      <c r="B2" s="75"/>
      <c r="C2" s="76"/>
      <c r="D2" s="77" t="s">
        <v>2</v>
      </c>
      <c r="E2" s="72"/>
      <c r="H2" s="117"/>
      <c r="I2" s="117"/>
      <c r="J2" s="117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80"/>
      <c r="GT2" s="180"/>
      <c r="GU2" s="180"/>
      <c r="GV2" s="180"/>
      <c r="GW2" s="180"/>
      <c r="GX2" s="180"/>
      <c r="GY2" s="180"/>
      <c r="GZ2" s="180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  <c r="ID2" s="180"/>
      <c r="IE2" s="180"/>
      <c r="IF2" s="180"/>
      <c r="IG2" s="180"/>
      <c r="IH2" s="180"/>
      <c r="II2" s="180"/>
      <c r="IJ2" s="180"/>
      <c r="IK2" s="180"/>
      <c r="IL2" s="180"/>
      <c r="IM2" s="180"/>
      <c r="IN2" s="180"/>
      <c r="IO2" s="180"/>
      <c r="IP2" s="180"/>
    </row>
    <row r="3" spans="1:250" ht="16.899999999999999" customHeight="1" x14ac:dyDescent="0.25">
      <c r="A3" s="19" t="s">
        <v>53</v>
      </c>
      <c r="B3" s="28">
        <v>1</v>
      </c>
      <c r="C3" s="1"/>
      <c r="D3" s="9">
        <f t="shared" ref="D3:D12" si="0">C3*B3</f>
        <v>0</v>
      </c>
      <c r="E3" s="82"/>
      <c r="F3" s="37"/>
      <c r="G3" s="40"/>
    </row>
    <row r="4" spans="1:250" ht="16.899999999999999" customHeight="1" x14ac:dyDescent="0.25">
      <c r="A4" s="19" t="s">
        <v>54</v>
      </c>
      <c r="B4" s="28">
        <v>1</v>
      </c>
      <c r="C4" s="1"/>
      <c r="D4" s="9">
        <f t="shared" si="0"/>
        <v>0</v>
      </c>
      <c r="E4" s="82"/>
      <c r="F4" s="37"/>
      <c r="G4" s="40"/>
    </row>
    <row r="5" spans="1:250" ht="16.899999999999999" customHeight="1" x14ac:dyDescent="0.25">
      <c r="A5" s="19" t="s">
        <v>97</v>
      </c>
      <c r="B5" s="74">
        <v>1</v>
      </c>
      <c r="C5" s="1"/>
      <c r="D5" s="9">
        <f t="shared" ref="D5" si="1">C5*B5</f>
        <v>0</v>
      </c>
      <c r="E5" s="82"/>
    </row>
    <row r="6" spans="1:250" ht="16.899999999999999" customHeight="1" x14ac:dyDescent="0.25">
      <c r="A6" s="19" t="s">
        <v>55</v>
      </c>
      <c r="B6" s="74">
        <v>1</v>
      </c>
      <c r="C6" s="1"/>
      <c r="D6" s="9">
        <f t="shared" si="0"/>
        <v>0</v>
      </c>
      <c r="E6" s="82"/>
      <c r="F6" s="37"/>
      <c r="G6" s="40"/>
    </row>
    <row r="7" spans="1:250" ht="16.899999999999999" customHeight="1" x14ac:dyDescent="0.25">
      <c r="A7" s="19" t="s">
        <v>79</v>
      </c>
      <c r="B7" s="74">
        <v>1</v>
      </c>
      <c r="C7" s="1"/>
      <c r="D7" s="9">
        <f t="shared" si="0"/>
        <v>0</v>
      </c>
      <c r="E7" s="82"/>
      <c r="F7" s="37"/>
      <c r="G7" s="40"/>
    </row>
    <row r="8" spans="1:250" ht="16.899999999999999" customHeight="1" x14ac:dyDescent="0.25">
      <c r="A8" s="19" t="s">
        <v>80</v>
      </c>
      <c r="B8" s="74">
        <v>1</v>
      </c>
      <c r="C8" s="1"/>
      <c r="D8" s="9">
        <f t="shared" si="0"/>
        <v>0</v>
      </c>
      <c r="E8" s="82"/>
    </row>
    <row r="9" spans="1:250" ht="16.899999999999999" customHeight="1" x14ac:dyDescent="0.25">
      <c r="A9" s="19" t="s">
        <v>98</v>
      </c>
      <c r="B9" s="74">
        <v>1</v>
      </c>
      <c r="C9" s="1"/>
      <c r="D9" s="9">
        <f t="shared" ref="D9" si="2">C9*B9</f>
        <v>0</v>
      </c>
      <c r="E9" s="82"/>
      <c r="F9" s="37"/>
      <c r="G9" s="40"/>
    </row>
    <row r="10" spans="1:250" ht="16.899999999999999" customHeight="1" x14ac:dyDescent="0.25">
      <c r="A10" s="19" t="s">
        <v>56</v>
      </c>
      <c r="B10" s="74">
        <v>1</v>
      </c>
      <c r="C10" s="1"/>
      <c r="D10" s="9">
        <f t="shared" si="0"/>
        <v>0</v>
      </c>
      <c r="E10" s="82"/>
    </row>
    <row r="11" spans="1:250" ht="16.899999999999999" customHeight="1" x14ac:dyDescent="0.25">
      <c r="A11" s="19" t="s">
        <v>81</v>
      </c>
      <c r="B11" s="74">
        <v>1</v>
      </c>
      <c r="C11" s="1"/>
      <c r="D11" s="9">
        <f t="shared" si="0"/>
        <v>0</v>
      </c>
      <c r="E11" s="82"/>
    </row>
    <row r="12" spans="1:250" ht="16.899999999999999" customHeight="1" thickBot="1" x14ac:dyDescent="0.3">
      <c r="A12" s="83" t="s">
        <v>82</v>
      </c>
      <c r="B12" s="84">
        <v>1</v>
      </c>
      <c r="C12" s="85"/>
      <c r="D12" s="86">
        <f t="shared" si="0"/>
        <v>0</v>
      </c>
      <c r="E12" s="104"/>
    </row>
    <row r="13" spans="1:250" s="40" customFormat="1" ht="19.5" thickBot="1" x14ac:dyDescent="0.3">
      <c r="A13" s="118" t="s">
        <v>73</v>
      </c>
      <c r="B13" s="119"/>
      <c r="C13" s="119"/>
      <c r="D13" s="110">
        <f>SUM(D3:D12)</f>
        <v>0</v>
      </c>
      <c r="F13" s="37"/>
    </row>
    <row r="14" spans="1:250" s="40" customFormat="1" ht="18.75" x14ac:dyDescent="0.25">
      <c r="A14" s="181" t="s">
        <v>74</v>
      </c>
      <c r="B14" s="182"/>
      <c r="C14" s="109"/>
      <c r="D14" s="9">
        <f>D13*C14</f>
        <v>0</v>
      </c>
      <c r="F14" s="37"/>
    </row>
    <row r="15" spans="1:250" s="40" customFormat="1" ht="19.5" thickBot="1" x14ac:dyDescent="0.3">
      <c r="A15" s="108" t="s">
        <v>13</v>
      </c>
      <c r="B15" s="108"/>
      <c r="C15" s="108"/>
      <c r="D15" s="110">
        <f>D13-D14</f>
        <v>0</v>
      </c>
      <c r="F15" s="37"/>
    </row>
    <row r="16" spans="1:250" ht="6.75" customHeight="1" x14ac:dyDescent="0.25"/>
    <row r="18" spans="1:250" ht="15.75" thickBot="1" x14ac:dyDescent="0.3"/>
    <row r="19" spans="1:250" s="39" customFormat="1" ht="49.5" customHeight="1" x14ac:dyDescent="0.25">
      <c r="A19" s="7" t="s">
        <v>14</v>
      </c>
      <c r="B19" s="78" t="s">
        <v>4</v>
      </c>
      <c r="C19" s="79" t="s">
        <v>9</v>
      </c>
      <c r="D19" s="80" t="s">
        <v>0</v>
      </c>
      <c r="E19" s="11" t="s">
        <v>1</v>
      </c>
      <c r="F19" s="36"/>
      <c r="G19" s="38"/>
    </row>
    <row r="20" spans="1:250" x14ac:dyDescent="0.25">
      <c r="A20" s="71" t="s">
        <v>5</v>
      </c>
      <c r="B20" s="75"/>
      <c r="C20" s="76"/>
      <c r="D20" s="77" t="s">
        <v>2</v>
      </c>
      <c r="E20" s="72"/>
      <c r="H20" s="117"/>
      <c r="I20" s="117"/>
      <c r="J20" s="117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0"/>
      <c r="BT20" s="180"/>
      <c r="BU20" s="180"/>
      <c r="BV20" s="180"/>
      <c r="BW20" s="180"/>
      <c r="BX20" s="180"/>
      <c r="BY20" s="180"/>
      <c r="BZ20" s="180"/>
      <c r="CA20" s="180"/>
      <c r="CB20" s="180"/>
      <c r="CC20" s="180"/>
      <c r="CD20" s="180"/>
      <c r="CE20" s="180"/>
      <c r="CF20" s="180"/>
      <c r="CG20" s="180"/>
      <c r="CH20" s="180"/>
      <c r="CI20" s="180"/>
      <c r="CJ20" s="180"/>
      <c r="CK20" s="180"/>
      <c r="CL20" s="180"/>
      <c r="CM20" s="180"/>
      <c r="CN20" s="180"/>
      <c r="CO20" s="180"/>
      <c r="CP20" s="180"/>
      <c r="CQ20" s="180"/>
      <c r="CR20" s="180"/>
      <c r="CS20" s="180"/>
      <c r="CT20" s="180"/>
      <c r="CU20" s="180"/>
      <c r="CV20" s="180"/>
      <c r="CW20" s="180"/>
      <c r="CX20" s="180"/>
      <c r="CY20" s="180"/>
      <c r="CZ20" s="180"/>
      <c r="DA20" s="180"/>
      <c r="DB20" s="180"/>
      <c r="DC20" s="180"/>
      <c r="DD20" s="180"/>
      <c r="DE20" s="180"/>
      <c r="DF20" s="180"/>
      <c r="DG20" s="180"/>
      <c r="DH20" s="180"/>
      <c r="DI20" s="180"/>
      <c r="DJ20" s="180"/>
      <c r="DK20" s="180"/>
      <c r="DL20" s="180"/>
      <c r="DM20" s="180"/>
      <c r="DN20" s="180"/>
      <c r="DO20" s="180"/>
      <c r="DP20" s="180"/>
      <c r="DQ20" s="180"/>
      <c r="DR20" s="180"/>
      <c r="DS20" s="180"/>
      <c r="DT20" s="180"/>
      <c r="DU20" s="180"/>
      <c r="DV20" s="180"/>
      <c r="DW20" s="180"/>
      <c r="DX20" s="180"/>
      <c r="DY20" s="180"/>
      <c r="DZ20" s="180"/>
      <c r="EA20" s="180"/>
      <c r="EB20" s="180"/>
      <c r="EC20" s="180"/>
      <c r="ED20" s="180"/>
      <c r="EE20" s="180"/>
      <c r="EF20" s="180"/>
      <c r="EG20" s="180"/>
      <c r="EH20" s="180"/>
      <c r="EI20" s="180"/>
      <c r="EJ20" s="180"/>
      <c r="EK20" s="180"/>
      <c r="EL20" s="180"/>
      <c r="EM20" s="180"/>
      <c r="EN20" s="180"/>
      <c r="EO20" s="180"/>
      <c r="EP20" s="180"/>
      <c r="EQ20" s="180"/>
      <c r="ER20" s="180"/>
      <c r="ES20" s="180"/>
      <c r="ET20" s="180"/>
      <c r="EU20" s="180"/>
      <c r="EV20" s="180"/>
      <c r="EW20" s="180"/>
      <c r="EX20" s="180"/>
      <c r="EY20" s="180"/>
      <c r="EZ20" s="180"/>
      <c r="FA20" s="180"/>
      <c r="FB20" s="180"/>
      <c r="FC20" s="180"/>
      <c r="FD20" s="180"/>
      <c r="FE20" s="180"/>
      <c r="FF20" s="180"/>
      <c r="FG20" s="180"/>
      <c r="FH20" s="180"/>
      <c r="FI20" s="180"/>
      <c r="FJ20" s="180"/>
      <c r="FK20" s="180"/>
      <c r="FL20" s="180"/>
      <c r="FM20" s="180"/>
      <c r="FN20" s="180"/>
      <c r="FO20" s="180"/>
      <c r="FP20" s="180"/>
      <c r="FQ20" s="180"/>
      <c r="FR20" s="180"/>
      <c r="FS20" s="180"/>
      <c r="FT20" s="180"/>
      <c r="FU20" s="180"/>
      <c r="FV20" s="180"/>
      <c r="FW20" s="180"/>
      <c r="FX20" s="180"/>
      <c r="FY20" s="180"/>
      <c r="FZ20" s="180"/>
      <c r="GA20" s="180"/>
      <c r="GB20" s="180"/>
      <c r="GC20" s="180"/>
      <c r="GD20" s="180"/>
      <c r="GE20" s="180"/>
      <c r="GF20" s="180"/>
      <c r="GG20" s="180"/>
      <c r="GH20" s="180"/>
      <c r="GI20" s="180"/>
      <c r="GJ20" s="180"/>
      <c r="GK20" s="180"/>
      <c r="GL20" s="180"/>
      <c r="GM20" s="180"/>
      <c r="GN20" s="180"/>
      <c r="GO20" s="180"/>
      <c r="GP20" s="180"/>
      <c r="GQ20" s="180"/>
      <c r="GR20" s="180"/>
      <c r="GS20" s="180"/>
      <c r="GT20" s="180"/>
      <c r="GU20" s="180"/>
      <c r="GV20" s="180"/>
      <c r="GW20" s="180"/>
      <c r="GX20" s="180"/>
      <c r="GY20" s="180"/>
      <c r="GZ20" s="180"/>
      <c r="HA20" s="180"/>
      <c r="HB20" s="180"/>
      <c r="HC20" s="180"/>
      <c r="HD20" s="180"/>
      <c r="HE20" s="180"/>
      <c r="HF20" s="180"/>
      <c r="HG20" s="180"/>
      <c r="HH20" s="180"/>
      <c r="HI20" s="180"/>
      <c r="HJ20" s="180"/>
      <c r="HK20" s="180"/>
      <c r="HL20" s="180"/>
      <c r="HM20" s="180"/>
      <c r="HN20" s="180"/>
      <c r="HO20" s="180"/>
      <c r="HP20" s="180"/>
      <c r="HQ20" s="180"/>
      <c r="HR20" s="180"/>
      <c r="HS20" s="180"/>
      <c r="HT20" s="180"/>
      <c r="HU20" s="180"/>
      <c r="HV20" s="180"/>
      <c r="HW20" s="180"/>
      <c r="HX20" s="180"/>
      <c r="HY20" s="180"/>
      <c r="HZ20" s="180"/>
      <c r="IA20" s="180"/>
      <c r="IB20" s="180"/>
      <c r="IC20" s="180"/>
      <c r="ID20" s="180"/>
      <c r="IE20" s="180"/>
      <c r="IF20" s="180"/>
      <c r="IG20" s="180"/>
      <c r="IH20" s="180"/>
      <c r="II20" s="180"/>
      <c r="IJ20" s="180"/>
      <c r="IK20" s="180"/>
      <c r="IL20" s="180"/>
      <c r="IM20" s="180"/>
      <c r="IN20" s="180"/>
      <c r="IO20" s="180"/>
      <c r="IP20" s="180"/>
    </row>
    <row r="21" spans="1:250" ht="16.899999999999999" customHeight="1" x14ac:dyDescent="0.25">
      <c r="A21" s="19" t="s">
        <v>83</v>
      </c>
      <c r="B21" s="28">
        <v>1</v>
      </c>
      <c r="C21" s="1"/>
      <c r="D21" s="9">
        <f t="shared" ref="D21:D23" si="3">C21*B21</f>
        <v>0</v>
      </c>
      <c r="E21" s="82"/>
      <c r="F21" s="37"/>
      <c r="G21" s="40"/>
    </row>
    <row r="22" spans="1:250" ht="16.899999999999999" customHeight="1" x14ac:dyDescent="0.25">
      <c r="A22" s="19" t="s">
        <v>84</v>
      </c>
      <c r="B22" s="28">
        <v>1</v>
      </c>
      <c r="C22" s="1"/>
      <c r="D22" s="9">
        <f t="shared" si="3"/>
        <v>0</v>
      </c>
      <c r="E22" s="82"/>
      <c r="F22" s="37"/>
      <c r="G22" s="40"/>
    </row>
    <row r="23" spans="1:250" ht="16.899999999999999" customHeight="1" x14ac:dyDescent="0.25">
      <c r="A23" s="19" t="s">
        <v>85</v>
      </c>
      <c r="B23" s="28">
        <v>1</v>
      </c>
      <c r="C23" s="1"/>
      <c r="D23" s="9">
        <f t="shared" si="3"/>
        <v>0</v>
      </c>
      <c r="E23" s="164"/>
      <c r="F23" s="37"/>
      <c r="G23" s="40"/>
    </row>
    <row r="24" spans="1:250" ht="16.899999999999999" customHeight="1" thickBot="1" x14ac:dyDescent="0.3">
      <c r="A24" s="83" t="s">
        <v>99</v>
      </c>
      <c r="B24" s="87">
        <v>1</v>
      </c>
      <c r="C24" s="85"/>
      <c r="D24" s="86">
        <f>C23*B23</f>
        <v>0</v>
      </c>
      <c r="E24" s="104"/>
      <c r="F24" s="37"/>
      <c r="G24" s="40"/>
    </row>
    <row r="25" spans="1:250" s="40" customFormat="1" ht="19.5" thickBot="1" x14ac:dyDescent="0.3">
      <c r="A25" s="118" t="s">
        <v>75</v>
      </c>
      <c r="B25" s="119"/>
      <c r="C25" s="119"/>
      <c r="D25" s="81">
        <f>SUM(D21:D24)</f>
        <v>0</v>
      </c>
      <c r="F25" s="37"/>
    </row>
    <row r="26" spans="1:250" s="40" customFormat="1" ht="18.75" x14ac:dyDescent="0.25">
      <c r="A26" s="181" t="s">
        <v>74</v>
      </c>
      <c r="B26" s="182"/>
      <c r="C26" s="109"/>
      <c r="D26" s="9">
        <f>D25*C26</f>
        <v>0</v>
      </c>
      <c r="F26" s="37"/>
    </row>
    <row r="27" spans="1:250" s="40" customFormat="1" ht="19.5" thickBot="1" x14ac:dyDescent="0.3">
      <c r="A27" s="108" t="s">
        <v>105</v>
      </c>
      <c r="B27" s="108"/>
      <c r="C27" s="108"/>
      <c r="D27" s="110">
        <f>D25-D26</f>
        <v>0</v>
      </c>
      <c r="F27" s="37"/>
    </row>
    <row r="28" spans="1:250" ht="6.75" customHeight="1" x14ac:dyDescent="0.25">
      <c r="E28" s="73"/>
    </row>
    <row r="29" spans="1:250" ht="14.45" customHeight="1" x14ac:dyDescent="0.25">
      <c r="E29" s="73"/>
    </row>
    <row r="30" spans="1:250" ht="14.45" customHeight="1" x14ac:dyDescent="0.25">
      <c r="E30" s="73"/>
    </row>
    <row r="31" spans="1:250" ht="14.45" customHeight="1" x14ac:dyDescent="0.25"/>
    <row r="32" spans="1:250" ht="14.45" customHeight="1" x14ac:dyDescent="0.25"/>
    <row r="33" ht="14.45" customHeight="1" x14ac:dyDescent="0.25"/>
  </sheetData>
  <mergeCells count="62">
    <mergeCell ref="II20:IP20"/>
    <mergeCell ref="A26:B26"/>
    <mergeCell ref="GM20:GT20"/>
    <mergeCell ref="GU20:HB20"/>
    <mergeCell ref="HC20:HJ20"/>
    <mergeCell ref="HK20:HR20"/>
    <mergeCell ref="HS20:HZ20"/>
    <mergeCell ref="IA20:IH20"/>
    <mergeCell ref="EQ20:EX20"/>
    <mergeCell ref="EY20:FF20"/>
    <mergeCell ref="FG20:FN20"/>
    <mergeCell ref="FO20:FV20"/>
    <mergeCell ref="FW20:GD20"/>
    <mergeCell ref="GE20:GL20"/>
    <mergeCell ref="CU20:DB20"/>
    <mergeCell ref="DC20:DJ20"/>
    <mergeCell ref="DK20:DR20"/>
    <mergeCell ref="DS20:DZ20"/>
    <mergeCell ref="EA20:EH20"/>
    <mergeCell ref="EI20:EP20"/>
    <mergeCell ref="AY20:BF20"/>
    <mergeCell ref="BG20:BN20"/>
    <mergeCell ref="BO20:BV20"/>
    <mergeCell ref="BW20:CD20"/>
    <mergeCell ref="CE20:CL20"/>
    <mergeCell ref="CM20:CT20"/>
    <mergeCell ref="A14:B14"/>
    <mergeCell ref="K20:R20"/>
    <mergeCell ref="S20:Z20"/>
    <mergeCell ref="AA20:AH20"/>
    <mergeCell ref="AI20:AP20"/>
    <mergeCell ref="AQ20:AX20"/>
    <mergeCell ref="GU2:HB2"/>
    <mergeCell ref="HC2:HJ2"/>
    <mergeCell ref="HK2:HR2"/>
    <mergeCell ref="HS2:HZ2"/>
    <mergeCell ref="DC2:DJ2"/>
    <mergeCell ref="DK2:DR2"/>
    <mergeCell ref="DS2:DZ2"/>
    <mergeCell ref="EA2:EH2"/>
    <mergeCell ref="EI2:EP2"/>
    <mergeCell ref="EQ2:EX2"/>
    <mergeCell ref="BG2:BN2"/>
    <mergeCell ref="BO2:BV2"/>
    <mergeCell ref="BW2:CD2"/>
    <mergeCell ref="CE2:CL2"/>
    <mergeCell ref="CM2:CT2"/>
    <mergeCell ref="IA2:IH2"/>
    <mergeCell ref="II2:IP2"/>
    <mergeCell ref="EY2:FF2"/>
    <mergeCell ref="FG2:FN2"/>
    <mergeCell ref="FO2:FV2"/>
    <mergeCell ref="FW2:GD2"/>
    <mergeCell ref="GE2:GL2"/>
    <mergeCell ref="GM2:GT2"/>
    <mergeCell ref="CU2:DB2"/>
    <mergeCell ref="K2:R2"/>
    <mergeCell ref="S2:Z2"/>
    <mergeCell ref="AA2:AH2"/>
    <mergeCell ref="AI2:AP2"/>
    <mergeCell ref="AQ2:AX2"/>
    <mergeCell ref="AY2:B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92F1-0C08-485F-80E1-ACEFD03C27EF}">
  <sheetPr>
    <tabColor theme="0"/>
  </sheetPr>
  <dimension ref="A1:IU47"/>
  <sheetViews>
    <sheetView topLeftCell="A22" workbookViewId="0">
      <selection activeCell="E47" sqref="E47"/>
    </sheetView>
  </sheetViews>
  <sheetFormatPr baseColWidth="10" defaultColWidth="11.42578125" defaultRowHeight="15" x14ac:dyDescent="0.25"/>
  <cols>
    <col min="1" max="1" width="87.85546875" style="8" customWidth="1"/>
    <col min="2" max="2" width="20.5703125" style="12" customWidth="1"/>
    <col min="3" max="3" width="8.5703125" style="8" customWidth="1"/>
    <col min="4" max="4" width="14.140625" style="8" customWidth="1"/>
    <col min="5" max="6" width="16.28515625" style="8" customWidth="1"/>
    <col min="7" max="7" width="17.28515625" style="8" customWidth="1"/>
    <col min="8" max="8" width="43.7109375" style="8" customWidth="1"/>
    <col min="9" max="9" width="33.28515625" style="8" customWidth="1"/>
    <col min="10" max="16384" width="11.42578125" style="38"/>
  </cols>
  <sheetData>
    <row r="1" spans="1:255" s="39" customFormat="1" ht="82.9" customHeight="1" x14ac:dyDescent="0.25">
      <c r="A1" s="14" t="s">
        <v>89</v>
      </c>
      <c r="B1" s="15" t="s">
        <v>6</v>
      </c>
      <c r="C1" s="16" t="s">
        <v>4</v>
      </c>
      <c r="D1" s="17" t="s">
        <v>9</v>
      </c>
      <c r="E1" s="18" t="s">
        <v>0</v>
      </c>
      <c r="F1" s="24" t="s">
        <v>17</v>
      </c>
      <c r="G1" s="24" t="s">
        <v>18</v>
      </c>
      <c r="H1" s="91" t="s">
        <v>1</v>
      </c>
      <c r="I1" s="8"/>
      <c r="J1" s="38"/>
      <c r="K1" s="38"/>
      <c r="L1" s="38"/>
    </row>
    <row r="2" spans="1:255" x14ac:dyDescent="0.25">
      <c r="A2" s="89" t="s">
        <v>7</v>
      </c>
      <c r="B2" s="90"/>
      <c r="C2" s="75"/>
      <c r="D2" s="76"/>
      <c r="E2" s="77" t="s">
        <v>2</v>
      </c>
      <c r="F2" s="77"/>
      <c r="G2" s="77"/>
      <c r="H2" s="92"/>
      <c r="M2" s="117"/>
      <c r="N2" s="117"/>
      <c r="O2" s="117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80"/>
      <c r="GT2" s="180"/>
      <c r="GU2" s="180"/>
      <c r="GV2" s="180"/>
      <c r="GW2" s="180"/>
      <c r="GX2" s="180"/>
      <c r="GY2" s="180"/>
      <c r="GZ2" s="180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  <c r="ID2" s="180"/>
      <c r="IE2" s="180"/>
      <c r="IF2" s="180"/>
      <c r="IG2" s="180"/>
      <c r="IH2" s="180"/>
      <c r="II2" s="180"/>
      <c r="IJ2" s="180"/>
      <c r="IK2" s="180"/>
      <c r="IL2" s="180"/>
      <c r="IM2" s="180"/>
      <c r="IN2" s="180"/>
      <c r="IO2" s="180"/>
      <c r="IP2" s="180"/>
      <c r="IQ2" s="180"/>
      <c r="IR2" s="180"/>
      <c r="IS2" s="180"/>
      <c r="IT2" s="180"/>
      <c r="IU2" s="180"/>
    </row>
    <row r="3" spans="1:255" x14ac:dyDescent="0.25">
      <c r="A3" s="19" t="s">
        <v>45</v>
      </c>
      <c r="B3" s="1"/>
      <c r="C3" s="28">
        <v>10</v>
      </c>
      <c r="D3" s="1"/>
      <c r="E3" s="9">
        <f t="shared" ref="E3:E8" si="0">D3*C3</f>
        <v>0</v>
      </c>
      <c r="F3" s="105"/>
      <c r="G3" s="9">
        <f>C3*F3</f>
        <v>0</v>
      </c>
      <c r="H3" s="82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117"/>
      <c r="AF3" s="117"/>
      <c r="AG3" s="117"/>
      <c r="AH3" s="117"/>
      <c r="AI3" s="117"/>
      <c r="AJ3" s="117"/>
      <c r="AK3" s="117"/>
      <c r="AL3" s="117"/>
      <c r="AM3" s="117"/>
      <c r="AN3" s="117"/>
      <c r="AO3" s="117"/>
      <c r="AP3" s="117"/>
      <c r="AQ3" s="117"/>
      <c r="AR3" s="117"/>
      <c r="AS3" s="117"/>
      <c r="AT3" s="117"/>
      <c r="AU3" s="117"/>
      <c r="AV3" s="117"/>
      <c r="AW3" s="117"/>
      <c r="AX3" s="117"/>
      <c r="AY3" s="117"/>
      <c r="AZ3" s="117"/>
      <c r="BA3" s="117"/>
      <c r="BB3" s="117"/>
      <c r="BC3" s="117"/>
      <c r="BD3" s="117"/>
      <c r="BE3" s="117"/>
      <c r="BF3" s="117"/>
      <c r="BG3" s="117"/>
      <c r="BH3" s="117"/>
      <c r="BI3" s="117"/>
      <c r="BJ3" s="117"/>
      <c r="BK3" s="117"/>
      <c r="BL3" s="117"/>
      <c r="BM3" s="117"/>
      <c r="BN3" s="117"/>
      <c r="BO3" s="117"/>
      <c r="BP3" s="117"/>
      <c r="BQ3" s="117"/>
      <c r="BR3" s="117"/>
      <c r="BS3" s="117"/>
      <c r="BT3" s="117"/>
      <c r="BU3" s="117"/>
      <c r="BV3" s="117"/>
      <c r="BW3" s="117"/>
      <c r="BX3" s="117"/>
      <c r="BY3" s="117"/>
      <c r="BZ3" s="117"/>
      <c r="CA3" s="117"/>
      <c r="CB3" s="117"/>
      <c r="CC3" s="117"/>
      <c r="CD3" s="117"/>
      <c r="CE3" s="117"/>
      <c r="CF3" s="117"/>
      <c r="CG3" s="117"/>
      <c r="CH3" s="117"/>
      <c r="CI3" s="117"/>
      <c r="CJ3" s="117"/>
      <c r="CK3" s="117"/>
      <c r="CL3" s="117"/>
      <c r="CM3" s="117"/>
      <c r="CN3" s="117"/>
      <c r="CO3" s="117"/>
      <c r="CP3" s="117"/>
      <c r="CQ3" s="117"/>
      <c r="CR3" s="117"/>
      <c r="CS3" s="117"/>
      <c r="CT3" s="117"/>
      <c r="CU3" s="117"/>
      <c r="CV3" s="117"/>
      <c r="CW3" s="117"/>
      <c r="CX3" s="117"/>
      <c r="CY3" s="117"/>
      <c r="CZ3" s="117"/>
      <c r="DA3" s="117"/>
      <c r="DB3" s="117"/>
      <c r="DC3" s="117"/>
      <c r="DD3" s="117"/>
      <c r="DE3" s="117"/>
      <c r="DF3" s="117"/>
      <c r="DG3" s="117"/>
      <c r="DH3" s="117"/>
      <c r="DI3" s="117"/>
      <c r="DJ3" s="117"/>
      <c r="DK3" s="117"/>
      <c r="DL3" s="117"/>
      <c r="DM3" s="117"/>
      <c r="DN3" s="117"/>
      <c r="DO3" s="117"/>
      <c r="DP3" s="117"/>
      <c r="DQ3" s="117"/>
      <c r="DR3" s="117"/>
      <c r="DS3" s="117"/>
      <c r="DT3" s="117"/>
      <c r="DU3" s="117"/>
      <c r="DV3" s="117"/>
      <c r="DW3" s="117"/>
      <c r="DX3" s="117"/>
      <c r="DY3" s="117"/>
      <c r="DZ3" s="117"/>
      <c r="EA3" s="117"/>
      <c r="EB3" s="117"/>
      <c r="EC3" s="117"/>
      <c r="ED3" s="117"/>
      <c r="EE3" s="117"/>
      <c r="EF3" s="117"/>
      <c r="EG3" s="117"/>
      <c r="EH3" s="117"/>
      <c r="EI3" s="117"/>
      <c r="EJ3" s="117"/>
      <c r="EK3" s="117"/>
      <c r="EL3" s="117"/>
      <c r="EM3" s="117"/>
      <c r="EN3" s="117"/>
      <c r="EO3" s="117"/>
      <c r="EP3" s="117"/>
      <c r="EQ3" s="117"/>
      <c r="ER3" s="117"/>
      <c r="ES3" s="117"/>
      <c r="ET3" s="117"/>
      <c r="EU3" s="117"/>
      <c r="EV3" s="117"/>
      <c r="EW3" s="117"/>
      <c r="EX3" s="117"/>
      <c r="EY3" s="117"/>
      <c r="EZ3" s="117"/>
      <c r="FA3" s="117"/>
      <c r="FB3" s="117"/>
      <c r="FC3" s="117"/>
      <c r="FD3" s="117"/>
      <c r="FE3" s="117"/>
      <c r="FF3" s="117"/>
      <c r="FG3" s="117"/>
      <c r="FH3" s="117"/>
      <c r="FI3" s="117"/>
      <c r="FJ3" s="117"/>
      <c r="FK3" s="117"/>
      <c r="FL3" s="117"/>
      <c r="FM3" s="117"/>
      <c r="FN3" s="117"/>
      <c r="FO3" s="117"/>
      <c r="FP3" s="117"/>
      <c r="FQ3" s="117"/>
      <c r="FR3" s="117"/>
      <c r="FS3" s="117"/>
      <c r="FT3" s="117"/>
      <c r="FU3" s="117"/>
      <c r="FV3" s="117"/>
      <c r="FW3" s="117"/>
      <c r="FX3" s="117"/>
      <c r="FY3" s="117"/>
      <c r="FZ3" s="117"/>
      <c r="GA3" s="117"/>
      <c r="GB3" s="117"/>
      <c r="GC3" s="117"/>
      <c r="GD3" s="117"/>
      <c r="GE3" s="117"/>
      <c r="GF3" s="117"/>
      <c r="GG3" s="117"/>
      <c r="GH3" s="117"/>
      <c r="GI3" s="117"/>
      <c r="GJ3" s="117"/>
      <c r="GK3" s="117"/>
      <c r="GL3" s="117"/>
      <c r="GM3" s="117"/>
      <c r="GN3" s="117"/>
      <c r="GO3" s="117"/>
      <c r="GP3" s="117"/>
      <c r="GQ3" s="117"/>
      <c r="GR3" s="117"/>
      <c r="GS3" s="117"/>
      <c r="GT3" s="117"/>
      <c r="GU3" s="117"/>
      <c r="GV3" s="117"/>
      <c r="GW3" s="117"/>
      <c r="GX3" s="117"/>
      <c r="GY3" s="117"/>
      <c r="GZ3" s="117"/>
      <c r="HA3" s="117"/>
      <c r="HB3" s="117"/>
      <c r="HC3" s="117"/>
      <c r="HD3" s="117"/>
      <c r="HE3" s="117"/>
      <c r="HF3" s="117"/>
      <c r="HG3" s="117"/>
      <c r="HH3" s="117"/>
      <c r="HI3" s="117"/>
      <c r="HJ3" s="117"/>
      <c r="HK3" s="117"/>
      <c r="HL3" s="117"/>
      <c r="HM3" s="117"/>
      <c r="HN3" s="117"/>
      <c r="HO3" s="117"/>
      <c r="HP3" s="117"/>
      <c r="HQ3" s="117"/>
      <c r="HR3" s="117"/>
      <c r="HS3" s="117"/>
      <c r="HT3" s="117"/>
      <c r="HU3" s="117"/>
      <c r="HV3" s="117"/>
      <c r="HW3" s="117"/>
      <c r="HX3" s="117"/>
      <c r="HY3" s="117"/>
      <c r="HZ3" s="117"/>
      <c r="IA3" s="117"/>
      <c r="IB3" s="117"/>
      <c r="IC3" s="117"/>
      <c r="ID3" s="117"/>
      <c r="IE3" s="117"/>
      <c r="IF3" s="117"/>
      <c r="IG3" s="117"/>
      <c r="IH3" s="117"/>
      <c r="II3" s="117"/>
      <c r="IJ3" s="117"/>
      <c r="IK3" s="117"/>
      <c r="IL3" s="117"/>
      <c r="IM3" s="117"/>
      <c r="IN3" s="117"/>
      <c r="IO3" s="117"/>
      <c r="IP3" s="117"/>
      <c r="IQ3" s="117"/>
      <c r="IR3" s="117"/>
      <c r="IS3" s="117"/>
      <c r="IT3" s="117"/>
      <c r="IU3" s="117"/>
    </row>
    <row r="4" spans="1:255" x14ac:dyDescent="0.25">
      <c r="A4" s="19" t="s">
        <v>46</v>
      </c>
      <c r="B4" s="1"/>
      <c r="C4" s="28">
        <v>10</v>
      </c>
      <c r="D4" s="1"/>
      <c r="E4" s="9">
        <f t="shared" si="0"/>
        <v>0</v>
      </c>
      <c r="F4" s="105"/>
      <c r="G4" s="9">
        <f t="shared" ref="G4:G8" si="1">C4*F4</f>
        <v>0</v>
      </c>
      <c r="H4" s="82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7"/>
    </row>
    <row r="5" spans="1:255" x14ac:dyDescent="0.25">
      <c r="A5" s="19" t="s">
        <v>100</v>
      </c>
      <c r="B5" s="1"/>
      <c r="C5" s="28">
        <v>50</v>
      </c>
      <c r="D5" s="1"/>
      <c r="E5" s="9">
        <f t="shared" si="0"/>
        <v>0</v>
      </c>
      <c r="F5" s="105"/>
      <c r="G5" s="9">
        <f t="shared" si="1"/>
        <v>0</v>
      </c>
      <c r="H5" s="82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17"/>
      <c r="FO5" s="117"/>
      <c r="FP5" s="117"/>
      <c r="FQ5" s="117"/>
      <c r="FR5" s="117"/>
      <c r="FS5" s="117"/>
      <c r="FT5" s="117"/>
      <c r="FU5" s="117"/>
      <c r="FV5" s="117"/>
      <c r="FW5" s="117"/>
      <c r="FX5" s="117"/>
      <c r="FY5" s="117"/>
      <c r="FZ5" s="117"/>
      <c r="GA5" s="117"/>
      <c r="GB5" s="117"/>
      <c r="GC5" s="117"/>
      <c r="GD5" s="117"/>
      <c r="GE5" s="117"/>
      <c r="GF5" s="117"/>
      <c r="GG5" s="117"/>
      <c r="GH5" s="117"/>
      <c r="GI5" s="117"/>
      <c r="GJ5" s="117"/>
      <c r="GK5" s="117"/>
      <c r="GL5" s="117"/>
      <c r="GM5" s="117"/>
      <c r="GN5" s="117"/>
      <c r="GO5" s="117"/>
      <c r="GP5" s="117"/>
      <c r="GQ5" s="117"/>
      <c r="GR5" s="117"/>
      <c r="GS5" s="117"/>
      <c r="GT5" s="117"/>
      <c r="GU5" s="117"/>
      <c r="GV5" s="117"/>
      <c r="GW5" s="117"/>
      <c r="GX5" s="117"/>
      <c r="GY5" s="117"/>
      <c r="GZ5" s="117"/>
      <c r="HA5" s="117"/>
      <c r="HB5" s="117"/>
      <c r="HC5" s="117"/>
      <c r="HD5" s="117"/>
      <c r="HE5" s="117"/>
      <c r="HF5" s="117"/>
      <c r="HG5" s="117"/>
      <c r="HH5" s="117"/>
      <c r="HI5" s="117"/>
      <c r="HJ5" s="117"/>
      <c r="HK5" s="117"/>
      <c r="HL5" s="117"/>
      <c r="HM5" s="117"/>
      <c r="HN5" s="117"/>
      <c r="HO5" s="117"/>
      <c r="HP5" s="117"/>
      <c r="HQ5" s="117"/>
      <c r="HR5" s="117"/>
      <c r="HS5" s="117"/>
      <c r="HT5" s="117"/>
      <c r="HU5" s="117"/>
      <c r="HV5" s="117"/>
      <c r="HW5" s="117"/>
      <c r="HX5" s="117"/>
      <c r="HY5" s="117"/>
      <c r="HZ5" s="117"/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7"/>
      <c r="IU5" s="117"/>
    </row>
    <row r="6" spans="1:255" x14ac:dyDescent="0.25">
      <c r="A6" s="19" t="s">
        <v>101</v>
      </c>
      <c r="B6" s="1"/>
      <c r="C6" s="28">
        <v>50</v>
      </c>
      <c r="D6" s="1"/>
      <c r="E6" s="9">
        <f t="shared" si="0"/>
        <v>0</v>
      </c>
      <c r="F6" s="105"/>
      <c r="G6" s="9">
        <f t="shared" si="1"/>
        <v>0</v>
      </c>
      <c r="H6" s="82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DK6" s="117"/>
      <c r="DL6" s="117"/>
      <c r="DM6" s="117"/>
      <c r="DN6" s="117"/>
      <c r="DO6" s="117"/>
      <c r="DP6" s="117"/>
      <c r="DQ6" s="117"/>
      <c r="DR6" s="117"/>
      <c r="DS6" s="117"/>
      <c r="DT6" s="117"/>
      <c r="DU6" s="117"/>
      <c r="DV6" s="117"/>
      <c r="DW6" s="117"/>
      <c r="DX6" s="117"/>
      <c r="DY6" s="117"/>
      <c r="DZ6" s="117"/>
      <c r="EA6" s="117"/>
      <c r="EB6" s="117"/>
      <c r="EC6" s="117"/>
      <c r="ED6" s="117"/>
      <c r="EE6" s="117"/>
      <c r="EF6" s="117"/>
      <c r="EG6" s="117"/>
      <c r="EH6" s="117"/>
      <c r="EI6" s="117"/>
      <c r="EJ6" s="117"/>
      <c r="EK6" s="117"/>
      <c r="EL6" s="117"/>
      <c r="EM6" s="117"/>
      <c r="EN6" s="117"/>
      <c r="EO6" s="117"/>
      <c r="EP6" s="117"/>
      <c r="EQ6" s="117"/>
      <c r="ER6" s="117"/>
      <c r="ES6" s="117"/>
      <c r="ET6" s="117"/>
      <c r="EU6" s="117"/>
      <c r="EV6" s="117"/>
      <c r="EW6" s="117"/>
      <c r="EX6" s="117"/>
      <c r="EY6" s="117"/>
      <c r="EZ6" s="117"/>
      <c r="FA6" s="117"/>
      <c r="FB6" s="117"/>
      <c r="FC6" s="117"/>
      <c r="FD6" s="117"/>
      <c r="FE6" s="117"/>
      <c r="FF6" s="117"/>
      <c r="FG6" s="117"/>
      <c r="FH6" s="117"/>
      <c r="FI6" s="117"/>
      <c r="FJ6" s="117"/>
      <c r="FK6" s="117"/>
      <c r="FL6" s="117"/>
      <c r="FM6" s="117"/>
      <c r="FN6" s="117"/>
      <c r="FO6" s="117"/>
      <c r="FP6" s="117"/>
      <c r="FQ6" s="117"/>
      <c r="FR6" s="117"/>
      <c r="FS6" s="117"/>
      <c r="FT6" s="117"/>
      <c r="FU6" s="117"/>
      <c r="FV6" s="117"/>
      <c r="FW6" s="117"/>
      <c r="FX6" s="117"/>
      <c r="FY6" s="117"/>
      <c r="FZ6" s="117"/>
      <c r="GA6" s="117"/>
      <c r="GB6" s="117"/>
      <c r="GC6" s="117"/>
      <c r="GD6" s="117"/>
      <c r="GE6" s="117"/>
      <c r="GF6" s="117"/>
      <c r="GG6" s="117"/>
      <c r="GH6" s="117"/>
      <c r="GI6" s="117"/>
      <c r="GJ6" s="117"/>
      <c r="GK6" s="117"/>
      <c r="GL6" s="117"/>
      <c r="GM6" s="117"/>
      <c r="GN6" s="117"/>
      <c r="GO6" s="117"/>
      <c r="GP6" s="117"/>
      <c r="GQ6" s="117"/>
      <c r="GR6" s="117"/>
      <c r="GS6" s="117"/>
      <c r="GT6" s="117"/>
      <c r="GU6" s="117"/>
      <c r="GV6" s="117"/>
      <c r="GW6" s="117"/>
      <c r="GX6" s="117"/>
      <c r="GY6" s="117"/>
      <c r="GZ6" s="117"/>
      <c r="HA6" s="117"/>
      <c r="HB6" s="117"/>
      <c r="HC6" s="117"/>
      <c r="HD6" s="117"/>
      <c r="HE6" s="117"/>
      <c r="HF6" s="117"/>
      <c r="HG6" s="117"/>
      <c r="HH6" s="117"/>
      <c r="HI6" s="117"/>
      <c r="HJ6" s="117"/>
      <c r="HK6" s="117"/>
      <c r="HL6" s="117"/>
      <c r="HM6" s="117"/>
      <c r="HN6" s="117"/>
      <c r="HO6" s="117"/>
      <c r="HP6" s="117"/>
      <c r="HQ6" s="117"/>
      <c r="HR6" s="117"/>
      <c r="HS6" s="117"/>
      <c r="HT6" s="117"/>
      <c r="HU6" s="117"/>
      <c r="HV6" s="117"/>
      <c r="HW6" s="117"/>
      <c r="HX6" s="117"/>
      <c r="HY6" s="117"/>
      <c r="HZ6" s="117"/>
      <c r="IA6" s="117"/>
      <c r="IB6" s="117"/>
      <c r="IC6" s="117"/>
      <c r="ID6" s="117"/>
      <c r="IE6" s="117"/>
      <c r="IF6" s="117"/>
      <c r="IG6" s="117"/>
      <c r="IH6" s="117"/>
      <c r="II6" s="117"/>
      <c r="IJ6" s="117"/>
      <c r="IK6" s="117"/>
      <c r="IL6" s="117"/>
      <c r="IM6" s="117"/>
      <c r="IN6" s="117"/>
      <c r="IO6" s="117"/>
      <c r="IP6" s="117"/>
      <c r="IQ6" s="117"/>
      <c r="IR6" s="117"/>
      <c r="IS6" s="117"/>
      <c r="IT6" s="117"/>
      <c r="IU6" s="117"/>
    </row>
    <row r="7" spans="1:255" x14ac:dyDescent="0.25">
      <c r="A7" s="19" t="s">
        <v>47</v>
      </c>
      <c r="B7" s="1"/>
      <c r="C7" s="28">
        <v>2</v>
      </c>
      <c r="D7" s="1"/>
      <c r="E7" s="9">
        <f t="shared" si="0"/>
        <v>0</v>
      </c>
      <c r="F7" s="105"/>
      <c r="G7" s="9">
        <f t="shared" si="1"/>
        <v>0</v>
      </c>
      <c r="H7" s="82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7"/>
      <c r="DC7" s="117"/>
      <c r="DD7" s="117"/>
      <c r="DE7" s="117"/>
      <c r="DF7" s="117"/>
      <c r="DG7" s="117"/>
      <c r="DH7" s="117"/>
      <c r="DI7" s="117"/>
      <c r="DJ7" s="117"/>
      <c r="DK7" s="117"/>
      <c r="DL7" s="117"/>
      <c r="DM7" s="117"/>
      <c r="DN7" s="117"/>
      <c r="DO7" s="117"/>
      <c r="DP7" s="117"/>
      <c r="DQ7" s="117"/>
      <c r="DR7" s="117"/>
      <c r="DS7" s="117"/>
      <c r="DT7" s="117"/>
      <c r="DU7" s="117"/>
      <c r="DV7" s="117"/>
      <c r="DW7" s="117"/>
      <c r="DX7" s="117"/>
      <c r="DY7" s="117"/>
      <c r="DZ7" s="117"/>
      <c r="EA7" s="117"/>
      <c r="EB7" s="117"/>
      <c r="EC7" s="117"/>
      <c r="ED7" s="117"/>
      <c r="EE7" s="117"/>
      <c r="EF7" s="117"/>
      <c r="EG7" s="117"/>
      <c r="EH7" s="117"/>
      <c r="EI7" s="117"/>
      <c r="EJ7" s="117"/>
      <c r="EK7" s="117"/>
      <c r="EL7" s="117"/>
      <c r="EM7" s="117"/>
      <c r="EN7" s="117"/>
      <c r="EO7" s="117"/>
      <c r="EP7" s="117"/>
      <c r="EQ7" s="117"/>
      <c r="ER7" s="117"/>
      <c r="ES7" s="117"/>
      <c r="ET7" s="117"/>
      <c r="EU7" s="117"/>
      <c r="EV7" s="117"/>
      <c r="EW7" s="117"/>
      <c r="EX7" s="117"/>
      <c r="EY7" s="117"/>
      <c r="EZ7" s="117"/>
      <c r="FA7" s="117"/>
      <c r="FB7" s="117"/>
      <c r="FC7" s="117"/>
      <c r="FD7" s="117"/>
      <c r="FE7" s="117"/>
      <c r="FF7" s="117"/>
      <c r="FG7" s="117"/>
      <c r="FH7" s="117"/>
      <c r="FI7" s="117"/>
      <c r="FJ7" s="117"/>
      <c r="FK7" s="117"/>
      <c r="FL7" s="117"/>
      <c r="FM7" s="117"/>
      <c r="FN7" s="117"/>
      <c r="FO7" s="117"/>
      <c r="FP7" s="117"/>
      <c r="FQ7" s="117"/>
      <c r="FR7" s="117"/>
      <c r="FS7" s="117"/>
      <c r="FT7" s="117"/>
      <c r="FU7" s="117"/>
      <c r="FV7" s="117"/>
      <c r="FW7" s="117"/>
      <c r="FX7" s="117"/>
      <c r="FY7" s="117"/>
      <c r="FZ7" s="117"/>
      <c r="GA7" s="117"/>
      <c r="GB7" s="117"/>
      <c r="GC7" s="117"/>
      <c r="GD7" s="117"/>
      <c r="GE7" s="117"/>
      <c r="GF7" s="117"/>
      <c r="GG7" s="117"/>
      <c r="GH7" s="117"/>
      <c r="GI7" s="117"/>
      <c r="GJ7" s="117"/>
      <c r="GK7" s="117"/>
      <c r="GL7" s="117"/>
      <c r="GM7" s="117"/>
      <c r="GN7" s="117"/>
      <c r="GO7" s="117"/>
      <c r="GP7" s="117"/>
      <c r="GQ7" s="117"/>
      <c r="GR7" s="117"/>
      <c r="GS7" s="117"/>
      <c r="GT7" s="117"/>
      <c r="GU7" s="117"/>
      <c r="GV7" s="117"/>
      <c r="GW7" s="117"/>
      <c r="GX7" s="117"/>
      <c r="GY7" s="117"/>
      <c r="GZ7" s="117"/>
      <c r="HA7" s="117"/>
      <c r="HB7" s="117"/>
      <c r="HC7" s="117"/>
      <c r="HD7" s="117"/>
      <c r="HE7" s="117"/>
      <c r="HF7" s="117"/>
      <c r="HG7" s="117"/>
      <c r="HH7" s="117"/>
      <c r="HI7" s="117"/>
      <c r="HJ7" s="117"/>
      <c r="HK7" s="117"/>
      <c r="HL7" s="117"/>
      <c r="HM7" s="117"/>
      <c r="HN7" s="117"/>
      <c r="HO7" s="117"/>
      <c r="HP7" s="117"/>
      <c r="HQ7" s="117"/>
      <c r="HR7" s="117"/>
      <c r="HS7" s="117"/>
      <c r="HT7" s="117"/>
      <c r="HU7" s="117"/>
      <c r="HV7" s="117"/>
      <c r="HW7" s="117"/>
      <c r="HX7" s="117"/>
      <c r="HY7" s="117"/>
      <c r="HZ7" s="117"/>
      <c r="IA7" s="117"/>
      <c r="IB7" s="117"/>
      <c r="IC7" s="117"/>
      <c r="ID7" s="117"/>
      <c r="IE7" s="117"/>
      <c r="IF7" s="117"/>
      <c r="IG7" s="117"/>
      <c r="IH7" s="117"/>
      <c r="II7" s="117"/>
      <c r="IJ7" s="117"/>
      <c r="IK7" s="117"/>
      <c r="IL7" s="117"/>
      <c r="IM7" s="117"/>
      <c r="IN7" s="117"/>
      <c r="IO7" s="117"/>
      <c r="IP7" s="117"/>
      <c r="IQ7" s="117"/>
      <c r="IR7" s="117"/>
      <c r="IS7" s="117"/>
      <c r="IT7" s="117"/>
      <c r="IU7" s="117"/>
    </row>
    <row r="8" spans="1:255" x14ac:dyDescent="0.25">
      <c r="A8" s="19" t="s">
        <v>48</v>
      </c>
      <c r="B8" s="1"/>
      <c r="C8" s="28">
        <v>5</v>
      </c>
      <c r="D8" s="1"/>
      <c r="E8" s="9">
        <f t="shared" si="0"/>
        <v>0</v>
      </c>
      <c r="F8" s="105"/>
      <c r="G8" s="9">
        <f t="shared" si="1"/>
        <v>0</v>
      </c>
      <c r="H8" s="82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7"/>
      <c r="AZ8" s="117"/>
      <c r="BA8" s="117"/>
      <c r="BB8" s="117"/>
      <c r="BC8" s="117"/>
      <c r="BD8" s="117"/>
      <c r="BE8" s="117"/>
      <c r="BF8" s="117"/>
      <c r="BG8" s="117"/>
      <c r="BH8" s="117"/>
      <c r="BI8" s="117"/>
      <c r="BJ8" s="117"/>
      <c r="BK8" s="117"/>
      <c r="BL8" s="117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17"/>
      <c r="CA8" s="117"/>
      <c r="CB8" s="117"/>
      <c r="CC8" s="117"/>
      <c r="CD8" s="117"/>
      <c r="CE8" s="117"/>
      <c r="CF8" s="117"/>
      <c r="CG8" s="117"/>
      <c r="CH8" s="117"/>
      <c r="CI8" s="117"/>
      <c r="CJ8" s="117"/>
      <c r="CK8" s="117"/>
      <c r="CL8" s="117"/>
      <c r="CM8" s="117"/>
      <c r="CN8" s="117"/>
      <c r="CO8" s="117"/>
      <c r="CP8" s="117"/>
      <c r="CQ8" s="117"/>
      <c r="CR8" s="117"/>
      <c r="CS8" s="117"/>
      <c r="CT8" s="117"/>
      <c r="CU8" s="117"/>
      <c r="CV8" s="117"/>
      <c r="CW8" s="117"/>
      <c r="CX8" s="117"/>
      <c r="CY8" s="117"/>
      <c r="CZ8" s="117"/>
      <c r="DA8" s="117"/>
      <c r="DB8" s="117"/>
      <c r="DC8" s="117"/>
      <c r="DD8" s="117"/>
      <c r="DE8" s="117"/>
      <c r="DF8" s="117"/>
      <c r="DG8" s="117"/>
      <c r="DH8" s="117"/>
      <c r="DI8" s="117"/>
      <c r="DJ8" s="117"/>
      <c r="DK8" s="117"/>
      <c r="DL8" s="117"/>
      <c r="DM8" s="117"/>
      <c r="DN8" s="117"/>
      <c r="DO8" s="117"/>
      <c r="DP8" s="117"/>
      <c r="DQ8" s="117"/>
      <c r="DR8" s="117"/>
      <c r="DS8" s="117"/>
      <c r="DT8" s="117"/>
      <c r="DU8" s="117"/>
      <c r="DV8" s="117"/>
      <c r="DW8" s="117"/>
      <c r="DX8" s="117"/>
      <c r="DY8" s="117"/>
      <c r="DZ8" s="117"/>
      <c r="EA8" s="117"/>
      <c r="EB8" s="117"/>
      <c r="EC8" s="117"/>
      <c r="ED8" s="117"/>
      <c r="EE8" s="117"/>
      <c r="EF8" s="117"/>
      <c r="EG8" s="117"/>
      <c r="EH8" s="117"/>
      <c r="EI8" s="117"/>
      <c r="EJ8" s="117"/>
      <c r="EK8" s="117"/>
      <c r="EL8" s="117"/>
      <c r="EM8" s="117"/>
      <c r="EN8" s="117"/>
      <c r="EO8" s="117"/>
      <c r="EP8" s="117"/>
      <c r="EQ8" s="117"/>
      <c r="ER8" s="117"/>
      <c r="ES8" s="117"/>
      <c r="ET8" s="117"/>
      <c r="EU8" s="117"/>
      <c r="EV8" s="117"/>
      <c r="EW8" s="117"/>
      <c r="EX8" s="117"/>
      <c r="EY8" s="117"/>
      <c r="EZ8" s="117"/>
      <c r="FA8" s="117"/>
      <c r="FB8" s="117"/>
      <c r="FC8" s="117"/>
      <c r="FD8" s="117"/>
      <c r="FE8" s="117"/>
      <c r="FF8" s="117"/>
      <c r="FG8" s="117"/>
      <c r="FH8" s="117"/>
      <c r="FI8" s="117"/>
      <c r="FJ8" s="117"/>
      <c r="FK8" s="117"/>
      <c r="FL8" s="117"/>
      <c r="FM8" s="117"/>
      <c r="FN8" s="117"/>
      <c r="FO8" s="117"/>
      <c r="FP8" s="117"/>
      <c r="FQ8" s="117"/>
      <c r="FR8" s="117"/>
      <c r="FS8" s="117"/>
      <c r="FT8" s="117"/>
      <c r="FU8" s="117"/>
      <c r="FV8" s="117"/>
      <c r="FW8" s="117"/>
      <c r="FX8" s="117"/>
      <c r="FY8" s="117"/>
      <c r="FZ8" s="117"/>
      <c r="GA8" s="117"/>
      <c r="GB8" s="117"/>
      <c r="GC8" s="117"/>
      <c r="GD8" s="117"/>
      <c r="GE8" s="117"/>
      <c r="GF8" s="117"/>
      <c r="GG8" s="117"/>
      <c r="GH8" s="117"/>
      <c r="GI8" s="117"/>
      <c r="GJ8" s="117"/>
      <c r="GK8" s="117"/>
      <c r="GL8" s="117"/>
      <c r="GM8" s="117"/>
      <c r="GN8" s="117"/>
      <c r="GO8" s="117"/>
      <c r="GP8" s="117"/>
      <c r="GQ8" s="117"/>
      <c r="GR8" s="117"/>
      <c r="GS8" s="117"/>
      <c r="GT8" s="117"/>
      <c r="GU8" s="117"/>
      <c r="GV8" s="117"/>
      <c r="GW8" s="117"/>
      <c r="GX8" s="117"/>
      <c r="GY8" s="117"/>
      <c r="GZ8" s="117"/>
      <c r="HA8" s="117"/>
      <c r="HB8" s="117"/>
      <c r="HC8" s="117"/>
      <c r="HD8" s="117"/>
      <c r="HE8" s="117"/>
      <c r="HF8" s="117"/>
      <c r="HG8" s="117"/>
      <c r="HH8" s="117"/>
      <c r="HI8" s="117"/>
      <c r="HJ8" s="117"/>
      <c r="HK8" s="117"/>
      <c r="HL8" s="117"/>
      <c r="HM8" s="117"/>
      <c r="HN8" s="117"/>
      <c r="HO8" s="117"/>
      <c r="HP8" s="117"/>
      <c r="HQ8" s="117"/>
      <c r="HR8" s="117"/>
      <c r="HS8" s="117"/>
      <c r="HT8" s="117"/>
      <c r="HU8" s="117"/>
      <c r="HV8" s="117"/>
      <c r="HW8" s="117"/>
      <c r="HX8" s="117"/>
      <c r="HY8" s="117"/>
      <c r="HZ8" s="117"/>
      <c r="IA8" s="117"/>
      <c r="IB8" s="117"/>
      <c r="IC8" s="117"/>
      <c r="ID8" s="117"/>
      <c r="IE8" s="117"/>
      <c r="IF8" s="117"/>
      <c r="IG8" s="117"/>
      <c r="IH8" s="117"/>
      <c r="II8" s="117"/>
      <c r="IJ8" s="117"/>
      <c r="IK8" s="117"/>
      <c r="IL8" s="117"/>
      <c r="IM8" s="117"/>
      <c r="IN8" s="117"/>
      <c r="IO8" s="117"/>
      <c r="IP8" s="117"/>
      <c r="IQ8" s="117"/>
      <c r="IR8" s="117"/>
      <c r="IS8" s="117"/>
      <c r="IT8" s="117"/>
      <c r="IU8" s="117"/>
    </row>
    <row r="9" spans="1:255" ht="15.75" thickBot="1" x14ac:dyDescent="0.3">
      <c r="A9" s="63"/>
      <c r="B9" s="62"/>
      <c r="C9" s="28"/>
      <c r="D9" s="1"/>
      <c r="E9" s="9" t="s">
        <v>2</v>
      </c>
      <c r="F9" s="105"/>
      <c r="G9" s="9" t="s">
        <v>2</v>
      </c>
      <c r="H9" s="82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7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7"/>
      <c r="BO9" s="117"/>
      <c r="BP9" s="117"/>
      <c r="BQ9" s="117"/>
      <c r="BR9" s="117"/>
      <c r="BS9" s="117"/>
      <c r="BT9" s="117"/>
      <c r="BU9" s="117"/>
      <c r="BV9" s="117"/>
      <c r="BW9" s="117"/>
      <c r="BX9" s="117"/>
      <c r="BY9" s="117"/>
      <c r="BZ9" s="117"/>
      <c r="CA9" s="117"/>
      <c r="CB9" s="117"/>
      <c r="CC9" s="117"/>
      <c r="CD9" s="117"/>
      <c r="CE9" s="117"/>
      <c r="CF9" s="117"/>
      <c r="CG9" s="117"/>
      <c r="CH9" s="117"/>
      <c r="CI9" s="117"/>
      <c r="CJ9" s="117"/>
      <c r="CK9" s="117"/>
      <c r="CL9" s="117"/>
      <c r="CM9" s="117"/>
      <c r="CN9" s="117"/>
      <c r="CO9" s="117"/>
      <c r="CP9" s="117"/>
      <c r="CQ9" s="117"/>
      <c r="CR9" s="117"/>
      <c r="CS9" s="117"/>
      <c r="CT9" s="117"/>
      <c r="CU9" s="117"/>
      <c r="CV9" s="117"/>
      <c r="CW9" s="117"/>
      <c r="CX9" s="117"/>
      <c r="CY9" s="117"/>
      <c r="CZ9" s="117"/>
      <c r="DA9" s="117"/>
      <c r="DB9" s="117"/>
      <c r="DC9" s="117"/>
      <c r="DD9" s="117"/>
      <c r="DE9" s="117"/>
      <c r="DF9" s="117"/>
      <c r="DG9" s="117"/>
      <c r="DH9" s="117"/>
      <c r="DI9" s="117"/>
      <c r="DJ9" s="117"/>
      <c r="DK9" s="117"/>
      <c r="DL9" s="117"/>
      <c r="DM9" s="117"/>
      <c r="DN9" s="117"/>
      <c r="DO9" s="117"/>
      <c r="DP9" s="117"/>
      <c r="DQ9" s="117"/>
      <c r="DR9" s="117"/>
      <c r="DS9" s="117"/>
      <c r="DT9" s="117"/>
      <c r="DU9" s="117"/>
      <c r="DV9" s="117"/>
      <c r="DW9" s="117"/>
      <c r="DX9" s="117"/>
      <c r="DY9" s="117"/>
      <c r="DZ9" s="117"/>
      <c r="EA9" s="117"/>
      <c r="EB9" s="117"/>
      <c r="EC9" s="117"/>
      <c r="ED9" s="117"/>
      <c r="EE9" s="117"/>
      <c r="EF9" s="117"/>
      <c r="EG9" s="117"/>
      <c r="EH9" s="117"/>
      <c r="EI9" s="117"/>
      <c r="EJ9" s="117"/>
      <c r="EK9" s="117"/>
      <c r="EL9" s="117"/>
      <c r="EM9" s="117"/>
      <c r="EN9" s="117"/>
      <c r="EO9" s="117"/>
      <c r="EP9" s="117"/>
      <c r="EQ9" s="117"/>
      <c r="ER9" s="117"/>
      <c r="ES9" s="117"/>
      <c r="ET9" s="117"/>
      <c r="EU9" s="117"/>
      <c r="EV9" s="117"/>
      <c r="EW9" s="117"/>
      <c r="EX9" s="117"/>
      <c r="EY9" s="117"/>
      <c r="EZ9" s="117"/>
      <c r="FA9" s="117"/>
      <c r="FB9" s="117"/>
      <c r="FC9" s="117"/>
      <c r="FD9" s="117"/>
      <c r="FE9" s="117"/>
      <c r="FF9" s="117"/>
      <c r="FG9" s="117"/>
      <c r="FH9" s="117"/>
      <c r="FI9" s="117"/>
      <c r="FJ9" s="117"/>
      <c r="FK9" s="117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117"/>
      <c r="FW9" s="117"/>
      <c r="FX9" s="117"/>
      <c r="FY9" s="117"/>
      <c r="FZ9" s="117"/>
      <c r="GA9" s="117"/>
      <c r="GB9" s="117"/>
      <c r="GC9" s="117"/>
      <c r="GD9" s="117"/>
      <c r="GE9" s="117"/>
      <c r="GF9" s="117"/>
      <c r="GG9" s="117"/>
      <c r="GH9" s="117"/>
      <c r="GI9" s="117"/>
      <c r="GJ9" s="117"/>
      <c r="GK9" s="117"/>
      <c r="GL9" s="117"/>
      <c r="GM9" s="117"/>
      <c r="GN9" s="117"/>
      <c r="GO9" s="117"/>
      <c r="GP9" s="117"/>
      <c r="GQ9" s="117"/>
      <c r="GR9" s="117"/>
      <c r="GS9" s="117"/>
      <c r="GT9" s="117"/>
      <c r="GU9" s="117"/>
      <c r="GV9" s="117"/>
      <c r="GW9" s="117"/>
      <c r="GX9" s="117"/>
      <c r="GY9" s="117"/>
      <c r="GZ9" s="117"/>
      <c r="HA9" s="117"/>
      <c r="HB9" s="117"/>
      <c r="HC9" s="117"/>
      <c r="HD9" s="117"/>
      <c r="HE9" s="117"/>
      <c r="HF9" s="117"/>
      <c r="HG9" s="117"/>
      <c r="HH9" s="117"/>
      <c r="HI9" s="117"/>
      <c r="HJ9" s="117"/>
      <c r="HK9" s="117"/>
      <c r="HL9" s="117"/>
      <c r="HM9" s="117"/>
      <c r="HN9" s="117"/>
      <c r="HO9" s="117"/>
      <c r="HP9" s="117"/>
      <c r="HQ9" s="117"/>
      <c r="HR9" s="117"/>
      <c r="HS9" s="117"/>
      <c r="HT9" s="117"/>
      <c r="HU9" s="117"/>
      <c r="HV9" s="117"/>
      <c r="HW9" s="117"/>
      <c r="HX9" s="117"/>
      <c r="HY9" s="117"/>
      <c r="HZ9" s="117"/>
      <c r="IA9" s="117"/>
      <c r="IB9" s="117"/>
      <c r="IC9" s="117"/>
      <c r="ID9" s="117"/>
      <c r="IE9" s="117"/>
      <c r="IF9" s="117"/>
      <c r="IG9" s="117"/>
      <c r="IH9" s="117"/>
      <c r="II9" s="117"/>
      <c r="IJ9" s="117"/>
      <c r="IK9" s="117"/>
      <c r="IL9" s="117"/>
      <c r="IM9" s="117"/>
      <c r="IN9" s="117"/>
      <c r="IO9" s="117"/>
      <c r="IP9" s="117"/>
      <c r="IQ9" s="117"/>
      <c r="IR9" s="117"/>
      <c r="IS9" s="117"/>
      <c r="IT9" s="117"/>
      <c r="IU9" s="117"/>
    </row>
    <row r="10" spans="1:255" ht="15.75" thickTop="1" x14ac:dyDescent="0.25">
      <c r="A10" s="31" t="s">
        <v>16</v>
      </c>
      <c r="B10" s="33"/>
      <c r="C10" s="32"/>
      <c r="D10" s="33"/>
      <c r="E10" s="34" t="s">
        <v>2</v>
      </c>
      <c r="F10" s="34"/>
      <c r="G10" s="34"/>
      <c r="H10" s="93"/>
      <c r="M10" s="117"/>
      <c r="N10" s="117"/>
      <c r="O10" s="117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0"/>
      <c r="AG10" s="180"/>
      <c r="AH10" s="180"/>
      <c r="AI10" s="180"/>
      <c r="AJ10" s="180"/>
      <c r="AK10" s="180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  <c r="AW10" s="180"/>
      <c r="AX10" s="180"/>
      <c r="AY10" s="180"/>
      <c r="AZ10" s="180"/>
      <c r="BA10" s="180"/>
      <c r="BB10" s="180"/>
      <c r="BC10" s="180"/>
      <c r="BD10" s="180"/>
      <c r="BE10" s="180"/>
      <c r="BF10" s="180"/>
      <c r="BG10" s="180"/>
      <c r="BH10" s="180"/>
      <c r="BI10" s="180"/>
      <c r="BJ10" s="180"/>
      <c r="BK10" s="180"/>
      <c r="BL10" s="180"/>
      <c r="BM10" s="180"/>
      <c r="BN10" s="180"/>
      <c r="BO10" s="180"/>
      <c r="BP10" s="180"/>
      <c r="BQ10" s="180"/>
      <c r="BR10" s="180"/>
      <c r="BS10" s="180"/>
      <c r="BT10" s="180"/>
      <c r="BU10" s="180"/>
      <c r="BV10" s="180"/>
      <c r="BW10" s="180"/>
      <c r="BX10" s="180"/>
      <c r="BY10" s="180"/>
      <c r="BZ10" s="180"/>
      <c r="CA10" s="180"/>
      <c r="CB10" s="180"/>
      <c r="CC10" s="180"/>
      <c r="CD10" s="180"/>
      <c r="CE10" s="180"/>
      <c r="CF10" s="180"/>
      <c r="CG10" s="180"/>
      <c r="CH10" s="180"/>
      <c r="CI10" s="180"/>
      <c r="CJ10" s="180"/>
      <c r="CK10" s="180"/>
      <c r="CL10" s="180"/>
      <c r="CM10" s="180"/>
      <c r="CN10" s="180"/>
      <c r="CO10" s="180"/>
      <c r="CP10" s="180"/>
      <c r="CQ10" s="180"/>
      <c r="CR10" s="180"/>
      <c r="CS10" s="180"/>
      <c r="CT10" s="180"/>
      <c r="CU10" s="180"/>
      <c r="CV10" s="180"/>
      <c r="CW10" s="180"/>
      <c r="CX10" s="180"/>
      <c r="CY10" s="180"/>
      <c r="CZ10" s="180"/>
      <c r="DA10" s="180"/>
      <c r="DB10" s="180"/>
      <c r="DC10" s="180"/>
      <c r="DD10" s="180"/>
      <c r="DE10" s="180"/>
      <c r="DF10" s="180"/>
      <c r="DG10" s="180"/>
      <c r="DH10" s="180"/>
      <c r="DI10" s="180"/>
      <c r="DJ10" s="180"/>
      <c r="DK10" s="180"/>
      <c r="DL10" s="180"/>
      <c r="DM10" s="180"/>
      <c r="DN10" s="180"/>
      <c r="DO10" s="180"/>
      <c r="DP10" s="180"/>
      <c r="DQ10" s="180"/>
      <c r="DR10" s="180"/>
      <c r="DS10" s="180"/>
      <c r="DT10" s="180"/>
      <c r="DU10" s="180"/>
      <c r="DV10" s="180"/>
      <c r="DW10" s="180"/>
      <c r="DX10" s="180"/>
      <c r="DY10" s="180"/>
      <c r="DZ10" s="180"/>
      <c r="EA10" s="180"/>
      <c r="EB10" s="180"/>
      <c r="EC10" s="180"/>
      <c r="ED10" s="180"/>
      <c r="EE10" s="180"/>
      <c r="EF10" s="180"/>
      <c r="EG10" s="180"/>
      <c r="EH10" s="180"/>
      <c r="EI10" s="180"/>
      <c r="EJ10" s="180"/>
      <c r="EK10" s="180"/>
      <c r="EL10" s="180"/>
      <c r="EM10" s="180"/>
      <c r="EN10" s="180"/>
      <c r="EO10" s="180"/>
      <c r="EP10" s="180"/>
      <c r="EQ10" s="180"/>
      <c r="ER10" s="180"/>
      <c r="ES10" s="180"/>
      <c r="ET10" s="180"/>
      <c r="EU10" s="180"/>
      <c r="EV10" s="180"/>
      <c r="EW10" s="180"/>
      <c r="EX10" s="180"/>
      <c r="EY10" s="180"/>
      <c r="EZ10" s="180"/>
      <c r="FA10" s="180"/>
      <c r="FB10" s="180"/>
      <c r="FC10" s="180"/>
      <c r="FD10" s="180"/>
      <c r="FE10" s="180"/>
      <c r="FF10" s="180"/>
      <c r="FG10" s="180"/>
      <c r="FH10" s="180"/>
      <c r="FI10" s="180"/>
      <c r="FJ10" s="180"/>
      <c r="FK10" s="180"/>
      <c r="FL10" s="180"/>
      <c r="FM10" s="180"/>
      <c r="FN10" s="180"/>
      <c r="FO10" s="180"/>
      <c r="FP10" s="180"/>
      <c r="FQ10" s="180"/>
      <c r="FR10" s="180"/>
      <c r="FS10" s="180"/>
      <c r="FT10" s="180"/>
      <c r="FU10" s="180"/>
      <c r="FV10" s="180"/>
      <c r="FW10" s="180"/>
      <c r="FX10" s="180"/>
      <c r="FY10" s="180"/>
      <c r="FZ10" s="180"/>
      <c r="GA10" s="180"/>
      <c r="GB10" s="180"/>
      <c r="GC10" s="180"/>
      <c r="GD10" s="180"/>
      <c r="GE10" s="180"/>
      <c r="GF10" s="180"/>
      <c r="GG10" s="180"/>
      <c r="GH10" s="180"/>
      <c r="GI10" s="180"/>
      <c r="GJ10" s="180"/>
      <c r="GK10" s="180"/>
      <c r="GL10" s="180"/>
      <c r="GM10" s="180"/>
      <c r="GN10" s="180"/>
      <c r="GO10" s="180"/>
      <c r="GP10" s="180"/>
      <c r="GQ10" s="180"/>
      <c r="GR10" s="180"/>
      <c r="GS10" s="180"/>
      <c r="GT10" s="180"/>
      <c r="GU10" s="180"/>
      <c r="GV10" s="180"/>
      <c r="GW10" s="180"/>
      <c r="GX10" s="180"/>
      <c r="GY10" s="180"/>
      <c r="GZ10" s="180"/>
      <c r="HA10" s="180"/>
      <c r="HB10" s="180"/>
      <c r="HC10" s="180"/>
      <c r="HD10" s="180"/>
      <c r="HE10" s="180"/>
      <c r="HF10" s="180"/>
      <c r="HG10" s="180"/>
      <c r="HH10" s="180"/>
      <c r="HI10" s="180"/>
      <c r="HJ10" s="180"/>
      <c r="HK10" s="180"/>
      <c r="HL10" s="180"/>
      <c r="HM10" s="180"/>
      <c r="HN10" s="180"/>
      <c r="HO10" s="180"/>
      <c r="HP10" s="180"/>
      <c r="HQ10" s="180"/>
      <c r="HR10" s="180"/>
      <c r="HS10" s="180"/>
      <c r="HT10" s="180"/>
      <c r="HU10" s="180"/>
      <c r="HV10" s="180"/>
      <c r="HW10" s="180"/>
      <c r="HX10" s="180"/>
      <c r="HY10" s="180"/>
      <c r="HZ10" s="180"/>
      <c r="IA10" s="180"/>
      <c r="IB10" s="180"/>
      <c r="IC10" s="180"/>
      <c r="ID10" s="180"/>
      <c r="IE10" s="180"/>
      <c r="IF10" s="180"/>
      <c r="IG10" s="180"/>
      <c r="IH10" s="180"/>
      <c r="II10" s="180"/>
      <c r="IJ10" s="180"/>
      <c r="IK10" s="180"/>
      <c r="IL10" s="180"/>
      <c r="IM10" s="180"/>
      <c r="IN10" s="180"/>
      <c r="IO10" s="180"/>
      <c r="IP10" s="180"/>
      <c r="IQ10" s="180"/>
      <c r="IR10" s="180"/>
      <c r="IS10" s="180"/>
      <c r="IT10" s="180"/>
      <c r="IU10" s="180"/>
    </row>
    <row r="11" spans="1:255" x14ac:dyDescent="0.25">
      <c r="A11" s="19" t="s">
        <v>86</v>
      </c>
      <c r="B11" s="1"/>
      <c r="C11" s="28">
        <v>10</v>
      </c>
      <c r="D11" s="1"/>
      <c r="E11" s="9">
        <f t="shared" ref="E11:E20" si="2">D11*C11</f>
        <v>0</v>
      </c>
      <c r="F11" s="23"/>
      <c r="G11" s="23"/>
      <c r="H11" s="82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17"/>
      <c r="AN11" s="117"/>
      <c r="AO11" s="117"/>
      <c r="AP11" s="117"/>
      <c r="AQ11" s="117"/>
      <c r="AR11" s="117"/>
      <c r="AS11" s="117"/>
      <c r="AT11" s="117"/>
      <c r="AU11" s="117"/>
      <c r="AV11" s="117"/>
      <c r="AW11" s="117"/>
      <c r="AX11" s="117"/>
      <c r="AY11" s="117"/>
      <c r="AZ11" s="117"/>
      <c r="BA11" s="117"/>
      <c r="BB11" s="117"/>
      <c r="BC11" s="117"/>
      <c r="BD11" s="117"/>
      <c r="BE11" s="117"/>
      <c r="BF11" s="117"/>
      <c r="BG11" s="117"/>
      <c r="BH11" s="117"/>
      <c r="BI11" s="117"/>
      <c r="BJ11" s="117"/>
      <c r="BK11" s="117"/>
      <c r="BL11" s="117"/>
      <c r="BM11" s="117"/>
      <c r="BN11" s="117"/>
      <c r="BO11" s="117"/>
      <c r="BP11" s="117"/>
      <c r="BQ11" s="117"/>
      <c r="BR11" s="117"/>
      <c r="BS11" s="117"/>
      <c r="BT11" s="117"/>
      <c r="BU11" s="117"/>
      <c r="BV11" s="117"/>
      <c r="BW11" s="117"/>
      <c r="BX11" s="117"/>
      <c r="BY11" s="117"/>
      <c r="BZ11" s="117"/>
      <c r="CA11" s="117"/>
      <c r="CB11" s="117"/>
      <c r="CC11" s="117"/>
      <c r="CD11" s="117"/>
      <c r="CE11" s="117"/>
      <c r="CF11" s="117"/>
      <c r="CG11" s="117"/>
      <c r="CH11" s="117"/>
      <c r="CI11" s="117"/>
      <c r="CJ11" s="117"/>
      <c r="CK11" s="117"/>
      <c r="CL11" s="117"/>
      <c r="CM11" s="117"/>
      <c r="CN11" s="117"/>
      <c r="CO11" s="117"/>
      <c r="CP11" s="117"/>
      <c r="CQ11" s="117"/>
      <c r="CR11" s="117"/>
      <c r="CS11" s="117"/>
      <c r="CT11" s="117"/>
      <c r="CU11" s="117"/>
      <c r="CV11" s="117"/>
      <c r="CW11" s="117"/>
      <c r="CX11" s="117"/>
      <c r="CY11" s="117"/>
      <c r="CZ11" s="117"/>
      <c r="DA11" s="117"/>
      <c r="DB11" s="117"/>
      <c r="DC11" s="117"/>
      <c r="DD11" s="117"/>
      <c r="DE11" s="117"/>
      <c r="DF11" s="117"/>
      <c r="DG11" s="117"/>
      <c r="DH11" s="117"/>
      <c r="DI11" s="117"/>
      <c r="DJ11" s="117"/>
      <c r="DK11" s="117"/>
      <c r="DL11" s="117"/>
      <c r="DM11" s="117"/>
      <c r="DN11" s="117"/>
      <c r="DO11" s="117"/>
      <c r="DP11" s="117"/>
      <c r="DQ11" s="117"/>
      <c r="DR11" s="117"/>
      <c r="DS11" s="117"/>
      <c r="DT11" s="117"/>
      <c r="DU11" s="117"/>
      <c r="DV11" s="117"/>
      <c r="DW11" s="117"/>
      <c r="DX11" s="117"/>
      <c r="DY11" s="117"/>
      <c r="DZ11" s="117"/>
      <c r="EA11" s="117"/>
      <c r="EB11" s="117"/>
      <c r="EC11" s="117"/>
      <c r="ED11" s="117"/>
      <c r="EE11" s="117"/>
      <c r="EF11" s="117"/>
      <c r="EG11" s="117"/>
      <c r="EH11" s="117"/>
      <c r="EI11" s="117"/>
      <c r="EJ11" s="117"/>
      <c r="EK11" s="117"/>
      <c r="EL11" s="117"/>
      <c r="EM11" s="117"/>
      <c r="EN11" s="117"/>
      <c r="EO11" s="117"/>
      <c r="EP11" s="117"/>
      <c r="EQ11" s="117"/>
      <c r="ER11" s="117"/>
      <c r="ES11" s="117"/>
      <c r="ET11" s="117"/>
      <c r="EU11" s="117"/>
      <c r="EV11" s="117"/>
      <c r="EW11" s="117"/>
      <c r="EX11" s="117"/>
      <c r="EY11" s="117"/>
      <c r="EZ11" s="117"/>
      <c r="FA11" s="117"/>
      <c r="FB11" s="117"/>
      <c r="FC11" s="117"/>
      <c r="FD11" s="117"/>
      <c r="FE11" s="117"/>
      <c r="FF11" s="117"/>
      <c r="FG11" s="117"/>
      <c r="FH11" s="117"/>
      <c r="FI11" s="117"/>
      <c r="FJ11" s="117"/>
      <c r="FK11" s="117"/>
      <c r="FL11" s="117"/>
      <c r="FM11" s="117"/>
      <c r="FN11" s="117"/>
      <c r="FO11" s="117"/>
      <c r="FP11" s="117"/>
      <c r="FQ11" s="117"/>
      <c r="FR11" s="117"/>
      <c r="FS11" s="117"/>
      <c r="FT11" s="117"/>
      <c r="FU11" s="117"/>
      <c r="FV11" s="117"/>
      <c r="FW11" s="117"/>
      <c r="FX11" s="117"/>
      <c r="FY11" s="117"/>
      <c r="FZ11" s="117"/>
      <c r="GA11" s="117"/>
      <c r="GB11" s="117"/>
      <c r="GC11" s="117"/>
      <c r="GD11" s="117"/>
      <c r="GE11" s="117"/>
      <c r="GF11" s="117"/>
      <c r="GG11" s="117"/>
      <c r="GH11" s="117"/>
      <c r="GI11" s="117"/>
      <c r="GJ11" s="117"/>
      <c r="GK11" s="117"/>
      <c r="GL11" s="117"/>
      <c r="GM11" s="117"/>
      <c r="GN11" s="117"/>
      <c r="GO11" s="117"/>
      <c r="GP11" s="117"/>
      <c r="GQ11" s="117"/>
      <c r="GR11" s="117"/>
      <c r="GS11" s="117"/>
      <c r="GT11" s="117"/>
      <c r="GU11" s="117"/>
      <c r="GV11" s="117"/>
      <c r="GW11" s="117"/>
      <c r="GX11" s="117"/>
      <c r="GY11" s="117"/>
      <c r="GZ11" s="117"/>
      <c r="HA11" s="117"/>
      <c r="HB11" s="117"/>
      <c r="HC11" s="117"/>
      <c r="HD11" s="117"/>
      <c r="HE11" s="117"/>
      <c r="HF11" s="117"/>
      <c r="HG11" s="117"/>
      <c r="HH11" s="117"/>
      <c r="HI11" s="117"/>
      <c r="HJ11" s="117"/>
      <c r="HK11" s="117"/>
      <c r="HL11" s="117"/>
      <c r="HM11" s="117"/>
      <c r="HN11" s="117"/>
      <c r="HO11" s="117"/>
      <c r="HP11" s="117"/>
      <c r="HQ11" s="117"/>
      <c r="HR11" s="117"/>
      <c r="HS11" s="117"/>
      <c r="HT11" s="117"/>
      <c r="HU11" s="117"/>
      <c r="HV11" s="117"/>
      <c r="HW11" s="117"/>
      <c r="HX11" s="117"/>
      <c r="HY11" s="117"/>
      <c r="HZ11" s="117"/>
      <c r="IA11" s="117"/>
      <c r="IB11" s="117"/>
      <c r="IC11" s="117"/>
      <c r="ID11" s="117"/>
      <c r="IE11" s="117"/>
      <c r="IF11" s="117"/>
      <c r="IG11" s="117"/>
      <c r="IH11" s="117"/>
      <c r="II11" s="117"/>
      <c r="IJ11" s="117"/>
      <c r="IK11" s="117"/>
      <c r="IL11" s="117"/>
      <c r="IM11" s="117"/>
      <c r="IN11" s="117"/>
      <c r="IO11" s="117"/>
      <c r="IP11" s="117"/>
      <c r="IQ11" s="117"/>
      <c r="IR11" s="117"/>
      <c r="IS11" s="117"/>
      <c r="IT11" s="117"/>
      <c r="IU11" s="117"/>
    </row>
    <row r="12" spans="1:255" x14ac:dyDescent="0.25">
      <c r="A12" s="19" t="s">
        <v>87</v>
      </c>
      <c r="B12" s="1"/>
      <c r="C12" s="28">
        <v>10</v>
      </c>
      <c r="D12" s="1"/>
      <c r="E12" s="9">
        <f t="shared" si="2"/>
        <v>0</v>
      </c>
      <c r="F12" s="23"/>
      <c r="G12" s="23"/>
      <c r="H12" s="82"/>
      <c r="M12" s="117"/>
      <c r="N12" s="117"/>
      <c r="O12" s="117"/>
      <c r="P12" s="117"/>
      <c r="Q12" s="117"/>
      <c r="R12" s="117"/>
      <c r="S12" s="117"/>
      <c r="T12" s="117"/>
      <c r="U12" s="117"/>
      <c r="V12" s="117"/>
      <c r="W12" s="117"/>
      <c r="X12" s="117"/>
      <c r="Y12" s="117"/>
      <c r="Z12" s="117"/>
      <c r="AA12" s="117"/>
      <c r="AB12" s="117"/>
      <c r="AC12" s="117"/>
      <c r="AD12" s="117"/>
      <c r="AE12" s="117"/>
      <c r="AF12" s="117"/>
      <c r="AG12" s="117"/>
      <c r="AH12" s="117"/>
      <c r="AI12" s="117"/>
      <c r="AJ12" s="117"/>
      <c r="AK12" s="117"/>
      <c r="AL12" s="117"/>
      <c r="AM12" s="117"/>
      <c r="AN12" s="117"/>
      <c r="AO12" s="117"/>
      <c r="AP12" s="117"/>
      <c r="AQ12" s="117"/>
      <c r="AR12" s="117"/>
      <c r="AS12" s="117"/>
      <c r="AT12" s="117"/>
      <c r="AU12" s="117"/>
      <c r="AV12" s="117"/>
      <c r="AW12" s="117"/>
      <c r="AX12" s="117"/>
      <c r="AY12" s="117"/>
      <c r="AZ12" s="117"/>
      <c r="BA12" s="117"/>
      <c r="BB12" s="117"/>
      <c r="BC12" s="117"/>
      <c r="BD12" s="117"/>
      <c r="BE12" s="117"/>
      <c r="BF12" s="117"/>
      <c r="BG12" s="117"/>
      <c r="BH12" s="117"/>
      <c r="BI12" s="117"/>
      <c r="BJ12" s="117"/>
      <c r="BK12" s="117"/>
      <c r="BL12" s="117"/>
      <c r="BM12" s="117"/>
      <c r="BN12" s="117"/>
      <c r="BO12" s="117"/>
      <c r="BP12" s="117"/>
      <c r="BQ12" s="117"/>
      <c r="BR12" s="117"/>
      <c r="BS12" s="117"/>
      <c r="BT12" s="117"/>
      <c r="BU12" s="117"/>
      <c r="BV12" s="117"/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7"/>
      <c r="CS12" s="117"/>
      <c r="CT12" s="117"/>
      <c r="CU12" s="117"/>
      <c r="CV12" s="117"/>
      <c r="CW12" s="117"/>
      <c r="CX12" s="117"/>
      <c r="CY12" s="117"/>
      <c r="CZ12" s="117"/>
      <c r="DA12" s="117"/>
      <c r="DB12" s="117"/>
      <c r="DC12" s="117"/>
      <c r="DD12" s="117"/>
      <c r="DE12" s="117"/>
      <c r="DF12" s="117"/>
      <c r="DG12" s="117"/>
      <c r="DH12" s="117"/>
      <c r="DI12" s="117"/>
      <c r="DJ12" s="117"/>
      <c r="DK12" s="117"/>
      <c r="DL12" s="117"/>
      <c r="DM12" s="117"/>
      <c r="DN12" s="117"/>
      <c r="DO12" s="117"/>
      <c r="DP12" s="117"/>
      <c r="DQ12" s="117"/>
      <c r="DR12" s="117"/>
      <c r="DS12" s="117"/>
      <c r="DT12" s="117"/>
      <c r="DU12" s="117"/>
      <c r="DV12" s="117"/>
      <c r="DW12" s="117"/>
      <c r="DX12" s="117"/>
      <c r="DY12" s="117"/>
      <c r="DZ12" s="117"/>
      <c r="EA12" s="117"/>
      <c r="EB12" s="117"/>
      <c r="EC12" s="117"/>
      <c r="ED12" s="117"/>
      <c r="EE12" s="117"/>
      <c r="EF12" s="117"/>
      <c r="EG12" s="117"/>
      <c r="EH12" s="117"/>
      <c r="EI12" s="117"/>
      <c r="EJ12" s="117"/>
      <c r="EK12" s="117"/>
      <c r="EL12" s="117"/>
      <c r="EM12" s="117"/>
      <c r="EN12" s="117"/>
      <c r="EO12" s="117"/>
      <c r="EP12" s="117"/>
      <c r="EQ12" s="117"/>
      <c r="ER12" s="117"/>
      <c r="ES12" s="117"/>
      <c r="ET12" s="117"/>
      <c r="EU12" s="117"/>
      <c r="EV12" s="117"/>
      <c r="EW12" s="117"/>
      <c r="EX12" s="117"/>
      <c r="EY12" s="117"/>
      <c r="EZ12" s="117"/>
      <c r="FA12" s="117"/>
      <c r="FB12" s="117"/>
      <c r="FC12" s="117"/>
      <c r="FD12" s="117"/>
      <c r="FE12" s="117"/>
      <c r="FF12" s="117"/>
      <c r="FG12" s="117"/>
      <c r="FH12" s="117"/>
      <c r="FI12" s="117"/>
      <c r="FJ12" s="117"/>
      <c r="FK12" s="117"/>
      <c r="FL12" s="117"/>
      <c r="FM12" s="117"/>
      <c r="FN12" s="117"/>
      <c r="FO12" s="117"/>
      <c r="FP12" s="117"/>
      <c r="FQ12" s="117"/>
      <c r="FR12" s="117"/>
      <c r="FS12" s="117"/>
      <c r="FT12" s="117"/>
      <c r="FU12" s="117"/>
      <c r="FV12" s="117"/>
      <c r="FW12" s="117"/>
      <c r="FX12" s="117"/>
      <c r="FY12" s="117"/>
      <c r="FZ12" s="117"/>
      <c r="GA12" s="117"/>
      <c r="GB12" s="117"/>
      <c r="GC12" s="117"/>
      <c r="GD12" s="117"/>
      <c r="GE12" s="117"/>
      <c r="GF12" s="117"/>
      <c r="GG12" s="117"/>
      <c r="GH12" s="117"/>
      <c r="GI12" s="117"/>
      <c r="GJ12" s="117"/>
      <c r="GK12" s="117"/>
      <c r="GL12" s="117"/>
      <c r="GM12" s="117"/>
      <c r="GN12" s="117"/>
      <c r="GO12" s="117"/>
      <c r="GP12" s="117"/>
      <c r="GQ12" s="117"/>
      <c r="GR12" s="117"/>
      <c r="GS12" s="117"/>
      <c r="GT12" s="117"/>
      <c r="GU12" s="117"/>
      <c r="GV12" s="117"/>
      <c r="GW12" s="117"/>
      <c r="GX12" s="117"/>
      <c r="GY12" s="117"/>
      <c r="GZ12" s="117"/>
      <c r="HA12" s="117"/>
      <c r="HB12" s="117"/>
      <c r="HC12" s="117"/>
      <c r="HD12" s="117"/>
      <c r="HE12" s="117"/>
      <c r="HF12" s="117"/>
      <c r="HG12" s="117"/>
      <c r="HH12" s="117"/>
      <c r="HI12" s="117"/>
      <c r="HJ12" s="117"/>
      <c r="HK12" s="117"/>
      <c r="HL12" s="117"/>
      <c r="HM12" s="117"/>
      <c r="HN12" s="117"/>
      <c r="HO12" s="117"/>
      <c r="HP12" s="117"/>
      <c r="HQ12" s="117"/>
      <c r="HR12" s="117"/>
      <c r="HS12" s="117"/>
      <c r="HT12" s="117"/>
      <c r="HU12" s="117"/>
      <c r="HV12" s="117"/>
      <c r="HW12" s="117"/>
      <c r="HX12" s="117"/>
      <c r="HY12" s="117"/>
      <c r="HZ12" s="117"/>
      <c r="IA12" s="117"/>
      <c r="IB12" s="117"/>
      <c r="IC12" s="117"/>
      <c r="ID12" s="117"/>
      <c r="IE12" s="117"/>
      <c r="IF12" s="117"/>
      <c r="IG12" s="117"/>
      <c r="IH12" s="117"/>
      <c r="II12" s="117"/>
      <c r="IJ12" s="117"/>
      <c r="IK12" s="117"/>
      <c r="IL12" s="117"/>
      <c r="IM12" s="117"/>
      <c r="IN12" s="117"/>
      <c r="IO12" s="117"/>
      <c r="IP12" s="117"/>
      <c r="IQ12" s="117"/>
      <c r="IR12" s="117"/>
      <c r="IS12" s="117"/>
      <c r="IT12" s="117"/>
      <c r="IU12" s="117"/>
    </row>
    <row r="13" spans="1:255" x14ac:dyDescent="0.25">
      <c r="A13" s="19" t="s">
        <v>88</v>
      </c>
      <c r="B13" s="1"/>
      <c r="C13" s="28">
        <v>10</v>
      </c>
      <c r="D13" s="1"/>
      <c r="E13" s="9">
        <f t="shared" si="2"/>
        <v>0</v>
      </c>
      <c r="F13" s="23"/>
      <c r="G13" s="23"/>
      <c r="H13" s="82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7"/>
      <c r="CS13" s="117"/>
      <c r="CT13" s="117"/>
      <c r="CU13" s="117"/>
      <c r="CV13" s="117"/>
      <c r="CW13" s="117"/>
      <c r="CX13" s="117"/>
      <c r="CY13" s="117"/>
      <c r="CZ13" s="117"/>
      <c r="DA13" s="117"/>
      <c r="DB13" s="117"/>
      <c r="DC13" s="117"/>
      <c r="DD13" s="117"/>
      <c r="DE13" s="117"/>
      <c r="DF13" s="117"/>
      <c r="DG13" s="117"/>
      <c r="DH13" s="117"/>
      <c r="DI13" s="117"/>
      <c r="DJ13" s="117"/>
      <c r="DK13" s="117"/>
      <c r="DL13" s="117"/>
      <c r="DM13" s="117"/>
      <c r="DN13" s="117"/>
      <c r="DO13" s="117"/>
      <c r="DP13" s="117"/>
      <c r="DQ13" s="117"/>
      <c r="DR13" s="117"/>
      <c r="DS13" s="117"/>
      <c r="DT13" s="117"/>
      <c r="DU13" s="117"/>
      <c r="DV13" s="117"/>
      <c r="DW13" s="117"/>
      <c r="DX13" s="117"/>
      <c r="DY13" s="117"/>
      <c r="DZ13" s="117"/>
      <c r="EA13" s="117"/>
      <c r="EB13" s="117"/>
      <c r="EC13" s="117"/>
      <c r="ED13" s="117"/>
      <c r="EE13" s="117"/>
      <c r="EF13" s="117"/>
      <c r="EG13" s="117"/>
      <c r="EH13" s="117"/>
      <c r="EI13" s="117"/>
      <c r="EJ13" s="117"/>
      <c r="EK13" s="117"/>
      <c r="EL13" s="117"/>
      <c r="EM13" s="117"/>
      <c r="EN13" s="117"/>
      <c r="EO13" s="117"/>
      <c r="EP13" s="117"/>
      <c r="EQ13" s="117"/>
      <c r="ER13" s="117"/>
      <c r="ES13" s="117"/>
      <c r="ET13" s="117"/>
      <c r="EU13" s="117"/>
      <c r="EV13" s="117"/>
      <c r="EW13" s="117"/>
      <c r="EX13" s="117"/>
      <c r="EY13" s="117"/>
      <c r="EZ13" s="117"/>
      <c r="FA13" s="117"/>
      <c r="FB13" s="117"/>
      <c r="FC13" s="117"/>
      <c r="FD13" s="117"/>
      <c r="FE13" s="117"/>
      <c r="FF13" s="117"/>
      <c r="FG13" s="117"/>
      <c r="FH13" s="117"/>
      <c r="FI13" s="117"/>
      <c r="FJ13" s="117"/>
      <c r="FK13" s="117"/>
      <c r="FL13" s="117"/>
      <c r="FM13" s="117"/>
      <c r="FN13" s="117"/>
      <c r="FO13" s="117"/>
      <c r="FP13" s="117"/>
      <c r="FQ13" s="117"/>
      <c r="FR13" s="117"/>
      <c r="FS13" s="117"/>
      <c r="FT13" s="117"/>
      <c r="FU13" s="117"/>
      <c r="FV13" s="117"/>
      <c r="FW13" s="117"/>
      <c r="FX13" s="117"/>
      <c r="FY13" s="117"/>
      <c r="FZ13" s="117"/>
      <c r="GA13" s="117"/>
      <c r="GB13" s="117"/>
      <c r="GC13" s="117"/>
      <c r="GD13" s="117"/>
      <c r="GE13" s="117"/>
      <c r="GF13" s="117"/>
      <c r="GG13" s="117"/>
      <c r="GH13" s="117"/>
      <c r="GI13" s="117"/>
      <c r="GJ13" s="117"/>
      <c r="GK13" s="117"/>
      <c r="GL13" s="117"/>
      <c r="GM13" s="117"/>
      <c r="GN13" s="117"/>
      <c r="GO13" s="117"/>
      <c r="GP13" s="117"/>
      <c r="GQ13" s="117"/>
      <c r="GR13" s="117"/>
      <c r="GS13" s="117"/>
      <c r="GT13" s="117"/>
      <c r="GU13" s="117"/>
      <c r="GV13" s="117"/>
      <c r="GW13" s="117"/>
      <c r="GX13" s="117"/>
      <c r="GY13" s="117"/>
      <c r="GZ13" s="117"/>
      <c r="HA13" s="117"/>
      <c r="HB13" s="117"/>
      <c r="HC13" s="117"/>
      <c r="HD13" s="117"/>
      <c r="HE13" s="117"/>
      <c r="HF13" s="117"/>
      <c r="HG13" s="117"/>
      <c r="HH13" s="117"/>
      <c r="HI13" s="117"/>
      <c r="HJ13" s="117"/>
      <c r="HK13" s="117"/>
      <c r="HL13" s="117"/>
      <c r="HM13" s="117"/>
      <c r="HN13" s="117"/>
      <c r="HO13" s="117"/>
      <c r="HP13" s="117"/>
      <c r="HQ13" s="117"/>
      <c r="HR13" s="117"/>
      <c r="HS13" s="117"/>
      <c r="HT13" s="117"/>
      <c r="HU13" s="117"/>
      <c r="HV13" s="117"/>
      <c r="HW13" s="117"/>
      <c r="HX13" s="117"/>
      <c r="HY13" s="117"/>
      <c r="HZ13" s="117"/>
      <c r="IA13" s="117"/>
      <c r="IB13" s="117"/>
      <c r="IC13" s="117"/>
      <c r="ID13" s="117"/>
      <c r="IE13" s="117"/>
      <c r="IF13" s="117"/>
      <c r="IG13" s="117"/>
      <c r="IH13" s="117"/>
      <c r="II13" s="117"/>
      <c r="IJ13" s="117"/>
      <c r="IK13" s="117"/>
      <c r="IL13" s="117"/>
      <c r="IM13" s="117"/>
      <c r="IN13" s="117"/>
      <c r="IO13" s="117"/>
      <c r="IP13" s="117"/>
      <c r="IQ13" s="117"/>
      <c r="IR13" s="117"/>
      <c r="IS13" s="117"/>
      <c r="IT13" s="117"/>
      <c r="IU13" s="117"/>
    </row>
    <row r="14" spans="1:255" x14ac:dyDescent="0.25">
      <c r="A14" s="19" t="s">
        <v>42</v>
      </c>
      <c r="B14" s="1"/>
      <c r="C14" s="28">
        <v>10</v>
      </c>
      <c r="D14" s="1"/>
      <c r="E14" s="9">
        <f t="shared" si="2"/>
        <v>0</v>
      </c>
      <c r="F14" s="23"/>
      <c r="G14" s="23"/>
      <c r="H14" s="82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117"/>
      <c r="AR14" s="117"/>
      <c r="AS14" s="117"/>
      <c r="AT14" s="117"/>
      <c r="AU14" s="117"/>
      <c r="AV14" s="117"/>
      <c r="AW14" s="117"/>
      <c r="AX14" s="117"/>
      <c r="AY14" s="117"/>
      <c r="AZ14" s="117"/>
      <c r="BA14" s="117"/>
      <c r="BB14" s="117"/>
      <c r="BC14" s="117"/>
      <c r="BD14" s="117"/>
      <c r="BE14" s="117"/>
      <c r="BF14" s="117"/>
      <c r="BG14" s="117"/>
      <c r="BH14" s="117"/>
      <c r="BI14" s="117"/>
      <c r="BJ14" s="117"/>
      <c r="BK14" s="117"/>
      <c r="BL14" s="117"/>
      <c r="BM14" s="117"/>
      <c r="BN14" s="117"/>
      <c r="BO14" s="117"/>
      <c r="BP14" s="117"/>
      <c r="BQ14" s="117"/>
      <c r="BR14" s="117"/>
      <c r="BS14" s="117"/>
      <c r="BT14" s="117"/>
      <c r="BU14" s="117"/>
      <c r="BV14" s="117"/>
      <c r="BW14" s="117"/>
      <c r="BX14" s="117"/>
      <c r="BY14" s="117"/>
      <c r="BZ14" s="117"/>
      <c r="CA14" s="117"/>
      <c r="CB14" s="117"/>
      <c r="CC14" s="117"/>
      <c r="CD14" s="117"/>
      <c r="CE14" s="117"/>
      <c r="CF14" s="117"/>
      <c r="CG14" s="117"/>
      <c r="CH14" s="117"/>
      <c r="CI14" s="117"/>
      <c r="CJ14" s="117"/>
      <c r="CK14" s="117"/>
      <c r="CL14" s="117"/>
      <c r="CM14" s="117"/>
      <c r="CN14" s="117"/>
      <c r="CO14" s="117"/>
      <c r="CP14" s="117"/>
      <c r="CQ14" s="117"/>
      <c r="CR14" s="117"/>
      <c r="CS14" s="117"/>
      <c r="CT14" s="117"/>
      <c r="CU14" s="117"/>
      <c r="CV14" s="117"/>
      <c r="CW14" s="117"/>
      <c r="CX14" s="117"/>
      <c r="CY14" s="117"/>
      <c r="CZ14" s="117"/>
      <c r="DA14" s="117"/>
      <c r="DB14" s="117"/>
      <c r="DC14" s="117"/>
      <c r="DD14" s="117"/>
      <c r="DE14" s="117"/>
      <c r="DF14" s="117"/>
      <c r="DG14" s="117"/>
      <c r="DH14" s="117"/>
      <c r="DI14" s="117"/>
      <c r="DJ14" s="117"/>
      <c r="DK14" s="117"/>
      <c r="DL14" s="117"/>
      <c r="DM14" s="117"/>
      <c r="DN14" s="117"/>
      <c r="DO14" s="117"/>
      <c r="DP14" s="117"/>
      <c r="DQ14" s="117"/>
      <c r="DR14" s="117"/>
      <c r="DS14" s="117"/>
      <c r="DT14" s="117"/>
      <c r="DU14" s="117"/>
      <c r="DV14" s="117"/>
      <c r="DW14" s="117"/>
      <c r="DX14" s="117"/>
      <c r="DY14" s="117"/>
      <c r="DZ14" s="117"/>
      <c r="EA14" s="117"/>
      <c r="EB14" s="117"/>
      <c r="EC14" s="117"/>
      <c r="ED14" s="117"/>
      <c r="EE14" s="117"/>
      <c r="EF14" s="117"/>
      <c r="EG14" s="117"/>
      <c r="EH14" s="117"/>
      <c r="EI14" s="117"/>
      <c r="EJ14" s="117"/>
      <c r="EK14" s="117"/>
      <c r="EL14" s="117"/>
      <c r="EM14" s="117"/>
      <c r="EN14" s="117"/>
      <c r="EO14" s="117"/>
      <c r="EP14" s="117"/>
      <c r="EQ14" s="117"/>
      <c r="ER14" s="117"/>
      <c r="ES14" s="117"/>
      <c r="ET14" s="117"/>
      <c r="EU14" s="117"/>
      <c r="EV14" s="117"/>
      <c r="EW14" s="117"/>
      <c r="EX14" s="117"/>
      <c r="EY14" s="117"/>
      <c r="EZ14" s="117"/>
      <c r="FA14" s="117"/>
      <c r="FB14" s="117"/>
      <c r="FC14" s="117"/>
      <c r="FD14" s="117"/>
      <c r="FE14" s="117"/>
      <c r="FF14" s="117"/>
      <c r="FG14" s="117"/>
      <c r="FH14" s="117"/>
      <c r="FI14" s="117"/>
      <c r="FJ14" s="117"/>
      <c r="FK14" s="117"/>
      <c r="FL14" s="117"/>
      <c r="FM14" s="117"/>
      <c r="FN14" s="117"/>
      <c r="FO14" s="117"/>
      <c r="FP14" s="117"/>
      <c r="FQ14" s="117"/>
      <c r="FR14" s="117"/>
      <c r="FS14" s="117"/>
      <c r="FT14" s="117"/>
      <c r="FU14" s="117"/>
      <c r="FV14" s="117"/>
      <c r="FW14" s="117"/>
      <c r="FX14" s="117"/>
      <c r="FY14" s="117"/>
      <c r="FZ14" s="117"/>
      <c r="GA14" s="117"/>
      <c r="GB14" s="117"/>
      <c r="GC14" s="117"/>
      <c r="GD14" s="117"/>
      <c r="GE14" s="117"/>
      <c r="GF14" s="117"/>
      <c r="GG14" s="117"/>
      <c r="GH14" s="117"/>
      <c r="GI14" s="117"/>
      <c r="GJ14" s="117"/>
      <c r="GK14" s="117"/>
      <c r="GL14" s="117"/>
      <c r="GM14" s="117"/>
      <c r="GN14" s="117"/>
      <c r="GO14" s="117"/>
      <c r="GP14" s="117"/>
      <c r="GQ14" s="117"/>
      <c r="GR14" s="117"/>
      <c r="GS14" s="117"/>
      <c r="GT14" s="117"/>
      <c r="GU14" s="117"/>
      <c r="GV14" s="117"/>
      <c r="GW14" s="117"/>
      <c r="GX14" s="117"/>
      <c r="GY14" s="117"/>
      <c r="GZ14" s="117"/>
      <c r="HA14" s="117"/>
      <c r="HB14" s="117"/>
      <c r="HC14" s="117"/>
      <c r="HD14" s="117"/>
      <c r="HE14" s="117"/>
      <c r="HF14" s="117"/>
      <c r="HG14" s="117"/>
      <c r="HH14" s="117"/>
      <c r="HI14" s="117"/>
      <c r="HJ14" s="117"/>
      <c r="HK14" s="117"/>
      <c r="HL14" s="117"/>
      <c r="HM14" s="117"/>
      <c r="HN14" s="117"/>
      <c r="HO14" s="117"/>
      <c r="HP14" s="117"/>
      <c r="HQ14" s="117"/>
      <c r="HR14" s="117"/>
      <c r="HS14" s="117"/>
      <c r="HT14" s="117"/>
      <c r="HU14" s="117"/>
      <c r="HV14" s="117"/>
      <c r="HW14" s="117"/>
      <c r="HX14" s="117"/>
      <c r="HY14" s="117"/>
      <c r="HZ14" s="117"/>
      <c r="IA14" s="117"/>
      <c r="IB14" s="117"/>
      <c r="IC14" s="117"/>
      <c r="ID14" s="117"/>
      <c r="IE14" s="117"/>
      <c r="IF14" s="117"/>
      <c r="IG14" s="117"/>
      <c r="IH14" s="117"/>
      <c r="II14" s="117"/>
      <c r="IJ14" s="117"/>
      <c r="IK14" s="117"/>
      <c r="IL14" s="117"/>
      <c r="IM14" s="117"/>
      <c r="IN14" s="117"/>
      <c r="IO14" s="117"/>
      <c r="IP14" s="117"/>
      <c r="IQ14" s="117"/>
      <c r="IR14" s="117"/>
      <c r="IS14" s="117"/>
      <c r="IT14" s="117"/>
      <c r="IU14" s="117"/>
    </row>
    <row r="15" spans="1:255" x14ac:dyDescent="0.25">
      <c r="A15" s="19" t="s">
        <v>43</v>
      </c>
      <c r="B15" s="1"/>
      <c r="C15" s="28">
        <v>10</v>
      </c>
      <c r="D15" s="1"/>
      <c r="E15" s="9">
        <f t="shared" si="2"/>
        <v>0</v>
      </c>
      <c r="F15" s="23"/>
      <c r="G15" s="23"/>
      <c r="H15" s="82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  <c r="BW15" s="117"/>
      <c r="BX15" s="117"/>
      <c r="BY15" s="117"/>
      <c r="BZ15" s="117"/>
      <c r="CA15" s="117"/>
      <c r="CB15" s="117"/>
      <c r="CC15" s="117"/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7"/>
      <c r="CS15" s="117"/>
      <c r="CT15" s="117"/>
      <c r="CU15" s="117"/>
      <c r="CV15" s="117"/>
      <c r="CW15" s="117"/>
      <c r="CX15" s="117"/>
      <c r="CY15" s="117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117"/>
      <c r="DS15" s="117"/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7"/>
      <c r="EF15" s="117"/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7"/>
      <c r="ES15" s="117"/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7"/>
      <c r="FF15" s="117"/>
      <c r="FG15" s="117"/>
      <c r="FH15" s="117"/>
      <c r="FI15" s="117"/>
      <c r="FJ15" s="117"/>
      <c r="FK15" s="117"/>
      <c r="FL15" s="117"/>
      <c r="FM15" s="117"/>
      <c r="FN15" s="117"/>
      <c r="FO15" s="117"/>
      <c r="FP15" s="117"/>
      <c r="FQ15" s="117"/>
      <c r="FR15" s="117"/>
      <c r="FS15" s="117"/>
      <c r="FT15" s="117"/>
      <c r="FU15" s="117"/>
      <c r="FV15" s="117"/>
      <c r="FW15" s="117"/>
      <c r="FX15" s="117"/>
      <c r="FY15" s="117"/>
      <c r="FZ15" s="117"/>
      <c r="GA15" s="117"/>
      <c r="GB15" s="117"/>
      <c r="GC15" s="117"/>
      <c r="GD15" s="117"/>
      <c r="GE15" s="117"/>
      <c r="GF15" s="117"/>
      <c r="GG15" s="117"/>
      <c r="GH15" s="117"/>
      <c r="GI15" s="117"/>
      <c r="GJ15" s="117"/>
      <c r="GK15" s="117"/>
      <c r="GL15" s="117"/>
      <c r="GM15" s="117"/>
      <c r="GN15" s="117"/>
      <c r="GO15" s="117"/>
      <c r="GP15" s="117"/>
      <c r="GQ15" s="117"/>
      <c r="GR15" s="117"/>
      <c r="GS15" s="117"/>
      <c r="GT15" s="117"/>
      <c r="GU15" s="117"/>
      <c r="GV15" s="117"/>
      <c r="GW15" s="117"/>
      <c r="GX15" s="117"/>
      <c r="GY15" s="117"/>
      <c r="GZ15" s="117"/>
      <c r="HA15" s="117"/>
      <c r="HB15" s="117"/>
      <c r="HC15" s="117"/>
      <c r="HD15" s="117"/>
      <c r="HE15" s="117"/>
      <c r="HF15" s="117"/>
      <c r="HG15" s="117"/>
      <c r="HH15" s="117"/>
      <c r="HI15" s="117"/>
      <c r="HJ15" s="117"/>
      <c r="HK15" s="117"/>
      <c r="HL15" s="117"/>
      <c r="HM15" s="117"/>
      <c r="HN15" s="117"/>
      <c r="HO15" s="117"/>
      <c r="HP15" s="117"/>
      <c r="HQ15" s="117"/>
      <c r="HR15" s="117"/>
      <c r="HS15" s="117"/>
      <c r="HT15" s="117"/>
      <c r="HU15" s="117"/>
      <c r="HV15" s="117"/>
      <c r="HW15" s="117"/>
      <c r="HX15" s="117"/>
      <c r="HY15" s="117"/>
      <c r="HZ15" s="117"/>
      <c r="IA15" s="117"/>
      <c r="IB15" s="117"/>
      <c r="IC15" s="117"/>
      <c r="ID15" s="117"/>
      <c r="IE15" s="117"/>
      <c r="IF15" s="117"/>
      <c r="IG15" s="117"/>
      <c r="IH15" s="117"/>
      <c r="II15" s="117"/>
      <c r="IJ15" s="117"/>
      <c r="IK15" s="117"/>
      <c r="IL15" s="117"/>
      <c r="IM15" s="117"/>
      <c r="IN15" s="117"/>
      <c r="IO15" s="117"/>
      <c r="IP15" s="117"/>
      <c r="IQ15" s="117"/>
      <c r="IR15" s="117"/>
      <c r="IS15" s="117"/>
      <c r="IT15" s="117"/>
      <c r="IU15" s="117"/>
    </row>
    <row r="16" spans="1:255" x14ac:dyDescent="0.25">
      <c r="A16" s="19" t="s">
        <v>44</v>
      </c>
      <c r="B16" s="1"/>
      <c r="C16" s="28">
        <v>10</v>
      </c>
      <c r="D16" s="1"/>
      <c r="E16" s="9">
        <f t="shared" si="2"/>
        <v>0</v>
      </c>
      <c r="F16" s="23"/>
      <c r="G16" s="23"/>
      <c r="H16" s="82"/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7"/>
      <c r="CS16" s="117"/>
      <c r="CT16" s="117"/>
      <c r="CU16" s="117"/>
      <c r="CV16" s="117"/>
      <c r="CW16" s="117"/>
      <c r="CX16" s="117"/>
      <c r="CY16" s="117"/>
      <c r="CZ16" s="117"/>
      <c r="DA16" s="117"/>
      <c r="DB16" s="117"/>
      <c r="DC16" s="117"/>
      <c r="DD16" s="117"/>
      <c r="DE16" s="117"/>
      <c r="DF16" s="117"/>
      <c r="DG16" s="117"/>
      <c r="DH16" s="117"/>
      <c r="DI16" s="117"/>
      <c r="DJ16" s="117"/>
      <c r="DK16" s="117"/>
      <c r="DL16" s="117"/>
      <c r="DM16" s="117"/>
      <c r="DN16" s="117"/>
      <c r="DO16" s="117"/>
      <c r="DP16" s="117"/>
      <c r="DQ16" s="117"/>
      <c r="DR16" s="117"/>
      <c r="DS16" s="117"/>
      <c r="DT16" s="117"/>
      <c r="DU16" s="117"/>
      <c r="DV16" s="117"/>
      <c r="DW16" s="117"/>
      <c r="DX16" s="117"/>
      <c r="DY16" s="117"/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7"/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7"/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17"/>
      <c r="FM16" s="117"/>
      <c r="FN16" s="117"/>
      <c r="FO16" s="117"/>
      <c r="FP16" s="117"/>
      <c r="FQ16" s="117"/>
      <c r="FR16" s="117"/>
      <c r="FS16" s="117"/>
      <c r="FT16" s="117"/>
      <c r="FU16" s="117"/>
      <c r="FV16" s="117"/>
      <c r="FW16" s="117"/>
      <c r="FX16" s="117"/>
      <c r="FY16" s="117"/>
      <c r="FZ16" s="117"/>
      <c r="GA16" s="117"/>
      <c r="GB16" s="117"/>
      <c r="GC16" s="117"/>
      <c r="GD16" s="117"/>
      <c r="GE16" s="117"/>
      <c r="GF16" s="117"/>
      <c r="GG16" s="117"/>
      <c r="GH16" s="117"/>
      <c r="GI16" s="117"/>
      <c r="GJ16" s="117"/>
      <c r="GK16" s="117"/>
      <c r="GL16" s="117"/>
      <c r="GM16" s="117"/>
      <c r="GN16" s="117"/>
      <c r="GO16" s="117"/>
      <c r="GP16" s="117"/>
      <c r="GQ16" s="117"/>
      <c r="GR16" s="117"/>
      <c r="GS16" s="117"/>
      <c r="GT16" s="117"/>
      <c r="GU16" s="117"/>
      <c r="GV16" s="117"/>
      <c r="GW16" s="117"/>
      <c r="GX16" s="117"/>
      <c r="GY16" s="117"/>
      <c r="GZ16" s="117"/>
      <c r="HA16" s="117"/>
      <c r="HB16" s="117"/>
      <c r="HC16" s="117"/>
      <c r="HD16" s="117"/>
      <c r="HE16" s="117"/>
      <c r="HF16" s="117"/>
      <c r="HG16" s="117"/>
      <c r="HH16" s="117"/>
      <c r="HI16" s="117"/>
      <c r="HJ16" s="117"/>
      <c r="HK16" s="117"/>
      <c r="HL16" s="117"/>
      <c r="HM16" s="117"/>
      <c r="HN16" s="117"/>
      <c r="HO16" s="117"/>
      <c r="HP16" s="117"/>
      <c r="HQ16" s="117"/>
      <c r="HR16" s="117"/>
      <c r="HS16" s="117"/>
      <c r="HT16" s="117"/>
      <c r="HU16" s="117"/>
      <c r="HV16" s="117"/>
      <c r="HW16" s="117"/>
      <c r="HX16" s="117"/>
      <c r="HY16" s="117"/>
      <c r="HZ16" s="117"/>
      <c r="IA16" s="117"/>
      <c r="IB16" s="117"/>
      <c r="IC16" s="117"/>
      <c r="ID16" s="117"/>
      <c r="IE16" s="117"/>
      <c r="IF16" s="117"/>
      <c r="IG16" s="117"/>
      <c r="IH16" s="117"/>
      <c r="II16" s="117"/>
      <c r="IJ16" s="117"/>
      <c r="IK16" s="117"/>
      <c r="IL16" s="117"/>
      <c r="IM16" s="117"/>
      <c r="IN16" s="117"/>
      <c r="IO16" s="117"/>
      <c r="IP16" s="117"/>
      <c r="IQ16" s="117"/>
      <c r="IR16" s="117"/>
      <c r="IS16" s="117"/>
      <c r="IT16" s="117"/>
      <c r="IU16" s="117"/>
    </row>
    <row r="17" spans="1:255" x14ac:dyDescent="0.25">
      <c r="A17" s="19" t="s">
        <v>104</v>
      </c>
      <c r="B17" s="1"/>
      <c r="C17" s="28">
        <v>5</v>
      </c>
      <c r="D17" s="1"/>
      <c r="E17" s="9">
        <f t="shared" si="2"/>
        <v>0</v>
      </c>
      <c r="F17" s="23"/>
      <c r="G17" s="23"/>
      <c r="H17" s="82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  <c r="CG17" s="163"/>
      <c r="CH17" s="163"/>
      <c r="CI17" s="163"/>
      <c r="CJ17" s="163"/>
      <c r="CK17" s="163"/>
      <c r="CL17" s="163"/>
      <c r="CM17" s="163"/>
      <c r="CN17" s="163"/>
      <c r="CO17" s="163"/>
      <c r="CP17" s="163"/>
      <c r="CQ17" s="163"/>
      <c r="CR17" s="163"/>
      <c r="CS17" s="163"/>
      <c r="CT17" s="163"/>
      <c r="CU17" s="163"/>
      <c r="CV17" s="163"/>
      <c r="CW17" s="163"/>
      <c r="CX17" s="163"/>
      <c r="CY17" s="163"/>
      <c r="CZ17" s="163"/>
      <c r="DA17" s="163"/>
      <c r="DB17" s="163"/>
      <c r="DC17" s="163"/>
      <c r="DD17" s="163"/>
      <c r="DE17" s="163"/>
      <c r="DF17" s="163"/>
      <c r="DG17" s="163"/>
      <c r="DH17" s="163"/>
      <c r="DI17" s="163"/>
      <c r="DJ17" s="163"/>
      <c r="DK17" s="163"/>
      <c r="DL17" s="163"/>
      <c r="DM17" s="163"/>
      <c r="DN17" s="163"/>
      <c r="DO17" s="163"/>
      <c r="DP17" s="163"/>
      <c r="DQ17" s="163"/>
      <c r="DR17" s="163"/>
      <c r="DS17" s="163"/>
      <c r="DT17" s="163"/>
      <c r="DU17" s="163"/>
      <c r="DV17" s="163"/>
      <c r="DW17" s="163"/>
      <c r="DX17" s="163"/>
      <c r="DY17" s="163"/>
      <c r="DZ17" s="163"/>
      <c r="EA17" s="163"/>
      <c r="EB17" s="163"/>
      <c r="EC17" s="163"/>
      <c r="ED17" s="163"/>
      <c r="EE17" s="163"/>
      <c r="EF17" s="163"/>
      <c r="EG17" s="163"/>
      <c r="EH17" s="163"/>
      <c r="EI17" s="163"/>
      <c r="EJ17" s="163"/>
      <c r="EK17" s="163"/>
      <c r="EL17" s="163"/>
      <c r="EM17" s="163"/>
      <c r="EN17" s="163"/>
      <c r="EO17" s="163"/>
      <c r="EP17" s="163"/>
      <c r="EQ17" s="163"/>
      <c r="ER17" s="163"/>
      <c r="ES17" s="163"/>
      <c r="ET17" s="163"/>
      <c r="EU17" s="163"/>
      <c r="EV17" s="163"/>
      <c r="EW17" s="163"/>
      <c r="EX17" s="163"/>
      <c r="EY17" s="163"/>
      <c r="EZ17" s="163"/>
      <c r="FA17" s="163"/>
      <c r="FB17" s="163"/>
      <c r="FC17" s="163"/>
      <c r="FD17" s="163"/>
      <c r="FE17" s="163"/>
      <c r="FF17" s="163"/>
      <c r="FG17" s="163"/>
      <c r="FH17" s="163"/>
      <c r="FI17" s="163"/>
      <c r="FJ17" s="163"/>
      <c r="FK17" s="163"/>
      <c r="FL17" s="163"/>
      <c r="FM17" s="163"/>
      <c r="FN17" s="163"/>
      <c r="FO17" s="163"/>
      <c r="FP17" s="163"/>
      <c r="FQ17" s="163"/>
      <c r="FR17" s="163"/>
      <c r="FS17" s="163"/>
      <c r="FT17" s="163"/>
      <c r="FU17" s="163"/>
      <c r="FV17" s="163"/>
      <c r="FW17" s="163"/>
      <c r="FX17" s="163"/>
      <c r="FY17" s="163"/>
      <c r="FZ17" s="163"/>
      <c r="GA17" s="163"/>
      <c r="GB17" s="163"/>
      <c r="GC17" s="163"/>
      <c r="GD17" s="163"/>
      <c r="GE17" s="163"/>
      <c r="GF17" s="163"/>
      <c r="GG17" s="163"/>
      <c r="GH17" s="163"/>
      <c r="GI17" s="163"/>
      <c r="GJ17" s="163"/>
      <c r="GK17" s="163"/>
      <c r="GL17" s="163"/>
      <c r="GM17" s="163"/>
      <c r="GN17" s="163"/>
      <c r="GO17" s="163"/>
      <c r="GP17" s="163"/>
      <c r="GQ17" s="163"/>
      <c r="GR17" s="163"/>
      <c r="GS17" s="163"/>
      <c r="GT17" s="163"/>
      <c r="GU17" s="163"/>
      <c r="GV17" s="163"/>
      <c r="GW17" s="163"/>
      <c r="GX17" s="163"/>
      <c r="GY17" s="163"/>
      <c r="GZ17" s="163"/>
      <c r="HA17" s="163"/>
      <c r="HB17" s="163"/>
      <c r="HC17" s="163"/>
      <c r="HD17" s="163"/>
      <c r="HE17" s="163"/>
      <c r="HF17" s="163"/>
      <c r="HG17" s="163"/>
      <c r="HH17" s="163"/>
      <c r="HI17" s="163"/>
      <c r="HJ17" s="163"/>
      <c r="HK17" s="163"/>
      <c r="HL17" s="163"/>
      <c r="HM17" s="163"/>
      <c r="HN17" s="163"/>
      <c r="HO17" s="163"/>
      <c r="HP17" s="163"/>
      <c r="HQ17" s="163"/>
      <c r="HR17" s="163"/>
      <c r="HS17" s="163"/>
      <c r="HT17" s="163"/>
      <c r="HU17" s="163"/>
      <c r="HV17" s="163"/>
      <c r="HW17" s="163"/>
      <c r="HX17" s="163"/>
      <c r="HY17" s="163"/>
      <c r="HZ17" s="163"/>
      <c r="IA17" s="163"/>
      <c r="IB17" s="163"/>
      <c r="IC17" s="163"/>
      <c r="ID17" s="163"/>
      <c r="IE17" s="163"/>
      <c r="IF17" s="163"/>
      <c r="IG17" s="163"/>
      <c r="IH17" s="163"/>
      <c r="II17" s="163"/>
      <c r="IJ17" s="163"/>
      <c r="IK17" s="163"/>
      <c r="IL17" s="163"/>
      <c r="IM17" s="163"/>
      <c r="IN17" s="163"/>
      <c r="IO17" s="163"/>
      <c r="IP17" s="163"/>
      <c r="IQ17" s="163"/>
      <c r="IR17" s="163"/>
      <c r="IS17" s="163"/>
      <c r="IT17" s="163"/>
      <c r="IU17" s="163"/>
    </row>
    <row r="18" spans="1:255" x14ac:dyDescent="0.25">
      <c r="A18" s="19" t="s">
        <v>102</v>
      </c>
      <c r="B18" s="1"/>
      <c r="C18" s="28">
        <v>10</v>
      </c>
      <c r="D18" s="1"/>
      <c r="E18" s="9">
        <f t="shared" si="2"/>
        <v>0</v>
      </c>
      <c r="F18" s="23"/>
      <c r="G18" s="23"/>
      <c r="H18" s="82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DW18" s="163"/>
      <c r="DX18" s="163"/>
      <c r="DY18" s="163"/>
      <c r="DZ18" s="163"/>
      <c r="EA18" s="163"/>
      <c r="EB18" s="163"/>
      <c r="EC18" s="163"/>
      <c r="ED18" s="163"/>
      <c r="EE18" s="163"/>
      <c r="EF18" s="163"/>
      <c r="EG18" s="163"/>
      <c r="EH18" s="163"/>
      <c r="EI18" s="163"/>
      <c r="EJ18" s="163"/>
      <c r="EK18" s="163"/>
      <c r="EL18" s="163"/>
      <c r="EM18" s="163"/>
      <c r="EN18" s="163"/>
      <c r="EO18" s="163"/>
      <c r="EP18" s="163"/>
      <c r="EQ18" s="163"/>
      <c r="ER18" s="163"/>
      <c r="ES18" s="163"/>
      <c r="ET18" s="163"/>
      <c r="EU18" s="163"/>
      <c r="EV18" s="163"/>
      <c r="EW18" s="163"/>
      <c r="EX18" s="163"/>
      <c r="EY18" s="163"/>
      <c r="EZ18" s="163"/>
      <c r="FA18" s="163"/>
      <c r="FB18" s="163"/>
      <c r="FC18" s="163"/>
      <c r="FD18" s="163"/>
      <c r="FE18" s="163"/>
      <c r="FF18" s="163"/>
      <c r="FG18" s="163"/>
      <c r="FH18" s="163"/>
      <c r="FI18" s="163"/>
      <c r="FJ18" s="163"/>
      <c r="FK18" s="163"/>
      <c r="FL18" s="163"/>
      <c r="FM18" s="163"/>
      <c r="FN18" s="163"/>
      <c r="FO18" s="163"/>
      <c r="FP18" s="163"/>
      <c r="FQ18" s="163"/>
      <c r="FR18" s="163"/>
      <c r="FS18" s="163"/>
      <c r="FT18" s="163"/>
      <c r="FU18" s="163"/>
      <c r="FV18" s="163"/>
      <c r="FW18" s="163"/>
      <c r="FX18" s="163"/>
      <c r="FY18" s="163"/>
      <c r="FZ18" s="163"/>
      <c r="GA18" s="163"/>
      <c r="GB18" s="163"/>
      <c r="GC18" s="163"/>
      <c r="GD18" s="163"/>
      <c r="GE18" s="163"/>
      <c r="GF18" s="163"/>
      <c r="GG18" s="163"/>
      <c r="GH18" s="163"/>
      <c r="GI18" s="163"/>
      <c r="GJ18" s="163"/>
      <c r="GK18" s="163"/>
      <c r="GL18" s="163"/>
      <c r="GM18" s="163"/>
      <c r="GN18" s="163"/>
      <c r="GO18" s="163"/>
      <c r="GP18" s="163"/>
      <c r="GQ18" s="163"/>
      <c r="GR18" s="163"/>
      <c r="GS18" s="163"/>
      <c r="GT18" s="163"/>
      <c r="GU18" s="163"/>
      <c r="GV18" s="163"/>
      <c r="GW18" s="163"/>
      <c r="GX18" s="163"/>
      <c r="GY18" s="163"/>
      <c r="GZ18" s="163"/>
      <c r="HA18" s="163"/>
      <c r="HB18" s="163"/>
      <c r="HC18" s="163"/>
      <c r="HD18" s="163"/>
      <c r="HE18" s="163"/>
      <c r="HF18" s="163"/>
      <c r="HG18" s="163"/>
      <c r="HH18" s="163"/>
      <c r="HI18" s="163"/>
      <c r="HJ18" s="163"/>
      <c r="HK18" s="163"/>
      <c r="HL18" s="163"/>
      <c r="HM18" s="163"/>
      <c r="HN18" s="163"/>
      <c r="HO18" s="163"/>
      <c r="HP18" s="163"/>
      <c r="HQ18" s="163"/>
      <c r="HR18" s="163"/>
      <c r="HS18" s="163"/>
      <c r="HT18" s="163"/>
      <c r="HU18" s="163"/>
      <c r="HV18" s="163"/>
      <c r="HW18" s="163"/>
      <c r="HX18" s="163"/>
      <c r="HY18" s="163"/>
      <c r="HZ18" s="163"/>
      <c r="IA18" s="163"/>
      <c r="IB18" s="163"/>
      <c r="IC18" s="163"/>
      <c r="ID18" s="163"/>
      <c r="IE18" s="163"/>
      <c r="IF18" s="163"/>
      <c r="IG18" s="163"/>
      <c r="IH18" s="163"/>
      <c r="II18" s="163"/>
      <c r="IJ18" s="163"/>
      <c r="IK18" s="163"/>
      <c r="IL18" s="163"/>
      <c r="IM18" s="163"/>
      <c r="IN18" s="163"/>
      <c r="IO18" s="163"/>
      <c r="IP18" s="163"/>
      <c r="IQ18" s="163"/>
      <c r="IR18" s="163"/>
      <c r="IS18" s="163"/>
      <c r="IT18" s="163"/>
      <c r="IU18" s="163"/>
    </row>
    <row r="19" spans="1:255" x14ac:dyDescent="0.25">
      <c r="A19" s="19" t="s">
        <v>103</v>
      </c>
      <c r="B19" s="1"/>
      <c r="C19" s="28">
        <v>10</v>
      </c>
      <c r="D19" s="1"/>
      <c r="E19" s="9">
        <f t="shared" si="2"/>
        <v>0</v>
      </c>
      <c r="F19" s="23"/>
      <c r="G19" s="23"/>
      <c r="H19" s="82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DW19" s="163"/>
      <c r="DX19" s="163"/>
      <c r="DY19" s="163"/>
      <c r="DZ19" s="163"/>
      <c r="EA19" s="163"/>
      <c r="EB19" s="163"/>
      <c r="EC19" s="163"/>
      <c r="ED19" s="163"/>
      <c r="EE19" s="163"/>
      <c r="EF19" s="163"/>
      <c r="EG19" s="163"/>
      <c r="EH19" s="163"/>
      <c r="EI19" s="163"/>
      <c r="EJ19" s="163"/>
      <c r="EK19" s="163"/>
      <c r="EL19" s="163"/>
      <c r="EM19" s="163"/>
      <c r="EN19" s="163"/>
      <c r="EO19" s="163"/>
      <c r="EP19" s="163"/>
      <c r="EQ19" s="163"/>
      <c r="ER19" s="163"/>
      <c r="ES19" s="163"/>
      <c r="ET19" s="163"/>
      <c r="EU19" s="163"/>
      <c r="EV19" s="163"/>
      <c r="EW19" s="163"/>
      <c r="EX19" s="163"/>
      <c r="EY19" s="163"/>
      <c r="EZ19" s="163"/>
      <c r="FA19" s="163"/>
      <c r="FB19" s="163"/>
      <c r="FC19" s="163"/>
      <c r="FD19" s="163"/>
      <c r="FE19" s="163"/>
      <c r="FF19" s="163"/>
      <c r="FG19" s="163"/>
      <c r="FH19" s="163"/>
      <c r="FI19" s="163"/>
      <c r="FJ19" s="163"/>
      <c r="FK19" s="163"/>
      <c r="FL19" s="163"/>
      <c r="FM19" s="163"/>
      <c r="FN19" s="163"/>
      <c r="FO19" s="163"/>
      <c r="FP19" s="163"/>
      <c r="FQ19" s="163"/>
      <c r="FR19" s="163"/>
      <c r="FS19" s="163"/>
      <c r="FT19" s="163"/>
      <c r="FU19" s="163"/>
      <c r="FV19" s="163"/>
      <c r="FW19" s="163"/>
      <c r="FX19" s="163"/>
      <c r="FY19" s="163"/>
      <c r="FZ19" s="163"/>
      <c r="GA19" s="163"/>
      <c r="GB19" s="163"/>
      <c r="GC19" s="163"/>
      <c r="GD19" s="163"/>
      <c r="GE19" s="163"/>
      <c r="GF19" s="163"/>
      <c r="GG19" s="163"/>
      <c r="GH19" s="163"/>
      <c r="GI19" s="163"/>
      <c r="GJ19" s="163"/>
      <c r="GK19" s="163"/>
      <c r="GL19" s="163"/>
      <c r="GM19" s="163"/>
      <c r="GN19" s="163"/>
      <c r="GO19" s="163"/>
      <c r="GP19" s="163"/>
      <c r="GQ19" s="163"/>
      <c r="GR19" s="163"/>
      <c r="GS19" s="163"/>
      <c r="GT19" s="163"/>
      <c r="GU19" s="163"/>
      <c r="GV19" s="163"/>
      <c r="GW19" s="163"/>
      <c r="GX19" s="163"/>
      <c r="GY19" s="163"/>
      <c r="GZ19" s="163"/>
      <c r="HA19" s="163"/>
      <c r="HB19" s="163"/>
      <c r="HC19" s="163"/>
      <c r="HD19" s="163"/>
      <c r="HE19" s="163"/>
      <c r="HF19" s="163"/>
      <c r="HG19" s="163"/>
      <c r="HH19" s="163"/>
      <c r="HI19" s="163"/>
      <c r="HJ19" s="163"/>
      <c r="HK19" s="163"/>
      <c r="HL19" s="163"/>
      <c r="HM19" s="163"/>
      <c r="HN19" s="163"/>
      <c r="HO19" s="163"/>
      <c r="HP19" s="163"/>
      <c r="HQ19" s="163"/>
      <c r="HR19" s="163"/>
      <c r="HS19" s="163"/>
      <c r="HT19" s="163"/>
      <c r="HU19" s="163"/>
      <c r="HV19" s="163"/>
      <c r="HW19" s="163"/>
      <c r="HX19" s="163"/>
      <c r="HY19" s="163"/>
      <c r="HZ19" s="163"/>
      <c r="IA19" s="163"/>
      <c r="IB19" s="163"/>
      <c r="IC19" s="163"/>
      <c r="ID19" s="163"/>
      <c r="IE19" s="163"/>
      <c r="IF19" s="163"/>
      <c r="IG19" s="163"/>
      <c r="IH19" s="163"/>
      <c r="II19" s="163"/>
      <c r="IJ19" s="163"/>
      <c r="IK19" s="163"/>
      <c r="IL19" s="163"/>
      <c r="IM19" s="163"/>
      <c r="IN19" s="163"/>
      <c r="IO19" s="163"/>
      <c r="IP19" s="163"/>
      <c r="IQ19" s="163"/>
      <c r="IR19" s="163"/>
      <c r="IS19" s="163"/>
      <c r="IT19" s="163"/>
      <c r="IU19" s="163"/>
    </row>
    <row r="20" spans="1:255" x14ac:dyDescent="0.25">
      <c r="A20" s="19" t="s">
        <v>106</v>
      </c>
      <c r="B20" s="1"/>
      <c r="C20" s="28">
        <v>10</v>
      </c>
      <c r="D20" s="1"/>
      <c r="E20" s="9">
        <f t="shared" si="2"/>
        <v>0</v>
      </c>
      <c r="F20" s="23"/>
      <c r="G20" s="23"/>
      <c r="H20" s="82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  <c r="CG20" s="163"/>
      <c r="CH20" s="163"/>
      <c r="CI20" s="163"/>
      <c r="CJ20" s="163"/>
      <c r="CK20" s="163"/>
      <c r="CL20" s="163"/>
      <c r="CM20" s="163"/>
      <c r="CN20" s="163"/>
      <c r="CO20" s="163"/>
      <c r="CP20" s="163"/>
      <c r="CQ20" s="163"/>
      <c r="CR20" s="163"/>
      <c r="CS20" s="163"/>
      <c r="CT20" s="163"/>
      <c r="CU20" s="163"/>
      <c r="CV20" s="163"/>
      <c r="CW20" s="163"/>
      <c r="CX20" s="163"/>
      <c r="CY20" s="163"/>
      <c r="CZ20" s="163"/>
      <c r="DA20" s="163"/>
      <c r="DB20" s="163"/>
      <c r="DC20" s="163"/>
      <c r="DD20" s="163"/>
      <c r="DE20" s="163"/>
      <c r="DF20" s="163"/>
      <c r="DG20" s="163"/>
      <c r="DH20" s="163"/>
      <c r="DI20" s="163"/>
      <c r="DJ20" s="163"/>
      <c r="DK20" s="163"/>
      <c r="DL20" s="163"/>
      <c r="DM20" s="163"/>
      <c r="DN20" s="163"/>
      <c r="DO20" s="163"/>
      <c r="DP20" s="163"/>
      <c r="DQ20" s="163"/>
      <c r="DR20" s="163"/>
      <c r="DS20" s="163"/>
      <c r="DT20" s="163"/>
      <c r="DU20" s="163"/>
      <c r="DV20" s="163"/>
      <c r="DW20" s="163"/>
      <c r="DX20" s="163"/>
      <c r="DY20" s="163"/>
      <c r="DZ20" s="163"/>
      <c r="EA20" s="163"/>
      <c r="EB20" s="163"/>
      <c r="EC20" s="163"/>
      <c r="ED20" s="163"/>
      <c r="EE20" s="163"/>
      <c r="EF20" s="163"/>
      <c r="EG20" s="163"/>
      <c r="EH20" s="163"/>
      <c r="EI20" s="163"/>
      <c r="EJ20" s="163"/>
      <c r="EK20" s="163"/>
      <c r="EL20" s="163"/>
      <c r="EM20" s="163"/>
      <c r="EN20" s="163"/>
      <c r="EO20" s="163"/>
      <c r="EP20" s="163"/>
      <c r="EQ20" s="163"/>
      <c r="ER20" s="163"/>
      <c r="ES20" s="163"/>
      <c r="ET20" s="163"/>
      <c r="EU20" s="163"/>
      <c r="EV20" s="163"/>
      <c r="EW20" s="163"/>
      <c r="EX20" s="163"/>
      <c r="EY20" s="163"/>
      <c r="EZ20" s="163"/>
      <c r="FA20" s="163"/>
      <c r="FB20" s="163"/>
      <c r="FC20" s="163"/>
      <c r="FD20" s="163"/>
      <c r="FE20" s="163"/>
      <c r="FF20" s="163"/>
      <c r="FG20" s="163"/>
      <c r="FH20" s="163"/>
      <c r="FI20" s="163"/>
      <c r="FJ20" s="163"/>
      <c r="FK20" s="163"/>
      <c r="FL20" s="163"/>
      <c r="FM20" s="163"/>
      <c r="FN20" s="163"/>
      <c r="FO20" s="163"/>
      <c r="FP20" s="163"/>
      <c r="FQ20" s="163"/>
      <c r="FR20" s="163"/>
      <c r="FS20" s="163"/>
      <c r="FT20" s="163"/>
      <c r="FU20" s="163"/>
      <c r="FV20" s="163"/>
      <c r="FW20" s="163"/>
      <c r="FX20" s="163"/>
      <c r="FY20" s="163"/>
      <c r="FZ20" s="163"/>
      <c r="GA20" s="163"/>
      <c r="GB20" s="163"/>
      <c r="GC20" s="163"/>
      <c r="GD20" s="163"/>
      <c r="GE20" s="163"/>
      <c r="GF20" s="163"/>
      <c r="GG20" s="163"/>
      <c r="GH20" s="163"/>
      <c r="GI20" s="163"/>
      <c r="GJ20" s="163"/>
      <c r="GK20" s="163"/>
      <c r="GL20" s="163"/>
      <c r="GM20" s="163"/>
      <c r="GN20" s="163"/>
      <c r="GO20" s="163"/>
      <c r="GP20" s="163"/>
      <c r="GQ20" s="163"/>
      <c r="GR20" s="163"/>
      <c r="GS20" s="163"/>
      <c r="GT20" s="163"/>
      <c r="GU20" s="163"/>
      <c r="GV20" s="163"/>
      <c r="GW20" s="163"/>
      <c r="GX20" s="163"/>
      <c r="GY20" s="163"/>
      <c r="GZ20" s="163"/>
      <c r="HA20" s="163"/>
      <c r="HB20" s="163"/>
      <c r="HC20" s="163"/>
      <c r="HD20" s="163"/>
      <c r="HE20" s="163"/>
      <c r="HF20" s="163"/>
      <c r="HG20" s="163"/>
      <c r="HH20" s="163"/>
      <c r="HI20" s="163"/>
      <c r="HJ20" s="163"/>
      <c r="HK20" s="163"/>
      <c r="HL20" s="163"/>
      <c r="HM20" s="163"/>
      <c r="HN20" s="163"/>
      <c r="HO20" s="163"/>
      <c r="HP20" s="163"/>
      <c r="HQ20" s="163"/>
      <c r="HR20" s="163"/>
      <c r="HS20" s="163"/>
      <c r="HT20" s="163"/>
      <c r="HU20" s="163"/>
      <c r="HV20" s="163"/>
      <c r="HW20" s="163"/>
      <c r="HX20" s="163"/>
      <c r="HY20" s="163"/>
      <c r="HZ20" s="163"/>
      <c r="IA20" s="163"/>
      <c r="IB20" s="163"/>
      <c r="IC20" s="163"/>
      <c r="ID20" s="163"/>
      <c r="IE20" s="163"/>
      <c r="IF20" s="163"/>
      <c r="IG20" s="163"/>
      <c r="IH20" s="163"/>
      <c r="II20" s="163"/>
      <c r="IJ20" s="163"/>
      <c r="IK20" s="163"/>
      <c r="IL20" s="163"/>
      <c r="IM20" s="163"/>
      <c r="IN20" s="163"/>
      <c r="IO20" s="163"/>
      <c r="IP20" s="163"/>
      <c r="IQ20" s="163"/>
      <c r="IR20" s="163"/>
      <c r="IS20" s="163"/>
      <c r="IT20" s="163"/>
      <c r="IU20" s="163"/>
    </row>
    <row r="21" spans="1:255" ht="15.75" thickBot="1" x14ac:dyDescent="0.3">
      <c r="A21" s="83"/>
      <c r="B21" s="85"/>
      <c r="C21" s="87"/>
      <c r="D21" s="85"/>
      <c r="E21" s="86">
        <f>D21*C21</f>
        <v>0</v>
      </c>
      <c r="F21" s="94"/>
      <c r="G21" s="94"/>
      <c r="H21" s="88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7"/>
      <c r="AM21" s="117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7"/>
      <c r="AZ21" s="117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7"/>
      <c r="BQ21" s="117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7"/>
      <c r="CI21" s="117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7"/>
      <c r="CY21" s="117"/>
      <c r="CZ21" s="117"/>
      <c r="DA21" s="117"/>
      <c r="DB21" s="117"/>
      <c r="DC21" s="117"/>
      <c r="DD21" s="117"/>
      <c r="DE21" s="117"/>
      <c r="DF21" s="117"/>
      <c r="DG21" s="117"/>
      <c r="DH21" s="117"/>
      <c r="DI21" s="117"/>
      <c r="DJ21" s="117"/>
      <c r="DK21" s="117"/>
      <c r="DL21" s="117"/>
      <c r="DM21" s="117"/>
      <c r="DN21" s="117"/>
      <c r="DO21" s="117"/>
      <c r="DP21" s="117"/>
      <c r="DQ21" s="117"/>
      <c r="DR21" s="117"/>
      <c r="DS21" s="117"/>
      <c r="DT21" s="117"/>
      <c r="DU21" s="117"/>
      <c r="DV21" s="117"/>
      <c r="DW21" s="117"/>
      <c r="DX21" s="117"/>
      <c r="DY21" s="117"/>
      <c r="DZ21" s="117"/>
      <c r="EA21" s="117"/>
      <c r="EB21" s="117"/>
      <c r="EC21" s="117"/>
      <c r="ED21" s="117"/>
      <c r="EE21" s="117"/>
      <c r="EF21" s="117"/>
      <c r="EG21" s="117"/>
      <c r="EH21" s="117"/>
      <c r="EI21" s="117"/>
      <c r="EJ21" s="117"/>
      <c r="EK21" s="117"/>
      <c r="EL21" s="117"/>
      <c r="EM21" s="117"/>
      <c r="EN21" s="117"/>
      <c r="EO21" s="117"/>
      <c r="EP21" s="117"/>
      <c r="EQ21" s="117"/>
      <c r="ER21" s="117"/>
      <c r="ES21" s="117"/>
      <c r="ET21" s="117"/>
      <c r="EU21" s="117"/>
      <c r="EV21" s="117"/>
      <c r="EW21" s="117"/>
      <c r="EX21" s="117"/>
      <c r="EY21" s="117"/>
      <c r="EZ21" s="117"/>
      <c r="FA21" s="117"/>
      <c r="FB21" s="117"/>
      <c r="FC21" s="117"/>
      <c r="FD21" s="117"/>
      <c r="FE21" s="117"/>
      <c r="FF21" s="117"/>
      <c r="FG21" s="117"/>
      <c r="FH21" s="117"/>
      <c r="FI21" s="117"/>
      <c r="FJ21" s="117"/>
      <c r="FK21" s="117"/>
      <c r="FL21" s="117"/>
      <c r="FM21" s="117"/>
      <c r="FN21" s="117"/>
      <c r="FO21" s="117"/>
      <c r="FP21" s="117"/>
      <c r="FQ21" s="117"/>
      <c r="FR21" s="117"/>
      <c r="FS21" s="117"/>
      <c r="FT21" s="117"/>
      <c r="FU21" s="117"/>
      <c r="FV21" s="117"/>
      <c r="FW21" s="117"/>
      <c r="FX21" s="117"/>
      <c r="FY21" s="117"/>
      <c r="FZ21" s="117"/>
      <c r="GA21" s="117"/>
      <c r="GB21" s="117"/>
      <c r="GC21" s="117"/>
      <c r="GD21" s="117"/>
      <c r="GE21" s="117"/>
      <c r="GF21" s="117"/>
      <c r="GG21" s="117"/>
      <c r="GH21" s="117"/>
      <c r="GI21" s="117"/>
      <c r="GJ21" s="117"/>
      <c r="GK21" s="117"/>
      <c r="GL21" s="117"/>
      <c r="GM21" s="117"/>
      <c r="GN21" s="117"/>
      <c r="GO21" s="117"/>
      <c r="GP21" s="117"/>
      <c r="GQ21" s="117"/>
      <c r="GR21" s="117"/>
      <c r="GS21" s="117"/>
      <c r="GT21" s="117"/>
      <c r="GU21" s="117"/>
      <c r="GV21" s="117"/>
      <c r="GW21" s="117"/>
      <c r="GX21" s="117"/>
      <c r="GY21" s="117"/>
      <c r="GZ21" s="117"/>
      <c r="HA21" s="117"/>
      <c r="HB21" s="117"/>
      <c r="HC21" s="117"/>
      <c r="HD21" s="117"/>
      <c r="HE21" s="117"/>
      <c r="HF21" s="117"/>
      <c r="HG21" s="117"/>
      <c r="HH21" s="117"/>
      <c r="HI21" s="117"/>
      <c r="HJ21" s="117"/>
      <c r="HK21" s="117"/>
      <c r="HL21" s="117"/>
      <c r="HM21" s="117"/>
      <c r="HN21" s="117"/>
      <c r="HO21" s="117"/>
      <c r="HP21" s="117"/>
      <c r="HQ21" s="117"/>
      <c r="HR21" s="117"/>
      <c r="HS21" s="117"/>
      <c r="HT21" s="117"/>
      <c r="HU21" s="117"/>
      <c r="HV21" s="117"/>
      <c r="HW21" s="117"/>
      <c r="HX21" s="117"/>
      <c r="HY21" s="117"/>
      <c r="HZ21" s="117"/>
      <c r="IA21" s="117"/>
      <c r="IB21" s="117"/>
      <c r="IC21" s="117"/>
      <c r="ID21" s="117"/>
      <c r="IE21" s="117"/>
      <c r="IF21" s="117"/>
      <c r="IG21" s="117"/>
      <c r="IH21" s="117"/>
      <c r="II21" s="117"/>
      <c r="IJ21" s="117"/>
      <c r="IK21" s="117"/>
      <c r="IL21" s="117"/>
      <c r="IM21" s="117"/>
      <c r="IN21" s="117"/>
      <c r="IO21" s="117"/>
      <c r="IP21" s="117"/>
      <c r="IQ21" s="117"/>
      <c r="IR21" s="117"/>
      <c r="IS21" s="117"/>
      <c r="IT21" s="117"/>
      <c r="IU21" s="117"/>
    </row>
    <row r="22" spans="1:255" x14ac:dyDescent="0.25">
      <c r="A22" s="95" t="s">
        <v>11</v>
      </c>
      <c r="B22" s="96"/>
      <c r="C22" s="97"/>
      <c r="D22" s="96"/>
      <c r="E22" s="98"/>
      <c r="M22" s="180"/>
      <c r="N22" s="180"/>
      <c r="O22" s="180"/>
      <c r="P22" s="180"/>
      <c r="Q22" s="180"/>
      <c r="R22" s="180"/>
      <c r="S22" s="180"/>
      <c r="T22" s="180"/>
      <c r="U22" s="180"/>
      <c r="V22" s="180"/>
      <c r="W22" s="180"/>
      <c r="X22" s="180"/>
      <c r="Y22" s="180"/>
      <c r="Z22" s="180"/>
      <c r="AA22" s="180"/>
      <c r="AB22" s="180"/>
      <c r="AC22" s="180"/>
      <c r="AD22" s="180"/>
      <c r="AE22" s="180"/>
      <c r="AF22" s="180"/>
      <c r="AG22" s="180"/>
      <c r="AH22" s="180"/>
      <c r="AI22" s="180"/>
      <c r="AJ22" s="180"/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N22" s="180"/>
      <c r="DO22" s="180"/>
      <c r="DP22" s="180"/>
      <c r="DQ22" s="180"/>
      <c r="DR22" s="180"/>
      <c r="DS22" s="180"/>
      <c r="DT22" s="180"/>
      <c r="DU22" s="180"/>
      <c r="DV22" s="180"/>
      <c r="DW22" s="180"/>
      <c r="DX22" s="180"/>
      <c r="DY22" s="180"/>
      <c r="DZ22" s="180"/>
      <c r="EA22" s="180"/>
      <c r="EB22" s="180"/>
      <c r="EC22" s="180"/>
      <c r="ED22" s="180"/>
      <c r="EE22" s="180"/>
      <c r="EF22" s="180"/>
      <c r="EG22" s="180"/>
      <c r="EH22" s="180"/>
      <c r="EI22" s="180"/>
      <c r="EJ22" s="180"/>
      <c r="EK22" s="180"/>
      <c r="EL22" s="180"/>
      <c r="EM22" s="180"/>
      <c r="EN22" s="180"/>
      <c r="EO22" s="180"/>
      <c r="EP22" s="180"/>
      <c r="EQ22" s="180"/>
      <c r="ER22" s="180"/>
      <c r="ES22" s="180"/>
      <c r="ET22" s="180"/>
      <c r="EU22" s="180"/>
      <c r="EV22" s="180"/>
      <c r="EW22" s="180"/>
      <c r="EX22" s="180"/>
      <c r="EY22" s="180"/>
      <c r="EZ22" s="180"/>
      <c r="FA22" s="180"/>
      <c r="FB22" s="180"/>
      <c r="FC22" s="180"/>
      <c r="FD22" s="180"/>
      <c r="FE22" s="180"/>
      <c r="FF22" s="180"/>
      <c r="FG22" s="180"/>
      <c r="FH22" s="180"/>
      <c r="FI22" s="180"/>
      <c r="FJ22" s="180"/>
      <c r="FK22" s="180"/>
      <c r="FL22" s="180"/>
      <c r="FM22" s="180"/>
      <c r="FN22" s="180"/>
      <c r="FO22" s="180"/>
      <c r="FP22" s="180"/>
      <c r="FQ22" s="180"/>
      <c r="FR22" s="180"/>
      <c r="FS22" s="180"/>
      <c r="FT22" s="180"/>
      <c r="FU22" s="180"/>
      <c r="FV22" s="180"/>
      <c r="FW22" s="180"/>
      <c r="FX22" s="180"/>
      <c r="FY22" s="180"/>
      <c r="FZ22" s="180"/>
      <c r="GA22" s="180"/>
      <c r="GB22" s="180"/>
      <c r="GC22" s="180"/>
      <c r="GD22" s="180"/>
      <c r="GE22" s="180"/>
      <c r="GF22" s="180"/>
      <c r="GG22" s="180"/>
      <c r="GH22" s="180"/>
      <c r="GI22" s="180"/>
      <c r="GJ22" s="180"/>
      <c r="GK22" s="180"/>
      <c r="GL22" s="180"/>
      <c r="GM22" s="180"/>
      <c r="GN22" s="180"/>
      <c r="GO22" s="180"/>
      <c r="GP22" s="180"/>
      <c r="GQ22" s="180"/>
      <c r="GR22" s="180"/>
      <c r="GS22" s="180"/>
      <c r="GT22" s="180"/>
      <c r="GU22" s="180"/>
      <c r="GV22" s="180"/>
      <c r="GW22" s="180"/>
      <c r="GX22" s="180"/>
      <c r="GY22" s="180"/>
      <c r="GZ22" s="180"/>
      <c r="HA22" s="180"/>
      <c r="HB22" s="180"/>
      <c r="HC22" s="180"/>
      <c r="HD22" s="180"/>
      <c r="HE22" s="180"/>
      <c r="HF22" s="180"/>
      <c r="HG22" s="180"/>
      <c r="HH22" s="180"/>
      <c r="HI22" s="180"/>
      <c r="HJ22" s="180"/>
      <c r="HK22" s="180"/>
      <c r="HL22" s="180"/>
      <c r="HM22" s="180"/>
      <c r="HN22" s="180"/>
      <c r="HO22" s="180"/>
      <c r="HP22" s="180"/>
      <c r="HQ22" s="180"/>
      <c r="HR22" s="180"/>
      <c r="HS22" s="180"/>
      <c r="HT22" s="180"/>
      <c r="HU22" s="180"/>
      <c r="HV22" s="180"/>
      <c r="HW22" s="180"/>
      <c r="HX22" s="180"/>
      <c r="HY22" s="180"/>
      <c r="HZ22" s="180"/>
      <c r="IA22" s="180"/>
      <c r="IB22" s="180"/>
      <c r="IC22" s="180"/>
      <c r="ID22" s="180"/>
      <c r="IE22" s="180"/>
      <c r="IF22" s="180"/>
      <c r="IG22" s="180"/>
      <c r="IH22" s="180"/>
      <c r="II22" s="180"/>
      <c r="IJ22" s="180"/>
      <c r="IK22" s="180"/>
      <c r="IL22" s="180"/>
      <c r="IM22" s="180"/>
      <c r="IN22" s="180"/>
      <c r="IO22" s="180"/>
      <c r="IP22" s="180"/>
      <c r="IQ22" s="180"/>
      <c r="IR22" s="180"/>
    </row>
    <row r="23" spans="1:255" ht="18.75" x14ac:dyDescent="0.25">
      <c r="A23" s="19" t="s">
        <v>38</v>
      </c>
      <c r="B23" s="106"/>
      <c r="C23" s="30">
        <v>10</v>
      </c>
      <c r="D23" s="106"/>
      <c r="E23" s="99">
        <f>D23*C23</f>
        <v>0</v>
      </c>
      <c r="F23" s="10"/>
      <c r="G23" s="10"/>
      <c r="H23" s="10"/>
      <c r="I23" s="10"/>
      <c r="J23" s="40"/>
      <c r="K23" s="40"/>
      <c r="L23" s="40"/>
    </row>
    <row r="24" spans="1:255" ht="18.75" x14ac:dyDescent="0.25">
      <c r="A24" s="19" t="s">
        <v>39</v>
      </c>
      <c r="B24" s="106"/>
      <c r="C24" s="30">
        <v>3</v>
      </c>
      <c r="D24" s="106"/>
      <c r="E24" s="99">
        <f t="shared" ref="E24:E33" si="3">D24*C24</f>
        <v>0</v>
      </c>
      <c r="F24" s="10"/>
      <c r="G24" s="10"/>
      <c r="H24" s="10"/>
      <c r="I24" s="10"/>
      <c r="J24" s="40"/>
      <c r="K24" s="40"/>
      <c r="L24" s="40"/>
    </row>
    <row r="25" spans="1:255" ht="18.75" x14ac:dyDescent="0.25">
      <c r="A25" s="19" t="s">
        <v>40</v>
      </c>
      <c r="B25" s="106"/>
      <c r="C25" s="30">
        <v>3</v>
      </c>
      <c r="D25" s="106"/>
      <c r="E25" s="99">
        <f t="shared" si="3"/>
        <v>0</v>
      </c>
      <c r="F25" s="10"/>
      <c r="G25" s="10"/>
      <c r="H25" s="10"/>
      <c r="I25" s="10"/>
      <c r="J25" s="40"/>
      <c r="K25" s="40"/>
      <c r="L25" s="40"/>
    </row>
    <row r="26" spans="1:255" ht="18.75" x14ac:dyDescent="0.25">
      <c r="A26" s="19" t="s">
        <v>41</v>
      </c>
      <c r="B26" s="106"/>
      <c r="C26" s="30">
        <v>1</v>
      </c>
      <c r="D26" s="106"/>
      <c r="E26" s="99">
        <f t="shared" si="3"/>
        <v>0</v>
      </c>
      <c r="F26" s="10"/>
      <c r="G26" s="10"/>
      <c r="H26" s="10"/>
      <c r="I26" s="10"/>
      <c r="J26" s="40"/>
      <c r="K26" s="40"/>
      <c r="L26" s="40"/>
    </row>
    <row r="27" spans="1:255" ht="18.75" x14ac:dyDescent="0.25">
      <c r="A27" s="19" t="s">
        <v>90</v>
      </c>
      <c r="B27" s="106"/>
      <c r="C27" s="30">
        <v>1</v>
      </c>
      <c r="D27" s="106"/>
      <c r="E27" s="99">
        <f t="shared" si="3"/>
        <v>0</v>
      </c>
      <c r="F27" s="10"/>
      <c r="G27" s="10"/>
      <c r="H27" s="10"/>
      <c r="I27" s="10"/>
      <c r="J27" s="40"/>
      <c r="K27" s="40"/>
      <c r="L27" s="40"/>
    </row>
    <row r="28" spans="1:255" ht="18.75" x14ac:dyDescent="0.25">
      <c r="A28" s="19" t="s">
        <v>72</v>
      </c>
      <c r="B28" s="106"/>
      <c r="C28" s="30">
        <v>1</v>
      </c>
      <c r="D28" s="106"/>
      <c r="E28" s="99">
        <f t="shared" si="3"/>
        <v>0</v>
      </c>
      <c r="F28" s="10"/>
      <c r="G28" s="10"/>
      <c r="H28" s="10"/>
      <c r="I28" s="10"/>
      <c r="J28" s="40"/>
      <c r="K28" s="40"/>
      <c r="L28" s="40"/>
    </row>
    <row r="29" spans="1:255" ht="18.75" x14ac:dyDescent="0.25">
      <c r="A29" s="19" t="s">
        <v>69</v>
      </c>
      <c r="B29" s="106"/>
      <c r="C29" s="30">
        <v>1</v>
      </c>
      <c r="D29" s="106"/>
      <c r="E29" s="99">
        <f t="shared" si="3"/>
        <v>0</v>
      </c>
      <c r="F29" s="10"/>
      <c r="G29" s="10"/>
      <c r="H29" s="10"/>
      <c r="I29" s="10"/>
      <c r="J29" s="40"/>
      <c r="K29" s="40"/>
      <c r="L29" s="40"/>
    </row>
    <row r="30" spans="1:255" ht="18.75" x14ac:dyDescent="0.25">
      <c r="A30" s="19" t="s">
        <v>91</v>
      </c>
      <c r="B30" s="106"/>
      <c r="C30" s="30">
        <v>1</v>
      </c>
      <c r="D30" s="106"/>
      <c r="E30" s="99">
        <f t="shared" si="3"/>
        <v>0</v>
      </c>
      <c r="F30" s="10"/>
      <c r="G30" s="10"/>
      <c r="H30" s="10"/>
      <c r="I30" s="10"/>
      <c r="J30" s="40"/>
      <c r="K30" s="40"/>
      <c r="L30" s="40"/>
    </row>
    <row r="31" spans="1:255" ht="18.75" x14ac:dyDescent="0.25">
      <c r="A31" s="19" t="s">
        <v>71</v>
      </c>
      <c r="B31" s="106"/>
      <c r="C31" s="30">
        <v>1</v>
      </c>
      <c r="D31" s="106"/>
      <c r="E31" s="99">
        <f t="shared" si="3"/>
        <v>0</v>
      </c>
      <c r="F31" s="10"/>
      <c r="G31" s="10"/>
      <c r="H31" s="10"/>
      <c r="I31" s="10"/>
      <c r="J31" s="40"/>
      <c r="K31" s="40"/>
      <c r="L31" s="40"/>
    </row>
    <row r="32" spans="1:255" ht="18.75" x14ac:dyDescent="0.25">
      <c r="A32" s="19" t="s">
        <v>70</v>
      </c>
      <c r="B32" s="106"/>
      <c r="C32" s="30">
        <v>1</v>
      </c>
      <c r="D32" s="106"/>
      <c r="E32" s="99">
        <f t="shared" si="3"/>
        <v>0</v>
      </c>
      <c r="F32" s="10"/>
      <c r="G32" s="10"/>
      <c r="H32" s="10"/>
      <c r="I32" s="10"/>
      <c r="J32" s="40"/>
      <c r="K32" s="40"/>
      <c r="L32" s="40"/>
    </row>
    <row r="33" spans="1:252" ht="18.75" x14ac:dyDescent="0.25">
      <c r="A33" s="19" t="s">
        <v>92</v>
      </c>
      <c r="B33" s="106"/>
      <c r="C33" s="30">
        <v>1</v>
      </c>
      <c r="D33" s="106"/>
      <c r="E33" s="99">
        <f t="shared" si="3"/>
        <v>0</v>
      </c>
      <c r="F33" s="10"/>
      <c r="G33" s="10"/>
      <c r="H33" s="10"/>
      <c r="I33" s="10"/>
      <c r="J33" s="40"/>
      <c r="K33" s="40"/>
      <c r="L33" s="40"/>
    </row>
    <row r="34" spans="1:252" x14ac:dyDescent="0.25">
      <c r="A34" s="20" t="s">
        <v>37</v>
      </c>
      <c r="B34" s="21"/>
      <c r="C34" s="29"/>
      <c r="D34" s="21"/>
      <c r="E34" s="22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0"/>
      <c r="BR34" s="180"/>
      <c r="BS34" s="180"/>
      <c r="BT34" s="180"/>
      <c r="BU34" s="180"/>
      <c r="BV34" s="180"/>
      <c r="BW34" s="180"/>
      <c r="BX34" s="180"/>
      <c r="BY34" s="180"/>
      <c r="BZ34" s="180"/>
      <c r="CA34" s="180"/>
      <c r="CB34" s="180"/>
      <c r="CC34" s="180"/>
      <c r="CD34" s="180"/>
      <c r="CE34" s="180"/>
      <c r="CF34" s="180"/>
      <c r="CG34" s="180"/>
      <c r="CH34" s="180"/>
      <c r="CI34" s="180"/>
      <c r="CJ34" s="180"/>
      <c r="CK34" s="180"/>
      <c r="CL34" s="180"/>
      <c r="CM34" s="180"/>
      <c r="CN34" s="180"/>
      <c r="CO34" s="180"/>
      <c r="CP34" s="180"/>
      <c r="CQ34" s="180"/>
      <c r="CR34" s="180"/>
      <c r="CS34" s="180"/>
      <c r="CT34" s="180"/>
      <c r="CU34" s="180"/>
      <c r="CV34" s="180"/>
      <c r="CW34" s="180"/>
      <c r="CX34" s="180"/>
      <c r="CY34" s="180"/>
      <c r="CZ34" s="180"/>
      <c r="DA34" s="180"/>
      <c r="DB34" s="180"/>
      <c r="DC34" s="180"/>
      <c r="DD34" s="180"/>
      <c r="DE34" s="180"/>
      <c r="DF34" s="180"/>
      <c r="DG34" s="180"/>
      <c r="DH34" s="180"/>
      <c r="DI34" s="180"/>
      <c r="DJ34" s="180"/>
      <c r="DK34" s="180"/>
      <c r="DL34" s="180"/>
      <c r="DM34" s="180"/>
      <c r="DN34" s="180"/>
      <c r="DO34" s="180"/>
      <c r="DP34" s="180"/>
      <c r="DQ34" s="180"/>
      <c r="DR34" s="180"/>
      <c r="DS34" s="180"/>
      <c r="DT34" s="180"/>
      <c r="DU34" s="180"/>
      <c r="DV34" s="180"/>
      <c r="DW34" s="180"/>
      <c r="DX34" s="180"/>
      <c r="DY34" s="180"/>
      <c r="DZ34" s="180"/>
      <c r="EA34" s="180"/>
      <c r="EB34" s="180"/>
      <c r="EC34" s="180"/>
      <c r="ED34" s="180"/>
      <c r="EE34" s="180"/>
      <c r="EF34" s="180"/>
      <c r="EG34" s="180"/>
      <c r="EH34" s="180"/>
      <c r="EI34" s="180"/>
      <c r="EJ34" s="180"/>
      <c r="EK34" s="180"/>
      <c r="EL34" s="180"/>
      <c r="EM34" s="180"/>
      <c r="EN34" s="180"/>
      <c r="EO34" s="180"/>
      <c r="EP34" s="180"/>
      <c r="EQ34" s="180"/>
      <c r="ER34" s="180"/>
      <c r="ES34" s="180"/>
      <c r="ET34" s="180"/>
      <c r="EU34" s="180"/>
      <c r="EV34" s="180"/>
      <c r="EW34" s="180"/>
      <c r="EX34" s="180"/>
      <c r="EY34" s="180"/>
      <c r="EZ34" s="180"/>
      <c r="FA34" s="180"/>
      <c r="FB34" s="180"/>
      <c r="FC34" s="180"/>
      <c r="FD34" s="180"/>
      <c r="FE34" s="180"/>
      <c r="FF34" s="180"/>
      <c r="FG34" s="180"/>
      <c r="FH34" s="180"/>
      <c r="FI34" s="180"/>
      <c r="FJ34" s="180"/>
      <c r="FK34" s="180"/>
      <c r="FL34" s="180"/>
      <c r="FM34" s="180"/>
      <c r="FN34" s="180"/>
      <c r="FO34" s="180"/>
      <c r="FP34" s="180"/>
      <c r="FQ34" s="180"/>
      <c r="FR34" s="180"/>
      <c r="FS34" s="180"/>
      <c r="FT34" s="180"/>
      <c r="FU34" s="180"/>
      <c r="FV34" s="180"/>
      <c r="FW34" s="180"/>
      <c r="FX34" s="180"/>
      <c r="FY34" s="180"/>
      <c r="FZ34" s="180"/>
      <c r="GA34" s="180"/>
      <c r="GB34" s="180"/>
      <c r="GC34" s="180"/>
      <c r="GD34" s="180"/>
      <c r="GE34" s="180"/>
      <c r="GF34" s="180"/>
      <c r="GG34" s="180"/>
      <c r="GH34" s="180"/>
      <c r="GI34" s="180"/>
      <c r="GJ34" s="180"/>
      <c r="GK34" s="180"/>
      <c r="GL34" s="180"/>
      <c r="GM34" s="180"/>
      <c r="GN34" s="180"/>
      <c r="GO34" s="180"/>
      <c r="GP34" s="180"/>
      <c r="GQ34" s="180"/>
      <c r="GR34" s="180"/>
      <c r="GS34" s="180"/>
      <c r="GT34" s="180"/>
      <c r="GU34" s="180"/>
      <c r="GV34" s="180"/>
      <c r="GW34" s="180"/>
      <c r="GX34" s="180"/>
      <c r="GY34" s="180"/>
      <c r="GZ34" s="180"/>
      <c r="HA34" s="180"/>
      <c r="HB34" s="180"/>
      <c r="HC34" s="180"/>
      <c r="HD34" s="180"/>
      <c r="HE34" s="180"/>
      <c r="HF34" s="180"/>
      <c r="HG34" s="180"/>
      <c r="HH34" s="180"/>
      <c r="HI34" s="180"/>
      <c r="HJ34" s="180"/>
      <c r="HK34" s="180"/>
      <c r="HL34" s="180"/>
      <c r="HM34" s="180"/>
      <c r="HN34" s="180"/>
      <c r="HO34" s="180"/>
      <c r="HP34" s="180"/>
      <c r="HQ34" s="180"/>
      <c r="HR34" s="180"/>
      <c r="HS34" s="180"/>
      <c r="HT34" s="180"/>
      <c r="HU34" s="180"/>
      <c r="HV34" s="180"/>
      <c r="HW34" s="180"/>
      <c r="HX34" s="180"/>
      <c r="HY34" s="180"/>
      <c r="HZ34" s="180"/>
      <c r="IA34" s="180"/>
      <c r="IB34" s="180"/>
      <c r="IC34" s="180"/>
      <c r="ID34" s="180"/>
      <c r="IE34" s="180"/>
      <c r="IF34" s="180"/>
      <c r="IG34" s="180"/>
      <c r="IH34" s="180"/>
      <c r="II34" s="180"/>
      <c r="IJ34" s="180"/>
      <c r="IK34" s="180"/>
      <c r="IL34" s="180"/>
      <c r="IM34" s="180"/>
      <c r="IN34" s="180"/>
      <c r="IO34" s="180"/>
      <c r="IP34" s="180"/>
      <c r="IQ34" s="180"/>
      <c r="IR34" s="180"/>
    </row>
    <row r="35" spans="1:252" ht="18.75" x14ac:dyDescent="0.25">
      <c r="A35" s="41" t="s">
        <v>29</v>
      </c>
      <c r="B35" s="106"/>
      <c r="C35" s="30">
        <v>2</v>
      </c>
      <c r="D35" s="106"/>
      <c r="E35" s="99">
        <f t="shared" ref="E35:E44" si="4">D35*C35</f>
        <v>0</v>
      </c>
      <c r="F35" s="10"/>
      <c r="G35" s="10"/>
      <c r="H35" s="10"/>
      <c r="I35" s="10"/>
      <c r="J35" s="40"/>
      <c r="K35" s="40"/>
      <c r="L35" s="40"/>
    </row>
    <row r="36" spans="1:252" ht="18.75" x14ac:dyDescent="0.25">
      <c r="A36" s="41" t="s">
        <v>30</v>
      </c>
      <c r="B36" s="106"/>
      <c r="C36" s="30">
        <v>2</v>
      </c>
      <c r="D36" s="106"/>
      <c r="E36" s="99">
        <f t="shared" si="4"/>
        <v>0</v>
      </c>
      <c r="F36" s="10"/>
      <c r="G36" s="10"/>
      <c r="H36" s="10"/>
      <c r="I36" s="10"/>
      <c r="J36" s="40"/>
      <c r="K36" s="40"/>
      <c r="L36" s="40"/>
    </row>
    <row r="37" spans="1:252" ht="18.75" x14ac:dyDescent="0.25">
      <c r="A37" s="41" t="s">
        <v>31</v>
      </c>
      <c r="B37" s="106"/>
      <c r="C37" s="30">
        <v>2</v>
      </c>
      <c r="D37" s="106"/>
      <c r="E37" s="99">
        <f t="shared" si="4"/>
        <v>0</v>
      </c>
      <c r="F37" s="10"/>
      <c r="G37" s="10"/>
      <c r="H37" s="10"/>
      <c r="I37" s="10"/>
      <c r="J37" s="40"/>
      <c r="K37" s="40"/>
      <c r="L37" s="40"/>
    </row>
    <row r="38" spans="1:252" ht="18.75" x14ac:dyDescent="0.25">
      <c r="A38" s="41" t="s">
        <v>32</v>
      </c>
      <c r="B38" s="106"/>
      <c r="C38" s="30">
        <v>1</v>
      </c>
      <c r="D38" s="106"/>
      <c r="E38" s="99">
        <f t="shared" si="4"/>
        <v>0</v>
      </c>
      <c r="F38" s="10"/>
      <c r="G38" s="10"/>
      <c r="H38" s="10"/>
      <c r="I38" s="10"/>
      <c r="J38" s="40"/>
      <c r="K38" s="40"/>
      <c r="L38" s="40"/>
    </row>
    <row r="39" spans="1:252" ht="19.5" thickTop="1" x14ac:dyDescent="0.25">
      <c r="A39" s="41" t="s">
        <v>51</v>
      </c>
      <c r="B39" s="106"/>
      <c r="C39" s="30">
        <v>2</v>
      </c>
      <c r="D39" s="106"/>
      <c r="E39" s="99">
        <f t="shared" si="4"/>
        <v>0</v>
      </c>
      <c r="F39" s="10"/>
      <c r="G39" s="10"/>
      <c r="H39" s="10"/>
      <c r="I39" s="10"/>
      <c r="J39" s="40"/>
      <c r="K39" s="40"/>
      <c r="L39" s="40"/>
    </row>
    <row r="40" spans="1:252" ht="18.75" x14ac:dyDescent="0.25">
      <c r="A40" s="41" t="s">
        <v>33</v>
      </c>
      <c r="B40" s="106"/>
      <c r="C40" s="30">
        <v>1</v>
      </c>
      <c r="D40" s="106"/>
      <c r="E40" s="99">
        <f t="shared" si="4"/>
        <v>0</v>
      </c>
      <c r="F40" s="10"/>
      <c r="G40" s="10"/>
      <c r="H40" s="10"/>
      <c r="I40" s="10"/>
      <c r="J40" s="40"/>
      <c r="K40" s="40"/>
      <c r="L40" s="40"/>
    </row>
    <row r="41" spans="1:252" ht="18.75" x14ac:dyDescent="0.25">
      <c r="A41" s="41" t="s">
        <v>34</v>
      </c>
      <c r="B41" s="106"/>
      <c r="C41" s="30">
        <v>1</v>
      </c>
      <c r="D41" s="106"/>
      <c r="E41" s="99">
        <f t="shared" si="4"/>
        <v>0</v>
      </c>
      <c r="F41" s="10"/>
      <c r="G41" s="10"/>
      <c r="H41" s="10"/>
      <c r="I41" s="10"/>
      <c r="J41" s="40"/>
      <c r="K41" s="40"/>
      <c r="L41" s="40"/>
    </row>
    <row r="42" spans="1:252" ht="18.75" x14ac:dyDescent="0.25">
      <c r="A42" s="41" t="s">
        <v>35</v>
      </c>
      <c r="B42" s="106"/>
      <c r="C42" s="30">
        <v>1</v>
      </c>
      <c r="D42" s="106"/>
      <c r="E42" s="99">
        <f t="shared" si="4"/>
        <v>0</v>
      </c>
      <c r="F42" s="10"/>
      <c r="G42" s="10"/>
      <c r="H42" s="10"/>
      <c r="I42" s="10"/>
      <c r="J42" s="40"/>
      <c r="K42" s="40"/>
      <c r="L42" s="40"/>
    </row>
    <row r="43" spans="1:252" ht="18.75" x14ac:dyDescent="0.25">
      <c r="A43" s="41" t="s">
        <v>36</v>
      </c>
      <c r="B43" s="106"/>
      <c r="C43" s="30">
        <v>2</v>
      </c>
      <c r="D43" s="106"/>
      <c r="E43" s="99">
        <f t="shared" si="4"/>
        <v>0</v>
      </c>
      <c r="F43" s="10"/>
      <c r="G43" s="10"/>
      <c r="H43" s="10"/>
      <c r="I43" s="10"/>
      <c r="J43" s="40"/>
      <c r="K43" s="40"/>
      <c r="L43" s="40"/>
    </row>
    <row r="44" spans="1:252" ht="19.5" thickBot="1" x14ac:dyDescent="0.3">
      <c r="A44" s="100" t="s">
        <v>52</v>
      </c>
      <c r="B44" s="107"/>
      <c r="C44" s="101">
        <v>3</v>
      </c>
      <c r="D44" s="107"/>
      <c r="E44" s="102">
        <f t="shared" si="4"/>
        <v>0</v>
      </c>
      <c r="F44" s="10"/>
      <c r="G44" s="10"/>
      <c r="H44" s="10"/>
      <c r="I44" s="10"/>
      <c r="J44" s="40"/>
      <c r="K44" s="40"/>
      <c r="L44" s="40"/>
    </row>
    <row r="45" spans="1:252" ht="28.15" customHeight="1" thickBot="1" x14ac:dyDescent="0.3">
      <c r="A45" s="183" t="s">
        <v>19</v>
      </c>
      <c r="B45" s="184"/>
      <c r="C45" s="184"/>
      <c r="D45" s="185"/>
      <c r="E45" s="81">
        <f>SUM(E3:E44)</f>
        <v>0</v>
      </c>
      <c r="F45" s="35"/>
      <c r="G45" s="25">
        <f>SUM(G3:G9)</f>
        <v>0</v>
      </c>
    </row>
    <row r="46" spans="1:252" ht="15.75" thickBot="1" x14ac:dyDescent="0.3">
      <c r="B46" s="8"/>
      <c r="C46" s="12"/>
      <c r="D46" s="13"/>
    </row>
    <row r="47" spans="1:252" ht="24.6" customHeight="1" thickBot="1" x14ac:dyDescent="0.3">
      <c r="B47" s="186" t="s">
        <v>15</v>
      </c>
      <c r="C47" s="187"/>
      <c r="D47" s="187"/>
      <c r="E47" s="25">
        <f>E45+(4*G45)</f>
        <v>0</v>
      </c>
    </row>
  </sheetData>
  <mergeCells count="122">
    <mergeCell ref="A45:D45"/>
    <mergeCell ref="B47:D47"/>
    <mergeCell ref="GW34:HD34"/>
    <mergeCell ref="HE34:HL34"/>
    <mergeCell ref="HM34:HT34"/>
    <mergeCell ref="HU34:IB34"/>
    <mergeCell ref="IC34:IJ34"/>
    <mergeCell ref="IK34:IR34"/>
    <mergeCell ref="FA34:FH34"/>
    <mergeCell ref="FI34:FP34"/>
    <mergeCell ref="FQ34:FX34"/>
    <mergeCell ref="FY34:GF34"/>
    <mergeCell ref="GG34:GN34"/>
    <mergeCell ref="GO34:GV34"/>
    <mergeCell ref="DE34:DL34"/>
    <mergeCell ref="DM34:DT34"/>
    <mergeCell ref="DU34:EB34"/>
    <mergeCell ref="EC34:EJ34"/>
    <mergeCell ref="EK34:ER34"/>
    <mergeCell ref="ES34:EZ34"/>
    <mergeCell ref="BI34:BP34"/>
    <mergeCell ref="BQ34:BX34"/>
    <mergeCell ref="BY34:CF34"/>
    <mergeCell ref="CG34:CN34"/>
    <mergeCell ref="CO34:CV34"/>
    <mergeCell ref="CW34:DD34"/>
    <mergeCell ref="M34:T34"/>
    <mergeCell ref="U34:AB34"/>
    <mergeCell ref="AC34:AJ34"/>
    <mergeCell ref="AK34:AR34"/>
    <mergeCell ref="AS34:AZ34"/>
    <mergeCell ref="BA34:BH34"/>
    <mergeCell ref="GW22:HD22"/>
    <mergeCell ref="DE22:DL22"/>
    <mergeCell ref="DM22:DT22"/>
    <mergeCell ref="DU22:EB22"/>
    <mergeCell ref="EC22:EJ22"/>
    <mergeCell ref="EK22:ER22"/>
    <mergeCell ref="ES22:EZ22"/>
    <mergeCell ref="BI22:BP22"/>
    <mergeCell ref="BQ22:BX22"/>
    <mergeCell ref="BY22:CF22"/>
    <mergeCell ref="CG22:CN22"/>
    <mergeCell ref="CO22:CV22"/>
    <mergeCell ref="CW22:DD22"/>
    <mergeCell ref="M22:T22"/>
    <mergeCell ref="U22:AB22"/>
    <mergeCell ref="AC22:AJ22"/>
    <mergeCell ref="AK22:AR22"/>
    <mergeCell ref="AS22:AZ22"/>
    <mergeCell ref="BA22:BH22"/>
    <mergeCell ref="HE22:HL22"/>
    <mergeCell ref="HM22:HT22"/>
    <mergeCell ref="HU22:IB22"/>
    <mergeCell ref="IC22:IJ22"/>
    <mergeCell ref="IK22:IR22"/>
    <mergeCell ref="FA22:FH22"/>
    <mergeCell ref="FI22:FP22"/>
    <mergeCell ref="FQ22:FX22"/>
    <mergeCell ref="FY22:GF22"/>
    <mergeCell ref="GG22:GN22"/>
    <mergeCell ref="GO22:GV22"/>
    <mergeCell ref="CJ10:CQ10"/>
    <mergeCell ref="CR10:CY10"/>
    <mergeCell ref="CZ10:DG10"/>
    <mergeCell ref="P10:W10"/>
    <mergeCell ref="X10:AE10"/>
    <mergeCell ref="AF10:AM10"/>
    <mergeCell ref="AN10:AU10"/>
    <mergeCell ref="AV10:BC10"/>
    <mergeCell ref="BD10:BK10"/>
    <mergeCell ref="GZ2:HG2"/>
    <mergeCell ref="HH2:HO2"/>
    <mergeCell ref="HP2:HW2"/>
    <mergeCell ref="HX2:IE2"/>
    <mergeCell ref="IF2:IM2"/>
    <mergeCell ref="IN2:IU2"/>
    <mergeCell ref="FD2:FK2"/>
    <mergeCell ref="FL2:FS2"/>
    <mergeCell ref="FT2:GA2"/>
    <mergeCell ref="GB2:GI2"/>
    <mergeCell ref="GJ2:GQ2"/>
    <mergeCell ref="GR2:GY2"/>
    <mergeCell ref="DH2:DO2"/>
    <mergeCell ref="DP2:DW2"/>
    <mergeCell ref="DX2:EE2"/>
    <mergeCell ref="EF2:EM2"/>
    <mergeCell ref="EN2:EU2"/>
    <mergeCell ref="EV2:FC2"/>
    <mergeCell ref="BL2:BS2"/>
    <mergeCell ref="BT2:CA2"/>
    <mergeCell ref="CB2:CI2"/>
    <mergeCell ref="CJ2:CQ2"/>
    <mergeCell ref="CR2:CY2"/>
    <mergeCell ref="CZ2:DG2"/>
    <mergeCell ref="P2:W2"/>
    <mergeCell ref="X2:AE2"/>
    <mergeCell ref="AF2:AM2"/>
    <mergeCell ref="AN2:AU2"/>
    <mergeCell ref="AV2:BC2"/>
    <mergeCell ref="BD2:BK2"/>
    <mergeCell ref="CB10:CI10"/>
    <mergeCell ref="BT10:CA10"/>
    <mergeCell ref="BL10:BS10"/>
    <mergeCell ref="DX10:EE10"/>
    <mergeCell ref="DP10:DW10"/>
    <mergeCell ref="DH10:DO10"/>
    <mergeCell ref="GR10:GY10"/>
    <mergeCell ref="GJ10:GQ10"/>
    <mergeCell ref="GB10:GI10"/>
    <mergeCell ref="FT10:GA10"/>
    <mergeCell ref="FL10:FS10"/>
    <mergeCell ref="FD10:FK10"/>
    <mergeCell ref="IN10:IU10"/>
    <mergeCell ref="IF10:IM10"/>
    <mergeCell ref="HX10:IE10"/>
    <mergeCell ref="HP10:HW10"/>
    <mergeCell ref="HH10:HO10"/>
    <mergeCell ref="GZ10:HG10"/>
    <mergeCell ref="EV10:FC10"/>
    <mergeCell ref="EN10:EU10"/>
    <mergeCell ref="EF10:EM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11CD2-7CEC-4C23-8F54-50993236E61E}">
  <sheetPr>
    <tabColor theme="0"/>
  </sheetPr>
  <dimension ref="A1:IU40"/>
  <sheetViews>
    <sheetView zoomScaleNormal="100" workbookViewId="0">
      <selection activeCell="E40" sqref="E40"/>
    </sheetView>
  </sheetViews>
  <sheetFormatPr baseColWidth="10" defaultColWidth="11.42578125" defaultRowHeight="15" outlineLevelRow="1" x14ac:dyDescent="0.25"/>
  <cols>
    <col min="1" max="1" width="64.140625" style="124" customWidth="1"/>
    <col min="2" max="2" width="26.28515625" style="155" customWidth="1"/>
    <col min="3" max="3" width="8.5703125" style="124" customWidth="1"/>
    <col min="4" max="4" width="14.140625" style="124" customWidth="1"/>
    <col min="5" max="6" width="16.28515625" style="124" customWidth="1"/>
    <col min="7" max="7" width="17.28515625" style="124" customWidth="1"/>
    <col min="8" max="8" width="43.7109375" style="124" customWidth="1"/>
    <col min="9" max="9" width="33.28515625" style="124" customWidth="1"/>
    <col min="10" max="16384" width="11.42578125" style="125"/>
  </cols>
  <sheetData>
    <row r="1" spans="1:255" s="126" customFormat="1" ht="75" x14ac:dyDescent="0.25">
      <c r="A1" s="120" t="s">
        <v>117</v>
      </c>
      <c r="B1" s="121" t="s">
        <v>6</v>
      </c>
      <c r="C1" s="122" t="s">
        <v>4</v>
      </c>
      <c r="D1" s="17" t="s">
        <v>9</v>
      </c>
      <c r="E1" s="18" t="s">
        <v>0</v>
      </c>
      <c r="F1" s="24" t="s">
        <v>17</v>
      </c>
      <c r="G1" s="24" t="s">
        <v>18</v>
      </c>
      <c r="H1" s="123" t="s">
        <v>1</v>
      </c>
      <c r="I1" s="124"/>
      <c r="J1" s="125"/>
      <c r="K1" s="125"/>
      <c r="L1" s="125"/>
    </row>
    <row r="2" spans="1:255" outlineLevel="1" x14ac:dyDescent="0.25">
      <c r="A2" s="127" t="s">
        <v>7</v>
      </c>
      <c r="B2" s="128"/>
      <c r="C2" s="129"/>
      <c r="D2" s="130"/>
      <c r="E2" s="77" t="s">
        <v>2</v>
      </c>
      <c r="F2" s="77"/>
      <c r="G2" s="77"/>
      <c r="H2" s="131"/>
      <c r="M2" s="132"/>
      <c r="N2" s="132"/>
      <c r="O2" s="132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  <c r="CS2" s="196"/>
      <c r="CT2" s="196"/>
      <c r="CU2" s="196"/>
      <c r="CV2" s="196"/>
      <c r="CW2" s="196"/>
      <c r="CX2" s="196"/>
      <c r="CY2" s="196"/>
      <c r="CZ2" s="196"/>
      <c r="DA2" s="196"/>
      <c r="DB2" s="196"/>
      <c r="DC2" s="196"/>
      <c r="DD2" s="196"/>
      <c r="DE2" s="196"/>
      <c r="DF2" s="196"/>
      <c r="DG2" s="196"/>
      <c r="DH2" s="196"/>
      <c r="DI2" s="196"/>
      <c r="DJ2" s="196"/>
      <c r="DK2" s="196"/>
      <c r="DL2" s="196"/>
      <c r="DM2" s="196"/>
      <c r="DN2" s="196"/>
      <c r="DO2" s="196"/>
      <c r="DP2" s="196"/>
      <c r="DQ2" s="196"/>
      <c r="DR2" s="196"/>
      <c r="DS2" s="196"/>
      <c r="DT2" s="196"/>
      <c r="DU2" s="196"/>
      <c r="DV2" s="196"/>
      <c r="DW2" s="196"/>
      <c r="DX2" s="196"/>
      <c r="DY2" s="196"/>
      <c r="DZ2" s="196"/>
      <c r="EA2" s="196"/>
      <c r="EB2" s="196"/>
      <c r="EC2" s="196"/>
      <c r="ED2" s="196"/>
      <c r="EE2" s="196"/>
      <c r="EF2" s="196"/>
      <c r="EG2" s="196"/>
      <c r="EH2" s="196"/>
      <c r="EI2" s="196"/>
      <c r="EJ2" s="196"/>
      <c r="EK2" s="196"/>
      <c r="EL2" s="196"/>
      <c r="EM2" s="196"/>
      <c r="EN2" s="196"/>
      <c r="EO2" s="196"/>
      <c r="EP2" s="196"/>
      <c r="EQ2" s="196"/>
      <c r="ER2" s="196"/>
      <c r="ES2" s="196"/>
      <c r="ET2" s="196"/>
      <c r="EU2" s="196"/>
      <c r="EV2" s="196"/>
      <c r="EW2" s="196"/>
      <c r="EX2" s="196"/>
      <c r="EY2" s="196"/>
      <c r="EZ2" s="196"/>
      <c r="FA2" s="196"/>
      <c r="FB2" s="196"/>
      <c r="FC2" s="196"/>
      <c r="FD2" s="196"/>
      <c r="FE2" s="196"/>
      <c r="FF2" s="196"/>
      <c r="FG2" s="196"/>
      <c r="FH2" s="196"/>
      <c r="FI2" s="196"/>
      <c r="FJ2" s="196"/>
      <c r="FK2" s="196"/>
      <c r="FL2" s="196"/>
      <c r="FM2" s="196"/>
      <c r="FN2" s="196"/>
      <c r="FO2" s="196"/>
      <c r="FP2" s="196"/>
      <c r="FQ2" s="196"/>
      <c r="FR2" s="196"/>
      <c r="FS2" s="196"/>
      <c r="FT2" s="196"/>
      <c r="FU2" s="196"/>
      <c r="FV2" s="196"/>
      <c r="FW2" s="196"/>
      <c r="FX2" s="196"/>
      <c r="FY2" s="196"/>
      <c r="FZ2" s="196"/>
      <c r="GA2" s="196"/>
      <c r="GB2" s="196"/>
      <c r="GC2" s="196"/>
      <c r="GD2" s="196"/>
      <c r="GE2" s="196"/>
      <c r="GF2" s="196"/>
      <c r="GG2" s="196"/>
      <c r="GH2" s="196"/>
      <c r="GI2" s="196"/>
      <c r="GJ2" s="196"/>
      <c r="GK2" s="196"/>
      <c r="GL2" s="196"/>
      <c r="GM2" s="196"/>
      <c r="GN2" s="196"/>
      <c r="GO2" s="196"/>
      <c r="GP2" s="196"/>
      <c r="GQ2" s="196"/>
      <c r="GR2" s="196"/>
      <c r="GS2" s="196"/>
      <c r="GT2" s="196"/>
      <c r="GU2" s="196"/>
      <c r="GV2" s="196"/>
      <c r="GW2" s="196"/>
      <c r="GX2" s="196"/>
      <c r="GY2" s="196"/>
      <c r="GZ2" s="196"/>
      <c r="HA2" s="196"/>
      <c r="HB2" s="196"/>
      <c r="HC2" s="196"/>
      <c r="HD2" s="196"/>
      <c r="HE2" s="196"/>
      <c r="HF2" s="196"/>
      <c r="HG2" s="196"/>
      <c r="HH2" s="196"/>
      <c r="HI2" s="196"/>
      <c r="HJ2" s="196"/>
      <c r="HK2" s="196"/>
      <c r="HL2" s="196"/>
      <c r="HM2" s="196"/>
      <c r="HN2" s="196"/>
      <c r="HO2" s="196"/>
      <c r="HP2" s="196"/>
      <c r="HQ2" s="196"/>
      <c r="HR2" s="196"/>
      <c r="HS2" s="196"/>
      <c r="HT2" s="196"/>
      <c r="HU2" s="196"/>
      <c r="HV2" s="196"/>
      <c r="HW2" s="196"/>
      <c r="HX2" s="196"/>
      <c r="HY2" s="196"/>
      <c r="HZ2" s="196"/>
      <c r="IA2" s="196"/>
      <c r="IB2" s="196"/>
      <c r="IC2" s="196"/>
      <c r="ID2" s="196"/>
      <c r="IE2" s="196"/>
      <c r="IF2" s="196"/>
      <c r="IG2" s="196"/>
      <c r="IH2" s="196"/>
      <c r="II2" s="196"/>
      <c r="IJ2" s="196"/>
      <c r="IK2" s="196"/>
      <c r="IL2" s="196"/>
      <c r="IM2" s="196"/>
      <c r="IN2" s="196"/>
      <c r="IO2" s="196"/>
      <c r="IP2" s="196"/>
      <c r="IQ2" s="196"/>
      <c r="IR2" s="196"/>
      <c r="IS2" s="196"/>
      <c r="IT2" s="196"/>
      <c r="IU2" s="196"/>
    </row>
    <row r="3" spans="1:255" outlineLevel="1" x14ac:dyDescent="0.25">
      <c r="A3" s="157" t="s">
        <v>93</v>
      </c>
      <c r="B3" s="158"/>
      <c r="C3" s="159">
        <v>1</v>
      </c>
      <c r="D3" s="160"/>
      <c r="E3" s="9">
        <f>D3*C3</f>
        <v>0</v>
      </c>
      <c r="F3" s="161"/>
      <c r="G3" s="9">
        <f>C3*F3</f>
        <v>0</v>
      </c>
      <c r="H3" s="16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2"/>
      <c r="BC3" s="132"/>
      <c r="BD3" s="132"/>
      <c r="BE3" s="132"/>
      <c r="BF3" s="132"/>
      <c r="BG3" s="132"/>
      <c r="BH3" s="132"/>
      <c r="BI3" s="132"/>
      <c r="BJ3" s="132"/>
      <c r="BK3" s="132"/>
      <c r="BL3" s="132"/>
      <c r="BM3" s="132"/>
      <c r="BN3" s="132"/>
      <c r="BO3" s="132"/>
      <c r="BP3" s="132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32"/>
      <c r="CJ3" s="132"/>
      <c r="CK3" s="132"/>
      <c r="CL3" s="132"/>
      <c r="CM3" s="132"/>
      <c r="CN3" s="132"/>
      <c r="CO3" s="132"/>
      <c r="CP3" s="132"/>
      <c r="CQ3" s="132"/>
      <c r="CR3" s="132"/>
      <c r="CS3" s="132"/>
      <c r="CT3" s="132"/>
      <c r="CU3" s="132"/>
      <c r="CV3" s="132"/>
      <c r="CW3" s="132"/>
      <c r="CX3" s="132"/>
      <c r="CY3" s="132"/>
      <c r="CZ3" s="132"/>
      <c r="DA3" s="132"/>
      <c r="DB3" s="132"/>
      <c r="DC3" s="132"/>
      <c r="DD3" s="132"/>
      <c r="DE3" s="132"/>
      <c r="DF3" s="132"/>
      <c r="DG3" s="132"/>
      <c r="DH3" s="132"/>
      <c r="DI3" s="132"/>
      <c r="DJ3" s="132"/>
      <c r="DK3" s="132"/>
      <c r="DL3" s="132"/>
      <c r="DM3" s="132"/>
      <c r="DN3" s="132"/>
      <c r="DO3" s="132"/>
      <c r="DP3" s="132"/>
      <c r="DQ3" s="132"/>
      <c r="DR3" s="132"/>
      <c r="DS3" s="132"/>
      <c r="DT3" s="132"/>
      <c r="DU3" s="132"/>
      <c r="DV3" s="132"/>
      <c r="DW3" s="132"/>
      <c r="DX3" s="132"/>
      <c r="DY3" s="132"/>
      <c r="DZ3" s="132"/>
      <c r="EA3" s="132"/>
      <c r="EB3" s="132"/>
      <c r="EC3" s="132"/>
      <c r="ED3" s="132"/>
      <c r="EE3" s="132"/>
      <c r="EF3" s="132"/>
      <c r="EG3" s="132"/>
      <c r="EH3" s="132"/>
      <c r="EI3" s="132"/>
      <c r="EJ3" s="132"/>
      <c r="EK3" s="132"/>
      <c r="EL3" s="132"/>
      <c r="EM3" s="132"/>
      <c r="EN3" s="132"/>
      <c r="EO3" s="132"/>
      <c r="EP3" s="132"/>
      <c r="EQ3" s="132"/>
      <c r="ER3" s="132"/>
      <c r="ES3" s="132"/>
      <c r="ET3" s="132"/>
      <c r="EU3" s="132"/>
      <c r="EV3" s="132"/>
      <c r="EW3" s="132"/>
      <c r="EX3" s="132"/>
      <c r="EY3" s="132"/>
      <c r="EZ3" s="132"/>
      <c r="FA3" s="132"/>
      <c r="FB3" s="132"/>
      <c r="FC3" s="132"/>
      <c r="FD3" s="132"/>
      <c r="FE3" s="132"/>
      <c r="FF3" s="132"/>
      <c r="FG3" s="132"/>
      <c r="FH3" s="132"/>
      <c r="FI3" s="132"/>
      <c r="FJ3" s="132"/>
      <c r="FK3" s="132"/>
      <c r="FL3" s="132"/>
      <c r="FM3" s="132"/>
      <c r="FN3" s="132"/>
      <c r="FO3" s="132"/>
      <c r="FP3" s="132"/>
      <c r="FQ3" s="132"/>
      <c r="FR3" s="132"/>
      <c r="FS3" s="132"/>
      <c r="FT3" s="132"/>
      <c r="FU3" s="132"/>
      <c r="FV3" s="132"/>
      <c r="FW3" s="132"/>
      <c r="FX3" s="132"/>
      <c r="FY3" s="132"/>
      <c r="FZ3" s="132"/>
      <c r="GA3" s="132"/>
      <c r="GB3" s="132"/>
      <c r="GC3" s="132"/>
      <c r="GD3" s="132"/>
      <c r="GE3" s="132"/>
      <c r="GF3" s="132"/>
      <c r="GG3" s="132"/>
      <c r="GH3" s="132"/>
      <c r="GI3" s="132"/>
      <c r="GJ3" s="132"/>
      <c r="GK3" s="132"/>
      <c r="GL3" s="132"/>
      <c r="GM3" s="132"/>
      <c r="GN3" s="132"/>
      <c r="GO3" s="132"/>
      <c r="GP3" s="132"/>
      <c r="GQ3" s="132"/>
      <c r="GR3" s="132"/>
      <c r="GS3" s="132"/>
      <c r="GT3" s="132"/>
      <c r="GU3" s="132"/>
      <c r="GV3" s="132"/>
      <c r="GW3" s="132"/>
      <c r="GX3" s="132"/>
      <c r="GY3" s="132"/>
      <c r="GZ3" s="132"/>
      <c r="HA3" s="132"/>
      <c r="HB3" s="132"/>
      <c r="HC3" s="132"/>
      <c r="HD3" s="132"/>
      <c r="HE3" s="132"/>
      <c r="HF3" s="132"/>
      <c r="HG3" s="132"/>
      <c r="HH3" s="132"/>
      <c r="HI3" s="132"/>
      <c r="HJ3" s="132"/>
      <c r="HK3" s="132"/>
      <c r="HL3" s="132"/>
      <c r="HM3" s="132"/>
      <c r="HN3" s="132"/>
      <c r="HO3" s="132"/>
      <c r="HP3" s="132"/>
      <c r="HQ3" s="132"/>
      <c r="HR3" s="132"/>
      <c r="HS3" s="132"/>
      <c r="HT3" s="132"/>
      <c r="HU3" s="132"/>
      <c r="HV3" s="132"/>
      <c r="HW3" s="132"/>
      <c r="HX3" s="132"/>
      <c r="HY3" s="132"/>
      <c r="HZ3" s="132"/>
      <c r="IA3" s="132"/>
      <c r="IB3" s="132"/>
      <c r="IC3" s="132"/>
      <c r="ID3" s="132"/>
      <c r="IE3" s="132"/>
      <c r="IF3" s="132"/>
      <c r="IG3" s="132"/>
      <c r="IH3" s="132"/>
      <c r="II3" s="132"/>
      <c r="IJ3" s="132"/>
      <c r="IK3" s="132"/>
      <c r="IL3" s="132"/>
      <c r="IM3" s="132"/>
      <c r="IN3" s="132"/>
      <c r="IO3" s="132"/>
      <c r="IP3" s="132"/>
      <c r="IQ3" s="132"/>
      <c r="IR3" s="132"/>
      <c r="IS3" s="132"/>
      <c r="IT3" s="132"/>
      <c r="IU3" s="132"/>
    </row>
    <row r="4" spans="1:255" outlineLevel="1" x14ac:dyDescent="0.25">
      <c r="A4" s="133" t="s">
        <v>95</v>
      </c>
      <c r="B4" s="134"/>
      <c r="C4" s="135">
        <v>1</v>
      </c>
      <c r="D4" s="134"/>
      <c r="E4" s="9">
        <f>D4*C4</f>
        <v>0</v>
      </c>
      <c r="F4" s="105"/>
      <c r="G4" s="9">
        <f>C4*F4</f>
        <v>0</v>
      </c>
      <c r="H4" s="136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  <c r="IK4" s="132"/>
      <c r="IL4" s="132"/>
      <c r="IM4" s="132"/>
      <c r="IN4" s="132"/>
      <c r="IO4" s="132"/>
      <c r="IP4" s="132"/>
      <c r="IQ4" s="132"/>
      <c r="IR4" s="132"/>
      <c r="IS4" s="132"/>
      <c r="IT4" s="132"/>
      <c r="IU4" s="132"/>
    </row>
    <row r="5" spans="1:255" outlineLevel="1" x14ac:dyDescent="0.25">
      <c r="A5" s="133" t="s">
        <v>96</v>
      </c>
      <c r="B5" s="134"/>
      <c r="C5" s="135">
        <v>1</v>
      </c>
      <c r="D5" s="134"/>
      <c r="E5" s="9">
        <f>D5*C5</f>
        <v>0</v>
      </c>
      <c r="F5" s="105"/>
      <c r="G5" s="9">
        <f>C5*F5</f>
        <v>0</v>
      </c>
      <c r="H5" s="136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  <c r="IK5" s="132"/>
      <c r="IL5" s="132"/>
      <c r="IM5" s="132"/>
      <c r="IN5" s="132"/>
      <c r="IO5" s="132"/>
      <c r="IP5" s="132"/>
      <c r="IQ5" s="132"/>
      <c r="IR5" s="132"/>
      <c r="IS5" s="132"/>
      <c r="IT5" s="132"/>
      <c r="IU5" s="132"/>
    </row>
    <row r="6" spans="1:255" outlineLevel="1" x14ac:dyDescent="0.25">
      <c r="A6" s="133" t="s">
        <v>49</v>
      </c>
      <c r="B6" s="134"/>
      <c r="C6" s="135">
        <v>1</v>
      </c>
      <c r="D6" s="134"/>
      <c r="E6" s="9">
        <f t="shared" ref="E6:E7" si="0">D6*C6</f>
        <v>0</v>
      </c>
      <c r="F6" s="105"/>
      <c r="G6" s="9">
        <f t="shared" ref="G6:G7" si="1">C6*F6</f>
        <v>0</v>
      </c>
      <c r="H6" s="136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  <c r="IK6" s="132"/>
      <c r="IL6" s="132"/>
      <c r="IM6" s="132"/>
      <c r="IN6" s="132"/>
      <c r="IO6" s="132"/>
      <c r="IP6" s="132"/>
      <c r="IQ6" s="132"/>
      <c r="IR6" s="132"/>
      <c r="IS6" s="132"/>
      <c r="IT6" s="132"/>
      <c r="IU6" s="132"/>
    </row>
    <row r="7" spans="1:255" outlineLevel="1" x14ac:dyDescent="0.25">
      <c r="A7" s="133" t="s">
        <v>50</v>
      </c>
      <c r="B7" s="134"/>
      <c r="C7" s="135">
        <v>1</v>
      </c>
      <c r="D7" s="134"/>
      <c r="E7" s="9">
        <f t="shared" si="0"/>
        <v>0</v>
      </c>
      <c r="F7" s="105"/>
      <c r="G7" s="9">
        <f t="shared" si="1"/>
        <v>0</v>
      </c>
      <c r="H7" s="136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2"/>
      <c r="CK7" s="132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2"/>
      <c r="EL7" s="132"/>
      <c r="EM7" s="132"/>
      <c r="EN7" s="132"/>
      <c r="EO7" s="132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32"/>
      <c r="FA7" s="132"/>
      <c r="FB7" s="132"/>
      <c r="FC7" s="132"/>
      <c r="FD7" s="132"/>
      <c r="FE7" s="132"/>
      <c r="FF7" s="132"/>
      <c r="FG7" s="132"/>
      <c r="FH7" s="132"/>
      <c r="FI7" s="132"/>
      <c r="FJ7" s="132"/>
      <c r="FK7" s="132"/>
      <c r="FL7" s="132"/>
      <c r="FM7" s="132"/>
      <c r="FN7" s="132"/>
      <c r="FO7" s="132"/>
      <c r="FP7" s="132"/>
      <c r="FQ7" s="132"/>
      <c r="FR7" s="132"/>
      <c r="FS7" s="132"/>
      <c r="FT7" s="132"/>
      <c r="FU7" s="132"/>
      <c r="FV7" s="132"/>
      <c r="FW7" s="132"/>
      <c r="FX7" s="132"/>
      <c r="FY7" s="132"/>
      <c r="FZ7" s="132"/>
      <c r="GA7" s="132"/>
      <c r="GB7" s="132"/>
      <c r="GC7" s="132"/>
      <c r="GD7" s="132"/>
      <c r="GE7" s="132"/>
      <c r="GF7" s="132"/>
      <c r="GG7" s="132"/>
      <c r="GH7" s="132"/>
      <c r="GI7" s="132"/>
      <c r="GJ7" s="132"/>
      <c r="GK7" s="132"/>
      <c r="GL7" s="132"/>
      <c r="GM7" s="132"/>
      <c r="GN7" s="132"/>
      <c r="GO7" s="132"/>
      <c r="GP7" s="132"/>
      <c r="GQ7" s="132"/>
      <c r="GR7" s="132"/>
      <c r="GS7" s="132"/>
      <c r="GT7" s="132"/>
      <c r="GU7" s="132"/>
      <c r="GV7" s="132"/>
      <c r="GW7" s="132"/>
      <c r="GX7" s="132"/>
      <c r="GY7" s="132"/>
      <c r="GZ7" s="132"/>
      <c r="HA7" s="132"/>
      <c r="HB7" s="132"/>
      <c r="HC7" s="132"/>
      <c r="HD7" s="132"/>
      <c r="HE7" s="132"/>
      <c r="HF7" s="132"/>
      <c r="HG7" s="132"/>
      <c r="HH7" s="132"/>
      <c r="HI7" s="132"/>
      <c r="HJ7" s="132"/>
      <c r="HK7" s="132"/>
      <c r="HL7" s="132"/>
      <c r="HM7" s="132"/>
      <c r="HN7" s="132"/>
      <c r="HO7" s="132"/>
      <c r="HP7" s="132"/>
      <c r="HQ7" s="132"/>
      <c r="HR7" s="132"/>
      <c r="HS7" s="132"/>
      <c r="HT7" s="132"/>
      <c r="HU7" s="132"/>
      <c r="HV7" s="132"/>
      <c r="HW7" s="132"/>
      <c r="HX7" s="132"/>
      <c r="HY7" s="132"/>
      <c r="HZ7" s="132"/>
      <c r="IA7" s="132"/>
      <c r="IB7" s="132"/>
      <c r="IC7" s="132"/>
      <c r="ID7" s="132"/>
      <c r="IE7" s="132"/>
      <c r="IF7" s="132"/>
      <c r="IG7" s="132"/>
      <c r="IH7" s="132"/>
      <c r="II7" s="132"/>
      <c r="IJ7" s="132"/>
      <c r="IK7" s="132"/>
      <c r="IL7" s="132"/>
      <c r="IM7" s="132"/>
      <c r="IN7" s="132"/>
      <c r="IO7" s="132"/>
      <c r="IP7" s="132"/>
      <c r="IQ7" s="132"/>
      <c r="IR7" s="132"/>
      <c r="IS7" s="132"/>
      <c r="IT7" s="132"/>
      <c r="IU7" s="132"/>
    </row>
    <row r="8" spans="1:255" ht="15.75" outlineLevel="1" thickBot="1" x14ac:dyDescent="0.3">
      <c r="A8" s="137"/>
      <c r="B8" s="138"/>
      <c r="C8" s="139"/>
      <c r="D8" s="138"/>
      <c r="E8" s="86">
        <f>D8*C8</f>
        <v>0</v>
      </c>
      <c r="F8" s="140"/>
      <c r="G8" s="86">
        <f>C8*F8</f>
        <v>0</v>
      </c>
      <c r="H8" s="141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  <c r="IK8" s="132"/>
      <c r="IL8" s="132"/>
      <c r="IM8" s="132"/>
      <c r="IN8" s="132"/>
      <c r="IO8" s="132"/>
      <c r="IP8" s="132"/>
      <c r="IQ8" s="132"/>
      <c r="IR8" s="132"/>
      <c r="IS8" s="132"/>
      <c r="IT8" s="132"/>
      <c r="IU8" s="132"/>
    </row>
    <row r="9" spans="1:255" outlineLevel="1" x14ac:dyDescent="0.25">
      <c r="A9" s="142" t="s">
        <v>11</v>
      </c>
      <c r="B9" s="143"/>
      <c r="C9" s="144"/>
      <c r="D9" s="145"/>
      <c r="E9" s="14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  <c r="CA9" s="196"/>
      <c r="CB9" s="196"/>
      <c r="CC9" s="196"/>
      <c r="CD9" s="196"/>
      <c r="CE9" s="196"/>
      <c r="CF9" s="196"/>
      <c r="CG9" s="196"/>
      <c r="CH9" s="196"/>
      <c r="CI9" s="196"/>
      <c r="CJ9" s="196"/>
      <c r="CK9" s="196"/>
      <c r="CL9" s="196"/>
      <c r="CM9" s="196"/>
      <c r="CN9" s="196"/>
      <c r="CO9" s="196"/>
      <c r="CP9" s="196"/>
      <c r="CQ9" s="196"/>
      <c r="CR9" s="196"/>
      <c r="CS9" s="196"/>
      <c r="CT9" s="196"/>
      <c r="CU9" s="196"/>
      <c r="CV9" s="196"/>
      <c r="CW9" s="196"/>
      <c r="CX9" s="196"/>
      <c r="CY9" s="196"/>
      <c r="CZ9" s="196"/>
      <c r="DA9" s="196"/>
      <c r="DB9" s="196"/>
      <c r="DC9" s="196"/>
      <c r="DD9" s="196"/>
      <c r="DE9" s="196"/>
      <c r="DF9" s="196"/>
      <c r="DG9" s="196"/>
      <c r="DH9" s="196"/>
      <c r="DI9" s="196"/>
      <c r="DJ9" s="196"/>
      <c r="DK9" s="196"/>
      <c r="DL9" s="196"/>
      <c r="DM9" s="196"/>
      <c r="DN9" s="196"/>
      <c r="DO9" s="196"/>
      <c r="DP9" s="196"/>
      <c r="DQ9" s="196"/>
      <c r="DR9" s="196"/>
      <c r="DS9" s="196"/>
      <c r="DT9" s="196"/>
      <c r="DU9" s="196"/>
      <c r="DV9" s="196"/>
      <c r="DW9" s="196"/>
      <c r="DX9" s="196"/>
      <c r="DY9" s="196"/>
      <c r="DZ9" s="196"/>
      <c r="EA9" s="196"/>
      <c r="EB9" s="196"/>
      <c r="EC9" s="196"/>
      <c r="ED9" s="196"/>
      <c r="EE9" s="196"/>
      <c r="EF9" s="196"/>
      <c r="EG9" s="196"/>
      <c r="EH9" s="196"/>
      <c r="EI9" s="196"/>
      <c r="EJ9" s="196"/>
      <c r="EK9" s="196"/>
      <c r="EL9" s="196"/>
      <c r="EM9" s="196"/>
      <c r="EN9" s="196"/>
      <c r="EO9" s="196"/>
      <c r="EP9" s="196"/>
      <c r="EQ9" s="196"/>
      <c r="ER9" s="196"/>
      <c r="ES9" s="196"/>
      <c r="ET9" s="196"/>
      <c r="EU9" s="196"/>
      <c r="EV9" s="196"/>
      <c r="EW9" s="196"/>
      <c r="EX9" s="196"/>
      <c r="EY9" s="196"/>
      <c r="EZ9" s="196"/>
      <c r="FA9" s="196"/>
      <c r="FB9" s="196"/>
      <c r="FC9" s="196"/>
      <c r="FD9" s="196"/>
      <c r="FE9" s="196"/>
      <c r="FF9" s="196"/>
      <c r="FG9" s="196"/>
      <c r="FH9" s="196"/>
      <c r="FI9" s="196"/>
      <c r="FJ9" s="196"/>
      <c r="FK9" s="196"/>
      <c r="FL9" s="196"/>
      <c r="FM9" s="196"/>
      <c r="FN9" s="196"/>
      <c r="FO9" s="196"/>
      <c r="FP9" s="196"/>
      <c r="FQ9" s="196"/>
      <c r="FR9" s="196"/>
      <c r="FS9" s="196"/>
      <c r="FT9" s="196"/>
      <c r="FU9" s="196"/>
      <c r="FV9" s="196"/>
      <c r="FW9" s="196"/>
      <c r="FX9" s="196"/>
      <c r="FY9" s="196"/>
      <c r="FZ9" s="196"/>
      <c r="GA9" s="196"/>
      <c r="GB9" s="196"/>
      <c r="GC9" s="196"/>
      <c r="GD9" s="196"/>
      <c r="GE9" s="196"/>
      <c r="GF9" s="196"/>
      <c r="GG9" s="196"/>
      <c r="GH9" s="196"/>
      <c r="GI9" s="196"/>
      <c r="GJ9" s="196"/>
      <c r="GK9" s="196"/>
      <c r="GL9" s="196"/>
      <c r="GM9" s="196"/>
      <c r="GN9" s="196"/>
      <c r="GO9" s="196"/>
      <c r="GP9" s="196"/>
      <c r="GQ9" s="196"/>
      <c r="GR9" s="196"/>
      <c r="GS9" s="196"/>
      <c r="GT9" s="196"/>
      <c r="GU9" s="196"/>
      <c r="GV9" s="196"/>
      <c r="GW9" s="196"/>
      <c r="GX9" s="196"/>
      <c r="GY9" s="196"/>
      <c r="GZ9" s="196"/>
      <c r="HA9" s="196"/>
      <c r="HB9" s="196"/>
      <c r="HC9" s="196"/>
      <c r="HD9" s="196"/>
      <c r="HE9" s="196"/>
      <c r="HF9" s="196"/>
      <c r="HG9" s="196"/>
      <c r="HH9" s="196"/>
      <c r="HI9" s="196"/>
      <c r="HJ9" s="196"/>
      <c r="HK9" s="196"/>
      <c r="HL9" s="196"/>
      <c r="HM9" s="196"/>
      <c r="HN9" s="196"/>
      <c r="HO9" s="196"/>
      <c r="HP9" s="196"/>
      <c r="HQ9" s="196"/>
      <c r="HR9" s="196"/>
      <c r="HS9" s="196"/>
      <c r="HT9" s="196"/>
      <c r="HU9" s="196"/>
      <c r="HV9" s="196"/>
      <c r="HW9" s="196"/>
      <c r="HX9" s="196"/>
      <c r="HY9" s="196"/>
      <c r="HZ9" s="196"/>
      <c r="IA9" s="196"/>
      <c r="IB9" s="196"/>
      <c r="IC9" s="196"/>
      <c r="ID9" s="196"/>
      <c r="IE9" s="196"/>
      <c r="IF9" s="196"/>
      <c r="IG9" s="196"/>
      <c r="IH9" s="196"/>
      <c r="II9" s="196"/>
      <c r="IJ9" s="196"/>
      <c r="IK9" s="196"/>
      <c r="IL9" s="196"/>
      <c r="IM9" s="196"/>
      <c r="IN9" s="196"/>
      <c r="IO9" s="196"/>
      <c r="IP9" s="196"/>
      <c r="IQ9" s="196"/>
      <c r="IR9" s="196"/>
    </row>
    <row r="10" spans="1:255" ht="30.75" outlineLevel="1" thickBot="1" x14ac:dyDescent="0.3">
      <c r="A10" s="137" t="s">
        <v>94</v>
      </c>
      <c r="B10" s="107"/>
      <c r="C10" s="147">
        <v>1</v>
      </c>
      <c r="D10" s="107"/>
      <c r="E10" s="102">
        <f>D10*C10</f>
        <v>0</v>
      </c>
      <c r="F10" s="148"/>
      <c r="G10" s="148"/>
      <c r="H10" s="148"/>
      <c r="I10" s="148"/>
      <c r="J10" s="149"/>
      <c r="K10" s="149"/>
      <c r="L10" s="149"/>
    </row>
    <row r="11" spans="1:255" ht="19.5" thickBot="1" x14ac:dyDescent="0.3">
      <c r="A11" s="190" t="s">
        <v>76</v>
      </c>
      <c r="B11" s="191"/>
      <c r="C11" s="191"/>
      <c r="D11" s="192"/>
      <c r="E11" s="150">
        <f>SUM(E4:E10)</f>
        <v>0</v>
      </c>
      <c r="F11" s="151"/>
      <c r="G11" s="152">
        <f>SUM(G4:G8)</f>
        <v>0</v>
      </c>
    </row>
    <row r="12" spans="1:255" s="149" customFormat="1" ht="19.5" thickBot="1" x14ac:dyDescent="0.3">
      <c r="A12" s="193" t="s">
        <v>74</v>
      </c>
      <c r="B12" s="194"/>
      <c r="C12" s="195"/>
      <c r="D12" s="153"/>
      <c r="E12" s="154">
        <f>(E11*D12)+(G11*D12*4)</f>
        <v>0</v>
      </c>
    </row>
    <row r="13" spans="1:255" ht="19.5" thickBot="1" x14ac:dyDescent="0.3">
      <c r="B13" s="190" t="s">
        <v>20</v>
      </c>
      <c r="C13" s="191"/>
      <c r="D13" s="191"/>
      <c r="E13" s="150">
        <f>E11+(4*G11) -E12</f>
        <v>0</v>
      </c>
    </row>
    <row r="15" spans="1:255" ht="15.75" thickBot="1" x14ac:dyDescent="0.3"/>
    <row r="16" spans="1:255" s="126" customFormat="1" ht="75" x14ac:dyDescent="0.25">
      <c r="A16" s="120" t="s">
        <v>119</v>
      </c>
      <c r="B16" s="121" t="s">
        <v>6</v>
      </c>
      <c r="C16" s="122" t="s">
        <v>4</v>
      </c>
      <c r="D16" s="17" t="s">
        <v>9</v>
      </c>
      <c r="E16" s="18" t="s">
        <v>0</v>
      </c>
      <c r="F16" s="24" t="s">
        <v>17</v>
      </c>
      <c r="G16" s="24" t="s">
        <v>18</v>
      </c>
      <c r="H16" s="123" t="s">
        <v>1</v>
      </c>
      <c r="I16" s="124"/>
      <c r="J16" s="125"/>
      <c r="K16" s="125"/>
      <c r="L16" s="125"/>
    </row>
    <row r="17" spans="1:255" outlineLevel="1" x14ac:dyDescent="0.25">
      <c r="A17" s="127" t="s">
        <v>7</v>
      </c>
      <c r="B17" s="128"/>
      <c r="C17" s="129"/>
      <c r="D17" s="130"/>
      <c r="E17" s="77" t="s">
        <v>2</v>
      </c>
      <c r="F17" s="77"/>
      <c r="G17" s="77"/>
      <c r="H17" s="131"/>
      <c r="M17" s="132"/>
      <c r="N17" s="132"/>
      <c r="O17" s="132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96"/>
      <c r="CY17" s="196"/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  <c r="EL17" s="196"/>
      <c r="EM17" s="196"/>
      <c r="EN17" s="196"/>
      <c r="EO17" s="196"/>
      <c r="EP17" s="196"/>
      <c r="EQ17" s="196"/>
      <c r="ER17" s="196"/>
      <c r="ES17" s="196"/>
      <c r="ET17" s="196"/>
      <c r="EU17" s="196"/>
      <c r="EV17" s="196"/>
      <c r="EW17" s="196"/>
      <c r="EX17" s="196"/>
      <c r="EY17" s="196"/>
      <c r="EZ17" s="196"/>
      <c r="FA17" s="196"/>
      <c r="FB17" s="196"/>
      <c r="FC17" s="196"/>
      <c r="FD17" s="196"/>
      <c r="FE17" s="196"/>
      <c r="FF17" s="196"/>
      <c r="FG17" s="196"/>
      <c r="FH17" s="196"/>
      <c r="FI17" s="196"/>
      <c r="FJ17" s="196"/>
      <c r="FK17" s="196"/>
      <c r="FL17" s="196"/>
      <c r="FM17" s="196"/>
      <c r="FN17" s="196"/>
      <c r="FO17" s="196"/>
      <c r="FP17" s="196"/>
      <c r="FQ17" s="196"/>
      <c r="FR17" s="196"/>
      <c r="FS17" s="196"/>
      <c r="FT17" s="196"/>
      <c r="FU17" s="196"/>
      <c r="FV17" s="196"/>
      <c r="FW17" s="196"/>
      <c r="FX17" s="196"/>
      <c r="FY17" s="196"/>
      <c r="FZ17" s="196"/>
      <c r="GA17" s="196"/>
      <c r="GB17" s="196"/>
      <c r="GC17" s="196"/>
      <c r="GD17" s="196"/>
      <c r="GE17" s="196"/>
      <c r="GF17" s="196"/>
      <c r="GG17" s="196"/>
      <c r="GH17" s="196"/>
      <c r="GI17" s="196"/>
      <c r="GJ17" s="196"/>
      <c r="GK17" s="196"/>
      <c r="GL17" s="196"/>
      <c r="GM17" s="196"/>
      <c r="GN17" s="196"/>
      <c r="GO17" s="196"/>
      <c r="GP17" s="196"/>
      <c r="GQ17" s="196"/>
      <c r="GR17" s="196"/>
      <c r="GS17" s="196"/>
      <c r="GT17" s="196"/>
      <c r="GU17" s="196"/>
      <c r="GV17" s="196"/>
      <c r="GW17" s="196"/>
      <c r="GX17" s="196"/>
      <c r="GY17" s="196"/>
      <c r="GZ17" s="196"/>
      <c r="HA17" s="196"/>
      <c r="HB17" s="196"/>
      <c r="HC17" s="196"/>
      <c r="HD17" s="196"/>
      <c r="HE17" s="196"/>
      <c r="HF17" s="196"/>
      <c r="HG17" s="196"/>
      <c r="HH17" s="196"/>
      <c r="HI17" s="196"/>
      <c r="HJ17" s="196"/>
      <c r="HK17" s="196"/>
      <c r="HL17" s="196"/>
      <c r="HM17" s="196"/>
      <c r="HN17" s="196"/>
      <c r="HO17" s="196"/>
      <c r="HP17" s="196"/>
      <c r="HQ17" s="196"/>
      <c r="HR17" s="196"/>
      <c r="HS17" s="196"/>
      <c r="HT17" s="196"/>
      <c r="HU17" s="196"/>
      <c r="HV17" s="196"/>
      <c r="HW17" s="196"/>
      <c r="HX17" s="196"/>
      <c r="HY17" s="196"/>
      <c r="HZ17" s="196"/>
      <c r="IA17" s="196"/>
      <c r="IB17" s="196"/>
      <c r="IC17" s="196"/>
      <c r="ID17" s="196"/>
      <c r="IE17" s="196"/>
      <c r="IF17" s="196"/>
      <c r="IG17" s="196"/>
      <c r="IH17" s="196"/>
      <c r="II17" s="196"/>
      <c r="IJ17" s="196"/>
      <c r="IK17" s="196"/>
      <c r="IL17" s="196"/>
      <c r="IM17" s="196"/>
      <c r="IN17" s="196"/>
      <c r="IO17" s="196"/>
      <c r="IP17" s="196"/>
      <c r="IQ17" s="196"/>
      <c r="IR17" s="196"/>
      <c r="IS17" s="196"/>
      <c r="IT17" s="196"/>
      <c r="IU17" s="196"/>
    </row>
    <row r="18" spans="1:255" outlineLevel="1" x14ac:dyDescent="0.25">
      <c r="A18" s="133" t="s">
        <v>111</v>
      </c>
      <c r="B18" s="134"/>
      <c r="C18" s="135">
        <v>1</v>
      </c>
      <c r="D18" s="134"/>
      <c r="E18" s="9">
        <f t="shared" ref="E18:E22" si="2">D18*C18</f>
        <v>0</v>
      </c>
      <c r="F18" s="105"/>
      <c r="G18" s="9">
        <f>C18*F18</f>
        <v>0</v>
      </c>
      <c r="H18" s="136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  <c r="IK18" s="132"/>
      <c r="IL18" s="132"/>
      <c r="IM18" s="132"/>
      <c r="IN18" s="132"/>
      <c r="IO18" s="132"/>
      <c r="IP18" s="132"/>
      <c r="IQ18" s="132"/>
      <c r="IR18" s="132"/>
      <c r="IS18" s="132"/>
      <c r="IT18" s="132"/>
      <c r="IU18" s="132"/>
    </row>
    <row r="19" spans="1:255" outlineLevel="1" x14ac:dyDescent="0.25">
      <c r="A19" s="133" t="s">
        <v>112</v>
      </c>
      <c r="B19" s="134"/>
      <c r="C19" s="135">
        <v>20</v>
      </c>
      <c r="D19" s="134"/>
      <c r="E19" s="9">
        <f t="shared" si="2"/>
        <v>0</v>
      </c>
      <c r="F19" s="105"/>
      <c r="G19" s="9">
        <f t="shared" ref="G19:G23" si="3">C19*F19</f>
        <v>0</v>
      </c>
      <c r="H19" s="136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  <c r="IK19" s="132"/>
      <c r="IL19" s="132"/>
      <c r="IM19" s="132"/>
      <c r="IN19" s="132"/>
      <c r="IO19" s="132"/>
      <c r="IP19" s="132"/>
      <c r="IQ19" s="132"/>
      <c r="IR19" s="132"/>
      <c r="IS19" s="132"/>
      <c r="IT19" s="132"/>
      <c r="IU19" s="132"/>
    </row>
    <row r="20" spans="1:255" outlineLevel="1" x14ac:dyDescent="0.25">
      <c r="A20" s="133" t="s">
        <v>113</v>
      </c>
      <c r="B20" s="134"/>
      <c r="C20" s="135">
        <v>1</v>
      </c>
      <c r="D20" s="134"/>
      <c r="E20" s="9">
        <f t="shared" ref="E20" si="4">D20*C20</f>
        <v>0</v>
      </c>
      <c r="F20" s="105"/>
      <c r="G20" s="9">
        <f t="shared" ref="G20" si="5">C20*F20</f>
        <v>0</v>
      </c>
      <c r="H20" s="136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  <c r="IK20" s="132"/>
      <c r="IL20" s="132"/>
      <c r="IM20" s="132"/>
      <c r="IN20" s="132"/>
      <c r="IO20" s="132"/>
      <c r="IP20" s="132"/>
      <c r="IQ20" s="132"/>
      <c r="IR20" s="132"/>
      <c r="IS20" s="132"/>
      <c r="IT20" s="132"/>
      <c r="IU20" s="132"/>
    </row>
    <row r="21" spans="1:255" outlineLevel="1" x14ac:dyDescent="0.25">
      <c r="A21" s="133" t="s">
        <v>114</v>
      </c>
      <c r="B21" s="134"/>
      <c r="C21" s="135">
        <v>1</v>
      </c>
      <c r="D21" s="134"/>
      <c r="E21" s="9">
        <f t="shared" si="2"/>
        <v>0</v>
      </c>
      <c r="F21" s="105"/>
      <c r="G21" s="9">
        <f t="shared" si="3"/>
        <v>0</v>
      </c>
      <c r="H21" s="136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2"/>
      <c r="IE21" s="132"/>
      <c r="IF21" s="132"/>
      <c r="IG21" s="132"/>
      <c r="IH21" s="132"/>
      <c r="II21" s="132"/>
      <c r="IJ21" s="132"/>
      <c r="IK21" s="132"/>
      <c r="IL21" s="132"/>
      <c r="IM21" s="132"/>
      <c r="IN21" s="132"/>
      <c r="IO21" s="132"/>
      <c r="IP21" s="132"/>
      <c r="IQ21" s="132"/>
      <c r="IR21" s="132"/>
      <c r="IS21" s="132"/>
      <c r="IT21" s="132"/>
      <c r="IU21" s="132"/>
    </row>
    <row r="22" spans="1:255" outlineLevel="1" x14ac:dyDescent="0.25">
      <c r="A22" s="133" t="s">
        <v>115</v>
      </c>
      <c r="B22" s="134"/>
      <c r="C22" s="135">
        <v>1</v>
      </c>
      <c r="D22" s="134"/>
      <c r="E22" s="9">
        <f t="shared" si="2"/>
        <v>0</v>
      </c>
      <c r="F22" s="105"/>
      <c r="G22" s="9">
        <f t="shared" si="3"/>
        <v>0</v>
      </c>
      <c r="H22" s="136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2"/>
      <c r="FH22" s="132"/>
      <c r="FI22" s="132"/>
      <c r="FJ22" s="132"/>
      <c r="FK22" s="132"/>
      <c r="FL22" s="132"/>
      <c r="FM22" s="132"/>
      <c r="FN22" s="132"/>
      <c r="FO22" s="132"/>
      <c r="FP22" s="132"/>
      <c r="FQ22" s="132"/>
      <c r="FR22" s="132"/>
      <c r="FS22" s="132"/>
      <c r="FT22" s="132"/>
      <c r="FU22" s="132"/>
      <c r="FV22" s="132"/>
      <c r="FW22" s="132"/>
      <c r="FX22" s="132"/>
      <c r="FY22" s="132"/>
      <c r="FZ22" s="132"/>
      <c r="GA22" s="132"/>
      <c r="GB22" s="132"/>
      <c r="GC22" s="132"/>
      <c r="GD22" s="132"/>
      <c r="GE22" s="132"/>
      <c r="GF22" s="132"/>
      <c r="GG22" s="132"/>
      <c r="GH22" s="132"/>
      <c r="GI22" s="132"/>
      <c r="GJ22" s="132"/>
      <c r="GK22" s="132"/>
      <c r="GL22" s="132"/>
      <c r="GM22" s="132"/>
      <c r="GN22" s="132"/>
      <c r="GO22" s="132"/>
      <c r="GP22" s="132"/>
      <c r="GQ22" s="132"/>
      <c r="GR22" s="132"/>
      <c r="GS22" s="132"/>
      <c r="GT22" s="132"/>
      <c r="GU22" s="132"/>
      <c r="GV22" s="132"/>
      <c r="GW22" s="132"/>
      <c r="GX22" s="132"/>
      <c r="GY22" s="132"/>
      <c r="GZ22" s="132"/>
      <c r="HA22" s="132"/>
      <c r="HB22" s="132"/>
      <c r="HC22" s="132"/>
      <c r="HD22" s="132"/>
      <c r="HE22" s="132"/>
      <c r="HF22" s="132"/>
      <c r="HG22" s="132"/>
      <c r="HH22" s="132"/>
      <c r="HI22" s="132"/>
      <c r="HJ22" s="132"/>
      <c r="HK22" s="132"/>
      <c r="HL22" s="132"/>
      <c r="HM22" s="132"/>
      <c r="HN22" s="132"/>
      <c r="HO22" s="132"/>
      <c r="HP22" s="132"/>
      <c r="HQ22" s="132"/>
      <c r="HR22" s="132"/>
      <c r="HS22" s="132"/>
      <c r="HT22" s="132"/>
      <c r="HU22" s="132"/>
      <c r="HV22" s="132"/>
      <c r="HW22" s="132"/>
      <c r="HX22" s="132"/>
      <c r="HY22" s="132"/>
      <c r="HZ22" s="132"/>
      <c r="IA22" s="132"/>
      <c r="IB22" s="132"/>
      <c r="IC22" s="132"/>
      <c r="ID22" s="132"/>
      <c r="IE22" s="132"/>
      <c r="IF22" s="132"/>
      <c r="IG22" s="132"/>
      <c r="IH22" s="132"/>
      <c r="II22" s="132"/>
      <c r="IJ22" s="132"/>
      <c r="IK22" s="132"/>
      <c r="IL22" s="132"/>
      <c r="IM22" s="132"/>
      <c r="IN22" s="132"/>
      <c r="IO22" s="132"/>
      <c r="IP22" s="132"/>
      <c r="IQ22" s="132"/>
      <c r="IR22" s="132"/>
      <c r="IS22" s="132"/>
      <c r="IT22" s="132"/>
      <c r="IU22" s="132"/>
    </row>
    <row r="23" spans="1:255" ht="15.75" outlineLevel="1" thickBot="1" x14ac:dyDescent="0.3">
      <c r="A23" s="137"/>
      <c r="B23" s="138"/>
      <c r="C23" s="139"/>
      <c r="D23" s="138"/>
      <c r="E23" s="86" t="s">
        <v>2</v>
      </c>
      <c r="F23" s="140"/>
      <c r="G23" s="86">
        <f t="shared" si="3"/>
        <v>0</v>
      </c>
      <c r="H23" s="141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  <c r="FN23" s="132"/>
      <c r="FO23" s="132"/>
      <c r="FP23" s="132"/>
      <c r="FQ23" s="132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2"/>
      <c r="GM23" s="132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2"/>
      <c r="HI23" s="132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2"/>
      <c r="IE23" s="132"/>
      <c r="IF23" s="132"/>
      <c r="IG23" s="132"/>
      <c r="IH23" s="132"/>
      <c r="II23" s="132"/>
      <c r="IJ23" s="132"/>
      <c r="IK23" s="132"/>
      <c r="IL23" s="132"/>
      <c r="IM23" s="132"/>
      <c r="IN23" s="132"/>
      <c r="IO23" s="132"/>
      <c r="IP23" s="132"/>
      <c r="IQ23" s="132"/>
      <c r="IR23" s="132"/>
      <c r="IS23" s="132"/>
      <c r="IT23" s="132"/>
      <c r="IU23" s="132"/>
    </row>
    <row r="24" spans="1:255" ht="15.75" outlineLevel="1" thickBot="1" x14ac:dyDescent="0.3">
      <c r="A24" s="142" t="s">
        <v>11</v>
      </c>
      <c r="B24" s="145"/>
      <c r="C24" s="144"/>
      <c r="D24" s="145"/>
      <c r="E24" s="14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196"/>
      <c r="BZ24" s="196"/>
      <c r="CA24" s="196"/>
      <c r="CB24" s="196"/>
      <c r="CC24" s="196"/>
      <c r="CD24" s="196"/>
      <c r="CE24" s="196"/>
      <c r="CF24" s="196"/>
      <c r="CG24" s="196"/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6"/>
      <c r="DJ24" s="196"/>
      <c r="DK24" s="196"/>
      <c r="DL24" s="196"/>
      <c r="DM24" s="196"/>
      <c r="DN24" s="196"/>
      <c r="DO24" s="196"/>
      <c r="DP24" s="196"/>
      <c r="DQ24" s="196"/>
      <c r="DR24" s="196"/>
      <c r="DS24" s="196"/>
      <c r="DT24" s="196"/>
      <c r="DU24" s="196"/>
      <c r="DV24" s="196"/>
      <c r="DW24" s="196"/>
      <c r="DX24" s="196"/>
      <c r="DY24" s="196"/>
      <c r="DZ24" s="196"/>
      <c r="EA24" s="196"/>
      <c r="EB24" s="196"/>
      <c r="EC24" s="196"/>
      <c r="ED24" s="196"/>
      <c r="EE24" s="196"/>
      <c r="EF24" s="196"/>
      <c r="EG24" s="196"/>
      <c r="EH24" s="196"/>
      <c r="EI24" s="196"/>
      <c r="EJ24" s="196"/>
      <c r="EK24" s="196"/>
      <c r="EL24" s="196"/>
      <c r="EM24" s="196"/>
      <c r="EN24" s="196"/>
      <c r="EO24" s="196"/>
      <c r="EP24" s="196"/>
      <c r="EQ24" s="196"/>
      <c r="ER24" s="196"/>
      <c r="ES24" s="196"/>
      <c r="ET24" s="196"/>
      <c r="EU24" s="196"/>
      <c r="EV24" s="196"/>
      <c r="EW24" s="196"/>
      <c r="EX24" s="196"/>
      <c r="EY24" s="196"/>
      <c r="EZ24" s="196"/>
      <c r="FA24" s="196"/>
      <c r="FB24" s="196"/>
      <c r="FC24" s="196"/>
      <c r="FD24" s="196"/>
      <c r="FE24" s="196"/>
      <c r="FF24" s="196"/>
      <c r="FG24" s="196"/>
      <c r="FH24" s="196"/>
      <c r="FI24" s="196"/>
      <c r="FJ24" s="196"/>
      <c r="FK24" s="196"/>
      <c r="FL24" s="196"/>
      <c r="FM24" s="196"/>
      <c r="FN24" s="196"/>
      <c r="FO24" s="196"/>
      <c r="FP24" s="196"/>
      <c r="FQ24" s="196"/>
      <c r="FR24" s="196"/>
      <c r="FS24" s="196"/>
      <c r="FT24" s="196"/>
      <c r="FU24" s="196"/>
      <c r="FV24" s="196"/>
      <c r="FW24" s="196"/>
      <c r="FX24" s="196"/>
      <c r="FY24" s="196"/>
      <c r="FZ24" s="196"/>
      <c r="GA24" s="196"/>
      <c r="GB24" s="196"/>
      <c r="GC24" s="196"/>
      <c r="GD24" s="196"/>
      <c r="GE24" s="196"/>
      <c r="GF24" s="196"/>
      <c r="GG24" s="196"/>
      <c r="GH24" s="196"/>
      <c r="GI24" s="196"/>
      <c r="GJ24" s="196"/>
      <c r="GK24" s="196"/>
      <c r="GL24" s="196"/>
      <c r="GM24" s="196"/>
      <c r="GN24" s="196"/>
      <c r="GO24" s="196"/>
      <c r="GP24" s="196"/>
      <c r="GQ24" s="196"/>
      <c r="GR24" s="196"/>
      <c r="GS24" s="196"/>
      <c r="GT24" s="196"/>
      <c r="GU24" s="196"/>
      <c r="GV24" s="196"/>
      <c r="GW24" s="196"/>
      <c r="GX24" s="196"/>
      <c r="GY24" s="196"/>
      <c r="GZ24" s="196"/>
      <c r="HA24" s="196"/>
      <c r="HB24" s="196"/>
      <c r="HC24" s="196"/>
      <c r="HD24" s="196"/>
      <c r="HE24" s="196"/>
      <c r="HF24" s="196"/>
      <c r="HG24" s="196"/>
      <c r="HH24" s="196"/>
      <c r="HI24" s="196"/>
      <c r="HJ24" s="196"/>
      <c r="HK24" s="196"/>
      <c r="HL24" s="196"/>
      <c r="HM24" s="196"/>
      <c r="HN24" s="196"/>
      <c r="HO24" s="196"/>
      <c r="HP24" s="196"/>
      <c r="HQ24" s="196"/>
      <c r="HR24" s="196"/>
      <c r="HS24" s="196"/>
      <c r="HT24" s="196"/>
      <c r="HU24" s="196"/>
      <c r="HV24" s="196"/>
      <c r="HW24" s="196"/>
      <c r="HX24" s="196"/>
      <c r="HY24" s="196"/>
      <c r="HZ24" s="196"/>
      <c r="IA24" s="196"/>
      <c r="IB24" s="196"/>
      <c r="IC24" s="196"/>
      <c r="ID24" s="196"/>
      <c r="IE24" s="196"/>
      <c r="IF24" s="196"/>
      <c r="IG24" s="196"/>
      <c r="IH24" s="196"/>
      <c r="II24" s="196"/>
      <c r="IJ24" s="196"/>
      <c r="IK24" s="196"/>
      <c r="IL24" s="196"/>
      <c r="IM24" s="196"/>
      <c r="IN24" s="196"/>
      <c r="IO24" s="196"/>
      <c r="IP24" s="196"/>
      <c r="IQ24" s="196"/>
      <c r="IR24" s="196"/>
    </row>
    <row r="25" spans="1:255" ht="19.5" outlineLevel="1" thickBot="1" x14ac:dyDescent="0.3">
      <c r="A25" s="156"/>
      <c r="B25" s="107"/>
      <c r="C25" s="147"/>
      <c r="D25" s="107"/>
      <c r="E25" s="102"/>
      <c r="F25" s="148"/>
      <c r="G25" s="148"/>
      <c r="H25" s="148"/>
      <c r="I25" s="148"/>
      <c r="J25" s="149"/>
      <c r="K25" s="149"/>
      <c r="L25" s="149"/>
    </row>
    <row r="26" spans="1:255" ht="19.5" thickBot="1" x14ac:dyDescent="0.3">
      <c r="A26" s="190" t="s">
        <v>19</v>
      </c>
      <c r="B26" s="191"/>
      <c r="C26" s="191"/>
      <c r="D26" s="192"/>
      <c r="E26" s="150">
        <f>SUM(E18:E25)</f>
        <v>0</v>
      </c>
      <c r="F26" s="151"/>
      <c r="G26" s="152">
        <f>SUM(G18:G23)</f>
        <v>0</v>
      </c>
    </row>
    <row r="27" spans="1:255" s="149" customFormat="1" ht="19.5" thickBot="1" x14ac:dyDescent="0.3">
      <c r="A27" s="193" t="s">
        <v>74</v>
      </c>
      <c r="B27" s="194"/>
      <c r="C27" s="195"/>
      <c r="D27" s="153"/>
      <c r="E27" s="154">
        <f>(E26*D27)+(G26*D27*4)</f>
        <v>0</v>
      </c>
    </row>
    <row r="28" spans="1:255" ht="19.5" thickBot="1" x14ac:dyDescent="0.3">
      <c r="B28" s="190" t="s">
        <v>21</v>
      </c>
      <c r="C28" s="191"/>
      <c r="D28" s="191"/>
      <c r="E28" s="152">
        <f>E26+(4*G26) -E27</f>
        <v>0</v>
      </c>
    </row>
    <row r="30" spans="1:255" ht="15.75" thickBot="1" x14ac:dyDescent="0.3"/>
    <row r="31" spans="1:255" s="126" customFormat="1" ht="75" x14ac:dyDescent="0.25">
      <c r="A31" s="120" t="s">
        <v>118</v>
      </c>
      <c r="B31" s="121" t="s">
        <v>6</v>
      </c>
      <c r="C31" s="122" t="s">
        <v>4</v>
      </c>
      <c r="D31" s="17" t="s">
        <v>9</v>
      </c>
      <c r="E31" s="18" t="s">
        <v>0</v>
      </c>
      <c r="F31" s="24" t="s">
        <v>17</v>
      </c>
      <c r="G31" s="24" t="s">
        <v>18</v>
      </c>
      <c r="H31" s="123" t="s">
        <v>1</v>
      </c>
      <c r="I31" s="124"/>
      <c r="J31" s="125"/>
      <c r="K31" s="125"/>
      <c r="L31" s="125"/>
    </row>
    <row r="32" spans="1:255" outlineLevel="1" x14ac:dyDescent="0.25">
      <c r="A32" s="127" t="s">
        <v>116</v>
      </c>
      <c r="B32" s="128"/>
      <c r="C32" s="129"/>
      <c r="D32" s="130"/>
      <c r="E32" s="77" t="s">
        <v>2</v>
      </c>
      <c r="F32" s="77"/>
      <c r="G32" s="77"/>
      <c r="H32" s="131"/>
      <c r="M32" s="132"/>
      <c r="N32" s="132"/>
      <c r="O32" s="132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96"/>
      <c r="CW32" s="196"/>
      <c r="CX32" s="196"/>
      <c r="CY32" s="196"/>
      <c r="CZ32" s="196"/>
      <c r="DA32" s="196"/>
      <c r="DB32" s="196"/>
      <c r="DC32" s="196"/>
      <c r="DD32" s="196"/>
      <c r="DE32" s="196"/>
      <c r="DF32" s="196"/>
      <c r="DG32" s="196"/>
      <c r="DH32" s="196"/>
      <c r="DI32" s="196"/>
      <c r="DJ32" s="196"/>
      <c r="DK32" s="196"/>
      <c r="DL32" s="196"/>
      <c r="DM32" s="196"/>
      <c r="DN32" s="196"/>
      <c r="DO32" s="196"/>
      <c r="DP32" s="196"/>
      <c r="DQ32" s="196"/>
      <c r="DR32" s="196"/>
      <c r="DS32" s="196"/>
      <c r="DT32" s="196"/>
      <c r="DU32" s="196"/>
      <c r="DV32" s="196"/>
      <c r="DW32" s="196"/>
      <c r="DX32" s="196"/>
      <c r="DY32" s="196"/>
      <c r="DZ32" s="196"/>
      <c r="EA32" s="196"/>
      <c r="EB32" s="196"/>
      <c r="EC32" s="196"/>
      <c r="ED32" s="196"/>
      <c r="EE32" s="196"/>
      <c r="EF32" s="196"/>
      <c r="EG32" s="196"/>
      <c r="EH32" s="196"/>
      <c r="EI32" s="196"/>
      <c r="EJ32" s="196"/>
      <c r="EK32" s="196"/>
      <c r="EL32" s="196"/>
      <c r="EM32" s="196"/>
      <c r="EN32" s="196"/>
      <c r="EO32" s="196"/>
      <c r="EP32" s="196"/>
      <c r="EQ32" s="196"/>
      <c r="ER32" s="196"/>
      <c r="ES32" s="196"/>
      <c r="ET32" s="196"/>
      <c r="EU32" s="196"/>
      <c r="EV32" s="196"/>
      <c r="EW32" s="196"/>
      <c r="EX32" s="196"/>
      <c r="EY32" s="196"/>
      <c r="EZ32" s="196"/>
      <c r="FA32" s="196"/>
      <c r="FB32" s="196"/>
      <c r="FC32" s="196"/>
      <c r="FD32" s="196"/>
      <c r="FE32" s="196"/>
      <c r="FF32" s="196"/>
      <c r="FG32" s="196"/>
      <c r="FH32" s="196"/>
      <c r="FI32" s="196"/>
      <c r="FJ32" s="196"/>
      <c r="FK32" s="196"/>
      <c r="FL32" s="196"/>
      <c r="FM32" s="196"/>
      <c r="FN32" s="196"/>
      <c r="FO32" s="196"/>
      <c r="FP32" s="196"/>
      <c r="FQ32" s="196"/>
      <c r="FR32" s="196"/>
      <c r="FS32" s="196"/>
      <c r="FT32" s="196"/>
      <c r="FU32" s="196"/>
      <c r="FV32" s="196"/>
      <c r="FW32" s="196"/>
      <c r="FX32" s="196"/>
      <c r="FY32" s="196"/>
      <c r="FZ32" s="196"/>
      <c r="GA32" s="196"/>
      <c r="GB32" s="196"/>
      <c r="GC32" s="196"/>
      <c r="GD32" s="196"/>
      <c r="GE32" s="196"/>
      <c r="GF32" s="196"/>
      <c r="GG32" s="196"/>
      <c r="GH32" s="196"/>
      <c r="GI32" s="196"/>
      <c r="GJ32" s="196"/>
      <c r="GK32" s="196"/>
      <c r="GL32" s="196"/>
      <c r="GM32" s="196"/>
      <c r="GN32" s="196"/>
      <c r="GO32" s="196"/>
      <c r="GP32" s="196"/>
      <c r="GQ32" s="196"/>
      <c r="GR32" s="196"/>
      <c r="GS32" s="196"/>
      <c r="GT32" s="196"/>
      <c r="GU32" s="196"/>
      <c r="GV32" s="196"/>
      <c r="GW32" s="196"/>
      <c r="GX32" s="196"/>
      <c r="GY32" s="196"/>
      <c r="GZ32" s="196"/>
      <c r="HA32" s="196"/>
      <c r="HB32" s="196"/>
      <c r="HC32" s="196"/>
      <c r="HD32" s="196"/>
      <c r="HE32" s="196"/>
      <c r="HF32" s="196"/>
      <c r="HG32" s="196"/>
      <c r="HH32" s="196"/>
      <c r="HI32" s="196"/>
      <c r="HJ32" s="196"/>
      <c r="HK32" s="196"/>
      <c r="HL32" s="196"/>
      <c r="HM32" s="196"/>
      <c r="HN32" s="196"/>
      <c r="HO32" s="196"/>
      <c r="HP32" s="196"/>
      <c r="HQ32" s="196"/>
      <c r="HR32" s="196"/>
      <c r="HS32" s="196"/>
      <c r="HT32" s="196"/>
      <c r="HU32" s="196"/>
      <c r="HV32" s="196"/>
      <c r="HW32" s="196"/>
      <c r="HX32" s="196"/>
      <c r="HY32" s="196"/>
      <c r="HZ32" s="196"/>
      <c r="IA32" s="196"/>
      <c r="IB32" s="196"/>
      <c r="IC32" s="196"/>
      <c r="ID32" s="196"/>
      <c r="IE32" s="196"/>
      <c r="IF32" s="196"/>
      <c r="IG32" s="196"/>
      <c r="IH32" s="196"/>
      <c r="II32" s="196"/>
      <c r="IJ32" s="196"/>
      <c r="IK32" s="196"/>
      <c r="IL32" s="196"/>
      <c r="IM32" s="196"/>
      <c r="IN32" s="196"/>
      <c r="IO32" s="196"/>
      <c r="IP32" s="196"/>
      <c r="IQ32" s="196"/>
      <c r="IR32" s="196"/>
      <c r="IS32" s="196"/>
      <c r="IT32" s="196"/>
      <c r="IU32" s="196"/>
    </row>
    <row r="33" spans="1:255" outlineLevel="1" x14ac:dyDescent="0.25">
      <c r="A33" s="133" t="s">
        <v>107</v>
      </c>
      <c r="B33" s="134"/>
      <c r="C33" s="135">
        <v>6</v>
      </c>
      <c r="D33" s="134"/>
      <c r="E33" s="9">
        <f t="shared" ref="E33" si="6">D33*C33</f>
        <v>0</v>
      </c>
      <c r="F33" s="105"/>
      <c r="G33" s="9">
        <f>C33*F33</f>
        <v>0</v>
      </c>
      <c r="H33" s="136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  <c r="FF33" s="132"/>
      <c r="FG33" s="132"/>
      <c r="FH33" s="132"/>
      <c r="FI33" s="132"/>
      <c r="FJ33" s="132"/>
      <c r="FK33" s="132"/>
      <c r="FL33" s="132"/>
      <c r="FM33" s="132"/>
      <c r="FN33" s="132"/>
      <c r="FO33" s="132"/>
      <c r="FP33" s="132"/>
      <c r="FQ33" s="132"/>
      <c r="FR33" s="132"/>
      <c r="FS33" s="132"/>
      <c r="FT33" s="132"/>
      <c r="FU33" s="132"/>
      <c r="FV33" s="132"/>
      <c r="FW33" s="132"/>
      <c r="FX33" s="132"/>
      <c r="FY33" s="132"/>
      <c r="FZ33" s="132"/>
      <c r="GA33" s="132"/>
      <c r="GB33" s="132"/>
      <c r="GC33" s="132"/>
      <c r="GD33" s="132"/>
      <c r="GE33" s="132"/>
      <c r="GF33" s="132"/>
      <c r="GG33" s="132"/>
      <c r="GH33" s="132"/>
      <c r="GI33" s="132"/>
      <c r="GJ33" s="132"/>
      <c r="GK33" s="132"/>
      <c r="GL33" s="132"/>
      <c r="GM33" s="132"/>
      <c r="GN33" s="132"/>
      <c r="GO33" s="132"/>
      <c r="GP33" s="132"/>
      <c r="GQ33" s="132"/>
      <c r="GR33" s="132"/>
      <c r="GS33" s="132"/>
      <c r="GT33" s="132"/>
      <c r="GU33" s="132"/>
      <c r="GV33" s="132"/>
      <c r="GW33" s="132"/>
      <c r="GX33" s="132"/>
      <c r="GY33" s="132"/>
      <c r="GZ33" s="132"/>
      <c r="HA33" s="132"/>
      <c r="HB33" s="132"/>
      <c r="HC33" s="132"/>
      <c r="HD33" s="132"/>
      <c r="HE33" s="132"/>
      <c r="HF33" s="132"/>
      <c r="HG33" s="132"/>
      <c r="HH33" s="132"/>
      <c r="HI33" s="132"/>
      <c r="HJ33" s="132"/>
      <c r="HK33" s="132"/>
      <c r="HL33" s="132"/>
      <c r="HM33" s="132"/>
      <c r="HN33" s="132"/>
      <c r="HO33" s="132"/>
      <c r="HP33" s="132"/>
      <c r="HQ33" s="132"/>
      <c r="HR33" s="132"/>
      <c r="HS33" s="132"/>
      <c r="HT33" s="132"/>
      <c r="HU33" s="132"/>
      <c r="HV33" s="132"/>
      <c r="HW33" s="132"/>
      <c r="HX33" s="132"/>
      <c r="HY33" s="132"/>
      <c r="HZ33" s="132"/>
      <c r="IA33" s="132"/>
      <c r="IB33" s="132"/>
      <c r="IC33" s="132"/>
      <c r="ID33" s="132"/>
      <c r="IE33" s="132"/>
      <c r="IF33" s="132"/>
      <c r="IG33" s="132"/>
      <c r="IH33" s="132"/>
      <c r="II33" s="132"/>
      <c r="IJ33" s="132"/>
      <c r="IK33" s="132"/>
      <c r="IL33" s="132"/>
      <c r="IM33" s="132"/>
      <c r="IN33" s="132"/>
      <c r="IO33" s="132"/>
      <c r="IP33" s="132"/>
      <c r="IQ33" s="132"/>
      <c r="IR33" s="132"/>
      <c r="IS33" s="132"/>
      <c r="IT33" s="132"/>
      <c r="IU33" s="132"/>
    </row>
    <row r="34" spans="1:255" outlineLevel="1" x14ac:dyDescent="0.25">
      <c r="A34" s="133" t="s">
        <v>108</v>
      </c>
      <c r="B34" s="134"/>
      <c r="C34" s="135">
        <v>2</v>
      </c>
      <c r="D34" s="134"/>
      <c r="E34" s="9">
        <f t="shared" ref="E34" si="7">D34*C34</f>
        <v>0</v>
      </c>
      <c r="F34" s="105"/>
      <c r="G34" s="9">
        <f t="shared" ref="G34" si="8">C34*F34</f>
        <v>0</v>
      </c>
      <c r="H34" s="136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  <c r="IJ34" s="132"/>
      <c r="IK34" s="132"/>
      <c r="IL34" s="132"/>
      <c r="IM34" s="132"/>
      <c r="IN34" s="132"/>
      <c r="IO34" s="132"/>
      <c r="IP34" s="132"/>
      <c r="IQ34" s="132"/>
      <c r="IR34" s="132"/>
      <c r="IS34" s="132"/>
      <c r="IT34" s="132"/>
      <c r="IU34" s="132"/>
    </row>
    <row r="35" spans="1:255" outlineLevel="1" x14ac:dyDescent="0.25">
      <c r="A35" s="133" t="s">
        <v>109</v>
      </c>
      <c r="B35" s="134"/>
      <c r="C35" s="135">
        <v>1</v>
      </c>
      <c r="D35" s="134"/>
      <c r="E35" s="9">
        <f t="shared" ref="E35:E37" si="9">D35*C35</f>
        <v>0</v>
      </c>
      <c r="F35" s="105"/>
      <c r="G35" s="9">
        <f>C35*F35</f>
        <v>0</v>
      </c>
      <c r="H35" s="136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  <c r="FE35" s="132"/>
      <c r="FF35" s="132"/>
      <c r="FG35" s="132"/>
      <c r="FH35" s="132"/>
      <c r="FI35" s="132"/>
      <c r="FJ35" s="132"/>
      <c r="FK35" s="132"/>
      <c r="FL35" s="132"/>
      <c r="FM35" s="132"/>
      <c r="FN35" s="132"/>
      <c r="FO35" s="132"/>
      <c r="FP35" s="132"/>
      <c r="FQ35" s="132"/>
      <c r="FR35" s="132"/>
      <c r="FS35" s="132"/>
      <c r="FT35" s="132"/>
      <c r="FU35" s="132"/>
      <c r="FV35" s="132"/>
      <c r="FW35" s="132"/>
      <c r="FX35" s="132"/>
      <c r="FY35" s="132"/>
      <c r="FZ35" s="132"/>
      <c r="GA35" s="132"/>
      <c r="GB35" s="132"/>
      <c r="GC35" s="132"/>
      <c r="GD35" s="132"/>
      <c r="GE35" s="132"/>
      <c r="GF35" s="132"/>
      <c r="GG35" s="132"/>
      <c r="GH35" s="132"/>
      <c r="GI35" s="132"/>
      <c r="GJ35" s="132"/>
      <c r="GK35" s="132"/>
      <c r="GL35" s="132"/>
      <c r="GM35" s="132"/>
      <c r="GN35" s="132"/>
      <c r="GO35" s="132"/>
      <c r="GP35" s="132"/>
      <c r="GQ35" s="132"/>
      <c r="GR35" s="132"/>
      <c r="GS35" s="132"/>
      <c r="GT35" s="132"/>
      <c r="GU35" s="132"/>
      <c r="GV35" s="132"/>
      <c r="GW35" s="132"/>
      <c r="GX35" s="132"/>
      <c r="GY35" s="132"/>
      <c r="GZ35" s="132"/>
      <c r="HA35" s="132"/>
      <c r="HB35" s="132"/>
      <c r="HC35" s="132"/>
      <c r="HD35" s="132"/>
      <c r="HE35" s="132"/>
      <c r="HF35" s="132"/>
      <c r="HG35" s="132"/>
      <c r="HH35" s="132"/>
      <c r="HI35" s="132"/>
      <c r="HJ35" s="132"/>
      <c r="HK35" s="132"/>
      <c r="HL35" s="132"/>
      <c r="HM35" s="132"/>
      <c r="HN35" s="132"/>
      <c r="HO35" s="132"/>
      <c r="HP35" s="132"/>
      <c r="HQ35" s="132"/>
      <c r="HR35" s="132"/>
      <c r="HS35" s="132"/>
      <c r="HT35" s="132"/>
      <c r="HU35" s="132"/>
      <c r="HV35" s="132"/>
      <c r="HW35" s="132"/>
      <c r="HX35" s="132"/>
      <c r="HY35" s="132"/>
      <c r="HZ35" s="132"/>
      <c r="IA35" s="132"/>
      <c r="IB35" s="132"/>
      <c r="IC35" s="132"/>
      <c r="ID35" s="132"/>
      <c r="IE35" s="132"/>
      <c r="IF35" s="132"/>
      <c r="IG35" s="132"/>
      <c r="IH35" s="132"/>
      <c r="II35" s="132"/>
      <c r="IJ35" s="132"/>
      <c r="IK35" s="132"/>
      <c r="IL35" s="132"/>
      <c r="IM35" s="132"/>
      <c r="IN35" s="132"/>
      <c r="IO35" s="132"/>
      <c r="IP35" s="132"/>
      <c r="IQ35" s="132"/>
      <c r="IR35" s="132"/>
      <c r="IS35" s="132"/>
      <c r="IT35" s="132"/>
      <c r="IU35" s="132"/>
    </row>
    <row r="36" spans="1:255" outlineLevel="1" x14ac:dyDescent="0.25">
      <c r="A36" s="133" t="s">
        <v>110</v>
      </c>
      <c r="B36" s="134"/>
      <c r="C36" s="135">
        <v>1</v>
      </c>
      <c r="D36" s="134"/>
      <c r="E36" s="9">
        <f t="shared" si="9"/>
        <v>0</v>
      </c>
      <c r="F36" s="105"/>
      <c r="G36" s="9">
        <f t="shared" ref="G36:G37" si="10">C36*F36</f>
        <v>0</v>
      </c>
      <c r="H36" s="136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132"/>
      <c r="FM36" s="132"/>
      <c r="FN36" s="132"/>
      <c r="FO36" s="132"/>
      <c r="FP36" s="132"/>
      <c r="FQ36" s="132"/>
      <c r="FR36" s="132"/>
      <c r="FS36" s="132"/>
      <c r="FT36" s="132"/>
      <c r="FU36" s="132"/>
      <c r="FV36" s="132"/>
      <c r="FW36" s="132"/>
      <c r="FX36" s="132"/>
      <c r="FY36" s="132"/>
      <c r="FZ36" s="132"/>
      <c r="GA36" s="132"/>
      <c r="GB36" s="132"/>
      <c r="GC36" s="132"/>
      <c r="GD36" s="132"/>
      <c r="GE36" s="132"/>
      <c r="GF36" s="132"/>
      <c r="GG36" s="132"/>
      <c r="GH36" s="132"/>
      <c r="GI36" s="132"/>
      <c r="GJ36" s="132"/>
      <c r="GK36" s="132"/>
      <c r="GL36" s="132"/>
      <c r="GM36" s="132"/>
      <c r="GN36" s="132"/>
      <c r="GO36" s="132"/>
      <c r="GP36" s="132"/>
      <c r="GQ36" s="132"/>
      <c r="GR36" s="132"/>
      <c r="GS36" s="132"/>
      <c r="GT36" s="132"/>
      <c r="GU36" s="132"/>
      <c r="GV36" s="132"/>
      <c r="GW36" s="132"/>
      <c r="GX36" s="132"/>
      <c r="GY36" s="132"/>
      <c r="GZ36" s="132"/>
      <c r="HA36" s="132"/>
      <c r="HB36" s="132"/>
      <c r="HC36" s="132"/>
      <c r="HD36" s="132"/>
      <c r="HE36" s="132"/>
      <c r="HF36" s="132"/>
      <c r="HG36" s="132"/>
      <c r="HH36" s="132"/>
      <c r="HI36" s="132"/>
      <c r="HJ36" s="132"/>
      <c r="HK36" s="132"/>
      <c r="HL36" s="132"/>
      <c r="HM36" s="132"/>
      <c r="HN36" s="132"/>
      <c r="HO36" s="132"/>
      <c r="HP36" s="132"/>
      <c r="HQ36" s="132"/>
      <c r="HR36" s="132"/>
      <c r="HS36" s="132"/>
      <c r="HT36" s="132"/>
      <c r="HU36" s="132"/>
      <c r="HV36" s="132"/>
      <c r="HW36" s="132"/>
      <c r="HX36" s="132"/>
      <c r="HY36" s="132"/>
      <c r="HZ36" s="132"/>
      <c r="IA36" s="132"/>
      <c r="IB36" s="132"/>
      <c r="IC36" s="132"/>
      <c r="ID36" s="132"/>
      <c r="IE36" s="132"/>
      <c r="IF36" s="132"/>
      <c r="IG36" s="132"/>
      <c r="IH36" s="132"/>
      <c r="II36" s="132"/>
      <c r="IJ36" s="132"/>
      <c r="IK36" s="132"/>
      <c r="IL36" s="132"/>
      <c r="IM36" s="132"/>
      <c r="IN36" s="132"/>
      <c r="IO36" s="132"/>
      <c r="IP36" s="132"/>
      <c r="IQ36" s="132"/>
      <c r="IR36" s="132"/>
      <c r="IS36" s="132"/>
      <c r="IT36" s="132"/>
      <c r="IU36" s="132"/>
    </row>
    <row r="37" spans="1:255" ht="15.75" outlineLevel="1" thickBot="1" x14ac:dyDescent="0.3">
      <c r="A37" s="137"/>
      <c r="B37" s="138"/>
      <c r="C37" s="139"/>
      <c r="D37" s="138"/>
      <c r="E37" s="86">
        <f t="shared" si="9"/>
        <v>0</v>
      </c>
      <c r="F37" s="140"/>
      <c r="G37" s="86">
        <f t="shared" si="10"/>
        <v>0</v>
      </c>
      <c r="H37" s="141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132"/>
      <c r="EQ37" s="132"/>
      <c r="ER37" s="132"/>
      <c r="ES37" s="132"/>
      <c r="ET37" s="132"/>
      <c r="EU37" s="132"/>
      <c r="EV37" s="132"/>
      <c r="EW37" s="132"/>
      <c r="EX37" s="132"/>
      <c r="EY37" s="132"/>
      <c r="EZ37" s="132"/>
      <c r="FA37" s="132"/>
      <c r="FB37" s="132"/>
      <c r="FC37" s="132"/>
      <c r="FD37" s="132"/>
      <c r="FE37" s="132"/>
      <c r="FF37" s="132"/>
      <c r="FG37" s="132"/>
      <c r="FH37" s="132"/>
      <c r="FI37" s="132"/>
      <c r="FJ37" s="132"/>
      <c r="FK37" s="132"/>
      <c r="FL37" s="132"/>
      <c r="FM37" s="132"/>
      <c r="FN37" s="132"/>
      <c r="FO37" s="132"/>
      <c r="FP37" s="132"/>
      <c r="FQ37" s="132"/>
      <c r="FR37" s="132"/>
      <c r="FS37" s="132"/>
      <c r="FT37" s="132"/>
      <c r="FU37" s="132"/>
      <c r="FV37" s="132"/>
      <c r="FW37" s="132"/>
      <c r="FX37" s="132"/>
      <c r="FY37" s="132"/>
      <c r="FZ37" s="132"/>
      <c r="GA37" s="132"/>
      <c r="GB37" s="132"/>
      <c r="GC37" s="132"/>
      <c r="GD37" s="132"/>
      <c r="GE37" s="132"/>
      <c r="GF37" s="132"/>
      <c r="GG37" s="132"/>
      <c r="GH37" s="132"/>
      <c r="GI37" s="132"/>
      <c r="GJ37" s="132"/>
      <c r="GK37" s="132"/>
      <c r="GL37" s="132"/>
      <c r="GM37" s="132"/>
      <c r="GN37" s="132"/>
      <c r="GO37" s="132"/>
      <c r="GP37" s="132"/>
      <c r="GQ37" s="132"/>
      <c r="GR37" s="132"/>
      <c r="GS37" s="132"/>
      <c r="GT37" s="132"/>
      <c r="GU37" s="132"/>
      <c r="GV37" s="132"/>
      <c r="GW37" s="132"/>
      <c r="GX37" s="132"/>
      <c r="GY37" s="132"/>
      <c r="GZ37" s="132"/>
      <c r="HA37" s="132"/>
      <c r="HB37" s="132"/>
      <c r="HC37" s="132"/>
      <c r="HD37" s="132"/>
      <c r="HE37" s="132"/>
      <c r="HF37" s="132"/>
      <c r="HG37" s="132"/>
      <c r="HH37" s="132"/>
      <c r="HI37" s="132"/>
      <c r="HJ37" s="132"/>
      <c r="HK37" s="132"/>
      <c r="HL37" s="132"/>
      <c r="HM37" s="132"/>
      <c r="HN37" s="132"/>
      <c r="HO37" s="132"/>
      <c r="HP37" s="132"/>
      <c r="HQ37" s="132"/>
      <c r="HR37" s="132"/>
      <c r="HS37" s="132"/>
      <c r="HT37" s="132"/>
      <c r="HU37" s="132"/>
      <c r="HV37" s="132"/>
      <c r="HW37" s="132"/>
      <c r="HX37" s="132"/>
      <c r="HY37" s="132"/>
      <c r="HZ37" s="132"/>
      <c r="IA37" s="132"/>
      <c r="IB37" s="132"/>
      <c r="IC37" s="132"/>
      <c r="ID37" s="132"/>
      <c r="IE37" s="132"/>
      <c r="IF37" s="132"/>
      <c r="IG37" s="132"/>
      <c r="IH37" s="132"/>
      <c r="II37" s="132"/>
      <c r="IJ37" s="132"/>
      <c r="IK37" s="132"/>
      <c r="IL37" s="132"/>
      <c r="IM37" s="132"/>
      <c r="IN37" s="132"/>
      <c r="IO37" s="132"/>
      <c r="IP37" s="132"/>
      <c r="IQ37" s="132"/>
      <c r="IR37" s="132"/>
      <c r="IS37" s="132"/>
      <c r="IT37" s="132"/>
      <c r="IU37" s="132"/>
    </row>
    <row r="38" spans="1:255" ht="19.5" thickBot="1" x14ac:dyDescent="0.3">
      <c r="A38" s="190" t="s">
        <v>19</v>
      </c>
      <c r="B38" s="191"/>
      <c r="C38" s="191"/>
      <c r="D38" s="192"/>
      <c r="E38" s="150">
        <f>SUM(E33:E37)</f>
        <v>0</v>
      </c>
      <c r="F38" s="151"/>
      <c r="G38" s="152">
        <f>SUM(G35:G37)</f>
        <v>0</v>
      </c>
    </row>
    <row r="39" spans="1:255" s="149" customFormat="1" ht="19.5" thickBot="1" x14ac:dyDescent="0.3">
      <c r="A39" s="193" t="s">
        <v>74</v>
      </c>
      <c r="B39" s="194"/>
      <c r="C39" s="195"/>
      <c r="D39" s="153"/>
      <c r="E39" s="154">
        <f>(E38*D39)+(G38*D39*4)</f>
        <v>0</v>
      </c>
    </row>
    <row r="40" spans="1:255" ht="19.5" thickBot="1" x14ac:dyDescent="0.3">
      <c r="B40" s="188" t="s">
        <v>22</v>
      </c>
      <c r="C40" s="189"/>
      <c r="D40" s="189"/>
      <c r="E40" s="152">
        <f>E38+(4*G38) -E39</f>
        <v>0</v>
      </c>
    </row>
  </sheetData>
  <mergeCells count="159">
    <mergeCell ref="CJ2:CQ2"/>
    <mergeCell ref="CR2:CY2"/>
    <mergeCell ref="CZ2:DG2"/>
    <mergeCell ref="P2:W2"/>
    <mergeCell ref="X2:AE2"/>
    <mergeCell ref="AF2:AM2"/>
    <mergeCell ref="AN2:AU2"/>
    <mergeCell ref="AV2:BC2"/>
    <mergeCell ref="BD2:BK2"/>
    <mergeCell ref="AK9:AR9"/>
    <mergeCell ref="AS9:AZ9"/>
    <mergeCell ref="BA9:BH9"/>
    <mergeCell ref="GZ2:HG2"/>
    <mergeCell ref="HH2:HO2"/>
    <mergeCell ref="HP2:HW2"/>
    <mergeCell ref="HX2:IE2"/>
    <mergeCell ref="IF2:IM2"/>
    <mergeCell ref="IN2:IU2"/>
    <mergeCell ref="FD2:FK2"/>
    <mergeCell ref="FL2:FS2"/>
    <mergeCell ref="FT2:GA2"/>
    <mergeCell ref="GB2:GI2"/>
    <mergeCell ref="GJ2:GQ2"/>
    <mergeCell ref="GR2:GY2"/>
    <mergeCell ref="DH2:DO2"/>
    <mergeCell ref="DP2:DW2"/>
    <mergeCell ref="DX2:EE2"/>
    <mergeCell ref="EF2:EM2"/>
    <mergeCell ref="EN2:EU2"/>
    <mergeCell ref="EV2:FC2"/>
    <mergeCell ref="BL2:BS2"/>
    <mergeCell ref="BT2:CA2"/>
    <mergeCell ref="CB2:CI2"/>
    <mergeCell ref="HU9:IB9"/>
    <mergeCell ref="IC9:IJ9"/>
    <mergeCell ref="IK9:IR9"/>
    <mergeCell ref="FA9:FH9"/>
    <mergeCell ref="FI9:FP9"/>
    <mergeCell ref="FQ9:FX9"/>
    <mergeCell ref="FY9:GF9"/>
    <mergeCell ref="GG9:GN9"/>
    <mergeCell ref="GO9:GV9"/>
    <mergeCell ref="A11:D11"/>
    <mergeCell ref="A12:C12"/>
    <mergeCell ref="B13:D13"/>
    <mergeCell ref="P17:W17"/>
    <mergeCell ref="X17:AE17"/>
    <mergeCell ref="AF17:AM17"/>
    <mergeCell ref="GW9:HD9"/>
    <mergeCell ref="HE9:HL9"/>
    <mergeCell ref="HM9:HT9"/>
    <mergeCell ref="DE9:DL9"/>
    <mergeCell ref="DM9:DT9"/>
    <mergeCell ref="DU9:EB9"/>
    <mergeCell ref="EC9:EJ9"/>
    <mergeCell ref="EK9:ER9"/>
    <mergeCell ref="ES9:EZ9"/>
    <mergeCell ref="BI9:BP9"/>
    <mergeCell ref="BQ9:BX9"/>
    <mergeCell ref="BY9:CF9"/>
    <mergeCell ref="CG9:CN9"/>
    <mergeCell ref="CO9:CV9"/>
    <mergeCell ref="CW9:DD9"/>
    <mergeCell ref="M9:T9"/>
    <mergeCell ref="U9:AB9"/>
    <mergeCell ref="AC9:AJ9"/>
    <mergeCell ref="CZ17:DG17"/>
    <mergeCell ref="DH17:DO17"/>
    <mergeCell ref="DP17:DW17"/>
    <mergeCell ref="DX17:EE17"/>
    <mergeCell ref="AN17:AU17"/>
    <mergeCell ref="AV17:BC17"/>
    <mergeCell ref="BD17:BK17"/>
    <mergeCell ref="BL17:BS17"/>
    <mergeCell ref="BT17:CA17"/>
    <mergeCell ref="CB17:CI17"/>
    <mergeCell ref="HX17:IE17"/>
    <mergeCell ref="IF17:IM17"/>
    <mergeCell ref="IN17:IU17"/>
    <mergeCell ref="M24:T24"/>
    <mergeCell ref="U24:AB24"/>
    <mergeCell ref="AC24:AJ24"/>
    <mergeCell ref="AK24:AR24"/>
    <mergeCell ref="AS24:AZ24"/>
    <mergeCell ref="BA24:BH24"/>
    <mergeCell ref="BI24:BP24"/>
    <mergeCell ref="GB17:GI17"/>
    <mergeCell ref="GJ17:GQ17"/>
    <mergeCell ref="GR17:GY17"/>
    <mergeCell ref="GZ17:HG17"/>
    <mergeCell ref="HH17:HO17"/>
    <mergeCell ref="HP17:HW17"/>
    <mergeCell ref="EF17:EM17"/>
    <mergeCell ref="EN17:EU17"/>
    <mergeCell ref="EV17:FC17"/>
    <mergeCell ref="FD17:FK17"/>
    <mergeCell ref="FL17:FS17"/>
    <mergeCell ref="FT17:GA17"/>
    <mergeCell ref="CJ17:CQ17"/>
    <mergeCell ref="CR17:CY17"/>
    <mergeCell ref="IC24:IJ24"/>
    <mergeCell ref="IK24:IR24"/>
    <mergeCell ref="A26:D26"/>
    <mergeCell ref="FI24:FP24"/>
    <mergeCell ref="FQ24:FX24"/>
    <mergeCell ref="FY24:GF24"/>
    <mergeCell ref="GG24:GN24"/>
    <mergeCell ref="GO24:GV24"/>
    <mergeCell ref="GW24:HD24"/>
    <mergeCell ref="DM24:DT24"/>
    <mergeCell ref="DU24:EB24"/>
    <mergeCell ref="EC24:EJ24"/>
    <mergeCell ref="EK24:ER24"/>
    <mergeCell ref="ES24:EZ24"/>
    <mergeCell ref="FA24:FH24"/>
    <mergeCell ref="BQ24:BX24"/>
    <mergeCell ref="BY24:CF24"/>
    <mergeCell ref="CG24:CN24"/>
    <mergeCell ref="CO24:CV24"/>
    <mergeCell ref="CW24:DD24"/>
    <mergeCell ref="DE24:DL24"/>
    <mergeCell ref="A27:C27"/>
    <mergeCell ref="B28:D28"/>
    <mergeCell ref="P32:W32"/>
    <mergeCell ref="X32:AE32"/>
    <mergeCell ref="AF32:AM32"/>
    <mergeCell ref="AN32:AU32"/>
    <mergeCell ref="HE24:HL24"/>
    <mergeCell ref="HM24:HT24"/>
    <mergeCell ref="HU24:IB24"/>
    <mergeCell ref="CZ32:DG32"/>
    <mergeCell ref="DH32:DO32"/>
    <mergeCell ref="DP32:DW32"/>
    <mergeCell ref="DX32:EE32"/>
    <mergeCell ref="EF32:EM32"/>
    <mergeCell ref="AV32:BC32"/>
    <mergeCell ref="BD32:BK32"/>
    <mergeCell ref="BL32:BS32"/>
    <mergeCell ref="BT32:CA32"/>
    <mergeCell ref="CB32:CI32"/>
    <mergeCell ref="CJ32:CQ32"/>
    <mergeCell ref="CR32:CY32"/>
    <mergeCell ref="B40:D40"/>
    <mergeCell ref="A38:D38"/>
    <mergeCell ref="A39:C39"/>
    <mergeCell ref="IF32:IM32"/>
    <mergeCell ref="IN32:IU32"/>
    <mergeCell ref="GJ32:GQ32"/>
    <mergeCell ref="GR32:GY32"/>
    <mergeCell ref="GZ32:HG32"/>
    <mergeCell ref="HH32:HO32"/>
    <mergeCell ref="HP32:HW32"/>
    <mergeCell ref="HX32:IE32"/>
    <mergeCell ref="EN32:EU32"/>
    <mergeCell ref="EV32:FC32"/>
    <mergeCell ref="FD32:FK32"/>
    <mergeCell ref="FL32:FS32"/>
    <mergeCell ref="FT32:GA32"/>
    <mergeCell ref="GB32:GI3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9A929-ABBD-421B-8C6C-FF4F808933AB}">
  <dimension ref="A1:D10"/>
  <sheetViews>
    <sheetView tabSelected="1" workbookViewId="0">
      <selection activeCell="D10" sqref="D10"/>
    </sheetView>
  </sheetViews>
  <sheetFormatPr baseColWidth="10" defaultRowHeight="15" x14ac:dyDescent="0.25"/>
  <cols>
    <col min="1" max="1" width="65.5703125" customWidth="1"/>
    <col min="2" max="2" width="22.140625" customWidth="1"/>
    <col min="3" max="3" width="13.140625" customWidth="1"/>
    <col min="4" max="4" width="22.140625" customWidth="1"/>
  </cols>
  <sheetData>
    <row r="1" spans="1:4" ht="40.5" customHeight="1" x14ac:dyDescent="0.25">
      <c r="A1" s="27" t="s">
        <v>10</v>
      </c>
      <c r="B1" s="26" t="s">
        <v>24</v>
      </c>
      <c r="C1" s="26" t="s">
        <v>67</v>
      </c>
      <c r="D1" s="103" t="s">
        <v>68</v>
      </c>
    </row>
    <row r="2" spans="1:4" x14ac:dyDescent="0.25">
      <c r="A2" s="64" t="s">
        <v>23</v>
      </c>
      <c r="B2" s="66">
        <f>'EC1'!D15</f>
        <v>0</v>
      </c>
      <c r="C2" s="69">
        <v>2</v>
      </c>
      <c r="D2" s="66">
        <f t="shared" ref="D2:D7" si="0">B2*C2</f>
        <v>0</v>
      </c>
    </row>
    <row r="3" spans="1:4" x14ac:dyDescent="0.25">
      <c r="A3" s="64" t="s">
        <v>28</v>
      </c>
      <c r="B3" s="66">
        <f>'EC1'!D27</f>
        <v>0</v>
      </c>
      <c r="C3" s="69">
        <v>1</v>
      </c>
      <c r="D3" s="66">
        <f t="shared" si="0"/>
        <v>0</v>
      </c>
    </row>
    <row r="4" spans="1:4" x14ac:dyDescent="0.25">
      <c r="A4" s="64" t="s">
        <v>8</v>
      </c>
      <c r="B4" s="66">
        <f>'EC2'!E47</f>
        <v>0</v>
      </c>
      <c r="C4" s="69">
        <v>0.3</v>
      </c>
      <c r="D4" s="66">
        <f t="shared" si="0"/>
        <v>0</v>
      </c>
    </row>
    <row r="5" spans="1:4" x14ac:dyDescent="0.25">
      <c r="A5" s="64" t="s">
        <v>26</v>
      </c>
      <c r="B5" s="66">
        <f>'EC3'!E13</f>
        <v>0</v>
      </c>
      <c r="C5" s="69">
        <v>0.8</v>
      </c>
      <c r="D5" s="66">
        <f t="shared" si="0"/>
        <v>0</v>
      </c>
    </row>
    <row r="6" spans="1:4" x14ac:dyDescent="0.25">
      <c r="A6" s="64" t="s">
        <v>25</v>
      </c>
      <c r="B6" s="66">
        <f>'EC3'!E28</f>
        <v>0</v>
      </c>
      <c r="C6" s="69">
        <v>0.8</v>
      </c>
      <c r="D6" s="66">
        <f t="shared" si="0"/>
        <v>0</v>
      </c>
    </row>
    <row r="7" spans="1:4" ht="15.75" thickBot="1" x14ac:dyDescent="0.3">
      <c r="A7" s="64" t="s">
        <v>27</v>
      </c>
      <c r="B7" s="66">
        <f>'EC3'!E40</f>
        <v>0</v>
      </c>
      <c r="C7" s="70">
        <v>1.5</v>
      </c>
      <c r="D7" s="66">
        <f t="shared" si="0"/>
        <v>0</v>
      </c>
    </row>
    <row r="8" spans="1:4" ht="19.5" customHeight="1" thickBot="1" x14ac:dyDescent="0.3">
      <c r="A8" s="65" t="s">
        <v>66</v>
      </c>
      <c r="B8" s="67">
        <f>SUM(B2:B7)</f>
        <v>0</v>
      </c>
      <c r="D8" s="68">
        <f>SUM(D2:D7)</f>
        <v>0</v>
      </c>
    </row>
    <row r="9" spans="1:4" ht="15.75" thickBot="1" x14ac:dyDescent="0.3"/>
    <row r="10" spans="1:4" ht="19.5" thickBot="1" x14ac:dyDescent="0.3">
      <c r="A10" s="65" t="s">
        <v>65</v>
      </c>
      <c r="B10" s="67">
        <f>B8*1.2</f>
        <v>0</v>
      </c>
      <c r="D10" s="197">
        <f>D8*1.2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Page de Garde</vt:lpstr>
      <vt:lpstr>EC1</vt:lpstr>
      <vt:lpstr>EC2</vt:lpstr>
      <vt:lpstr>EC3</vt:lpstr>
      <vt:lpstr>Synthèse</vt:lpstr>
    </vt:vector>
  </TitlesOfParts>
  <Company>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</dc:creator>
  <cp:lastModifiedBy>Yoanna LEON</cp:lastModifiedBy>
  <cp:lastPrinted>2022-02-18T13:07:26Z</cp:lastPrinted>
  <dcterms:created xsi:type="dcterms:W3CDTF">2009-04-18T08:58:39Z</dcterms:created>
  <dcterms:modified xsi:type="dcterms:W3CDTF">2026-03-18T07:36:02Z</dcterms:modified>
</cp:coreProperties>
</file>