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filterPrivacy="1" defaultThemeVersion="124226"/>
  <xr:revisionPtr revIDLastSave="0" documentId="13_ncr:1_{DD86959D-24E2-4799-AF83-8B50EE392899}" xr6:coauthVersionLast="36" xr6:coauthVersionMax="36" xr10:uidLastSave="{00000000-0000-0000-0000-000000000000}"/>
  <bookViews>
    <workbookView xWindow="0" yWindow="0" windowWidth="20490" windowHeight="7425" activeTab="1" xr2:uid="{00000000-000D-0000-FFFF-FFFF00000000}"/>
  </bookViews>
  <sheets>
    <sheet name="Page Garde" sheetId="8" r:id="rId1"/>
    <sheet name="DPGF Maintenance" sheetId="9" r:id="rId2"/>
  </sheets>
  <definedNames>
    <definedName name="Chef_de_projet">#REF!</definedName>
    <definedName name="Dével.">#REF!</definedName>
    <definedName name="Expert">#REF!</definedName>
    <definedName name="Formateur">#REF!</definedName>
    <definedName name="Tech_Cableur">#REF!</definedName>
  </definedNames>
  <calcPr calcId="191029"/>
</workbook>
</file>

<file path=xl/calcChain.xml><?xml version="1.0" encoding="utf-8"?>
<calcChain xmlns="http://schemas.openxmlformats.org/spreadsheetml/2006/main">
  <c r="D94" i="9" l="1"/>
  <c r="D90" i="9" l="1"/>
  <c r="F81" i="9"/>
  <c r="F80" i="9"/>
  <c r="F79" i="9"/>
  <c r="F77" i="9"/>
  <c r="F76" i="9"/>
  <c r="F75" i="9"/>
  <c r="F74" i="9"/>
  <c r="F73" i="9"/>
  <c r="F71" i="9"/>
  <c r="F70" i="9"/>
  <c r="F68" i="9"/>
  <c r="F67" i="9"/>
  <c r="F65" i="9"/>
  <c r="F64" i="9"/>
  <c r="F63" i="9"/>
  <c r="F62" i="9"/>
  <c r="F60" i="9"/>
  <c r="F59" i="9"/>
  <c r="F58" i="9"/>
  <c r="F56" i="9"/>
  <c r="F54" i="9"/>
  <c r="F53" i="9"/>
  <c r="F52" i="9"/>
  <c r="F51" i="9"/>
  <c r="F49" i="9"/>
  <c r="F48" i="9"/>
  <c r="F47" i="9"/>
  <c r="C46" i="9"/>
  <c r="F46" i="9" s="1"/>
  <c r="F45" i="9"/>
  <c r="F44" i="9"/>
  <c r="F43" i="9"/>
  <c r="F42" i="9"/>
  <c r="F41" i="9"/>
  <c r="F40" i="9"/>
  <c r="F39" i="9"/>
  <c r="F38" i="9"/>
  <c r="F37" i="9"/>
  <c r="F35" i="9"/>
  <c r="F34" i="9"/>
  <c r="F33" i="9"/>
  <c r="F32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D92" i="9" l="1"/>
  <c r="D88" i="9"/>
</calcChain>
</file>

<file path=xl/sharedStrings.xml><?xml version="1.0" encoding="utf-8"?>
<sst xmlns="http://schemas.openxmlformats.org/spreadsheetml/2006/main" count="96" uniqueCount="84">
  <si>
    <t>1 ensemble</t>
  </si>
  <si>
    <t>Dossier de Consultation :</t>
  </si>
  <si>
    <t>Prestations</t>
  </si>
  <si>
    <t>DPGF Maintenance (Périmétre actuel)</t>
  </si>
  <si>
    <t>1 seule fois</t>
  </si>
  <si>
    <t>Cout Trimestriel</t>
  </si>
  <si>
    <t>Service de Maintenance de l'ensemble du systéme Téléphonie Métropole</t>
  </si>
  <si>
    <t>UO MCO 2 x Appliance Serveur OXE Siége + GV (Hors Licences)</t>
  </si>
  <si>
    <t xml:space="preserve">UO MCO Application serveur et service OXE Siége </t>
  </si>
  <si>
    <t>UO MCO PCS Montreuil avec Gateway x 2 et cartes +GV (Hors licences)</t>
  </si>
  <si>
    <t>UO MCO Gateway T2 Maupas x 2 Siége Limoges et Cartes+GV (Hors licences)</t>
  </si>
  <si>
    <t>UO MCO Gateway VISIO x 2 Siége Limoges et Cartes+GV (Hors licences)</t>
  </si>
  <si>
    <t>UO MCO Gateway PRAU 1 x 2 Limoges et Cartes+GV (Hors licences)</t>
  </si>
  <si>
    <t>UO MCO Gateway PRAU 2 x 3 Limoges et Cartes+GV (Hors licences)</t>
  </si>
  <si>
    <t>UO MCO Gateway PRAU 3 x 1 Limoges et Cartes+GV (Hors licences)</t>
  </si>
  <si>
    <t>UO MCO Gateway DR Centre x 1 et Cartes+GV (Hors licences)</t>
  </si>
  <si>
    <t>UO MCO Gateway DR Poitou Charentes x 1 et Cartes+GV (Hors licences)</t>
  </si>
  <si>
    <t>UO MCO Gateway DR Franche Comté x 1 et Cartes+GV (Hors licences)</t>
  </si>
  <si>
    <t>UO MCO Gateway DR Champagne-Ardennes x 1 et Cartes+GV (Hors licences)</t>
  </si>
  <si>
    <t>UO MCO Gateway DR Lorraine x 1 et Cartes+GV (Hors licences)</t>
  </si>
  <si>
    <t>UO MCO Gateway DR Bourgogne x 1 et Cartes+GV (Hors licences)</t>
  </si>
  <si>
    <t>UO MCO Gateway DR Haute Normandie x 1 et Cartes+GV (Hors licences)</t>
  </si>
  <si>
    <t>UO MCO Gateway DR Pays de la Loire x 1 et Cartes+GV (Hors licences)</t>
  </si>
  <si>
    <t>UO MCO Gateway DR Aquitaine x 1 et Cartes+GV (Hors licences)</t>
  </si>
  <si>
    <t>UO MCO Gateway DR Limousin Maison Dieu x 1 et Cartes+GV (Hors licences)</t>
  </si>
  <si>
    <t>UO MCO Gateway DR Limousin Walras x 1 et Cartes+GV (Hors licences)</t>
  </si>
  <si>
    <t>UO MCO Gateway DR Languedoc Nimes x 1 et Cartes+GV (Hors licences)</t>
  </si>
  <si>
    <t>UO MCO Gateway DR Languedoc Montepllier x 1 et Cartes+GV (Hors licences)</t>
  </si>
  <si>
    <t xml:space="preserve"> </t>
  </si>
  <si>
    <t>UO Prestation annuelle Maintenance préventive (analyse des logs)</t>
  </si>
  <si>
    <t>Prix global    remisé annuel (MCO et adossement)
€HT</t>
  </si>
  <si>
    <t>Nb  Annuel
Nb opérations</t>
  </si>
  <si>
    <t>Licence Trunk SIP Public</t>
  </si>
  <si>
    <t>Licence Trunk SIP Privé</t>
  </si>
  <si>
    <t>Licence Réseau ABC</t>
  </si>
  <si>
    <t>Licence Canal ABC</t>
  </si>
  <si>
    <t>Licence IP Premium</t>
  </si>
  <si>
    <t>Licence SIP</t>
  </si>
  <si>
    <t>Licence Agent Softphone</t>
  </si>
  <si>
    <t>Licence Desktop Softphone</t>
  </si>
  <si>
    <t>Licence  Users OpenTouch</t>
  </si>
  <si>
    <t>Licence Remote Extension</t>
  </si>
  <si>
    <t>Licence PO PC</t>
  </si>
  <si>
    <t>Licence User DECT</t>
  </si>
  <si>
    <t>Licence Agent CCD x (package 5)</t>
  </si>
  <si>
    <t>Licence CCS Light unitaire</t>
  </si>
  <si>
    <t>Licence CCS Monosite unitaire</t>
  </si>
  <si>
    <t>Licence Serveur CCS unitaire</t>
  </si>
  <si>
    <t>UO MCO Ensemble  systéme OTMS Actuel Best Effort</t>
  </si>
  <si>
    <t>UO MCO Ensemble serveurs et systéme TLMCOM actuel Best Effort</t>
  </si>
  <si>
    <t xml:space="preserve">UO MCO WEB_Admin </t>
  </si>
  <si>
    <t>UO MCO Gateway DECT x 3 Siége Limoges et Cartes/Bornes+GV (Hors licences)</t>
  </si>
  <si>
    <t>UO MCO OXE Martinique avec Gateway et cartes+GV (Hors licences)</t>
  </si>
  <si>
    <t>UO MCO PCS + Gateway Guadeloupe et Cartes+PCS+GV (Hors licences)</t>
  </si>
  <si>
    <t>UO MCO PCS + Gateway Guyane et Cartes+PCS+GV (Hors licences)</t>
  </si>
  <si>
    <t>UO MCO OXE La Réunion avec Gateway et cartes+PCS+GV (Hors licences)</t>
  </si>
  <si>
    <t>UO MCO PCS + Gateway Mayotte et Cartes+GV+PCS+(Hors licences)</t>
  </si>
  <si>
    <t>Réf. Produit</t>
  </si>
  <si>
    <t xml:space="preserve"> dont cout Mise en place au démarrage € HT</t>
  </si>
  <si>
    <t>Service de Maintenance des l'IPPBX Martinique-Guadeloupe et Guyane</t>
  </si>
  <si>
    <t>Prestation autres nécessaires Métropole  pour conformité du CCTP - détailler le périmétre et les lignes du prix dans le BPU</t>
  </si>
  <si>
    <t>Prestation autres nécessaires La réunion/Mayotte pour conformité du CCTP - détailler le périmétre et les lignes du prix dans le BPU</t>
  </si>
  <si>
    <t>Prestation autres nécessaires Martinique/Guadeloupe/Guyane pour conformité du CCTP - détailler le périmétre et les lignes du prix dans le BPU</t>
  </si>
  <si>
    <t>Autres prestations au démarrage ( Mise en place)</t>
  </si>
  <si>
    <t>UO Prise de Connaissance Existant et validation du PQS</t>
  </si>
  <si>
    <t>Prestation autres nécessaire  à la mise en place pour conformité du CCTP - détailler le périmétre</t>
  </si>
  <si>
    <t>Prix unitaire   remisé annuel (MCO et adossement)
€HT</t>
  </si>
  <si>
    <t>Prix global remisé Achat
€HT</t>
  </si>
  <si>
    <t>UO MCO 8770 Applicatif complet actuel</t>
  </si>
  <si>
    <t>Total sur la durée maximale du Marché 4 ans € HT</t>
  </si>
  <si>
    <t>Commentaires</t>
  </si>
  <si>
    <t>Service de Maintenance des l'IPPBX AL réunion et Mayotte</t>
  </si>
  <si>
    <t xml:space="preserve">dont cout MCO Annuel € HT </t>
  </si>
  <si>
    <t>Annexe 2 de l'Acte d'Engagement
Décomposition du Prix Global et Forfaitaire</t>
  </si>
  <si>
    <t>Seules les cases blanches</t>
  </si>
  <si>
    <t>sont à remplir</t>
  </si>
  <si>
    <t>- Lot 1  -</t>
  </si>
  <si>
    <t>Les prix de la DPGF doivent se référer aux prix du BPU du Lot 1</t>
  </si>
  <si>
    <t xml:space="preserve">Lot 1 - Prestations pour la solution de communications unifiées ITAC </t>
  </si>
  <si>
    <t>UO CoPIL Semestriel et interlocuteur unique</t>
  </si>
  <si>
    <t>UO Guichet Unique Métropole + les DROMs (avec SLA, Gestion des Problémes, Télémaintenance, Extranet, Mise à jour Bases, Compte rendu…)</t>
  </si>
  <si>
    <t>Marché 26-01 : Maintenance des solutions de Téléphonie et de relation client et services associés</t>
  </si>
  <si>
    <t>Total sur la durée maximale du Marché 4 ans € TTC</t>
  </si>
  <si>
    <t>Conformément au plan de progrés prévu à l'article 8.4 du CCAP, le montant forfaitaire du poste 1 est actualisé chaque année et les modalités sont indiquées dans l'Ordre de Service (OS) de l'année considérée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</si>
</sst>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"/>
    <numFmt numFmtId="165" formatCode="#,##0.00\ &quot;€&quot;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color indexed="18"/>
      <name val="Book Antiqua"/>
      <family val="1"/>
    </font>
    <font>
      <b/>
      <sz val="24"/>
      <color rgb="FFC00000"/>
      <name val="Book Antiqua"/>
      <family val="1"/>
    </font>
    <font>
      <b/>
      <sz val="16"/>
      <color indexed="8"/>
      <name val="Book Antiqua"/>
      <family val="1"/>
    </font>
    <font>
      <sz val="16"/>
      <color indexed="8"/>
      <name val="Book Antiqua"/>
      <family val="1"/>
    </font>
    <font>
      <sz val="11"/>
      <color indexed="10"/>
      <name val="Calibri"/>
      <family val="2"/>
    </font>
    <font>
      <b/>
      <u/>
      <sz val="11"/>
      <color indexed="10"/>
      <name val="Calibri"/>
      <family val="2"/>
    </font>
    <font>
      <sz val="14"/>
      <color theme="0"/>
      <name val="Arial"/>
      <family val="2"/>
    </font>
    <font>
      <b/>
      <sz val="14"/>
      <color indexed="8"/>
      <name val="Arial"/>
      <family val="2"/>
    </font>
    <font>
      <sz val="22"/>
      <color theme="0"/>
      <name val="Calibri"/>
      <family val="2"/>
    </font>
    <font>
      <b/>
      <sz val="18"/>
      <color indexed="8"/>
      <name val="Book Antiqua"/>
      <family val="1"/>
    </font>
    <font>
      <sz val="11"/>
      <color theme="0"/>
      <name val="Arial"/>
      <family val="2"/>
    </font>
    <font>
      <b/>
      <sz val="12"/>
      <color indexed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6"/>
      <color rgb="FFFF0000"/>
      <name val="Arial"/>
      <family val="2"/>
    </font>
    <font>
      <b/>
      <sz val="9"/>
      <color rgb="FFFF0000"/>
      <name val="Arial"/>
      <family val="2"/>
    </font>
    <font>
      <b/>
      <i/>
      <sz val="10"/>
      <color theme="1"/>
      <name val="Arial"/>
      <family val="2"/>
    </font>
    <font>
      <b/>
      <sz val="14"/>
      <name val="Arial"/>
      <family val="2"/>
    </font>
    <font>
      <i/>
      <sz val="10"/>
      <color theme="1"/>
      <name val="Arial"/>
      <family val="2"/>
    </font>
    <font>
      <b/>
      <sz val="14"/>
      <color rgb="FFC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2" fillId="0" borderId="0"/>
    <xf numFmtId="0" fontId="5" fillId="0" borderId="0"/>
    <xf numFmtId="0" fontId="9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2" fillId="0" borderId="0"/>
    <xf numFmtId="9" fontId="6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0" xfId="7"/>
    <xf numFmtId="0" fontId="2" fillId="6" borderId="0" xfId="7" applyFill="1"/>
    <xf numFmtId="0" fontId="2" fillId="6" borderId="13" xfId="7" applyFill="1" applyBorder="1"/>
    <xf numFmtId="0" fontId="2" fillId="6" borderId="14" xfId="7" applyFill="1" applyBorder="1"/>
    <xf numFmtId="0" fontId="2" fillId="6" borderId="15" xfId="7" applyFill="1" applyBorder="1"/>
    <xf numFmtId="0" fontId="12" fillId="6" borderId="16" xfId="7" applyFont="1" applyFill="1" applyBorder="1" applyAlignment="1">
      <alignment horizontal="center"/>
    </xf>
    <xf numFmtId="0" fontId="2" fillId="6" borderId="17" xfId="7" applyFill="1" applyBorder="1"/>
    <xf numFmtId="0" fontId="2" fillId="6" borderId="16" xfId="7" applyFill="1" applyBorder="1"/>
    <xf numFmtId="0" fontId="2" fillId="6" borderId="0" xfId="7" applyFill="1" applyBorder="1"/>
    <xf numFmtId="0" fontId="2" fillId="6" borderId="18" xfId="7" applyFill="1" applyBorder="1"/>
    <xf numFmtId="0" fontId="2" fillId="6" borderId="19" xfId="7" applyFill="1" applyBorder="1"/>
    <xf numFmtId="0" fontId="2" fillId="6" borderId="20" xfId="7" applyFill="1" applyBorder="1"/>
    <xf numFmtId="0" fontId="15" fillId="6" borderId="0" xfId="7" applyFont="1" applyFill="1" applyBorder="1" applyAlignment="1">
      <alignment horizontal="center" vertical="center" wrapText="1"/>
    </xf>
    <xf numFmtId="0" fontId="16" fillId="6" borderId="0" xfId="7" applyFont="1" applyFill="1"/>
    <xf numFmtId="0" fontId="11" fillId="6" borderId="0" xfId="7" applyFont="1" applyFill="1"/>
    <xf numFmtId="0" fontId="17" fillId="6" borderId="0" xfId="7" applyFont="1" applyFill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27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vertical="center"/>
    </xf>
    <xf numFmtId="0" fontId="22" fillId="7" borderId="21" xfId="1" applyFont="1" applyFill="1" applyBorder="1" applyAlignment="1">
      <alignment horizontal="center" vertical="center" wrapText="1"/>
    </xf>
    <xf numFmtId="0" fontId="22" fillId="7" borderId="22" xfId="1" applyFont="1" applyFill="1" applyBorder="1" applyAlignment="1">
      <alignment horizontal="center" vertical="center" wrapText="1"/>
    </xf>
    <xf numFmtId="164" fontId="22" fillId="7" borderId="22" xfId="1" applyNumberFormat="1" applyFont="1" applyFill="1" applyBorder="1" applyAlignment="1">
      <alignment horizontal="center" vertical="center" wrapText="1"/>
    </xf>
    <xf numFmtId="0" fontId="3" fillId="8" borderId="2" xfId="5" applyNumberFormat="1" applyFont="1" applyFill="1" applyBorder="1" applyAlignment="1">
      <alignment vertical="center" wrapText="1"/>
    </xf>
    <xf numFmtId="0" fontId="5" fillId="8" borderId="27" xfId="0" applyFont="1" applyFill="1" applyBorder="1" applyAlignment="1">
      <alignment vertical="center"/>
    </xf>
    <xf numFmtId="0" fontId="3" fillId="8" borderId="31" xfId="5" applyNumberFormat="1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vertical="center"/>
    </xf>
    <xf numFmtId="43" fontId="5" fillId="9" borderId="1" xfId="3" applyFont="1" applyFill="1" applyBorder="1" applyAlignment="1">
      <alignment vertical="center"/>
    </xf>
    <xf numFmtId="0" fontId="5" fillId="9" borderId="4" xfId="0" applyFont="1" applyFill="1" applyBorder="1" applyAlignment="1">
      <alignment vertical="center"/>
    </xf>
    <xf numFmtId="43" fontId="5" fillId="9" borderId="4" xfId="3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165" fontId="5" fillId="8" borderId="1" xfId="3" applyNumberFormat="1" applyFont="1" applyFill="1" applyBorder="1" applyAlignment="1">
      <alignment vertical="center"/>
    </xf>
    <xf numFmtId="0" fontId="3" fillId="8" borderId="3" xfId="5" applyNumberFormat="1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/>
    </xf>
    <xf numFmtId="0" fontId="9" fillId="7" borderId="8" xfId="5" applyNumberFormat="1" applyFont="1" applyFill="1" applyBorder="1" applyAlignment="1">
      <alignment vertical="center" wrapText="1"/>
    </xf>
    <xf numFmtId="0" fontId="9" fillId="7" borderId="7" xfId="5" applyNumberFormat="1" applyFont="1" applyFill="1" applyBorder="1" applyAlignment="1">
      <alignment vertical="center" wrapText="1"/>
    </xf>
    <xf numFmtId="0" fontId="9" fillId="7" borderId="9" xfId="5" applyNumberFormat="1" applyFont="1" applyFill="1" applyBorder="1" applyAlignment="1">
      <alignment vertical="center" wrapText="1"/>
    </xf>
    <xf numFmtId="165" fontId="9" fillId="7" borderId="7" xfId="5" applyNumberFormat="1" applyFont="1" applyFill="1" applyBorder="1" applyAlignment="1">
      <alignment vertical="center" wrapText="1"/>
    </xf>
    <xf numFmtId="164" fontId="22" fillId="7" borderId="23" xfId="1" applyNumberFormat="1" applyFont="1" applyFill="1" applyBorder="1" applyAlignment="1">
      <alignment horizontal="center" vertical="center" wrapText="1"/>
    </xf>
    <xf numFmtId="0" fontId="24" fillId="4" borderId="0" xfId="0" applyFont="1" applyFill="1" applyProtection="1"/>
    <xf numFmtId="0" fontId="25" fillId="4" borderId="0" xfId="0" applyFont="1" applyFill="1" applyProtection="1"/>
    <xf numFmtId="0" fontId="25" fillId="4" borderId="1" xfId="0" applyFont="1" applyFill="1" applyBorder="1" applyProtection="1"/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32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vertical="center"/>
      <protection locked="0"/>
    </xf>
    <xf numFmtId="165" fontId="5" fillId="0" borderId="32" xfId="0" applyNumberFormat="1" applyFont="1" applyFill="1" applyBorder="1" applyAlignment="1" applyProtection="1">
      <alignment vertical="center"/>
      <protection locked="0"/>
    </xf>
    <xf numFmtId="0" fontId="5" fillId="0" borderId="5" xfId="0" applyFont="1" applyFill="1" applyBorder="1" applyAlignment="1" applyProtection="1">
      <alignment vertical="center"/>
      <protection locked="0"/>
    </xf>
    <xf numFmtId="0" fontId="5" fillId="0" borderId="33" xfId="0" applyFont="1" applyFill="1" applyBorder="1" applyAlignment="1" applyProtection="1">
      <alignment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" xfId="0" applyNumberFormat="1" applyFont="1" applyFill="1" applyBorder="1" applyAlignment="1" applyProtection="1">
      <alignment vertical="center"/>
      <protection locked="0"/>
    </xf>
    <xf numFmtId="165" fontId="5" fillId="4" borderId="4" xfId="0" applyNumberFormat="1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1" fillId="6" borderId="0" xfId="7" applyFont="1" applyFill="1"/>
    <xf numFmtId="0" fontId="21" fillId="6" borderId="16" xfId="7" quotePrefix="1" applyFont="1" applyFill="1" applyBorder="1" applyAlignment="1">
      <alignment horizontal="center"/>
    </xf>
    <xf numFmtId="0" fontId="21" fillId="6" borderId="0" xfId="7" applyFont="1" applyFill="1" applyBorder="1" applyAlignment="1">
      <alignment horizontal="center"/>
    </xf>
    <xf numFmtId="0" fontId="21" fillId="6" borderId="17" xfId="7" applyFont="1" applyFill="1" applyBorder="1" applyAlignment="1">
      <alignment horizontal="center"/>
    </xf>
    <xf numFmtId="0" fontId="14" fillId="6" borderId="16" xfId="7" applyFont="1" applyFill="1" applyBorder="1" applyAlignment="1">
      <alignment horizontal="center" wrapText="1"/>
    </xf>
    <xf numFmtId="0" fontId="14" fillId="6" borderId="0" xfId="7" applyFont="1" applyFill="1" applyBorder="1" applyAlignment="1">
      <alignment horizontal="center" wrapText="1"/>
    </xf>
    <xf numFmtId="0" fontId="14" fillId="6" borderId="17" xfId="7" applyFont="1" applyFill="1" applyBorder="1" applyAlignment="1">
      <alignment horizontal="center" wrapText="1"/>
    </xf>
    <xf numFmtId="0" fontId="23" fillId="0" borderId="0" xfId="0" applyFont="1" applyBorder="1" applyAlignment="1">
      <alignment vertical="center" wrapText="1"/>
    </xf>
    <xf numFmtId="0" fontId="13" fillId="6" borderId="0" xfId="7" applyFont="1" applyFill="1" applyBorder="1" applyAlignment="1">
      <alignment horizontal="center"/>
    </xf>
    <xf numFmtId="0" fontId="14" fillId="6" borderId="16" xfId="7" applyFont="1" applyFill="1" applyBorder="1" applyAlignment="1">
      <alignment horizontal="center"/>
    </xf>
    <xf numFmtId="0" fontId="14" fillId="6" borderId="0" xfId="7" applyFont="1" applyFill="1" applyBorder="1" applyAlignment="1">
      <alignment horizontal="center"/>
    </xf>
    <xf numFmtId="0" fontId="14" fillId="6" borderId="17" xfId="7" applyFont="1" applyFill="1" applyBorder="1" applyAlignment="1">
      <alignment horizontal="center"/>
    </xf>
    <xf numFmtId="0" fontId="14" fillId="6" borderId="16" xfId="7" applyFont="1" applyFill="1" applyBorder="1" applyAlignment="1">
      <alignment horizontal="center" wrapText="1"/>
    </xf>
    <xf numFmtId="0" fontId="14" fillId="6" borderId="0" xfId="7" applyFont="1" applyFill="1" applyBorder="1" applyAlignment="1">
      <alignment horizontal="center" wrapText="1"/>
    </xf>
    <xf numFmtId="0" fontId="14" fillId="6" borderId="17" xfId="7" applyFont="1" applyFill="1" applyBorder="1" applyAlignment="1">
      <alignment horizontal="center" wrapText="1"/>
    </xf>
    <xf numFmtId="0" fontId="21" fillId="6" borderId="16" xfId="7" quotePrefix="1" applyFont="1" applyFill="1" applyBorder="1" applyAlignment="1">
      <alignment horizontal="center"/>
    </xf>
    <xf numFmtId="0" fontId="21" fillId="6" borderId="0" xfId="7" applyFont="1" applyFill="1" applyBorder="1" applyAlignment="1">
      <alignment horizontal="center"/>
    </xf>
    <xf numFmtId="0" fontId="21" fillId="6" borderId="17" xfId="7" applyFont="1" applyFill="1" applyBorder="1" applyAlignment="1">
      <alignment horizontal="center"/>
    </xf>
    <xf numFmtId="0" fontId="15" fillId="6" borderId="14" xfId="7" applyFont="1" applyFill="1" applyBorder="1" applyAlignment="1">
      <alignment horizontal="center" vertical="center" wrapText="1"/>
    </xf>
    <xf numFmtId="0" fontId="15" fillId="6" borderId="19" xfId="7" applyFont="1" applyFill="1" applyBorder="1" applyAlignment="1">
      <alignment horizontal="center" vertical="center" wrapText="1"/>
    </xf>
    <xf numFmtId="0" fontId="15" fillId="5" borderId="14" xfId="7" applyFont="1" applyFill="1" applyBorder="1" applyAlignment="1">
      <alignment horizontal="center" vertical="center" wrapText="1"/>
    </xf>
    <xf numFmtId="0" fontId="15" fillId="5" borderId="19" xfId="7" applyFont="1" applyFill="1" applyBorder="1" applyAlignment="1">
      <alignment horizontal="center" vertical="center" wrapText="1"/>
    </xf>
    <xf numFmtId="0" fontId="18" fillId="3" borderId="24" xfId="2" applyFont="1" applyBorder="1" applyAlignment="1">
      <alignment horizontal="right" vertical="center" wrapText="1"/>
    </xf>
    <xf numFmtId="0" fontId="18" fillId="3" borderId="25" xfId="2" applyFont="1" applyBorder="1" applyAlignment="1">
      <alignment horizontal="right" vertical="center" wrapText="1"/>
    </xf>
    <xf numFmtId="165" fontId="19" fillId="8" borderId="24" xfId="0" applyNumberFormat="1" applyFont="1" applyFill="1" applyBorder="1" applyAlignment="1">
      <alignment horizontal="center" vertical="center"/>
    </xf>
    <xf numFmtId="165" fontId="19" fillId="8" borderId="25" xfId="0" applyNumberFormat="1" applyFont="1" applyFill="1" applyBorder="1" applyAlignment="1">
      <alignment horizontal="center" vertical="center"/>
    </xf>
    <xf numFmtId="165" fontId="19" fillId="8" borderId="26" xfId="0" applyNumberFormat="1" applyFont="1" applyFill="1" applyBorder="1" applyAlignment="1">
      <alignment horizontal="center" vertical="center"/>
    </xf>
    <xf numFmtId="0" fontId="28" fillId="0" borderId="35" xfId="0" applyFont="1" applyBorder="1" applyAlignment="1">
      <alignment horizontal="left" vertical="center" wrapText="1"/>
    </xf>
    <xf numFmtId="0" fontId="28" fillId="0" borderId="36" xfId="0" applyFont="1" applyBorder="1" applyAlignment="1">
      <alignment horizontal="left" vertical="center" wrapText="1"/>
    </xf>
    <xf numFmtId="0" fontId="28" fillId="0" borderId="37" xfId="0" applyFont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 wrapText="1"/>
    </xf>
    <xf numFmtId="0" fontId="28" fillId="0" borderId="39" xfId="0" applyFont="1" applyBorder="1" applyAlignment="1">
      <alignment horizontal="left" vertical="center" wrapText="1"/>
    </xf>
    <xf numFmtId="44" fontId="20" fillId="7" borderId="12" xfId="4" applyFont="1" applyFill="1" applyBorder="1" applyAlignment="1">
      <alignment horizontal="center" vertical="center" wrapText="1"/>
    </xf>
    <xf numFmtId="44" fontId="20" fillId="7" borderId="10" xfId="4" applyFont="1" applyFill="1" applyBorder="1" applyAlignment="1">
      <alignment horizontal="center" vertical="center" wrapText="1"/>
    </xf>
    <xf numFmtId="44" fontId="20" fillId="7" borderId="11" xfId="4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9" fillId="8" borderId="40" xfId="2" applyFont="1" applyFill="1" applyBorder="1" applyAlignment="1">
      <alignment horizontal="right" vertical="center" wrapText="1"/>
    </xf>
    <xf numFmtId="0" fontId="29" fillId="8" borderId="41" xfId="2" applyFont="1" applyFill="1" applyBorder="1" applyAlignment="1">
      <alignment horizontal="right" vertical="center" wrapText="1"/>
    </xf>
    <xf numFmtId="0" fontId="29" fillId="8" borderId="43" xfId="2" applyFont="1" applyFill="1" applyBorder="1" applyAlignment="1">
      <alignment horizontal="right" vertical="center" wrapText="1"/>
    </xf>
    <xf numFmtId="0" fontId="30" fillId="0" borderId="34" xfId="0" applyFont="1" applyBorder="1" applyAlignment="1">
      <alignment horizontal="left" vertical="center" wrapText="1"/>
    </xf>
    <xf numFmtId="165" fontId="31" fillId="10" borderId="40" xfId="0" applyNumberFormat="1" applyFont="1" applyFill="1" applyBorder="1" applyAlignment="1">
      <alignment horizontal="center" vertical="center"/>
    </xf>
    <xf numFmtId="165" fontId="31" fillId="10" borderId="41" xfId="0" applyNumberFormat="1" applyFont="1" applyFill="1" applyBorder="1" applyAlignment="1">
      <alignment horizontal="center" vertical="center"/>
    </xf>
    <xf numFmtId="165" fontId="31" fillId="10" borderId="42" xfId="0" applyNumberFormat="1" applyFont="1" applyFill="1" applyBorder="1" applyAlignment="1">
      <alignment horizontal="center" vertical="center"/>
    </xf>
  </cellXfs>
  <cellStyles count="16">
    <cellStyle name="%" xfId="8" xr:uid="{00000000-0005-0000-0000-000000000000}"/>
    <cellStyle name="40 % - Accent2" xfId="1" builtinId="35"/>
    <cellStyle name="Accent2" xfId="2" builtinId="33"/>
    <cellStyle name="Accent2 2" xfId="9" xr:uid="{00000000-0005-0000-0000-000003000000}"/>
    <cellStyle name="Milliers" xfId="3" builtinId="3"/>
    <cellStyle name="Milliers 2" xfId="10" xr:uid="{00000000-0005-0000-0000-000005000000}"/>
    <cellStyle name="Milliers 2 2" xfId="11" xr:uid="{00000000-0005-0000-0000-000006000000}"/>
    <cellStyle name="Monétaire 2" xfId="4" xr:uid="{00000000-0005-0000-0000-000007000000}"/>
    <cellStyle name="Monétaire 2 2" xfId="12" xr:uid="{00000000-0005-0000-0000-000008000000}"/>
    <cellStyle name="Normal" xfId="0" builtinId="0"/>
    <cellStyle name="Normal 2" xfId="5" xr:uid="{00000000-0005-0000-0000-00000A000000}"/>
    <cellStyle name="Normal 2 2" xfId="13" xr:uid="{00000000-0005-0000-0000-00000B000000}"/>
    <cellStyle name="Normal 2 3" xfId="14" xr:uid="{00000000-0005-0000-0000-00000C000000}"/>
    <cellStyle name="Normal 3" xfId="7" xr:uid="{00000000-0005-0000-0000-00000D000000}"/>
    <cellStyle name="Pourcentage 2" xfId="6" xr:uid="{00000000-0005-0000-0000-00000E000000}"/>
    <cellStyle name="Pourcentage 2 2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6</xdr:col>
      <xdr:colOff>263151</xdr:colOff>
      <xdr:row>11</xdr:row>
      <xdr:rowOff>80434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037A2B-35BD-49B2-861A-493E3D254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247650"/>
          <a:ext cx="3415926" cy="1537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F663A-40A1-4540-AC92-BE51BFB3BA84}">
  <dimension ref="A1:K44"/>
  <sheetViews>
    <sheetView workbookViewId="0">
      <selection activeCell="B18" sqref="B18:H19"/>
    </sheetView>
  </sheetViews>
  <sheetFormatPr baseColWidth="10" defaultColWidth="11.42578125" defaultRowHeight="15" x14ac:dyDescent="0.25"/>
  <cols>
    <col min="1" max="1" width="2.5703125" style="5" customWidth="1"/>
    <col min="2" max="2" width="11.42578125" style="5"/>
    <col min="3" max="3" width="13" style="5" customWidth="1"/>
    <col min="4" max="8" width="11.42578125" style="5"/>
    <col min="9" max="9" width="4" style="5" customWidth="1"/>
    <col min="10" max="10" width="3.7109375" style="6" customWidth="1"/>
    <col min="11" max="11" width="11.42578125" style="6"/>
    <col min="12" max="16384" width="11.42578125" style="5"/>
  </cols>
  <sheetData>
    <row r="1" spans="1:9" ht="3.75" customHeight="1" x14ac:dyDescent="0.25"/>
    <row r="2" spans="1:9" ht="15.75" customHeight="1" x14ac:dyDescent="0.25">
      <c r="A2" s="6"/>
      <c r="B2" s="6"/>
      <c r="C2" s="6"/>
      <c r="D2" s="6"/>
      <c r="F2" s="6"/>
      <c r="G2" s="6"/>
      <c r="H2" s="6"/>
      <c r="I2" s="6"/>
    </row>
    <row r="3" spans="1:9" ht="15.75" customHeight="1" x14ac:dyDescent="0.25">
      <c r="A3" s="6"/>
      <c r="B3" s="6"/>
      <c r="C3" s="6"/>
      <c r="D3" s="6"/>
      <c r="F3" s="6"/>
      <c r="G3" s="6"/>
      <c r="H3" s="6"/>
      <c r="I3" s="6"/>
    </row>
    <row r="4" spans="1:9" ht="15.75" customHeight="1" x14ac:dyDescent="0.25">
      <c r="A4" s="6"/>
      <c r="B4" s="6"/>
      <c r="C4" s="6"/>
      <c r="D4" s="6"/>
      <c r="F4" s="6"/>
      <c r="G4" s="6"/>
      <c r="H4" s="6"/>
      <c r="I4" s="6"/>
    </row>
    <row r="5" spans="1:9" ht="15.75" customHeight="1" x14ac:dyDescent="0.25">
      <c r="A5" s="6"/>
      <c r="B5" s="6"/>
      <c r="C5" s="6"/>
      <c r="D5" s="6"/>
      <c r="F5" s="6"/>
      <c r="G5" s="6"/>
      <c r="H5" s="6"/>
      <c r="I5" s="6"/>
    </row>
    <row r="6" spans="1:9" ht="15.75" customHeight="1" x14ac:dyDescent="0.25">
      <c r="A6" s="6"/>
      <c r="B6" s="6"/>
      <c r="C6" s="6"/>
      <c r="D6" s="6"/>
      <c r="F6" s="6"/>
      <c r="G6" s="6"/>
      <c r="H6" s="6"/>
      <c r="I6" s="6"/>
    </row>
    <row r="7" spans="1:9" ht="15.75" customHeight="1" x14ac:dyDescent="0.25">
      <c r="A7" s="6"/>
      <c r="B7" s="6"/>
      <c r="C7" s="6"/>
      <c r="D7" s="6"/>
      <c r="F7" s="6"/>
      <c r="G7" s="6"/>
      <c r="H7" s="6"/>
      <c r="I7" s="6"/>
    </row>
    <row r="8" spans="1:9" ht="15.75" customHeight="1" x14ac:dyDescent="0.25">
      <c r="A8" s="6"/>
      <c r="B8" s="6"/>
      <c r="C8" s="6"/>
      <c r="D8" s="6"/>
      <c r="F8" s="6"/>
      <c r="G8" s="6"/>
      <c r="H8" s="6"/>
      <c r="I8" s="6"/>
    </row>
    <row r="9" spans="1:9" ht="15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9" s="6" customFormat="1" ht="15.75" customHeight="1" x14ac:dyDescent="0.25"/>
    <row r="11" spans="1:9" s="6" customFormat="1" ht="15.75" customHeight="1" x14ac:dyDescent="0.25">
      <c r="H11" s="63"/>
    </row>
    <row r="12" spans="1:9" s="6" customFormat="1" ht="15.75" customHeight="1" x14ac:dyDescent="0.25"/>
    <row r="13" spans="1:9" s="6" customFormat="1" ht="15.75" thickBot="1" x14ac:dyDescent="0.3"/>
    <row r="14" spans="1:9" s="6" customFormat="1" ht="15.75" thickTop="1" x14ac:dyDescent="0.25">
      <c r="B14" s="7"/>
      <c r="C14" s="8"/>
      <c r="D14" s="8"/>
      <c r="E14" s="8"/>
      <c r="F14" s="8"/>
      <c r="G14" s="8"/>
      <c r="H14" s="9"/>
    </row>
    <row r="15" spans="1:9" s="6" customFormat="1" ht="30.75" x14ac:dyDescent="0.45">
      <c r="B15" s="10"/>
      <c r="C15" s="71" t="s">
        <v>1</v>
      </c>
      <c r="D15" s="71"/>
      <c r="E15" s="71"/>
      <c r="F15" s="71"/>
      <c r="G15" s="71"/>
      <c r="H15" s="11"/>
    </row>
    <row r="16" spans="1:9" s="6" customFormat="1" x14ac:dyDescent="0.25">
      <c r="B16" s="12"/>
      <c r="C16" s="13"/>
      <c r="D16" s="13"/>
      <c r="E16" s="13"/>
      <c r="F16" s="13"/>
      <c r="G16" s="13"/>
      <c r="H16" s="11"/>
    </row>
    <row r="17" spans="2:8" s="6" customFormat="1" ht="20.25" x14ac:dyDescent="0.3">
      <c r="B17" s="72"/>
      <c r="C17" s="73"/>
      <c r="D17" s="73"/>
      <c r="E17" s="73"/>
      <c r="F17" s="73"/>
      <c r="G17" s="73"/>
      <c r="H17" s="74"/>
    </row>
    <row r="18" spans="2:8" s="6" customFormat="1" ht="68.25" customHeight="1" x14ac:dyDescent="0.25">
      <c r="B18" s="75" t="s">
        <v>81</v>
      </c>
      <c r="C18" s="76"/>
      <c r="D18" s="76"/>
      <c r="E18" s="76"/>
      <c r="F18" s="76"/>
      <c r="G18" s="76"/>
      <c r="H18" s="77"/>
    </row>
    <row r="19" spans="2:8" s="6" customFormat="1" ht="20.25" customHeight="1" x14ac:dyDescent="0.25">
      <c r="B19" s="75"/>
      <c r="C19" s="76"/>
      <c r="D19" s="76"/>
      <c r="E19" s="76"/>
      <c r="F19" s="76"/>
      <c r="G19" s="76"/>
      <c r="H19" s="77"/>
    </row>
    <row r="20" spans="2:8" s="6" customFormat="1" ht="20.25" customHeight="1" x14ac:dyDescent="0.3">
      <c r="B20" s="67"/>
      <c r="C20" s="68"/>
      <c r="D20" s="68"/>
      <c r="E20" s="68"/>
      <c r="F20" s="68"/>
      <c r="G20" s="68"/>
      <c r="H20" s="69"/>
    </row>
    <row r="21" spans="2:8" s="6" customFormat="1" ht="23.25" x14ac:dyDescent="0.35">
      <c r="B21" s="78" t="s">
        <v>76</v>
      </c>
      <c r="C21" s="79"/>
      <c r="D21" s="79"/>
      <c r="E21" s="79"/>
      <c r="F21" s="79"/>
      <c r="G21" s="79"/>
      <c r="H21" s="80"/>
    </row>
    <row r="22" spans="2:8" s="6" customFormat="1" ht="23.25" x14ac:dyDescent="0.35">
      <c r="B22" s="64"/>
      <c r="C22" s="65"/>
      <c r="D22" s="65"/>
      <c r="E22" s="65"/>
      <c r="F22" s="65"/>
      <c r="G22" s="65"/>
      <c r="H22" s="66"/>
    </row>
    <row r="23" spans="2:8" s="6" customFormat="1" ht="15.75" thickBot="1" x14ac:dyDescent="0.3">
      <c r="B23" s="14"/>
      <c r="C23" s="15"/>
      <c r="D23" s="15"/>
      <c r="E23" s="15"/>
      <c r="F23" s="15"/>
      <c r="G23" s="15"/>
      <c r="H23" s="16"/>
    </row>
    <row r="24" spans="2:8" s="6" customFormat="1" ht="19.5" customHeight="1" thickTop="1" thickBot="1" x14ac:dyDescent="0.3"/>
    <row r="25" spans="2:8" s="6" customFormat="1" ht="15.75" thickTop="1" x14ac:dyDescent="0.25">
      <c r="B25" s="81" t="s">
        <v>73</v>
      </c>
      <c r="C25" s="81"/>
      <c r="D25" s="81"/>
      <c r="E25" s="81"/>
      <c r="F25" s="81"/>
      <c r="G25" s="81"/>
      <c r="H25" s="81"/>
    </row>
    <row r="26" spans="2:8" s="6" customFormat="1" ht="44.25" customHeight="1" thickBot="1" x14ac:dyDescent="0.3">
      <c r="B26" s="82"/>
      <c r="C26" s="82"/>
      <c r="D26" s="82"/>
      <c r="E26" s="82"/>
      <c r="F26" s="82"/>
      <c r="G26" s="82"/>
      <c r="H26" s="82"/>
    </row>
    <row r="27" spans="2:8" s="6" customFormat="1" ht="30.4" customHeight="1" thickTop="1" thickBot="1" x14ac:dyDescent="0.3"/>
    <row r="28" spans="2:8" s="6" customFormat="1" ht="15.75" thickTop="1" x14ac:dyDescent="0.25">
      <c r="B28" s="83"/>
      <c r="C28" s="83"/>
      <c r="D28" s="83"/>
      <c r="E28" s="83"/>
      <c r="F28" s="83"/>
      <c r="G28" s="83"/>
      <c r="H28" s="83"/>
    </row>
    <row r="29" spans="2:8" s="6" customFormat="1" ht="7.5" customHeight="1" thickBot="1" x14ac:dyDescent="0.3">
      <c r="B29" s="84"/>
      <c r="C29" s="84"/>
      <c r="D29" s="84"/>
      <c r="E29" s="84"/>
      <c r="F29" s="84"/>
      <c r="G29" s="84"/>
      <c r="H29" s="84"/>
    </row>
    <row r="30" spans="2:8" s="6" customFormat="1" ht="24.75" customHeight="1" thickTop="1" x14ac:dyDescent="0.25">
      <c r="B30" s="17"/>
      <c r="C30" s="17"/>
      <c r="D30" s="17"/>
      <c r="E30" s="17"/>
      <c r="F30" s="17"/>
      <c r="G30" s="17"/>
      <c r="H30" s="17"/>
    </row>
    <row r="31" spans="2:8" s="6" customFormat="1" ht="24.75" customHeight="1" x14ac:dyDescent="0.25">
      <c r="B31" s="17"/>
      <c r="C31" s="17"/>
      <c r="D31" s="17"/>
      <c r="E31" s="17"/>
      <c r="F31" s="17"/>
      <c r="G31" s="17"/>
      <c r="H31" s="17"/>
    </row>
    <row r="32" spans="2:8" s="6" customFormat="1" x14ac:dyDescent="0.25">
      <c r="B32" s="50" t="s">
        <v>74</v>
      </c>
      <c r="C32" s="51"/>
      <c r="D32" s="52"/>
      <c r="E32" s="50" t="s">
        <v>75</v>
      </c>
      <c r="F32" s="51"/>
    </row>
    <row r="33" spans="1:8" s="6" customFormat="1" ht="15" customHeight="1" x14ac:dyDescent="0.25">
      <c r="B33" s="70" t="s">
        <v>77</v>
      </c>
      <c r="C33" s="70"/>
      <c r="D33" s="70"/>
      <c r="E33" s="70"/>
      <c r="F33" s="70"/>
      <c r="G33" s="70"/>
      <c r="H33" s="70"/>
    </row>
    <row r="34" spans="1:8" s="6" customFormat="1" x14ac:dyDescent="0.25">
      <c r="B34" s="70"/>
      <c r="C34" s="70"/>
      <c r="D34" s="70"/>
      <c r="E34" s="70"/>
      <c r="F34" s="70"/>
      <c r="G34" s="70"/>
      <c r="H34" s="70"/>
    </row>
    <row r="35" spans="1:8" s="6" customFormat="1" ht="32.65" customHeight="1" x14ac:dyDescent="0.25">
      <c r="B35" s="70"/>
      <c r="C35" s="70"/>
      <c r="D35" s="70"/>
      <c r="E35" s="70"/>
      <c r="F35" s="70"/>
      <c r="G35" s="70"/>
      <c r="H35" s="70"/>
    </row>
    <row r="36" spans="1:8" s="6" customFormat="1" x14ac:dyDescent="0.25">
      <c r="B36" s="18"/>
    </row>
    <row r="37" spans="1:8" s="6" customFormat="1" x14ac:dyDescent="0.25">
      <c r="A37" s="5"/>
      <c r="B37" s="18"/>
    </row>
    <row r="38" spans="1:8" s="6" customFormat="1" x14ac:dyDescent="0.25">
      <c r="A38" s="5"/>
      <c r="B38" s="18"/>
    </row>
    <row r="39" spans="1:8" s="6" customFormat="1" x14ac:dyDescent="0.25">
      <c r="A39" s="5"/>
      <c r="B39" s="19"/>
      <c r="C39" s="20"/>
      <c r="D39" s="20"/>
      <c r="E39" s="20"/>
      <c r="F39" s="20"/>
      <c r="G39" s="20"/>
      <c r="H39" s="20"/>
    </row>
    <row r="40" spans="1:8" s="6" customFormat="1" x14ac:dyDescent="0.25">
      <c r="A40" s="5"/>
      <c r="B40" s="19"/>
    </row>
    <row r="41" spans="1:8" s="6" customFormat="1" x14ac:dyDescent="0.25">
      <c r="A41" s="5"/>
      <c r="B41" s="19"/>
    </row>
    <row r="42" spans="1:8" s="6" customFormat="1" x14ac:dyDescent="0.25">
      <c r="A42" s="5"/>
      <c r="B42" s="19"/>
    </row>
    <row r="43" spans="1:8" s="6" customFormat="1" x14ac:dyDescent="0.25">
      <c r="A43" s="5"/>
      <c r="B43" s="19"/>
    </row>
    <row r="44" spans="1:8" s="6" customFormat="1" x14ac:dyDescent="0.25">
      <c r="A44" s="5"/>
      <c r="B44" s="19"/>
    </row>
  </sheetData>
  <mergeCells count="7">
    <mergeCell ref="B33:H35"/>
    <mergeCell ref="C15:G15"/>
    <mergeCell ref="B17:H17"/>
    <mergeCell ref="B18:H19"/>
    <mergeCell ref="B21:H21"/>
    <mergeCell ref="B25:H26"/>
    <mergeCell ref="B28:H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EB6E-C9E2-4487-A0E4-17E54CCAC2C6}">
  <dimension ref="A1:H97"/>
  <sheetViews>
    <sheetView tabSelected="1" topLeftCell="A79" workbookViewId="0">
      <selection activeCell="A99" sqref="A99"/>
    </sheetView>
  </sheetViews>
  <sheetFormatPr baseColWidth="10" defaultColWidth="11.42578125" defaultRowHeight="12.75" x14ac:dyDescent="0.2"/>
  <cols>
    <col min="1" max="1" width="86.7109375" style="3" customWidth="1"/>
    <col min="2" max="2" width="15.5703125" style="4" customWidth="1"/>
    <col min="3" max="3" width="13" style="21" customWidth="1"/>
    <col min="4" max="4" width="15.7109375" style="4" customWidth="1"/>
    <col min="5" max="5" width="16.85546875" style="4" customWidth="1"/>
    <col min="6" max="6" width="17" style="4" customWidth="1"/>
    <col min="7" max="7" width="38.28515625" style="4" customWidth="1"/>
    <col min="8" max="16384" width="11.42578125" style="4"/>
  </cols>
  <sheetData>
    <row r="1" spans="1:8" s="2" customFormat="1" ht="33" customHeight="1" thickBot="1" x14ac:dyDescent="0.25">
      <c r="A1" s="95" t="s">
        <v>3</v>
      </c>
      <c r="B1" s="96"/>
      <c r="C1" s="96"/>
      <c r="D1" s="96"/>
      <c r="E1" s="96"/>
      <c r="F1" s="96"/>
      <c r="G1" s="97"/>
      <c r="H1" s="22"/>
    </row>
    <row r="2" spans="1:8" s="2" customFormat="1" x14ac:dyDescent="0.2">
      <c r="A2" s="25"/>
      <c r="B2" s="26"/>
      <c r="C2" s="27"/>
      <c r="D2" s="26"/>
      <c r="E2" s="26"/>
      <c r="F2" s="26"/>
      <c r="G2" s="28"/>
      <c r="H2" s="22"/>
    </row>
    <row r="3" spans="1:8" s="2" customFormat="1" ht="53.25" customHeight="1" x14ac:dyDescent="0.2">
      <c r="A3" s="98" t="s">
        <v>78</v>
      </c>
      <c r="B3" s="99"/>
      <c r="C3" s="99"/>
      <c r="D3" s="99"/>
      <c r="E3" s="99"/>
      <c r="F3" s="99"/>
      <c r="G3" s="100"/>
      <c r="H3" s="22"/>
    </row>
    <row r="4" spans="1:8" s="2" customFormat="1" ht="72" thickBot="1" x14ac:dyDescent="0.25">
      <c r="A4" s="29" t="s">
        <v>2</v>
      </c>
      <c r="B4" s="30" t="s">
        <v>57</v>
      </c>
      <c r="C4" s="31" t="s">
        <v>31</v>
      </c>
      <c r="D4" s="31" t="s">
        <v>67</v>
      </c>
      <c r="E4" s="31" t="s">
        <v>66</v>
      </c>
      <c r="F4" s="31" t="s">
        <v>30</v>
      </c>
      <c r="G4" s="49" t="s">
        <v>70</v>
      </c>
      <c r="H4" s="22"/>
    </row>
    <row r="5" spans="1:8" s="1" customFormat="1" ht="17.25" customHeight="1" x14ac:dyDescent="0.2">
      <c r="A5" s="45" t="s">
        <v>6</v>
      </c>
      <c r="B5" s="46"/>
      <c r="C5" s="46"/>
      <c r="D5" s="46"/>
      <c r="E5" s="46"/>
      <c r="F5" s="46"/>
      <c r="G5" s="47"/>
      <c r="H5" s="23"/>
    </row>
    <row r="6" spans="1:8" s="1" customFormat="1" ht="30" customHeight="1" x14ac:dyDescent="0.2">
      <c r="A6" s="32" t="s">
        <v>80</v>
      </c>
      <c r="B6" s="53"/>
      <c r="C6" s="35">
        <v>1</v>
      </c>
      <c r="D6" s="37"/>
      <c r="E6" s="55"/>
      <c r="F6" s="42">
        <f t="shared" ref="F6:F30" si="0">C6*E6</f>
        <v>0</v>
      </c>
      <c r="G6" s="57"/>
      <c r="H6" s="23"/>
    </row>
    <row r="7" spans="1:8" s="1" customFormat="1" x14ac:dyDescent="0.2">
      <c r="A7" s="32" t="s">
        <v>79</v>
      </c>
      <c r="B7" s="53"/>
      <c r="C7" s="35">
        <v>2</v>
      </c>
      <c r="D7" s="37"/>
      <c r="E7" s="55"/>
      <c r="F7" s="42">
        <f t="shared" si="0"/>
        <v>0</v>
      </c>
      <c r="G7" s="57"/>
      <c r="H7" s="23"/>
    </row>
    <row r="8" spans="1:8" s="1" customFormat="1" x14ac:dyDescent="0.2">
      <c r="A8" s="32" t="s">
        <v>29</v>
      </c>
      <c r="B8" s="53"/>
      <c r="C8" s="35">
        <v>1</v>
      </c>
      <c r="D8" s="37"/>
      <c r="E8" s="55"/>
      <c r="F8" s="42">
        <f t="shared" si="0"/>
        <v>0</v>
      </c>
      <c r="G8" s="57"/>
      <c r="H8" s="23"/>
    </row>
    <row r="9" spans="1:8" s="1" customFormat="1" ht="15.6" customHeight="1" x14ac:dyDescent="0.2">
      <c r="A9" s="32" t="s">
        <v>7</v>
      </c>
      <c r="B9" s="53"/>
      <c r="C9" s="35">
        <v>1</v>
      </c>
      <c r="D9" s="37"/>
      <c r="E9" s="55"/>
      <c r="F9" s="42">
        <f t="shared" si="0"/>
        <v>0</v>
      </c>
      <c r="G9" s="57"/>
      <c r="H9" s="23"/>
    </row>
    <row r="10" spans="1:8" s="1" customFormat="1" ht="15.6" customHeight="1" x14ac:dyDescent="0.2">
      <c r="A10" s="32" t="s">
        <v>8</v>
      </c>
      <c r="B10" s="53"/>
      <c r="C10" s="35">
        <v>1</v>
      </c>
      <c r="D10" s="37"/>
      <c r="E10" s="55"/>
      <c r="F10" s="42">
        <f t="shared" si="0"/>
        <v>0</v>
      </c>
      <c r="G10" s="57"/>
      <c r="H10" s="23"/>
    </row>
    <row r="11" spans="1:8" s="1" customFormat="1" ht="15.6" customHeight="1" x14ac:dyDescent="0.2">
      <c r="A11" s="32" t="s">
        <v>9</v>
      </c>
      <c r="B11" s="53"/>
      <c r="C11" s="35">
        <v>1</v>
      </c>
      <c r="D11" s="37"/>
      <c r="E11" s="55"/>
      <c r="F11" s="42">
        <f t="shared" si="0"/>
        <v>0</v>
      </c>
      <c r="G11" s="57"/>
      <c r="H11" s="23"/>
    </row>
    <row r="12" spans="1:8" s="1" customFormat="1" ht="15.6" customHeight="1" x14ac:dyDescent="0.2">
      <c r="A12" s="32" t="s">
        <v>10</v>
      </c>
      <c r="B12" s="53"/>
      <c r="C12" s="35">
        <v>1</v>
      </c>
      <c r="D12" s="37"/>
      <c r="E12" s="55"/>
      <c r="F12" s="42">
        <f t="shared" si="0"/>
        <v>0</v>
      </c>
      <c r="G12" s="57"/>
      <c r="H12" s="23"/>
    </row>
    <row r="13" spans="1:8" s="1" customFormat="1" ht="15.6" customHeight="1" x14ac:dyDescent="0.2">
      <c r="A13" s="32" t="s">
        <v>51</v>
      </c>
      <c r="B13" s="53"/>
      <c r="C13" s="35">
        <v>1</v>
      </c>
      <c r="D13" s="37"/>
      <c r="E13" s="55"/>
      <c r="F13" s="42">
        <f t="shared" si="0"/>
        <v>0</v>
      </c>
      <c r="G13" s="57"/>
      <c r="H13" s="23"/>
    </row>
    <row r="14" spans="1:8" s="1" customFormat="1" ht="15.6" customHeight="1" x14ac:dyDescent="0.2">
      <c r="A14" s="32" t="s">
        <v>11</v>
      </c>
      <c r="B14" s="53"/>
      <c r="C14" s="35">
        <v>1</v>
      </c>
      <c r="D14" s="37"/>
      <c r="E14" s="55"/>
      <c r="F14" s="42">
        <f t="shared" si="0"/>
        <v>0</v>
      </c>
      <c r="G14" s="57"/>
      <c r="H14" s="23"/>
    </row>
    <row r="15" spans="1:8" s="1" customFormat="1" ht="15.6" customHeight="1" x14ac:dyDescent="0.2">
      <c r="A15" s="33" t="s">
        <v>12</v>
      </c>
      <c r="B15" s="53"/>
      <c r="C15" s="35">
        <v>1</v>
      </c>
      <c r="D15" s="37"/>
      <c r="E15" s="55"/>
      <c r="F15" s="42">
        <f t="shared" si="0"/>
        <v>0</v>
      </c>
      <c r="G15" s="57"/>
      <c r="H15" s="23"/>
    </row>
    <row r="16" spans="1:8" s="1" customFormat="1" ht="15.6" customHeight="1" x14ac:dyDescent="0.2">
      <c r="A16" s="32" t="s">
        <v>13</v>
      </c>
      <c r="B16" s="53"/>
      <c r="C16" s="35">
        <v>1</v>
      </c>
      <c r="D16" s="37"/>
      <c r="E16" s="55"/>
      <c r="F16" s="42">
        <f t="shared" si="0"/>
        <v>0</v>
      </c>
      <c r="G16" s="57"/>
      <c r="H16" s="23"/>
    </row>
    <row r="17" spans="1:8" s="1" customFormat="1" ht="15.6" customHeight="1" x14ac:dyDescent="0.2">
      <c r="A17" s="32" t="s">
        <v>14</v>
      </c>
      <c r="B17" s="53"/>
      <c r="C17" s="35">
        <v>1</v>
      </c>
      <c r="D17" s="37"/>
      <c r="E17" s="55"/>
      <c r="F17" s="42">
        <f t="shared" si="0"/>
        <v>0</v>
      </c>
      <c r="G17" s="57"/>
      <c r="H17" s="23"/>
    </row>
    <row r="18" spans="1:8" s="1" customFormat="1" ht="15.6" customHeight="1" x14ac:dyDescent="0.2">
      <c r="A18" s="32" t="s">
        <v>15</v>
      </c>
      <c r="B18" s="53"/>
      <c r="C18" s="35">
        <v>1</v>
      </c>
      <c r="D18" s="37"/>
      <c r="E18" s="55"/>
      <c r="F18" s="42">
        <f t="shared" si="0"/>
        <v>0</v>
      </c>
      <c r="G18" s="57"/>
      <c r="H18" s="23"/>
    </row>
    <row r="19" spans="1:8" s="1" customFormat="1" ht="15.6" customHeight="1" x14ac:dyDescent="0.2">
      <c r="A19" s="32" t="s">
        <v>16</v>
      </c>
      <c r="B19" s="53"/>
      <c r="C19" s="35">
        <v>1</v>
      </c>
      <c r="D19" s="37"/>
      <c r="E19" s="55"/>
      <c r="F19" s="42">
        <f t="shared" si="0"/>
        <v>0</v>
      </c>
      <c r="G19" s="57"/>
      <c r="H19" s="23"/>
    </row>
    <row r="20" spans="1:8" s="1" customFormat="1" ht="15.6" customHeight="1" x14ac:dyDescent="0.2">
      <c r="A20" s="32" t="s">
        <v>17</v>
      </c>
      <c r="B20" s="53"/>
      <c r="C20" s="35">
        <v>1</v>
      </c>
      <c r="D20" s="37"/>
      <c r="E20" s="55"/>
      <c r="F20" s="42">
        <f t="shared" si="0"/>
        <v>0</v>
      </c>
      <c r="G20" s="57"/>
      <c r="H20" s="23"/>
    </row>
    <row r="21" spans="1:8" s="1" customFormat="1" ht="15.6" customHeight="1" x14ac:dyDescent="0.2">
      <c r="A21" s="32" t="s">
        <v>18</v>
      </c>
      <c r="B21" s="53"/>
      <c r="C21" s="35">
        <v>1</v>
      </c>
      <c r="D21" s="37"/>
      <c r="E21" s="55"/>
      <c r="F21" s="42">
        <f t="shared" si="0"/>
        <v>0</v>
      </c>
      <c r="G21" s="57"/>
      <c r="H21" s="23"/>
    </row>
    <row r="22" spans="1:8" s="1" customFormat="1" ht="15.6" customHeight="1" x14ac:dyDescent="0.2">
      <c r="A22" s="32" t="s">
        <v>19</v>
      </c>
      <c r="B22" s="53"/>
      <c r="C22" s="35">
        <v>1</v>
      </c>
      <c r="D22" s="37"/>
      <c r="E22" s="55"/>
      <c r="F22" s="42">
        <f t="shared" si="0"/>
        <v>0</v>
      </c>
      <c r="G22" s="57"/>
      <c r="H22" s="23"/>
    </row>
    <row r="23" spans="1:8" s="1" customFormat="1" ht="15.6" customHeight="1" x14ac:dyDescent="0.2">
      <c r="A23" s="32" t="s">
        <v>20</v>
      </c>
      <c r="B23" s="53"/>
      <c r="C23" s="35">
        <v>1</v>
      </c>
      <c r="D23" s="37"/>
      <c r="E23" s="55"/>
      <c r="F23" s="42">
        <f t="shared" si="0"/>
        <v>0</v>
      </c>
      <c r="G23" s="57"/>
      <c r="H23" s="23"/>
    </row>
    <row r="24" spans="1:8" s="1" customFormat="1" ht="15.6" customHeight="1" x14ac:dyDescent="0.2">
      <c r="A24" s="32" t="s">
        <v>21</v>
      </c>
      <c r="B24" s="53"/>
      <c r="C24" s="35">
        <v>1</v>
      </c>
      <c r="D24" s="37"/>
      <c r="E24" s="55"/>
      <c r="F24" s="42">
        <f t="shared" si="0"/>
        <v>0</v>
      </c>
      <c r="G24" s="57"/>
      <c r="H24" s="23"/>
    </row>
    <row r="25" spans="1:8" s="1" customFormat="1" ht="15.6" customHeight="1" x14ac:dyDescent="0.2">
      <c r="A25" s="32" t="s">
        <v>22</v>
      </c>
      <c r="B25" s="53"/>
      <c r="C25" s="35">
        <v>1</v>
      </c>
      <c r="D25" s="37"/>
      <c r="E25" s="55"/>
      <c r="F25" s="42">
        <f t="shared" si="0"/>
        <v>0</v>
      </c>
      <c r="G25" s="57"/>
      <c r="H25" s="23"/>
    </row>
    <row r="26" spans="1:8" s="1" customFormat="1" ht="15.6" customHeight="1" x14ac:dyDescent="0.2">
      <c r="A26" s="32" t="s">
        <v>23</v>
      </c>
      <c r="B26" s="53"/>
      <c r="C26" s="35">
        <v>1</v>
      </c>
      <c r="D26" s="37"/>
      <c r="E26" s="55"/>
      <c r="F26" s="42">
        <f t="shared" si="0"/>
        <v>0</v>
      </c>
      <c r="G26" s="57"/>
      <c r="H26" s="23"/>
    </row>
    <row r="27" spans="1:8" s="1" customFormat="1" ht="15.6" customHeight="1" x14ac:dyDescent="0.2">
      <c r="A27" s="32" t="s">
        <v>24</v>
      </c>
      <c r="B27" s="53"/>
      <c r="C27" s="35">
        <v>1</v>
      </c>
      <c r="D27" s="37"/>
      <c r="E27" s="55"/>
      <c r="F27" s="42">
        <f t="shared" si="0"/>
        <v>0</v>
      </c>
      <c r="G27" s="57"/>
      <c r="H27" s="23"/>
    </row>
    <row r="28" spans="1:8" s="1" customFormat="1" ht="15.6" customHeight="1" x14ac:dyDescent="0.2">
      <c r="A28" s="32" t="s">
        <v>25</v>
      </c>
      <c r="B28" s="53"/>
      <c r="C28" s="35">
        <v>1</v>
      </c>
      <c r="D28" s="37"/>
      <c r="E28" s="55"/>
      <c r="F28" s="42">
        <f t="shared" si="0"/>
        <v>0</v>
      </c>
      <c r="G28" s="57"/>
      <c r="H28" s="23"/>
    </row>
    <row r="29" spans="1:8" s="1" customFormat="1" ht="15.6" customHeight="1" x14ac:dyDescent="0.2">
      <c r="A29" s="32" t="s">
        <v>26</v>
      </c>
      <c r="B29" s="53"/>
      <c r="C29" s="35">
        <v>1</v>
      </c>
      <c r="D29" s="37"/>
      <c r="E29" s="55"/>
      <c r="F29" s="42">
        <f t="shared" si="0"/>
        <v>0</v>
      </c>
      <c r="G29" s="57"/>
      <c r="H29" s="23"/>
    </row>
    <row r="30" spans="1:8" s="1" customFormat="1" ht="15.6" customHeight="1" x14ac:dyDescent="0.2">
      <c r="A30" s="32" t="s">
        <v>27</v>
      </c>
      <c r="B30" s="53"/>
      <c r="C30" s="35">
        <v>1</v>
      </c>
      <c r="D30" s="37"/>
      <c r="E30" s="55"/>
      <c r="F30" s="42">
        <f t="shared" si="0"/>
        <v>0</v>
      </c>
      <c r="G30" s="57"/>
      <c r="H30" s="23"/>
    </row>
    <row r="31" spans="1:8" s="1" customFormat="1" ht="3.6" customHeight="1" x14ac:dyDescent="0.2">
      <c r="A31" s="32"/>
      <c r="B31" s="53"/>
      <c r="C31" s="35"/>
      <c r="D31" s="37"/>
      <c r="E31" s="55"/>
      <c r="F31" s="42"/>
      <c r="G31" s="57"/>
      <c r="H31" s="23"/>
    </row>
    <row r="32" spans="1:8" s="1" customFormat="1" ht="15.6" customHeight="1" x14ac:dyDescent="0.2">
      <c r="A32" s="32" t="s">
        <v>32</v>
      </c>
      <c r="B32" s="53"/>
      <c r="C32" s="35">
        <v>1074</v>
      </c>
      <c r="D32" s="37"/>
      <c r="E32" s="55"/>
      <c r="F32" s="42">
        <f>C32*E32</f>
        <v>0</v>
      </c>
      <c r="G32" s="57"/>
      <c r="H32" s="23"/>
    </row>
    <row r="33" spans="1:8" s="1" customFormat="1" ht="15.6" customHeight="1" x14ac:dyDescent="0.2">
      <c r="A33" s="32" t="s">
        <v>33</v>
      </c>
      <c r="B33" s="53"/>
      <c r="C33" s="35">
        <v>2210</v>
      </c>
      <c r="D33" s="37"/>
      <c r="E33" s="55"/>
      <c r="F33" s="42">
        <f>C33*E33</f>
        <v>0</v>
      </c>
      <c r="G33" s="57"/>
      <c r="H33" s="23"/>
    </row>
    <row r="34" spans="1:8" s="1" customFormat="1" ht="15.6" customHeight="1" x14ac:dyDescent="0.2">
      <c r="A34" s="32" t="s">
        <v>34</v>
      </c>
      <c r="B34" s="53"/>
      <c r="C34" s="35">
        <v>1</v>
      </c>
      <c r="D34" s="37"/>
      <c r="E34" s="55"/>
      <c r="F34" s="42">
        <f>C34*E34</f>
        <v>0</v>
      </c>
      <c r="G34" s="57"/>
      <c r="H34" s="23"/>
    </row>
    <row r="35" spans="1:8" s="1" customFormat="1" ht="15.6" customHeight="1" x14ac:dyDescent="0.2">
      <c r="A35" s="32" t="s">
        <v>35</v>
      </c>
      <c r="B35" s="53"/>
      <c r="C35" s="35">
        <v>120</v>
      </c>
      <c r="D35" s="37"/>
      <c r="E35" s="55"/>
      <c r="F35" s="42">
        <f>C35*E35</f>
        <v>0</v>
      </c>
      <c r="G35" s="57"/>
      <c r="H35" s="23"/>
    </row>
    <row r="36" spans="1:8" s="1" customFormat="1" ht="4.1500000000000004" customHeight="1" x14ac:dyDescent="0.2">
      <c r="A36" s="32"/>
      <c r="B36" s="53"/>
      <c r="C36" s="35" t="s">
        <v>28</v>
      </c>
      <c r="D36" s="37"/>
      <c r="E36" s="55"/>
      <c r="F36" s="42"/>
      <c r="G36" s="57"/>
      <c r="H36" s="23"/>
    </row>
    <row r="37" spans="1:8" s="1" customFormat="1" ht="15.6" customHeight="1" x14ac:dyDescent="0.2">
      <c r="A37" s="32" t="s">
        <v>36</v>
      </c>
      <c r="B37" s="53"/>
      <c r="C37" s="35">
        <v>1340</v>
      </c>
      <c r="D37" s="37"/>
      <c r="E37" s="55"/>
      <c r="F37" s="42">
        <f t="shared" ref="F37:F45" si="1">C37*E37</f>
        <v>0</v>
      </c>
      <c r="G37" s="57"/>
      <c r="H37" s="23"/>
    </row>
    <row r="38" spans="1:8" s="1" customFormat="1" ht="15.6" customHeight="1" x14ac:dyDescent="0.2">
      <c r="A38" s="32" t="s">
        <v>37</v>
      </c>
      <c r="B38" s="53"/>
      <c r="C38" s="35">
        <v>187</v>
      </c>
      <c r="D38" s="37"/>
      <c r="E38" s="55"/>
      <c r="F38" s="42">
        <f t="shared" si="1"/>
        <v>0</v>
      </c>
      <c r="G38" s="57"/>
      <c r="H38" s="23"/>
    </row>
    <row r="39" spans="1:8" s="1" customFormat="1" ht="15.6" customHeight="1" x14ac:dyDescent="0.2">
      <c r="A39" s="32" t="s">
        <v>38</v>
      </c>
      <c r="B39" s="53"/>
      <c r="C39" s="35">
        <v>1974</v>
      </c>
      <c r="D39" s="37"/>
      <c r="E39" s="55"/>
      <c r="F39" s="42">
        <f t="shared" si="1"/>
        <v>0</v>
      </c>
      <c r="G39" s="57"/>
      <c r="H39" s="23"/>
    </row>
    <row r="40" spans="1:8" s="1" customFormat="1" ht="15.6" customHeight="1" x14ac:dyDescent="0.2">
      <c r="A40" s="32" t="s">
        <v>39</v>
      </c>
      <c r="B40" s="53"/>
      <c r="C40" s="35">
        <v>101</v>
      </c>
      <c r="D40" s="37"/>
      <c r="E40" s="55"/>
      <c r="F40" s="42">
        <f t="shared" si="1"/>
        <v>0</v>
      </c>
      <c r="G40" s="57"/>
      <c r="H40" s="23"/>
    </row>
    <row r="41" spans="1:8" s="1" customFormat="1" ht="15.6" customHeight="1" x14ac:dyDescent="0.2">
      <c r="A41" s="32" t="s">
        <v>40</v>
      </c>
      <c r="B41" s="53"/>
      <c r="C41" s="35">
        <v>35</v>
      </c>
      <c r="D41" s="37"/>
      <c r="E41" s="55"/>
      <c r="F41" s="42">
        <f t="shared" si="1"/>
        <v>0</v>
      </c>
      <c r="G41" s="57"/>
      <c r="H41" s="23"/>
    </row>
    <row r="42" spans="1:8" s="1" customFormat="1" ht="15.6" customHeight="1" x14ac:dyDescent="0.2">
      <c r="A42" s="32" t="s">
        <v>41</v>
      </c>
      <c r="B42" s="53"/>
      <c r="C42" s="35">
        <v>30</v>
      </c>
      <c r="D42" s="37"/>
      <c r="E42" s="55"/>
      <c r="F42" s="42">
        <f t="shared" si="1"/>
        <v>0</v>
      </c>
      <c r="G42" s="57"/>
      <c r="H42" s="23"/>
    </row>
    <row r="43" spans="1:8" s="1" customFormat="1" ht="15.6" customHeight="1" x14ac:dyDescent="0.2">
      <c r="A43" s="32" t="s">
        <v>42</v>
      </c>
      <c r="B43" s="53"/>
      <c r="C43" s="35">
        <v>22</v>
      </c>
      <c r="D43" s="37"/>
      <c r="E43" s="55"/>
      <c r="F43" s="42">
        <f t="shared" si="1"/>
        <v>0</v>
      </c>
      <c r="G43" s="57"/>
      <c r="H43" s="23"/>
    </row>
    <row r="44" spans="1:8" s="1" customFormat="1" ht="15.6" customHeight="1" x14ac:dyDescent="0.2">
      <c r="A44" s="32" t="s">
        <v>43</v>
      </c>
      <c r="B44" s="53"/>
      <c r="C44" s="35">
        <v>29</v>
      </c>
      <c r="D44" s="37"/>
      <c r="E44" s="55"/>
      <c r="F44" s="42">
        <f t="shared" si="1"/>
        <v>0</v>
      </c>
      <c r="G44" s="57"/>
      <c r="H44" s="23"/>
    </row>
    <row r="45" spans="1:8" s="1" customFormat="1" ht="1.9" customHeight="1" x14ac:dyDescent="0.2">
      <c r="A45" s="32"/>
      <c r="B45" s="53"/>
      <c r="C45" s="35"/>
      <c r="D45" s="37"/>
      <c r="E45" s="55"/>
      <c r="F45" s="42">
        <f t="shared" si="1"/>
        <v>0</v>
      </c>
      <c r="G45" s="57"/>
      <c r="H45" s="23"/>
    </row>
    <row r="46" spans="1:8" s="1" customFormat="1" ht="15.6" customHeight="1" x14ac:dyDescent="0.2">
      <c r="A46" s="32" t="s">
        <v>44</v>
      </c>
      <c r="B46" s="53"/>
      <c r="C46" s="35">
        <f>450/5</f>
        <v>90</v>
      </c>
      <c r="D46" s="37"/>
      <c r="E46" s="55"/>
      <c r="F46" s="42">
        <f>C46*E46</f>
        <v>0</v>
      </c>
      <c r="G46" s="57"/>
      <c r="H46" s="23"/>
    </row>
    <row r="47" spans="1:8" s="1" customFormat="1" ht="15.6" customHeight="1" x14ac:dyDescent="0.2">
      <c r="A47" s="32" t="s">
        <v>45</v>
      </c>
      <c r="B47" s="53"/>
      <c r="C47" s="35">
        <v>26</v>
      </c>
      <c r="D47" s="37"/>
      <c r="E47" s="55"/>
      <c r="F47" s="42">
        <f>C47*E47</f>
        <v>0</v>
      </c>
      <c r="G47" s="57"/>
      <c r="H47" s="23"/>
    </row>
    <row r="48" spans="1:8" s="1" customFormat="1" ht="15.6" customHeight="1" x14ac:dyDescent="0.2">
      <c r="A48" s="32" t="s">
        <v>46</v>
      </c>
      <c r="B48" s="53"/>
      <c r="C48" s="35">
        <v>31</v>
      </c>
      <c r="D48" s="37"/>
      <c r="E48" s="55"/>
      <c r="F48" s="42">
        <f>C48*E48</f>
        <v>0</v>
      </c>
      <c r="G48" s="57"/>
      <c r="H48" s="23"/>
    </row>
    <row r="49" spans="1:8" s="1" customFormat="1" ht="15.6" customHeight="1" x14ac:dyDescent="0.2">
      <c r="A49" s="32" t="s">
        <v>47</v>
      </c>
      <c r="B49" s="53"/>
      <c r="C49" s="35">
        <v>1</v>
      </c>
      <c r="D49" s="37"/>
      <c r="E49" s="55"/>
      <c r="F49" s="42">
        <f>C49*E49</f>
        <v>0</v>
      </c>
      <c r="G49" s="57"/>
      <c r="H49" s="23"/>
    </row>
    <row r="50" spans="1:8" s="1" customFormat="1" ht="3" customHeight="1" x14ac:dyDescent="0.2">
      <c r="A50" s="32"/>
      <c r="B50" s="53"/>
      <c r="C50" s="35"/>
      <c r="D50" s="37"/>
      <c r="E50" s="55"/>
      <c r="F50" s="42"/>
      <c r="G50" s="57"/>
      <c r="H50" s="23"/>
    </row>
    <row r="51" spans="1:8" s="1" customFormat="1" ht="17.25" customHeight="1" x14ac:dyDescent="0.2">
      <c r="A51" s="32" t="s">
        <v>48</v>
      </c>
      <c r="B51" s="53"/>
      <c r="C51" s="35">
        <v>1</v>
      </c>
      <c r="D51" s="37"/>
      <c r="E51" s="55"/>
      <c r="F51" s="42">
        <f>C51*E51</f>
        <v>0</v>
      </c>
      <c r="G51" s="57"/>
      <c r="H51" s="23"/>
    </row>
    <row r="52" spans="1:8" s="1" customFormat="1" ht="17.25" customHeight="1" x14ac:dyDescent="0.2">
      <c r="A52" s="34" t="s">
        <v>49</v>
      </c>
      <c r="B52" s="54"/>
      <c r="C52" s="36">
        <v>1</v>
      </c>
      <c r="D52" s="41"/>
      <c r="E52" s="56"/>
      <c r="F52" s="42">
        <f>C52*E52</f>
        <v>0</v>
      </c>
      <c r="G52" s="58"/>
      <c r="H52" s="23"/>
    </row>
    <row r="53" spans="1:8" s="1" customFormat="1" ht="17.25" customHeight="1" x14ac:dyDescent="0.2">
      <c r="A53" s="34" t="s">
        <v>68</v>
      </c>
      <c r="B53" s="54"/>
      <c r="C53" s="36">
        <v>1</v>
      </c>
      <c r="D53" s="41"/>
      <c r="E53" s="56"/>
      <c r="F53" s="42">
        <f>C53*E53</f>
        <v>0</v>
      </c>
      <c r="G53" s="58"/>
      <c r="H53" s="23"/>
    </row>
    <row r="54" spans="1:8" s="1" customFormat="1" ht="17.25" customHeight="1" x14ac:dyDescent="0.2">
      <c r="A54" s="34" t="s">
        <v>50</v>
      </c>
      <c r="B54" s="54"/>
      <c r="C54" s="36">
        <v>1</v>
      </c>
      <c r="D54" s="41"/>
      <c r="E54" s="56"/>
      <c r="F54" s="42">
        <f>C54*E54</f>
        <v>0</v>
      </c>
      <c r="G54" s="58"/>
      <c r="H54" s="23"/>
    </row>
    <row r="55" spans="1:8" s="1" customFormat="1" ht="4.1500000000000004" customHeight="1" x14ac:dyDescent="0.2">
      <c r="A55" s="34"/>
      <c r="B55" s="54"/>
      <c r="C55" s="36"/>
      <c r="D55" s="41"/>
      <c r="E55" s="56"/>
      <c r="F55" s="42"/>
      <c r="G55" s="58"/>
      <c r="H55" s="23"/>
    </row>
    <row r="56" spans="1:8" s="1" customFormat="1" ht="30.6" customHeight="1" thickBot="1" x14ac:dyDescent="0.25">
      <c r="A56" s="32" t="s">
        <v>60</v>
      </c>
      <c r="B56" s="53"/>
      <c r="C56" s="35">
        <v>1</v>
      </c>
      <c r="D56" s="37"/>
      <c r="E56" s="55"/>
      <c r="F56" s="42">
        <f>C56*E56</f>
        <v>0</v>
      </c>
      <c r="G56" s="57"/>
      <c r="H56" s="23"/>
    </row>
    <row r="57" spans="1:8" s="1" customFormat="1" ht="17.25" customHeight="1" x14ac:dyDescent="0.2">
      <c r="A57" s="45" t="s">
        <v>59</v>
      </c>
      <c r="B57" s="46"/>
      <c r="C57" s="46"/>
      <c r="D57" s="46"/>
      <c r="E57" s="48"/>
      <c r="F57" s="46"/>
      <c r="G57" s="47"/>
      <c r="H57" s="23"/>
    </row>
    <row r="58" spans="1:8" s="1" customFormat="1" ht="17.25" customHeight="1" x14ac:dyDescent="0.2">
      <c r="A58" s="32" t="s">
        <v>52</v>
      </c>
      <c r="B58" s="53"/>
      <c r="C58" s="35">
        <v>1</v>
      </c>
      <c r="D58" s="37"/>
      <c r="E58" s="55"/>
      <c r="F58" s="42">
        <f>C58*E58</f>
        <v>0</v>
      </c>
      <c r="G58" s="57"/>
      <c r="H58" s="23"/>
    </row>
    <row r="59" spans="1:8" s="1" customFormat="1" ht="17.25" customHeight="1" x14ac:dyDescent="0.2">
      <c r="A59" s="32" t="s">
        <v>53</v>
      </c>
      <c r="B59" s="53"/>
      <c r="C59" s="35">
        <v>1</v>
      </c>
      <c r="D59" s="37"/>
      <c r="E59" s="55"/>
      <c r="F59" s="42">
        <f>C59*E59</f>
        <v>0</v>
      </c>
      <c r="G59" s="57"/>
      <c r="H59" s="23"/>
    </row>
    <row r="60" spans="1:8" s="1" customFormat="1" x14ac:dyDescent="0.2">
      <c r="A60" s="32" t="s">
        <v>54</v>
      </c>
      <c r="B60" s="53"/>
      <c r="C60" s="35">
        <v>1</v>
      </c>
      <c r="D60" s="37"/>
      <c r="E60" s="55"/>
      <c r="F60" s="42">
        <f>C60*E60</f>
        <v>0</v>
      </c>
      <c r="G60" s="57"/>
      <c r="H60" s="23"/>
    </row>
    <row r="61" spans="1:8" s="1" customFormat="1" ht="4.9000000000000004" customHeight="1" x14ac:dyDescent="0.2">
      <c r="A61" s="32"/>
      <c r="B61" s="53"/>
      <c r="C61" s="35"/>
      <c r="D61" s="37"/>
      <c r="E61" s="55"/>
      <c r="F61" s="42"/>
      <c r="G61" s="57"/>
      <c r="H61" s="23"/>
    </row>
    <row r="62" spans="1:8" s="1" customFormat="1" ht="17.25" customHeight="1" x14ac:dyDescent="0.2">
      <c r="A62" s="32" t="s">
        <v>36</v>
      </c>
      <c r="B62" s="53"/>
      <c r="C62" s="35">
        <v>100</v>
      </c>
      <c r="D62" s="37"/>
      <c r="E62" s="55"/>
      <c r="F62" s="42">
        <f>C62*E62</f>
        <v>0</v>
      </c>
      <c r="G62" s="57"/>
      <c r="H62" s="23"/>
    </row>
    <row r="63" spans="1:8" s="1" customFormat="1" ht="17.25" customHeight="1" x14ac:dyDescent="0.2">
      <c r="A63" s="32" t="s">
        <v>37</v>
      </c>
      <c r="B63" s="53"/>
      <c r="C63" s="35">
        <v>8</v>
      </c>
      <c r="D63" s="37"/>
      <c r="E63" s="55"/>
      <c r="F63" s="42">
        <f>C63*E63</f>
        <v>0</v>
      </c>
      <c r="G63" s="57"/>
      <c r="H63" s="23"/>
    </row>
    <row r="64" spans="1:8" s="1" customFormat="1" ht="17.25" customHeight="1" x14ac:dyDescent="0.2">
      <c r="A64" s="32" t="s">
        <v>38</v>
      </c>
      <c r="B64" s="53"/>
      <c r="C64" s="35">
        <v>55</v>
      </c>
      <c r="D64" s="37"/>
      <c r="E64" s="55"/>
      <c r="F64" s="42">
        <f>C64*E64</f>
        <v>0</v>
      </c>
      <c r="G64" s="57"/>
      <c r="H64" s="23"/>
    </row>
    <row r="65" spans="1:8" s="1" customFormat="1" ht="16.899999999999999" customHeight="1" x14ac:dyDescent="0.2">
      <c r="A65" s="32" t="s">
        <v>39</v>
      </c>
      <c r="B65" s="53"/>
      <c r="C65" s="35">
        <v>47</v>
      </c>
      <c r="D65" s="37"/>
      <c r="E65" s="55"/>
      <c r="F65" s="42">
        <f>C65*E65</f>
        <v>0</v>
      </c>
      <c r="G65" s="57"/>
      <c r="H65" s="23"/>
    </row>
    <row r="66" spans="1:8" s="1" customFormat="1" ht="5.45" customHeight="1" x14ac:dyDescent="0.2">
      <c r="A66" s="32"/>
      <c r="B66" s="53"/>
      <c r="C66" s="35"/>
      <c r="D66" s="37"/>
      <c r="E66" s="55"/>
      <c r="F66" s="42"/>
      <c r="G66" s="57"/>
      <c r="H66" s="23"/>
    </row>
    <row r="67" spans="1:8" s="1" customFormat="1" ht="17.25" customHeight="1" x14ac:dyDescent="0.2">
      <c r="A67" s="32" t="s">
        <v>44</v>
      </c>
      <c r="B67" s="53"/>
      <c r="C67" s="35">
        <v>65</v>
      </c>
      <c r="D67" s="37"/>
      <c r="E67" s="55"/>
      <c r="F67" s="42">
        <f>C67*E67</f>
        <v>0</v>
      </c>
      <c r="G67" s="57"/>
      <c r="H67" s="23"/>
    </row>
    <row r="68" spans="1:8" s="1" customFormat="1" ht="17.25" customHeight="1" x14ac:dyDescent="0.2">
      <c r="A68" s="32" t="s">
        <v>46</v>
      </c>
      <c r="B68" s="53"/>
      <c r="C68" s="35">
        <v>3</v>
      </c>
      <c r="D68" s="37"/>
      <c r="E68" s="55"/>
      <c r="F68" s="42">
        <f>C68*E68</f>
        <v>0</v>
      </c>
      <c r="G68" s="57"/>
      <c r="H68" s="23"/>
    </row>
    <row r="69" spans="1:8" s="1" customFormat="1" ht="5.45" customHeight="1" x14ac:dyDescent="0.2">
      <c r="A69" s="32"/>
      <c r="B69" s="53"/>
      <c r="C69" s="35"/>
      <c r="D69" s="37"/>
      <c r="E69" s="55"/>
      <c r="F69" s="42"/>
      <c r="G69" s="57"/>
      <c r="H69" s="23"/>
    </row>
    <row r="70" spans="1:8" s="1" customFormat="1" ht="28.9" customHeight="1" x14ac:dyDescent="0.2">
      <c r="A70" s="32" t="s">
        <v>62</v>
      </c>
      <c r="B70" s="53"/>
      <c r="C70" s="35">
        <v>1</v>
      </c>
      <c r="D70" s="37"/>
      <c r="E70" s="55"/>
      <c r="F70" s="42">
        <f>C70*E70</f>
        <v>0</v>
      </c>
      <c r="G70" s="57"/>
      <c r="H70" s="23"/>
    </row>
    <row r="71" spans="1:8" s="1" customFormat="1" ht="17.25" customHeight="1" thickBot="1" x14ac:dyDescent="0.25">
      <c r="A71" s="32"/>
      <c r="B71" s="53"/>
      <c r="C71" s="35"/>
      <c r="D71" s="37"/>
      <c r="E71" s="55"/>
      <c r="F71" s="42">
        <f>C71*E71</f>
        <v>0</v>
      </c>
      <c r="G71" s="57"/>
      <c r="H71" s="23"/>
    </row>
    <row r="72" spans="1:8" s="1" customFormat="1" ht="17.25" customHeight="1" x14ac:dyDescent="0.2">
      <c r="A72" s="45" t="s">
        <v>71</v>
      </c>
      <c r="B72" s="46"/>
      <c r="C72" s="46"/>
      <c r="D72" s="46"/>
      <c r="E72" s="48"/>
      <c r="F72" s="46"/>
      <c r="G72" s="47"/>
      <c r="H72" s="23"/>
    </row>
    <row r="73" spans="1:8" s="1" customFormat="1" ht="17.25" customHeight="1" x14ac:dyDescent="0.2">
      <c r="A73" s="32" t="s">
        <v>55</v>
      </c>
      <c r="B73" s="53"/>
      <c r="C73" s="35">
        <v>1</v>
      </c>
      <c r="D73" s="37"/>
      <c r="E73" s="55"/>
      <c r="F73" s="42">
        <f>C73*E73</f>
        <v>0</v>
      </c>
      <c r="G73" s="57"/>
      <c r="H73" s="23"/>
    </row>
    <row r="74" spans="1:8" s="1" customFormat="1" ht="17.25" customHeight="1" x14ac:dyDescent="0.2">
      <c r="A74" s="32" t="s">
        <v>56</v>
      </c>
      <c r="B74" s="53"/>
      <c r="C74" s="35">
        <v>1</v>
      </c>
      <c r="D74" s="37"/>
      <c r="E74" s="55"/>
      <c r="F74" s="42">
        <f>C74*E74</f>
        <v>0</v>
      </c>
      <c r="G74" s="57"/>
      <c r="H74" s="23"/>
    </row>
    <row r="75" spans="1:8" s="1" customFormat="1" ht="17.25" customHeight="1" x14ac:dyDescent="0.2">
      <c r="A75" s="32" t="s">
        <v>36</v>
      </c>
      <c r="B75" s="53"/>
      <c r="C75" s="35">
        <v>80</v>
      </c>
      <c r="D75" s="37"/>
      <c r="E75" s="55"/>
      <c r="F75" s="42">
        <f>C75*E75</f>
        <v>0</v>
      </c>
      <c r="G75" s="57"/>
      <c r="H75" s="23"/>
    </row>
    <row r="76" spans="1:8" s="1" customFormat="1" ht="17.25" customHeight="1" x14ac:dyDescent="0.2">
      <c r="A76" s="32" t="s">
        <v>38</v>
      </c>
      <c r="B76" s="53"/>
      <c r="C76" s="35">
        <v>40</v>
      </c>
      <c r="D76" s="37"/>
      <c r="E76" s="55"/>
      <c r="F76" s="42">
        <f>C76*E76</f>
        <v>0</v>
      </c>
      <c r="G76" s="57"/>
      <c r="H76" s="23"/>
    </row>
    <row r="77" spans="1:8" s="1" customFormat="1" ht="17.25" customHeight="1" x14ac:dyDescent="0.2">
      <c r="A77" s="32" t="s">
        <v>39</v>
      </c>
      <c r="B77" s="53"/>
      <c r="C77" s="35">
        <v>40</v>
      </c>
      <c r="D77" s="37"/>
      <c r="E77" s="55"/>
      <c r="F77" s="42">
        <f>C77*E77</f>
        <v>0</v>
      </c>
      <c r="G77" s="57"/>
      <c r="H77" s="23"/>
    </row>
    <row r="78" spans="1:8" s="1" customFormat="1" ht="5.45" customHeight="1" x14ac:dyDescent="0.2">
      <c r="A78" s="32"/>
      <c r="B78" s="53"/>
      <c r="C78" s="35"/>
      <c r="D78" s="37"/>
      <c r="E78" s="55"/>
      <c r="F78" s="42"/>
      <c r="G78" s="57"/>
      <c r="H78" s="23"/>
    </row>
    <row r="79" spans="1:8" s="1" customFormat="1" ht="17.25" customHeight="1" x14ac:dyDescent="0.2">
      <c r="A79" s="32" t="s">
        <v>44</v>
      </c>
      <c r="B79" s="53"/>
      <c r="C79" s="35">
        <v>8</v>
      </c>
      <c r="D79" s="37"/>
      <c r="E79" s="55"/>
      <c r="F79" s="42">
        <f>C79*E79</f>
        <v>0</v>
      </c>
      <c r="G79" s="57"/>
      <c r="H79" s="23"/>
    </row>
    <row r="80" spans="1:8" s="1" customFormat="1" ht="17.25" customHeight="1" x14ac:dyDescent="0.2">
      <c r="A80" s="32" t="s">
        <v>46</v>
      </c>
      <c r="B80" s="53"/>
      <c r="C80" s="35">
        <v>2</v>
      </c>
      <c r="D80" s="37"/>
      <c r="E80" s="55"/>
      <c r="F80" s="42">
        <f>C80*E80</f>
        <v>0</v>
      </c>
      <c r="G80" s="57"/>
      <c r="H80" s="23"/>
    </row>
    <row r="81" spans="1:8" s="1" customFormat="1" ht="30.6" customHeight="1" x14ac:dyDescent="0.2">
      <c r="A81" s="32" t="s">
        <v>61</v>
      </c>
      <c r="B81" s="53"/>
      <c r="C81" s="35">
        <v>1</v>
      </c>
      <c r="D81" s="37"/>
      <c r="E81" s="55"/>
      <c r="F81" s="42">
        <f>C81*E81</f>
        <v>0</v>
      </c>
      <c r="G81" s="57"/>
      <c r="H81" s="23"/>
    </row>
    <row r="82" spans="1:8" s="1" customFormat="1" ht="17.25" customHeight="1" thickBot="1" x14ac:dyDescent="0.25">
      <c r="A82" s="32"/>
      <c r="B82" s="53"/>
      <c r="C82" s="35"/>
      <c r="D82" s="37"/>
      <c r="E82" s="55"/>
      <c r="F82" s="42"/>
      <c r="G82" s="57"/>
      <c r="H82" s="23"/>
    </row>
    <row r="83" spans="1:8" s="1" customFormat="1" ht="17.25" customHeight="1" x14ac:dyDescent="0.2">
      <c r="A83" s="45" t="s">
        <v>63</v>
      </c>
      <c r="B83" s="46"/>
      <c r="C83" s="46"/>
      <c r="D83" s="46"/>
      <c r="E83" s="46"/>
      <c r="F83" s="46"/>
      <c r="G83" s="47"/>
      <c r="H83" s="23"/>
    </row>
    <row r="84" spans="1:8" s="1" customFormat="1" ht="17.25" customHeight="1" x14ac:dyDescent="0.2">
      <c r="A84" s="32" t="s">
        <v>64</v>
      </c>
      <c r="B84" s="53"/>
      <c r="C84" s="35" t="s">
        <v>4</v>
      </c>
      <c r="D84" s="60"/>
      <c r="E84" s="37"/>
      <c r="F84" s="38"/>
      <c r="G84" s="57"/>
      <c r="H84" s="23"/>
    </row>
    <row r="85" spans="1:8" s="1" customFormat="1" ht="6.75" customHeight="1" x14ac:dyDescent="0.2">
      <c r="A85" s="32"/>
      <c r="B85" s="53"/>
      <c r="C85" s="35"/>
      <c r="D85" s="60"/>
      <c r="E85" s="37"/>
      <c r="F85" s="38"/>
      <c r="G85" s="57"/>
      <c r="H85" s="23"/>
    </row>
    <row r="86" spans="1:8" s="1" customFormat="1" ht="17.25" customHeight="1" thickBot="1" x14ac:dyDescent="0.25">
      <c r="A86" s="43" t="s">
        <v>65</v>
      </c>
      <c r="B86" s="59"/>
      <c r="C86" s="44" t="s">
        <v>0</v>
      </c>
      <c r="D86" s="61"/>
      <c r="E86" s="39"/>
      <c r="F86" s="40"/>
      <c r="G86" s="62"/>
      <c r="H86" s="23"/>
    </row>
    <row r="87" spans="1:8" s="2" customFormat="1" ht="17.25" customHeight="1" x14ac:dyDescent="0.2"/>
    <row r="88" spans="1:8" ht="20.65" customHeight="1" x14ac:dyDescent="0.2">
      <c r="A88" s="85" t="s">
        <v>69</v>
      </c>
      <c r="B88" s="86"/>
      <c r="C88" s="86"/>
      <c r="D88" s="87">
        <f>SUM(D84:D86)+(4*SUM(F6:F82))</f>
        <v>0</v>
      </c>
      <c r="E88" s="88"/>
      <c r="F88" s="89"/>
      <c r="H88" s="24"/>
    </row>
    <row r="89" spans="1:8" x14ac:dyDescent="0.2">
      <c r="H89" s="24"/>
    </row>
    <row r="90" spans="1:8" ht="20.65" customHeight="1" x14ac:dyDescent="0.2">
      <c r="A90" s="85" t="s">
        <v>58</v>
      </c>
      <c r="B90" s="86"/>
      <c r="C90" s="86" t="s">
        <v>5</v>
      </c>
      <c r="D90" s="87">
        <f>SUM(D84:D86)</f>
        <v>0</v>
      </c>
      <c r="E90" s="88"/>
      <c r="F90" s="89"/>
      <c r="H90" s="24"/>
    </row>
    <row r="92" spans="1:8" ht="20.65" customHeight="1" x14ac:dyDescent="0.2">
      <c r="A92" s="85" t="s">
        <v>72</v>
      </c>
      <c r="B92" s="86"/>
      <c r="C92" s="86" t="s">
        <v>5</v>
      </c>
      <c r="D92" s="87">
        <f>SUM(F6:F82)</f>
        <v>0</v>
      </c>
      <c r="E92" s="88"/>
      <c r="F92" s="89"/>
      <c r="H92" s="24"/>
    </row>
    <row r="93" spans="1:8" ht="13.5" thickBot="1" x14ac:dyDescent="0.25"/>
    <row r="94" spans="1:8" ht="20.65" customHeight="1" thickBot="1" x14ac:dyDescent="0.25">
      <c r="A94" s="101" t="s">
        <v>82</v>
      </c>
      <c r="B94" s="102"/>
      <c r="C94" s="103"/>
      <c r="D94" s="105">
        <f>D88 + 0.2*D88</f>
        <v>0</v>
      </c>
      <c r="E94" s="106"/>
      <c r="F94" s="107"/>
      <c r="H94" s="24"/>
    </row>
    <row r="95" spans="1:8" ht="13.5" thickBot="1" x14ac:dyDescent="0.25">
      <c r="H95" s="24"/>
    </row>
    <row r="96" spans="1:8" ht="18" customHeight="1" x14ac:dyDescent="0.2">
      <c r="A96" s="104" t="s">
        <v>83</v>
      </c>
      <c r="B96" s="90"/>
      <c r="C96" s="90"/>
      <c r="D96" s="90"/>
      <c r="E96" s="90"/>
      <c r="F96" s="90"/>
      <c r="G96" s="91"/>
    </row>
    <row r="97" spans="1:7" ht="18" customHeight="1" thickBot="1" x14ac:dyDescent="0.25">
      <c r="A97" s="92"/>
      <c r="B97" s="93"/>
      <c r="C97" s="93"/>
      <c r="D97" s="93"/>
      <c r="E97" s="93"/>
      <c r="F97" s="93"/>
      <c r="G97" s="94"/>
    </row>
  </sheetData>
  <mergeCells count="11">
    <mergeCell ref="A92:C92"/>
    <mergeCell ref="D92:F92"/>
    <mergeCell ref="A96:G97"/>
    <mergeCell ref="A1:G1"/>
    <mergeCell ref="A3:G3"/>
    <mergeCell ref="A88:C88"/>
    <mergeCell ref="D88:F88"/>
    <mergeCell ref="A90:C90"/>
    <mergeCell ref="D90:F90"/>
    <mergeCell ref="A94:C94"/>
    <mergeCell ref="D94:F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Garde</vt:lpstr>
      <vt:lpstr>DPGF Maintenance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2010-03-09T08:02:27Z</dcterms:created>
  <dcterms:modified xsi:type="dcterms:W3CDTF">2026-03-16T09:53:00Z</dcterms:modified>
</cp:coreProperties>
</file>