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02_TRAVAIL DIRECTION\05_RESSOURCES\05_MARCHE\01_Marchés BRECONV\01_Section formation professionnelle\2026_Marché TLA\02- PASSATION\02-DCE\BROUILLON\V5\"/>
    </mc:Choice>
  </mc:AlternateContent>
  <bookViews>
    <workbookView xWindow="0" yWindow="0" windowWidth="15330" windowHeight="3465" tabRatio="768"/>
  </bookViews>
  <sheets>
    <sheet name="Page de garde" sheetId="13" r:id="rId1"/>
    <sheet name="BPU_LOT N° 1" sheetId="18" r:id="rId2"/>
    <sheet name="DQE" sheetId="20"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3" i="18" l="1"/>
  <c r="E62" i="18"/>
  <c r="E61" i="18"/>
  <c r="E60" i="18"/>
  <c r="E59" i="18"/>
  <c r="F46" i="18" l="1"/>
  <c r="F47" i="18"/>
  <c r="F48" i="18"/>
  <c r="F49" i="18"/>
  <c r="F45" i="18"/>
  <c r="D15" i="20" l="1"/>
  <c r="E15" i="20" l="1"/>
  <c r="E14" i="20"/>
  <c r="E13" i="20"/>
  <c r="F15" i="20"/>
  <c r="D14" i="20"/>
  <c r="F14" i="20" s="1"/>
  <c r="D13" i="20"/>
  <c r="F13" i="20" s="1"/>
  <c r="E6" i="20" l="1"/>
  <c r="E7" i="20"/>
  <c r="E8" i="20"/>
  <c r="E9" i="20"/>
  <c r="E10" i="20"/>
  <c r="E11" i="20"/>
  <c r="E12" i="20"/>
  <c r="E5" i="20"/>
  <c r="D5" i="20" l="1"/>
  <c r="F5" i="20" s="1"/>
  <c r="D10" i="20" l="1"/>
  <c r="F10" i="20" s="1"/>
  <c r="D11" i="20"/>
  <c r="F11" i="20" s="1"/>
  <c r="D12" i="20"/>
  <c r="F12" i="20" s="1"/>
  <c r="D8" i="20" l="1"/>
  <c r="F8" i="20" s="1"/>
  <c r="D9" i="20"/>
  <c r="F9" i="20" s="1"/>
  <c r="D6" i="20" l="1"/>
  <c r="F6" i="20" s="1"/>
  <c r="D7" i="20"/>
  <c r="F7" i="20" s="1"/>
  <c r="F16" i="20" l="1"/>
</calcChain>
</file>

<file path=xl/sharedStrings.xml><?xml version="1.0" encoding="utf-8"?>
<sst xmlns="http://schemas.openxmlformats.org/spreadsheetml/2006/main" count="232" uniqueCount="71">
  <si>
    <t>Nom du soumissionnaire :</t>
  </si>
  <si>
    <t>Intitulé de la formation</t>
  </si>
  <si>
    <t>F. 1</t>
  </si>
  <si>
    <t>F. 2</t>
  </si>
  <si>
    <t>F. 3</t>
  </si>
  <si>
    <t>F. 4</t>
  </si>
  <si>
    <t>F. 5</t>
  </si>
  <si>
    <t>Nombre d'heures PPE</t>
  </si>
  <si>
    <t>N° de la formation</t>
  </si>
  <si>
    <t>Quantité estimative annuelle</t>
  </si>
  <si>
    <t>Coût horaire en € HT
en présentiel</t>
  </si>
  <si>
    <t>Coût horaire en € HT
en distanciel</t>
  </si>
  <si>
    <t>- DQE (Détail quantitatif estimatif) : commande estimative non contractuelle</t>
  </si>
  <si>
    <t>Ce fichier comprend 3 feuilles :</t>
  </si>
  <si>
    <t>- Page de garde</t>
  </si>
  <si>
    <t>F. 6</t>
  </si>
  <si>
    <t>F. 7</t>
  </si>
  <si>
    <t>F. 8</t>
  </si>
  <si>
    <t>F. 9</t>
  </si>
  <si>
    <t>Marché</t>
  </si>
  <si>
    <t>ANNEXE FINANCIERE A L'ACTE D'ENGAGEMENT
BORDEREAU DE PRIX UNITAIRES</t>
  </si>
  <si>
    <t>Durée maximale de la formation en centre en heures (présentiel)</t>
  </si>
  <si>
    <t>Montant annuel en présentiel en € HT</t>
  </si>
  <si>
    <t>Total</t>
  </si>
  <si>
    <t>F.10</t>
  </si>
  <si>
    <t>F.11</t>
  </si>
  <si>
    <t>Permis C (code de la route inclus)</t>
  </si>
  <si>
    <t xml:space="preserve">Permis CE (code de la route inclus) </t>
  </si>
  <si>
    <t>Formation Initiale Minimale Obligatoire (FIMO) marchandises</t>
  </si>
  <si>
    <t>Formation Continue Obligatoire (FCO) marchandises</t>
  </si>
  <si>
    <t xml:space="preserve">Titre professionnel conducteur du transport routier de marchandises sur porteur </t>
  </si>
  <si>
    <t>Module spécialisation matières dangereuses initial</t>
  </si>
  <si>
    <t xml:space="preserve">Titre professionnel enseignant de la conduite et de la sécurité routière </t>
  </si>
  <si>
    <t xml:space="preserve">Titre professionnel conducteur de transport en commun sur route </t>
  </si>
  <si>
    <t>Permis D (code de la route inclus)</t>
  </si>
  <si>
    <t>Formation Initiale Minimale Obligatoire (FIMO) voyageurs</t>
  </si>
  <si>
    <t>Réalisation de prestations individuelles de formation et d’aide à l’insertion professionnelle dans les domaines du transport, de la logistique et de l’ambulancier, ainsi que les actions d’accompagnement qui y sont liées
Lot 1 : Transport</t>
  </si>
  <si>
    <t>- LOT N° 1</t>
  </si>
  <si>
    <t>LOT N° 1 : Transport</t>
  </si>
  <si>
    <t>DETAIL QUANTITATIF ESTIMATIF
LOT N° 1 : Transport</t>
  </si>
  <si>
    <t>Nombre d'heures PPE
à titre indicatif</t>
  </si>
  <si>
    <t>Module spécialisation citerne initial</t>
  </si>
  <si>
    <t>PRESTATIONS SUPPLEMENTAIRES EVENTUELLES (PSE)</t>
  </si>
  <si>
    <t xml:space="preserve"> </t>
  </si>
  <si>
    <t>Le candidat est-il assujeti à la TVA (surligner la case correspondnte) :</t>
  </si>
  <si>
    <t>Oui</t>
  </si>
  <si>
    <t>Non</t>
  </si>
  <si>
    <t>Taux :                   %</t>
  </si>
  <si>
    <t>Si non assujeti, fournir un justificatif</t>
  </si>
  <si>
    <t>Coût total HT</t>
  </si>
  <si>
    <t>SANS DEBOURS</t>
  </si>
  <si>
    <t>Coût d'une nuitée € HT</t>
  </si>
  <si>
    <t>Province</t>
  </si>
  <si>
    <t>Ile-de-France
et grandes agglomérations</t>
  </si>
  <si>
    <t>AVEC DEBOURS</t>
  </si>
  <si>
    <t>Pour les prestations de formation (UO1)</t>
  </si>
  <si>
    <t>Pour les PSE de formation (UO1)</t>
  </si>
  <si>
    <t xml:space="preserve">PSE D'HEBERGEMENT (UO2) </t>
  </si>
  <si>
    <t>Intitulé exact de la formation</t>
  </si>
  <si>
    <t>Prix plafond d'une nuitée</t>
  </si>
  <si>
    <t>PSE DE RESTAURATION (UO3)</t>
  </si>
  <si>
    <t>PSE de FORMATION (UO1)</t>
  </si>
  <si>
    <t>Coût repas du midi</t>
  </si>
  <si>
    <t>Coût repas du soir</t>
  </si>
  <si>
    <t>Coût journalier € HT</t>
  </si>
  <si>
    <t>Les spécifications techniques des PSE sont définies au CCTP n° DEFMOB01-2026.
Je propose une offre pour (Barrer la mention non retenue) :
- PSE de formation (UO1)                            NON                                   OUI  
- PSE d'hébergement (UO2)                       NON                                   OUI  
- PSE de restauration (UO3)                       NON                                   OUI
Dans le cas d'une réponse positive, le soumissionnaire renseigne les tableaux correspondants ci-dessous.
Les PSE non levées sont celles rayées par l'Acheteur lors de la notification. Elles sortent du cadre contractuel et ne peuvent être commandées dans le cadre du marché.</t>
  </si>
  <si>
    <r>
      <t xml:space="preserve">OFFRE DE BASE (UO1)
</t>
    </r>
    <r>
      <rPr>
        <b/>
        <sz val="12"/>
        <color rgb="FFFF0000"/>
        <rFont val="Calibri"/>
        <family val="2"/>
        <scheme val="minor"/>
      </rPr>
      <t xml:space="preserve">La règle pour renseigner le Bordereau de Prix Unitaires, pour l'offre de base, est de compléter obligatoirement toutes les cases en jaune. Toute case en jaune non renseignée pourrait entraîner le rejet de l'offre pour irrégularité. 
Les prix sont exprimés en euro HT, selon les règles de la comptabilité publique (arrondi à la deuxième décimale). </t>
    </r>
    <r>
      <rPr>
        <b/>
        <sz val="12"/>
        <color theme="1"/>
        <rFont val="Calibri"/>
        <family val="2"/>
        <scheme val="minor"/>
      </rPr>
      <t xml:space="preserve">
Le coût horaire en distanciel peut être renseigné "Sans objet" le cas échéant.
Le nombre d'heures en PPE peut être renseigné "Sans objet" le cas échéant.</t>
    </r>
  </si>
  <si>
    <t>FORMATIONS A DISTANCE</t>
  </si>
  <si>
    <t>FORMATIONS EN CENTRE (PRESENTIEL)</t>
  </si>
  <si>
    <t>Durée maximale de la formation à distance
en heures</t>
  </si>
  <si>
    <t>Coût horaire en € HT
distanciel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</si>
</sst>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7" x14ac:knownFonts="1">
    <font>
      <sz val="11"/>
      <color theme="1"/>
      <name val="Calibri"/>
      <family val="2"/>
      <scheme val="minor"/>
    </font>
    <font>
      <b/>
      <sz val="11"/>
      <color theme="1"/>
      <name val="Calibri"/>
      <family val="2"/>
      <scheme val="minor"/>
    </font>
    <font>
      <b/>
      <sz val="12"/>
      <color theme="1"/>
      <name val="Calibri"/>
      <family val="2"/>
      <scheme val="minor"/>
    </font>
    <font>
      <sz val="10"/>
      <color indexed="8"/>
      <name val="Arial"/>
      <family val="2"/>
    </font>
    <font>
      <b/>
      <sz val="12"/>
      <name val="Times New Roman"/>
      <family val="1"/>
    </font>
    <font>
      <b/>
      <sz val="18"/>
      <name val="Calibri"/>
      <family val="2"/>
      <scheme val="minor"/>
    </font>
    <font>
      <b/>
      <sz val="12"/>
      <name val="Calibri"/>
      <family val="2"/>
      <scheme val="minor"/>
    </font>
    <font>
      <sz val="10"/>
      <color indexed="8"/>
      <name val="Calibri"/>
      <family val="2"/>
      <scheme val="minor"/>
    </font>
    <font>
      <b/>
      <sz val="20"/>
      <name val="Calibri"/>
      <family val="2"/>
      <scheme val="minor"/>
    </font>
    <font>
      <b/>
      <sz val="18"/>
      <color rgb="FFFF0000"/>
      <name val="Calibri"/>
      <family val="2"/>
      <scheme val="minor"/>
    </font>
    <font>
      <b/>
      <u/>
      <sz val="11"/>
      <color theme="1"/>
      <name val="Calibri"/>
      <family val="2"/>
      <scheme val="minor"/>
    </font>
    <font>
      <sz val="12"/>
      <color theme="1"/>
      <name val="Calibri"/>
      <family val="2"/>
      <scheme val="minor"/>
    </font>
    <font>
      <sz val="11"/>
      <color rgb="FF000000"/>
      <name val="Calibri"/>
      <family val="2"/>
      <scheme val="minor"/>
    </font>
    <font>
      <sz val="11"/>
      <color rgb="FFFF0000"/>
      <name val="Calibri"/>
      <family val="2"/>
      <scheme val="minor"/>
    </font>
    <font>
      <b/>
      <sz val="12"/>
      <color rgb="FFFF0000"/>
      <name val="Calibri"/>
      <family val="2"/>
      <scheme val="minor"/>
    </font>
    <font>
      <b/>
      <sz val="11"/>
      <color rgb="FFFF0000"/>
      <name val="Calibri"/>
      <family val="2"/>
      <scheme val="minor"/>
    </font>
    <font>
      <b/>
      <sz val="1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4659260841701"/>
        <bgColor indexed="64"/>
      </patternFill>
    </fill>
    <fill>
      <patternFill patternType="solid">
        <fgColor rgb="FF92D050"/>
        <bgColor indexed="64"/>
      </patternFill>
    </fill>
    <fill>
      <patternFill patternType="solid">
        <fgColor theme="0" tint="-4.9989318521683403E-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s>
  <cellStyleXfs count="3">
    <xf numFmtId="0" fontId="0" fillId="0" borderId="0"/>
    <xf numFmtId="0" fontId="3" fillId="0" borderId="0"/>
    <xf numFmtId="0" fontId="11" fillId="0" borderId="0"/>
  </cellStyleXfs>
  <cellXfs count="158">
    <xf numFmtId="0" fontId="0" fillId="0" borderId="0" xfId="0"/>
    <xf numFmtId="0" fontId="4" fillId="4" borderId="0" xfId="1" applyFont="1" applyFill="1" applyAlignment="1">
      <alignment horizontal="center" vertical="center" wrapText="1"/>
    </xf>
    <xf numFmtId="0" fontId="3" fillId="4" borderId="0" xfId="1" applyFill="1" applyAlignment="1">
      <alignment vertical="center"/>
    </xf>
    <xf numFmtId="0" fontId="0" fillId="4" borderId="0" xfId="0" applyFill="1" applyAlignment="1">
      <alignment vertical="center"/>
    </xf>
    <xf numFmtId="0" fontId="5" fillId="4" borderId="7" xfId="1" applyFont="1" applyFill="1" applyBorder="1" applyAlignment="1">
      <alignment vertical="center" wrapText="1"/>
    </xf>
    <xf numFmtId="0" fontId="5" fillId="4" borderId="6" xfId="1" applyFont="1" applyFill="1" applyBorder="1" applyAlignment="1">
      <alignment horizontal="center" vertical="center" wrapText="1"/>
    </xf>
    <xf numFmtId="0" fontId="6" fillId="4" borderId="0" xfId="1" applyFont="1" applyFill="1" applyAlignment="1">
      <alignment horizontal="center" vertical="center" wrapText="1"/>
    </xf>
    <xf numFmtId="0" fontId="7" fillId="4" borderId="0" xfId="1" applyFont="1" applyFill="1" applyAlignment="1">
      <alignment vertical="center"/>
    </xf>
    <xf numFmtId="0" fontId="0" fillId="4" borderId="0" xfId="0" quotePrefix="1" applyFill="1" applyAlignment="1">
      <alignment horizontal="left" vertical="center" wrapText="1"/>
    </xf>
    <xf numFmtId="0" fontId="9" fillId="4" borderId="0"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0" xfId="0" applyFont="1"/>
    <xf numFmtId="0" fontId="0" fillId="0" borderId="0" xfId="0" applyFont="1" applyAlignment="1">
      <alignment horizontal="left" vertical="center"/>
    </xf>
    <xf numFmtId="0" fontId="1" fillId="6" borderId="5" xfId="0" applyFont="1" applyFill="1" applyBorder="1" applyAlignment="1">
      <alignment horizontal="center" vertical="center"/>
    </xf>
    <xf numFmtId="0" fontId="10" fillId="4" borderId="0" xfId="0" applyFont="1" applyFill="1" applyAlignment="1">
      <alignment vertical="center"/>
    </xf>
    <xf numFmtId="0" fontId="1" fillId="6" borderId="5" xfId="0" applyFont="1" applyFill="1" applyBorder="1" applyAlignment="1">
      <alignment horizontal="center" vertical="center" wrapText="1"/>
    </xf>
    <xf numFmtId="0" fontId="0" fillId="2" borderId="5" xfId="0" applyFont="1" applyFill="1" applyBorder="1" applyAlignment="1" applyProtection="1">
      <alignment horizontal="center"/>
      <protection locked="0"/>
    </xf>
    <xf numFmtId="164" fontId="0" fillId="2" borderId="5" xfId="0" applyNumberFormat="1" applyFont="1" applyFill="1" applyBorder="1" applyAlignment="1" applyProtection="1">
      <alignment horizontal="center" vertical="center"/>
      <protection locked="0"/>
    </xf>
    <xf numFmtId="0" fontId="0" fillId="2" borderId="5" xfId="0" applyFont="1" applyFill="1" applyBorder="1" applyAlignment="1" applyProtection="1">
      <alignment horizontal="center" vertical="center"/>
      <protection locked="0"/>
    </xf>
    <xf numFmtId="0" fontId="9" fillId="4" borderId="5" xfId="0" applyFont="1" applyFill="1" applyBorder="1" applyAlignment="1" applyProtection="1">
      <alignment horizontal="center" vertical="center" wrapText="1"/>
      <protection locked="0"/>
    </xf>
    <xf numFmtId="0" fontId="0" fillId="0" borderId="0" xfId="0" applyFont="1" applyProtection="1"/>
    <xf numFmtId="0" fontId="0" fillId="0" borderId="0" xfId="0" applyFont="1" applyAlignment="1" applyProtection="1">
      <alignment horizontal="left" vertical="center"/>
    </xf>
    <xf numFmtId="0" fontId="1" fillId="6" borderId="8"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 fillId="6" borderId="5" xfId="0" applyFont="1" applyFill="1" applyBorder="1" applyAlignment="1" applyProtection="1">
      <alignment horizontal="center" vertical="center" wrapText="1"/>
    </xf>
    <xf numFmtId="0" fontId="0" fillId="0" borderId="5" xfId="0" applyFont="1" applyBorder="1" applyAlignment="1" applyProtection="1">
      <alignment horizontal="center" vertical="center"/>
    </xf>
    <xf numFmtId="0" fontId="0" fillId="0" borderId="5" xfId="0" applyFont="1" applyFill="1" applyBorder="1" applyAlignment="1" applyProtection="1">
      <alignment horizontal="center" vertical="center" wrapText="1"/>
    </xf>
    <xf numFmtId="0" fontId="0" fillId="0" borderId="5" xfId="0" applyFont="1" applyFill="1" applyBorder="1" applyAlignment="1" applyProtection="1">
      <alignment horizontal="center" vertical="center"/>
    </xf>
    <xf numFmtId="164" fontId="0" fillId="0" borderId="5" xfId="0" applyNumberFormat="1" applyFont="1" applyFill="1" applyBorder="1" applyAlignment="1" applyProtection="1">
      <alignment horizontal="center" vertical="center"/>
    </xf>
    <xf numFmtId="0" fontId="1" fillId="0" borderId="10" xfId="0" applyFont="1" applyBorder="1" applyAlignment="1" applyProtection="1">
      <alignment horizontal="right"/>
    </xf>
    <xf numFmtId="164" fontId="0" fillId="0" borderId="10" xfId="0" applyNumberFormat="1" applyFont="1" applyBorder="1" applyAlignment="1" applyProtection="1">
      <alignment horizontal="center" vertical="center"/>
    </xf>
    <xf numFmtId="0" fontId="0" fillId="0" borderId="0" xfId="0" applyAlignment="1"/>
    <xf numFmtId="164" fontId="0" fillId="0" borderId="5" xfId="0" applyNumberFormat="1" applyFont="1" applyBorder="1" applyAlignment="1" applyProtection="1">
      <alignment horizontal="center" vertical="center"/>
    </xf>
    <xf numFmtId="164"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12" fillId="0" borderId="5" xfId="0" applyFont="1" applyBorder="1" applyAlignment="1">
      <alignment horizontal="left" vertical="center" wrapText="1"/>
    </xf>
    <xf numFmtId="0" fontId="12" fillId="0" borderId="5" xfId="0" applyFont="1" applyFill="1" applyBorder="1" applyAlignment="1">
      <alignment horizontal="left" vertical="center" wrapText="1"/>
    </xf>
    <xf numFmtId="164" fontId="0" fillId="0" borderId="5" xfId="0" applyNumberFormat="1" applyFont="1" applyFill="1" applyBorder="1" applyAlignment="1" applyProtection="1">
      <alignment horizontal="center" vertical="center"/>
      <protection locked="0"/>
    </xf>
    <xf numFmtId="0" fontId="0" fillId="0" borderId="5" xfId="0" applyFont="1" applyFill="1" applyBorder="1" applyProtection="1">
      <protection locked="0"/>
    </xf>
    <xf numFmtId="0" fontId="12" fillId="0" borderId="0" xfId="0" applyFont="1" applyFill="1" applyBorder="1" applyAlignment="1">
      <alignment horizontal="left" vertical="center" wrapText="1"/>
    </xf>
    <xf numFmtId="0" fontId="0" fillId="0" borderId="0" xfId="0" applyFont="1" applyFill="1" applyBorder="1" applyAlignment="1" applyProtection="1">
      <alignment horizontal="center" vertical="center"/>
      <protection locked="0"/>
    </xf>
    <xf numFmtId="164" fontId="0" fillId="0" borderId="0" xfId="0" applyNumberFormat="1" applyFont="1" applyFill="1" applyBorder="1" applyAlignment="1" applyProtection="1">
      <alignment horizontal="center" vertical="center"/>
      <protection locked="0"/>
    </xf>
    <xf numFmtId="0" fontId="0" fillId="0" borderId="0" xfId="0" applyFont="1" applyFill="1" applyBorder="1" applyProtection="1">
      <protection locked="0"/>
    </xf>
    <xf numFmtId="0" fontId="1" fillId="0" borderId="0" xfId="0" applyFont="1" applyFill="1" applyBorder="1" applyAlignment="1">
      <alignment horizontal="center" vertical="center" wrapText="1"/>
    </xf>
    <xf numFmtId="164" fontId="0" fillId="0" borderId="0" xfId="0" applyNumberFormat="1" applyFont="1" applyFill="1" applyBorder="1"/>
    <xf numFmtId="0" fontId="1" fillId="7" borderId="5" xfId="0" applyFont="1" applyFill="1" applyBorder="1" applyAlignment="1" applyProtection="1">
      <alignment horizontal="center" vertical="center"/>
      <protection locked="0"/>
    </xf>
    <xf numFmtId="164" fontId="0" fillId="0" borderId="5" xfId="0" applyNumberFormat="1" applyFont="1" applyFill="1" applyBorder="1" applyAlignment="1" applyProtection="1">
      <alignment horizontal="center"/>
      <protection locked="0"/>
    </xf>
    <xf numFmtId="0" fontId="13" fillId="0" borderId="0" xfId="0" applyFont="1" applyAlignment="1"/>
    <xf numFmtId="0" fontId="1" fillId="7" borderId="5" xfId="0" applyFont="1" applyFill="1" applyBorder="1" applyAlignment="1">
      <alignment horizontal="center" vertical="center" wrapText="1"/>
    </xf>
    <xf numFmtId="0" fontId="0" fillId="0" borderId="15" xfId="0" applyBorder="1" applyAlignment="1">
      <alignment wrapText="1"/>
    </xf>
    <xf numFmtId="0" fontId="0" fillId="0" borderId="0" xfId="0" applyBorder="1" applyAlignment="1"/>
    <xf numFmtId="0" fontId="0" fillId="0" borderId="16" xfId="0" applyFont="1" applyBorder="1"/>
    <xf numFmtId="0" fontId="0" fillId="0" borderId="15" xfId="0" applyBorder="1"/>
    <xf numFmtId="0" fontId="0" fillId="0" borderId="0" xfId="0" applyBorder="1"/>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wrapText="1"/>
    </xf>
    <xf numFmtId="0" fontId="0" fillId="0" borderId="17" xfId="0" applyFont="1" applyBorder="1" applyAlignment="1">
      <alignment wrapText="1"/>
    </xf>
    <xf numFmtId="164" fontId="0" fillId="0" borderId="18" xfId="0" applyNumberFormat="1" applyFont="1" applyFill="1" applyBorder="1" applyProtection="1">
      <protection locked="0"/>
    </xf>
    <xf numFmtId="0" fontId="0" fillId="0" borderId="15" xfId="0" applyFont="1" applyBorder="1" applyAlignment="1">
      <alignment wrapText="1"/>
    </xf>
    <xf numFmtId="0" fontId="0" fillId="0" borderId="0" xfId="0" applyFont="1" applyBorder="1"/>
    <xf numFmtId="0" fontId="0" fillId="0" borderId="3" xfId="0" applyFont="1" applyBorder="1"/>
    <xf numFmtId="0" fontId="12" fillId="0" borderId="19" xfId="0" applyFont="1" applyFill="1" applyBorder="1" applyAlignment="1">
      <alignment horizontal="left" vertical="center" wrapText="1"/>
    </xf>
    <xf numFmtId="0" fontId="0" fillId="0" borderId="19" xfId="0" applyFont="1" applyBorder="1"/>
    <xf numFmtId="0" fontId="0" fillId="0" borderId="19" xfId="0" applyFont="1" applyBorder="1" applyAlignment="1">
      <alignment horizontal="left" vertical="center"/>
    </xf>
    <xf numFmtId="0" fontId="0" fillId="0" borderId="4" xfId="0" applyFont="1" applyBorder="1"/>
    <xf numFmtId="0" fontId="0" fillId="0" borderId="15" xfId="0" applyFont="1" applyBorder="1"/>
    <xf numFmtId="0" fontId="0" fillId="0" borderId="0" xfId="0" applyFont="1" applyBorder="1" applyAlignment="1">
      <alignment horizontal="left" vertical="center"/>
    </xf>
    <xf numFmtId="0" fontId="1" fillId="6" borderId="18" xfId="0" applyFont="1" applyFill="1" applyBorder="1" applyAlignment="1">
      <alignment horizontal="center" vertical="center"/>
    </xf>
    <xf numFmtId="0" fontId="0" fillId="0" borderId="17" xfId="0" applyFont="1" applyBorder="1" applyAlignment="1">
      <alignment horizontal="center" vertical="center"/>
    </xf>
    <xf numFmtId="0" fontId="0" fillId="2" borderId="18" xfId="0" applyFont="1" applyFill="1" applyBorder="1" applyProtection="1">
      <protection locked="0"/>
    </xf>
    <xf numFmtId="0" fontId="0" fillId="0" borderId="20" xfId="0" applyFont="1" applyFill="1" applyBorder="1" applyAlignment="1">
      <alignment horizontal="center" vertical="center"/>
    </xf>
    <xf numFmtId="0" fontId="0" fillId="0" borderId="15" xfId="0" applyFont="1" applyFill="1" applyBorder="1" applyAlignment="1">
      <alignment horizontal="center" vertical="center"/>
    </xf>
    <xf numFmtId="164" fontId="1" fillId="7" borderId="18" xfId="0" applyNumberFormat="1" applyFont="1" applyFill="1" applyBorder="1" applyAlignment="1" applyProtection="1">
      <alignment horizontal="center" vertical="center" wrapText="1"/>
      <protection locked="0"/>
    </xf>
    <xf numFmtId="0" fontId="0" fillId="0" borderId="17" xfId="0" applyFont="1" applyBorder="1" applyAlignment="1">
      <alignment horizontal="left" vertical="center" wrapText="1"/>
    </xf>
    <xf numFmtId="164" fontId="0" fillId="0" borderId="18" xfId="0" applyNumberFormat="1" applyFont="1" applyFill="1" applyBorder="1" applyAlignment="1" applyProtection="1">
      <alignment horizontal="center" vertical="center"/>
      <protection locked="0"/>
    </xf>
    <xf numFmtId="0" fontId="12" fillId="0" borderId="17" xfId="0" applyFont="1" applyBorder="1" applyAlignment="1">
      <alignment horizontal="left" vertical="center" wrapText="1"/>
    </xf>
    <xf numFmtId="0" fontId="12" fillId="0" borderId="17" xfId="0" applyFont="1" applyFill="1" applyBorder="1" applyAlignment="1">
      <alignment horizontal="left" vertical="center" wrapText="1"/>
    </xf>
    <xf numFmtId="0" fontId="0" fillId="0" borderId="16" xfId="0" applyBorder="1"/>
    <xf numFmtId="0" fontId="1" fillId="6" borderId="23" xfId="0" applyFont="1" applyFill="1" applyBorder="1" applyAlignment="1">
      <alignment horizontal="center" vertical="center"/>
    </xf>
    <xf numFmtId="0" fontId="1" fillId="7" borderId="18" xfId="0" applyFont="1" applyFill="1" applyBorder="1" applyAlignment="1">
      <alignment horizontal="center" vertical="center" wrapText="1"/>
    </xf>
    <xf numFmtId="0" fontId="0" fillId="0" borderId="16" xfId="0" applyFont="1" applyBorder="1" applyAlignment="1">
      <alignment horizontal="left" vertical="center"/>
    </xf>
    <xf numFmtId="0" fontId="0" fillId="0" borderId="4" xfId="0" applyFont="1" applyBorder="1" applyAlignment="1">
      <alignment horizontal="left" vertical="center"/>
    </xf>
    <xf numFmtId="0" fontId="0" fillId="8" borderId="0" xfId="0" applyFont="1" applyFill="1"/>
    <xf numFmtId="0" fontId="2" fillId="8" borderId="0" xfId="0" applyFont="1" applyFill="1" applyBorder="1" applyAlignment="1">
      <alignment horizontal="center" vertical="center" wrapText="1"/>
    </xf>
    <xf numFmtId="0" fontId="12" fillId="8" borderId="0" xfId="0" applyFont="1" applyFill="1" applyBorder="1" applyAlignment="1">
      <alignment horizontal="left" vertical="center" wrapText="1"/>
    </xf>
    <xf numFmtId="0" fontId="0" fillId="8" borderId="0" xfId="0" applyFont="1" applyFill="1" applyAlignment="1">
      <alignment horizontal="left" vertical="center"/>
    </xf>
    <xf numFmtId="0" fontId="0" fillId="4" borderId="0" xfId="0" applyFont="1" applyFill="1" applyBorder="1"/>
    <xf numFmtId="0" fontId="0" fillId="4" borderId="0" xfId="0" applyFont="1" applyFill="1"/>
    <xf numFmtId="0" fontId="0" fillId="8" borderId="0" xfId="0" applyFont="1" applyFill="1" applyBorder="1"/>
    <xf numFmtId="0" fontId="0" fillId="8" borderId="0" xfId="0" applyFont="1" applyFill="1" applyBorder="1" applyAlignment="1">
      <alignment horizontal="left" vertical="center"/>
    </xf>
    <xf numFmtId="0" fontId="1" fillId="8" borderId="0" xfId="0" applyFont="1" applyFill="1" applyAlignment="1">
      <alignment horizontal="center" vertical="center"/>
    </xf>
    <xf numFmtId="0" fontId="13" fillId="8" borderId="0" xfId="0" applyFont="1" applyFill="1" applyAlignment="1"/>
    <xf numFmtId="0" fontId="0" fillId="8" borderId="0" xfId="0" applyFill="1"/>
    <xf numFmtId="0" fontId="12" fillId="4" borderId="0" xfId="0" applyFont="1" applyFill="1" applyBorder="1" applyAlignment="1">
      <alignment horizontal="left" vertical="center" wrapText="1"/>
    </xf>
    <xf numFmtId="0" fontId="0" fillId="4" borderId="0" xfId="0" applyFont="1" applyFill="1" applyBorder="1" applyAlignment="1">
      <alignment horizontal="left" vertical="center"/>
    </xf>
    <xf numFmtId="0" fontId="0" fillId="4" borderId="0" xfId="0" applyFont="1" applyFill="1" applyAlignment="1">
      <alignment horizontal="left" vertical="center"/>
    </xf>
    <xf numFmtId="0" fontId="5" fillId="5" borderId="1" xfId="1" applyFont="1" applyFill="1" applyBorder="1" applyAlignment="1">
      <alignment horizontal="center" vertical="center" wrapText="1"/>
    </xf>
    <xf numFmtId="0" fontId="5" fillId="5" borderId="2" xfId="1" applyFont="1" applyFill="1" applyBorder="1" applyAlignment="1">
      <alignment horizontal="center" vertical="center" wrapText="1"/>
    </xf>
    <xf numFmtId="0" fontId="5" fillId="5" borderId="3" xfId="1" applyFont="1" applyFill="1" applyBorder="1" applyAlignment="1">
      <alignment horizontal="center" vertical="center" wrapText="1"/>
    </xf>
    <xf numFmtId="0" fontId="5" fillId="5" borderId="4" xfId="1" applyFont="1" applyFill="1" applyBorder="1" applyAlignment="1">
      <alignment horizontal="center" vertical="center" wrapText="1"/>
    </xf>
    <xf numFmtId="0" fontId="5" fillId="0" borderId="0" xfId="1" applyFont="1" applyAlignment="1">
      <alignment horizontal="center" vertical="center" wrapText="1"/>
    </xf>
    <xf numFmtId="0" fontId="5" fillId="0" borderId="7"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1" fillId="6" borderId="23" xfId="0" applyFont="1" applyFill="1" applyBorder="1" applyAlignment="1">
      <alignment horizontal="center" vertical="center"/>
    </xf>
    <xf numFmtId="0" fontId="0" fillId="0" borderId="24" xfId="0" applyBorder="1" applyAlignment="1"/>
    <xf numFmtId="0" fontId="2" fillId="0" borderId="1"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2" xfId="0" applyBorder="1" applyAlignment="1">
      <alignment horizontal="center" vertical="center" wrapText="1"/>
    </xf>
    <xf numFmtId="0" fontId="2" fillId="3" borderId="0" xfId="0" applyFont="1" applyFill="1" applyBorder="1" applyAlignment="1">
      <alignment horizontal="center" vertical="center" wrapText="1"/>
    </xf>
    <xf numFmtId="0" fontId="2" fillId="9" borderId="1" xfId="0" applyFont="1" applyFill="1" applyBorder="1" applyAlignment="1">
      <alignment horizontal="center" vertical="center"/>
    </xf>
    <xf numFmtId="0" fontId="0" fillId="9" borderId="14" xfId="0" applyFill="1" applyBorder="1" applyAlignment="1">
      <alignment horizontal="center" vertical="center"/>
    </xf>
    <xf numFmtId="0" fontId="0" fillId="9" borderId="2" xfId="0" applyFill="1" applyBorder="1" applyAlignment="1">
      <alignment horizontal="center" vertical="center"/>
    </xf>
    <xf numFmtId="0" fontId="0" fillId="0" borderId="15" xfId="0" applyBorder="1" applyAlignment="1">
      <alignment wrapText="1"/>
    </xf>
    <xf numFmtId="0" fontId="0" fillId="0" borderId="0" xfId="0" applyBorder="1" applyAlignment="1"/>
    <xf numFmtId="0" fontId="0" fillId="0" borderId="16" xfId="0" applyBorder="1" applyAlignment="1"/>
    <xf numFmtId="0" fontId="13" fillId="0" borderId="0" xfId="0" applyFont="1" applyFill="1" applyBorder="1" applyAlignment="1">
      <alignment horizontal="left" vertical="center" wrapText="1"/>
    </xf>
    <xf numFmtId="0" fontId="0" fillId="0" borderId="0" xfId="0" applyBorder="1" applyAlignment="1">
      <alignment wrapText="1"/>
    </xf>
    <xf numFmtId="0" fontId="1" fillId="7" borderId="11" xfId="0" applyFont="1" applyFill="1" applyBorder="1" applyAlignment="1">
      <alignment horizontal="center" vertical="center" wrapText="1"/>
    </xf>
    <xf numFmtId="0" fontId="0" fillId="7" borderId="22" xfId="0" applyFill="1" applyBorder="1" applyAlignment="1">
      <alignment horizontal="center" vertical="center" wrapText="1"/>
    </xf>
    <xf numFmtId="0" fontId="16" fillId="0" borderId="21" xfId="0" applyFont="1" applyBorder="1" applyAlignment="1">
      <alignment horizontal="center" vertical="center"/>
    </xf>
    <xf numFmtId="0" fontId="0" fillId="0" borderId="12" xfId="0" applyBorder="1" applyAlignment="1"/>
    <xf numFmtId="0" fontId="0" fillId="0" borderId="22" xfId="0" applyBorder="1" applyAlignment="1"/>
    <xf numFmtId="0" fontId="1" fillId="9" borderId="1" xfId="0" applyFont="1" applyFill="1" applyBorder="1" applyAlignment="1">
      <alignment horizontal="center" vertical="center"/>
    </xf>
    <xf numFmtId="0" fontId="15" fillId="0" borderId="15" xfId="0" applyFont="1" applyBorder="1" applyAlignment="1">
      <alignment horizontal="center" vertical="center"/>
    </xf>
    <xf numFmtId="0" fontId="15" fillId="0" borderId="15" xfId="0" applyFont="1" applyBorder="1" applyAlignment="1">
      <alignment horizontal="center"/>
    </xf>
    <xf numFmtId="0" fontId="15" fillId="0" borderId="0" xfId="0" applyFont="1" applyBorder="1" applyAlignment="1">
      <alignment horizontal="center"/>
    </xf>
    <xf numFmtId="0" fontId="1" fillId="0" borderId="25" xfId="0" applyFont="1" applyBorder="1" applyAlignment="1">
      <alignment horizontal="center"/>
    </xf>
    <xf numFmtId="0" fontId="0" fillId="0" borderId="13" xfId="0" applyBorder="1" applyAlignment="1">
      <alignment horizontal="center"/>
    </xf>
    <xf numFmtId="0" fontId="0" fillId="0" borderId="26" xfId="0" applyBorder="1" applyAlignment="1"/>
    <xf numFmtId="0" fontId="0" fillId="0" borderId="16" xfId="0" applyBorder="1" applyAlignment="1">
      <alignmen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1" fillId="9" borderId="14" xfId="0" applyFont="1" applyFill="1" applyBorder="1" applyAlignment="1">
      <alignment horizontal="center" vertical="center"/>
    </xf>
    <xf numFmtId="0" fontId="0" fillId="9" borderId="2" xfId="0" applyFill="1" applyBorder="1" applyAlignment="1">
      <alignment vertical="center"/>
    </xf>
    <xf numFmtId="0" fontId="1" fillId="0" borderId="21" xfId="0" applyFont="1" applyBorder="1" applyAlignment="1">
      <alignment horizontal="center"/>
    </xf>
    <xf numFmtId="0" fontId="0" fillId="0" borderId="12" xfId="0" applyBorder="1" applyAlignment="1">
      <alignment horizontal="center"/>
    </xf>
    <xf numFmtId="0" fontId="0" fillId="0" borderId="22" xfId="0" applyBorder="1" applyAlignment="1">
      <alignment horizontal="center"/>
    </xf>
    <xf numFmtId="0" fontId="15" fillId="0" borderId="1" xfId="0" applyFont="1" applyBorder="1" applyAlignment="1">
      <alignment horizontal="center" vertical="center"/>
    </xf>
    <xf numFmtId="0" fontId="0" fillId="0" borderId="14" xfId="0" applyBorder="1" applyAlignment="1"/>
    <xf numFmtId="0" fontId="0" fillId="0" borderId="2" xfId="0" applyBorder="1" applyAlignment="1"/>
    <xf numFmtId="0" fontId="15" fillId="0" borderId="1" xfId="0" applyFont="1" applyBorder="1" applyAlignment="1">
      <alignment horizontal="center"/>
    </xf>
    <xf numFmtId="0" fontId="15" fillId="0" borderId="14" xfId="0" applyFont="1" applyBorder="1" applyAlignment="1">
      <alignment horizontal="center"/>
    </xf>
    <xf numFmtId="0" fontId="2" fillId="3" borderId="7"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164" fontId="0" fillId="0" borderId="16" xfId="0" applyNumberFormat="1" applyFont="1" applyFill="1" applyBorder="1" applyProtection="1">
      <protection locked="0"/>
    </xf>
    <xf numFmtId="0" fontId="0" fillId="0" borderId="27" xfId="0"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16" xfId="0" applyFont="1" applyBorder="1" applyAlignment="1">
      <alignment horizontal="center"/>
    </xf>
    <xf numFmtId="0" fontId="1" fillId="6" borderId="11" xfId="0" applyFont="1" applyFill="1" applyBorder="1" applyAlignment="1">
      <alignment horizontal="center" vertical="center" wrapText="1"/>
    </xf>
    <xf numFmtId="164" fontId="0" fillId="0" borderId="11" xfId="0" applyNumberFormat="1" applyFont="1" applyFill="1" applyBorder="1" applyProtection="1">
      <protection locked="0"/>
    </xf>
    <xf numFmtId="0" fontId="0" fillId="0" borderId="28" xfId="0" applyFont="1" applyBorder="1"/>
    <xf numFmtId="164" fontId="0" fillId="2" borderId="5" xfId="0" applyNumberFormat="1" applyFont="1" applyFill="1" applyBorder="1" applyAlignment="1" applyProtection="1">
      <alignment horizontal="center"/>
      <protection locked="0"/>
    </xf>
    <xf numFmtId="2" fontId="0" fillId="0" borderId="5" xfId="0" applyNumberFormat="1" applyFont="1" applyFill="1" applyBorder="1" applyAlignment="1" applyProtection="1">
      <alignment horizontal="center" vertical="center"/>
      <protection locked="0"/>
    </xf>
    <xf numFmtId="2" fontId="0" fillId="0" borderId="5" xfId="0" applyNumberFormat="1" applyFont="1" applyFill="1" applyBorder="1" applyAlignment="1" applyProtection="1">
      <alignment horizontal="center"/>
      <protection locked="0"/>
    </xf>
    <xf numFmtId="164" fontId="0" fillId="0" borderId="18" xfId="0" applyNumberFormat="1" applyFont="1" applyBorder="1" applyAlignment="1">
      <alignment horizontal="left" vertical="center"/>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1238250</xdr:colOff>
      <xdr:row>1</xdr:row>
      <xdr:rowOff>535782</xdr:rowOff>
    </xdr:from>
    <xdr:to>
      <xdr:col>2</xdr:col>
      <xdr:colOff>3905249</xdr:colOff>
      <xdr:row>1</xdr:row>
      <xdr:rowOff>1357312</xdr:rowOff>
    </xdr:to>
    <xdr:pic>
      <xdr:nvPicPr>
        <xdr:cNvPr id="5" name="Image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5469" y="1559720"/>
          <a:ext cx="2666999" cy="821530"/>
        </a:xfrm>
        <a:prstGeom prst="rect">
          <a:avLst/>
        </a:prstGeom>
      </xdr:spPr>
    </xdr:pic>
    <xdr:clientData/>
  </xdr:twoCellAnchor>
  <xdr:twoCellAnchor editAs="oneCell">
    <xdr:from>
      <xdr:col>1</xdr:col>
      <xdr:colOff>71437</xdr:colOff>
      <xdr:row>1</xdr:row>
      <xdr:rowOff>178595</xdr:rowOff>
    </xdr:from>
    <xdr:to>
      <xdr:col>1</xdr:col>
      <xdr:colOff>1928812</xdr:colOff>
      <xdr:row>1</xdr:row>
      <xdr:rowOff>1500187</xdr:rowOff>
    </xdr:to>
    <xdr:pic>
      <xdr:nvPicPr>
        <xdr:cNvPr id="3" name="Image 2"/>
        <xdr:cNvPicPr>
          <a:picLocks noChangeAspect="1"/>
        </xdr:cNvPicPr>
      </xdr:nvPicPr>
      <xdr:blipFill>
        <a:blip xmlns:r="http://schemas.openxmlformats.org/officeDocument/2006/relationships" r:embed="rId2"/>
        <a:stretch>
          <a:fillRect/>
        </a:stretch>
      </xdr:blipFill>
      <xdr:spPr>
        <a:xfrm>
          <a:off x="357187" y="392908"/>
          <a:ext cx="1857375" cy="132159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tabSelected="1" zoomScale="80" zoomScaleNormal="80" workbookViewId="0">
      <selection activeCell="H21" sqref="H21"/>
    </sheetView>
  </sheetViews>
  <sheetFormatPr baseColWidth="10" defaultColWidth="11.42578125" defaultRowHeight="15" x14ac:dyDescent="0.25"/>
  <cols>
    <col min="1" max="1" width="4.28515625" style="3" customWidth="1"/>
    <col min="2" max="2" width="62" style="3" customWidth="1"/>
    <col min="3" max="3" width="91.5703125" style="3" customWidth="1"/>
    <col min="4" max="16384" width="11.42578125" style="3"/>
  </cols>
  <sheetData>
    <row r="1" spans="2:3" ht="16.5" thickBot="1" x14ac:dyDescent="0.3">
      <c r="B1" s="1"/>
      <c r="C1" s="2"/>
    </row>
    <row r="2" spans="2:3" ht="141" customHeight="1" thickBot="1" x14ac:dyDescent="0.3">
      <c r="B2" s="4"/>
      <c r="C2" s="5"/>
    </row>
    <row r="3" spans="2:3" ht="16.5" thickBot="1" x14ac:dyDescent="0.3">
      <c r="B3" s="6"/>
      <c r="C3" s="7"/>
    </row>
    <row r="4" spans="2:3" ht="32.25" customHeight="1" x14ac:dyDescent="0.25">
      <c r="B4" s="97" t="s">
        <v>20</v>
      </c>
      <c r="C4" s="98"/>
    </row>
    <row r="5" spans="2:3" ht="15.75" thickBot="1" x14ac:dyDescent="0.3">
      <c r="B5" s="99"/>
      <c r="C5" s="100"/>
    </row>
    <row r="7" spans="2:3" ht="23.25" x14ac:dyDescent="0.25">
      <c r="B7" s="101" t="s">
        <v>19</v>
      </c>
      <c r="C7" s="101"/>
    </row>
    <row r="8" spans="2:3" ht="16.5" thickBot="1" x14ac:dyDescent="0.3">
      <c r="B8" s="6"/>
      <c r="C8" s="7"/>
    </row>
    <row r="9" spans="2:3" ht="135.75" customHeight="1" thickBot="1" x14ac:dyDescent="0.3">
      <c r="B9" s="102" t="s">
        <v>36</v>
      </c>
      <c r="C9" s="103"/>
    </row>
    <row r="10" spans="2:3" ht="15.75" x14ac:dyDescent="0.25">
      <c r="B10" s="6"/>
      <c r="C10" s="7"/>
    </row>
    <row r="11" spans="2:3" ht="18.75" customHeight="1" x14ac:dyDescent="0.25">
      <c r="B11" s="9"/>
      <c r="C11" s="9"/>
    </row>
    <row r="12" spans="2:3" ht="63.75" customHeight="1" x14ac:dyDescent="0.25">
      <c r="B12" s="10" t="s">
        <v>0</v>
      </c>
      <c r="C12" s="20"/>
    </row>
    <row r="13" spans="2:3" ht="18.75" customHeight="1" x14ac:dyDescent="0.25">
      <c r="B13" s="9"/>
      <c r="C13" s="9"/>
    </row>
    <row r="14" spans="2:3" x14ac:dyDescent="0.25">
      <c r="B14" s="15" t="s">
        <v>13</v>
      </c>
    </row>
    <row r="15" spans="2:3" x14ac:dyDescent="0.25">
      <c r="B15" s="8" t="s">
        <v>14</v>
      </c>
    </row>
    <row r="16" spans="2:3" x14ac:dyDescent="0.25">
      <c r="B16" s="8" t="s">
        <v>37</v>
      </c>
    </row>
    <row r="17" spans="2:2" ht="30" x14ac:dyDescent="0.25">
      <c r="B17" s="8" t="s">
        <v>12</v>
      </c>
    </row>
    <row r="18" spans="2:2" x14ac:dyDescent="0.25">
      <c r="B18" s="8"/>
    </row>
    <row r="19" spans="2:2" x14ac:dyDescent="0.25">
      <c r="B19" s="8"/>
    </row>
    <row r="20" spans="2:2" x14ac:dyDescent="0.25">
      <c r="B20" s="8"/>
    </row>
    <row r="21" spans="2:2" x14ac:dyDescent="0.25">
      <c r="B21" s="8"/>
    </row>
    <row r="22" spans="2:2" x14ac:dyDescent="0.25">
      <c r="B22" s="8"/>
    </row>
  </sheetData>
  <mergeCells count="3">
    <mergeCell ref="B4:C5"/>
    <mergeCell ref="B7:C7"/>
    <mergeCell ref="B9:C9"/>
  </mergeCells>
  <pageMargins left="0.7" right="0.7" top="0.75" bottom="0.75" header="0.3" footer="0.3"/>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93"/>
  <sheetViews>
    <sheetView zoomScaleNormal="100" workbookViewId="0">
      <selection activeCell="F188" sqref="F188"/>
    </sheetView>
  </sheetViews>
  <sheetFormatPr baseColWidth="10" defaultColWidth="11.42578125" defaultRowHeight="15" x14ac:dyDescent="0.25"/>
  <cols>
    <col min="1" max="1" width="3.42578125" style="12" customWidth="1"/>
    <col min="2" max="2" width="30.85546875" style="12" customWidth="1"/>
    <col min="3" max="3" width="44" style="12" customWidth="1"/>
    <col min="4" max="4" width="27.140625" style="12" customWidth="1"/>
    <col min="5" max="5" width="19" style="13" bestFit="1" customWidth="1"/>
    <col min="6" max="6" width="21" style="12" customWidth="1"/>
    <col min="7" max="16384" width="11.42578125" style="12"/>
  </cols>
  <sheetData>
    <row r="2" spans="1:7" ht="23.25" customHeight="1" x14ac:dyDescent="0.25">
      <c r="A2" s="109" t="s">
        <v>38</v>
      </c>
      <c r="B2" s="109"/>
      <c r="C2" s="109"/>
      <c r="D2" s="109"/>
      <c r="E2" s="109"/>
      <c r="F2" s="109"/>
      <c r="G2" s="109"/>
    </row>
    <row r="3" spans="1:7" ht="10.5" customHeight="1" thickBot="1" x14ac:dyDescent="0.3">
      <c r="A3" s="83"/>
      <c r="B3" s="84"/>
      <c r="C3" s="84"/>
      <c r="D3" s="84"/>
      <c r="E3" s="84"/>
      <c r="F3" s="84"/>
      <c r="G3" s="83"/>
    </row>
    <row r="4" spans="1:7" ht="103.5" customHeight="1" x14ac:dyDescent="0.25">
      <c r="A4" s="83"/>
      <c r="B4" s="106" t="s">
        <v>66</v>
      </c>
      <c r="C4" s="107"/>
      <c r="D4" s="107"/>
      <c r="E4" s="107"/>
      <c r="F4" s="108"/>
      <c r="G4" s="83"/>
    </row>
    <row r="5" spans="1:7" ht="12" customHeight="1" x14ac:dyDescent="0.25">
      <c r="A5" s="83"/>
      <c r="B5" s="66"/>
      <c r="C5" s="60"/>
      <c r="D5" s="60"/>
      <c r="E5" s="67"/>
      <c r="F5" s="52"/>
      <c r="G5" s="83"/>
    </row>
    <row r="6" spans="1:7" ht="52.5" customHeight="1" x14ac:dyDescent="0.25">
      <c r="A6" s="83"/>
      <c r="B6" s="55" t="s">
        <v>8</v>
      </c>
      <c r="C6" s="14" t="s">
        <v>1</v>
      </c>
      <c r="D6" s="16" t="s">
        <v>21</v>
      </c>
      <c r="E6" s="16" t="s">
        <v>10</v>
      </c>
      <c r="F6" s="68" t="s">
        <v>7</v>
      </c>
      <c r="G6" s="83"/>
    </row>
    <row r="7" spans="1:7" x14ac:dyDescent="0.25">
      <c r="A7" s="83"/>
      <c r="B7" s="69" t="s">
        <v>2</v>
      </c>
      <c r="C7" s="35" t="s">
        <v>26</v>
      </c>
      <c r="D7" s="19"/>
      <c r="E7" s="18"/>
      <c r="F7" s="70"/>
      <c r="G7" s="83"/>
    </row>
    <row r="8" spans="1:7" x14ac:dyDescent="0.25">
      <c r="A8" s="83"/>
      <c r="B8" s="69" t="s">
        <v>3</v>
      </c>
      <c r="C8" s="35" t="s">
        <v>27</v>
      </c>
      <c r="D8" s="17"/>
      <c r="E8" s="18"/>
      <c r="F8" s="70"/>
      <c r="G8" s="83"/>
    </row>
    <row r="9" spans="1:7" ht="30" x14ac:dyDescent="0.25">
      <c r="A9" s="83"/>
      <c r="B9" s="69" t="s">
        <v>4</v>
      </c>
      <c r="C9" s="35" t="s">
        <v>28</v>
      </c>
      <c r="D9" s="17"/>
      <c r="E9" s="18"/>
      <c r="F9" s="70"/>
      <c r="G9" s="83"/>
    </row>
    <row r="10" spans="1:7" ht="30" x14ac:dyDescent="0.25">
      <c r="A10" s="83"/>
      <c r="B10" s="69" t="s">
        <v>5</v>
      </c>
      <c r="C10" s="35" t="s">
        <v>29</v>
      </c>
      <c r="D10" s="17"/>
      <c r="E10" s="18"/>
      <c r="F10" s="70"/>
      <c r="G10" s="83"/>
    </row>
    <row r="11" spans="1:7" ht="30" x14ac:dyDescent="0.25">
      <c r="A11" s="83"/>
      <c r="B11" s="69" t="s">
        <v>6</v>
      </c>
      <c r="C11" s="36" t="s">
        <v>30</v>
      </c>
      <c r="D11" s="17"/>
      <c r="E11" s="18"/>
      <c r="F11" s="70"/>
      <c r="G11" s="83"/>
    </row>
    <row r="12" spans="1:7" ht="30" x14ac:dyDescent="0.25">
      <c r="A12" s="83"/>
      <c r="B12" s="69" t="s">
        <v>15</v>
      </c>
      <c r="C12" s="36" t="s">
        <v>31</v>
      </c>
      <c r="D12" s="17"/>
      <c r="E12" s="18"/>
      <c r="F12" s="70"/>
      <c r="G12" s="83"/>
    </row>
    <row r="13" spans="1:7" ht="30" x14ac:dyDescent="0.25">
      <c r="A13" s="83"/>
      <c r="B13" s="69" t="s">
        <v>16</v>
      </c>
      <c r="C13" s="36" t="s">
        <v>32</v>
      </c>
      <c r="D13" s="17"/>
      <c r="E13" s="18"/>
      <c r="F13" s="70"/>
      <c r="G13" s="83"/>
    </row>
    <row r="14" spans="1:7" ht="30" x14ac:dyDescent="0.25">
      <c r="A14" s="83"/>
      <c r="B14" s="69" t="s">
        <v>17</v>
      </c>
      <c r="C14" s="36" t="s">
        <v>33</v>
      </c>
      <c r="D14" s="17"/>
      <c r="E14" s="18"/>
      <c r="F14" s="70"/>
      <c r="G14" s="83"/>
    </row>
    <row r="15" spans="1:7" x14ac:dyDescent="0.25">
      <c r="A15" s="83"/>
      <c r="B15" s="69" t="s">
        <v>18</v>
      </c>
      <c r="C15" s="36" t="s">
        <v>34</v>
      </c>
      <c r="D15" s="17"/>
      <c r="E15" s="18"/>
      <c r="F15" s="70"/>
      <c r="G15" s="83"/>
    </row>
    <row r="16" spans="1:7" ht="30" x14ac:dyDescent="0.25">
      <c r="A16" s="83"/>
      <c r="B16" s="69" t="s">
        <v>24</v>
      </c>
      <c r="C16" s="36" t="s">
        <v>35</v>
      </c>
      <c r="D16" s="17"/>
      <c r="E16" s="18"/>
      <c r="F16" s="70"/>
      <c r="G16" s="83"/>
    </row>
    <row r="17" spans="1:7" x14ac:dyDescent="0.25">
      <c r="A17" s="83"/>
      <c r="B17" s="69" t="s">
        <v>25</v>
      </c>
      <c r="C17" s="37" t="s">
        <v>41</v>
      </c>
      <c r="D17" s="17"/>
      <c r="E17" s="18"/>
      <c r="F17" s="70"/>
      <c r="G17" s="83"/>
    </row>
    <row r="18" spans="1:7" x14ac:dyDescent="0.25">
      <c r="A18" s="83"/>
      <c r="B18" s="66"/>
      <c r="C18" s="60"/>
      <c r="D18" s="60"/>
      <c r="E18" s="67"/>
      <c r="F18" s="52"/>
      <c r="G18" s="83"/>
    </row>
    <row r="19" spans="1:7" x14ac:dyDescent="0.25">
      <c r="A19" s="83"/>
      <c r="B19" s="66"/>
      <c r="C19" s="60"/>
      <c r="D19" s="60"/>
      <c r="E19" s="67"/>
      <c r="F19" s="52"/>
      <c r="G19" s="83"/>
    </row>
    <row r="20" spans="1:7" ht="30" x14ac:dyDescent="0.25">
      <c r="A20" s="83"/>
      <c r="B20" s="55" t="s">
        <v>8</v>
      </c>
      <c r="C20" s="14" t="s">
        <v>1</v>
      </c>
      <c r="D20" s="16" t="s">
        <v>11</v>
      </c>
      <c r="E20" s="60"/>
      <c r="F20" s="52"/>
      <c r="G20" s="83"/>
    </row>
    <row r="21" spans="1:7" x14ac:dyDescent="0.25">
      <c r="A21" s="83"/>
      <c r="B21" s="69" t="s">
        <v>2</v>
      </c>
      <c r="C21" s="35" t="s">
        <v>26</v>
      </c>
      <c r="D21" s="18"/>
      <c r="E21" s="60"/>
      <c r="F21" s="52"/>
      <c r="G21" s="83"/>
    </row>
    <row r="22" spans="1:7" x14ac:dyDescent="0.25">
      <c r="A22" s="83"/>
      <c r="B22" s="69" t="s">
        <v>3</v>
      </c>
      <c r="C22" s="35" t="s">
        <v>27</v>
      </c>
      <c r="D22" s="154"/>
      <c r="E22" s="60"/>
      <c r="F22" s="52"/>
      <c r="G22" s="83"/>
    </row>
    <row r="23" spans="1:7" ht="30" x14ac:dyDescent="0.25">
      <c r="A23" s="83"/>
      <c r="B23" s="69" t="s">
        <v>4</v>
      </c>
      <c r="C23" s="35" t="s">
        <v>28</v>
      </c>
      <c r="D23" s="154"/>
      <c r="E23" s="60"/>
      <c r="F23" s="52"/>
      <c r="G23" s="83"/>
    </row>
    <row r="24" spans="1:7" ht="30" x14ac:dyDescent="0.25">
      <c r="A24" s="83"/>
      <c r="B24" s="69" t="s">
        <v>5</v>
      </c>
      <c r="C24" s="35" t="s">
        <v>29</v>
      </c>
      <c r="D24" s="18"/>
      <c r="E24" s="60"/>
      <c r="F24" s="52"/>
      <c r="G24" s="83"/>
    </row>
    <row r="25" spans="1:7" ht="30" x14ac:dyDescent="0.25">
      <c r="A25" s="83"/>
      <c r="B25" s="69" t="s">
        <v>6</v>
      </c>
      <c r="C25" s="36" t="s">
        <v>30</v>
      </c>
      <c r="D25" s="18"/>
      <c r="E25" s="60"/>
      <c r="F25" s="52"/>
      <c r="G25" s="83"/>
    </row>
    <row r="26" spans="1:7" ht="30" x14ac:dyDescent="0.25">
      <c r="A26" s="83"/>
      <c r="B26" s="69" t="s">
        <v>15</v>
      </c>
      <c r="C26" s="36" t="s">
        <v>31</v>
      </c>
      <c r="D26" s="18"/>
      <c r="E26" s="60"/>
      <c r="F26" s="52"/>
      <c r="G26" s="83"/>
    </row>
    <row r="27" spans="1:7" ht="30" x14ac:dyDescent="0.25">
      <c r="A27" s="83"/>
      <c r="B27" s="69" t="s">
        <v>16</v>
      </c>
      <c r="C27" s="36" t="s">
        <v>32</v>
      </c>
      <c r="D27" s="18"/>
      <c r="E27" s="60"/>
      <c r="F27" s="52"/>
      <c r="G27" s="83"/>
    </row>
    <row r="28" spans="1:7" ht="30" x14ac:dyDescent="0.25">
      <c r="A28" s="83"/>
      <c r="B28" s="69" t="s">
        <v>17</v>
      </c>
      <c r="C28" s="36" t="s">
        <v>33</v>
      </c>
      <c r="D28" s="18"/>
      <c r="E28" s="60"/>
      <c r="F28" s="52"/>
      <c r="G28" s="83"/>
    </row>
    <row r="29" spans="1:7" x14ac:dyDescent="0.25">
      <c r="A29" s="83"/>
      <c r="B29" s="69" t="s">
        <v>18</v>
      </c>
      <c r="C29" s="36" t="s">
        <v>34</v>
      </c>
      <c r="D29" s="18"/>
      <c r="E29" s="60"/>
      <c r="F29" s="52"/>
      <c r="G29" s="83"/>
    </row>
    <row r="30" spans="1:7" ht="30" x14ac:dyDescent="0.25">
      <c r="A30" s="83"/>
      <c r="B30" s="71" t="s">
        <v>24</v>
      </c>
      <c r="C30" s="36" t="s">
        <v>35</v>
      </c>
      <c r="D30" s="18"/>
      <c r="E30" s="60"/>
      <c r="F30" s="52"/>
      <c r="G30" s="83"/>
    </row>
    <row r="31" spans="1:7" x14ac:dyDescent="0.25">
      <c r="A31" s="83"/>
      <c r="B31" s="69" t="s">
        <v>25</v>
      </c>
      <c r="C31" s="37" t="s">
        <v>41</v>
      </c>
      <c r="D31" s="18"/>
      <c r="E31" s="60"/>
      <c r="F31" s="52"/>
      <c r="G31" s="83"/>
    </row>
    <row r="32" spans="1:7" x14ac:dyDescent="0.25">
      <c r="A32" s="83"/>
      <c r="B32" s="66"/>
      <c r="C32" s="60"/>
      <c r="D32" s="60"/>
      <c r="E32" s="67"/>
      <c r="F32" s="52"/>
      <c r="G32" s="83"/>
    </row>
    <row r="33" spans="1:7" x14ac:dyDescent="0.25">
      <c r="A33" s="83"/>
      <c r="B33" s="72" t="s">
        <v>43</v>
      </c>
      <c r="C33" s="116" t="s">
        <v>44</v>
      </c>
      <c r="D33" s="117"/>
      <c r="E33" s="67"/>
      <c r="F33" s="52"/>
      <c r="G33" s="83"/>
    </row>
    <row r="34" spans="1:7" x14ac:dyDescent="0.25">
      <c r="A34" s="83"/>
      <c r="B34" s="66"/>
      <c r="C34" s="40" t="s">
        <v>45</v>
      </c>
      <c r="D34" s="60"/>
      <c r="E34" s="67"/>
      <c r="F34" s="52"/>
      <c r="G34" s="83"/>
    </row>
    <row r="35" spans="1:7" x14ac:dyDescent="0.25">
      <c r="A35" s="83"/>
      <c r="B35" s="66"/>
      <c r="C35" s="40" t="s">
        <v>46</v>
      </c>
      <c r="D35" s="60"/>
      <c r="E35" s="67"/>
      <c r="F35" s="52"/>
      <c r="G35" s="83"/>
    </row>
    <row r="36" spans="1:7" x14ac:dyDescent="0.25">
      <c r="A36" s="83"/>
      <c r="B36" s="66"/>
      <c r="C36" s="40" t="s">
        <v>47</v>
      </c>
      <c r="D36" s="60"/>
      <c r="E36" s="67"/>
      <c r="F36" s="52"/>
      <c r="G36" s="83"/>
    </row>
    <row r="37" spans="1:7" ht="15.75" thickBot="1" x14ac:dyDescent="0.3">
      <c r="A37" s="83"/>
      <c r="B37" s="61"/>
      <c r="C37" s="62" t="s">
        <v>48</v>
      </c>
      <c r="D37" s="63"/>
      <c r="E37" s="64"/>
      <c r="F37" s="65"/>
      <c r="G37" s="83"/>
    </row>
    <row r="38" spans="1:7" ht="15.75" thickBot="1" x14ac:dyDescent="0.3">
      <c r="A38" s="83"/>
      <c r="B38" s="88"/>
      <c r="C38" s="94"/>
      <c r="D38" s="88"/>
      <c r="E38" s="96"/>
      <c r="F38" s="88"/>
      <c r="G38" s="83"/>
    </row>
    <row r="39" spans="1:7" ht="27.75" customHeight="1" x14ac:dyDescent="0.25">
      <c r="A39" s="83"/>
      <c r="B39" s="110" t="s">
        <v>42</v>
      </c>
      <c r="C39" s="111"/>
      <c r="D39" s="111"/>
      <c r="E39" s="111"/>
      <c r="F39" s="112"/>
      <c r="G39" s="83"/>
    </row>
    <row r="40" spans="1:7" ht="153.75" customHeight="1" x14ac:dyDescent="0.25">
      <c r="A40" s="83"/>
      <c r="B40" s="113" t="s">
        <v>65</v>
      </c>
      <c r="C40" s="114"/>
      <c r="D40" s="114"/>
      <c r="E40" s="114"/>
      <c r="F40" s="115"/>
      <c r="G40" s="83"/>
    </row>
    <row r="41" spans="1:7" ht="9" customHeight="1" x14ac:dyDescent="0.25">
      <c r="A41" s="83"/>
      <c r="B41" s="50"/>
      <c r="C41" s="51"/>
      <c r="D41" s="51"/>
      <c r="E41" s="51"/>
      <c r="F41" s="52"/>
      <c r="G41" s="83"/>
    </row>
    <row r="42" spans="1:7" x14ac:dyDescent="0.25">
      <c r="A42" s="83"/>
      <c r="B42" s="131" t="s">
        <v>61</v>
      </c>
      <c r="C42" s="132"/>
      <c r="D42" s="132"/>
      <c r="E42" s="132"/>
      <c r="F42" s="115"/>
      <c r="G42" s="83"/>
    </row>
    <row r="43" spans="1:7" ht="15" customHeight="1" x14ac:dyDescent="0.25">
      <c r="A43" s="83"/>
      <c r="B43" s="135" t="s">
        <v>68</v>
      </c>
      <c r="C43" s="148"/>
      <c r="D43" s="148"/>
      <c r="E43" s="148"/>
      <c r="F43" s="149"/>
      <c r="G43" s="83"/>
    </row>
    <row r="44" spans="1:7" ht="45" x14ac:dyDescent="0.25">
      <c r="A44" s="83"/>
      <c r="B44" s="55" t="s">
        <v>1</v>
      </c>
      <c r="C44" s="16" t="s">
        <v>21</v>
      </c>
      <c r="D44" s="16" t="s">
        <v>10</v>
      </c>
      <c r="E44" s="16" t="s">
        <v>40</v>
      </c>
      <c r="F44" s="56" t="s">
        <v>49</v>
      </c>
      <c r="G44" s="83"/>
    </row>
    <row r="45" spans="1:7" x14ac:dyDescent="0.25">
      <c r="A45" s="83"/>
      <c r="B45" s="57"/>
      <c r="C45" s="155"/>
      <c r="D45" s="38"/>
      <c r="E45" s="39"/>
      <c r="F45" s="58">
        <f>C45*D45</f>
        <v>0</v>
      </c>
      <c r="G45" s="83"/>
    </row>
    <row r="46" spans="1:7" x14ac:dyDescent="0.25">
      <c r="A46" s="83"/>
      <c r="B46" s="57"/>
      <c r="C46" s="156"/>
      <c r="D46" s="38"/>
      <c r="E46" s="39"/>
      <c r="F46" s="58">
        <f t="shared" ref="F46:F49" si="0">C46*D46</f>
        <v>0</v>
      </c>
      <c r="G46" s="83"/>
    </row>
    <row r="47" spans="1:7" x14ac:dyDescent="0.25">
      <c r="A47" s="83"/>
      <c r="B47" s="57"/>
      <c r="C47" s="156"/>
      <c r="D47" s="38"/>
      <c r="E47" s="39"/>
      <c r="F47" s="58">
        <f t="shared" si="0"/>
        <v>0</v>
      </c>
      <c r="G47" s="83"/>
    </row>
    <row r="48" spans="1:7" x14ac:dyDescent="0.25">
      <c r="A48" s="83"/>
      <c r="B48" s="57"/>
      <c r="C48" s="155"/>
      <c r="D48" s="38"/>
      <c r="E48" s="39"/>
      <c r="F48" s="58">
        <f t="shared" si="0"/>
        <v>0</v>
      </c>
      <c r="G48" s="83"/>
    </row>
    <row r="49" spans="1:7" x14ac:dyDescent="0.25">
      <c r="A49" s="83"/>
      <c r="B49" s="57"/>
      <c r="C49" s="155"/>
      <c r="D49" s="38"/>
      <c r="E49" s="39"/>
      <c r="F49" s="58">
        <f t="shared" si="0"/>
        <v>0</v>
      </c>
      <c r="G49" s="83"/>
    </row>
    <row r="50" spans="1:7" x14ac:dyDescent="0.25">
      <c r="A50" s="83"/>
      <c r="B50" s="59"/>
      <c r="C50" s="41"/>
      <c r="D50" s="42"/>
      <c r="E50" s="43"/>
      <c r="F50" s="52"/>
      <c r="G50" s="83"/>
    </row>
    <row r="51" spans="1:7" x14ac:dyDescent="0.25">
      <c r="A51" s="83"/>
      <c r="B51" s="53"/>
      <c r="C51" s="116" t="s">
        <v>44</v>
      </c>
      <c r="D51" s="117"/>
      <c r="E51" s="54"/>
      <c r="F51" s="52"/>
      <c r="G51" s="83"/>
    </row>
    <row r="52" spans="1:7" x14ac:dyDescent="0.25">
      <c r="A52" s="83"/>
      <c r="B52" s="53"/>
      <c r="C52" s="40" t="s">
        <v>45</v>
      </c>
      <c r="D52" s="60"/>
      <c r="E52" s="54"/>
      <c r="F52" s="52"/>
      <c r="G52" s="83"/>
    </row>
    <row r="53" spans="1:7" x14ac:dyDescent="0.25">
      <c r="A53" s="83"/>
      <c r="B53" s="53"/>
      <c r="C53" s="40" t="s">
        <v>46</v>
      </c>
      <c r="D53" s="60"/>
      <c r="E53" s="54"/>
      <c r="F53" s="52"/>
      <c r="G53" s="83"/>
    </row>
    <row r="54" spans="1:7" x14ac:dyDescent="0.25">
      <c r="A54" s="83"/>
      <c r="B54" s="53"/>
      <c r="C54" s="40" t="s">
        <v>47</v>
      </c>
      <c r="D54" s="60"/>
      <c r="E54" s="54"/>
      <c r="F54" s="52"/>
      <c r="G54" s="83"/>
    </row>
    <row r="55" spans="1:7" x14ac:dyDescent="0.25">
      <c r="A55" s="83"/>
      <c r="B55" s="53"/>
      <c r="C55" s="40" t="s">
        <v>48</v>
      </c>
      <c r="D55" s="60"/>
      <c r="E55" s="54"/>
      <c r="F55" s="52"/>
      <c r="G55" s="83"/>
    </row>
    <row r="56" spans="1:7" x14ac:dyDescent="0.25">
      <c r="A56" s="83"/>
      <c r="B56" s="53"/>
      <c r="C56" s="40"/>
      <c r="D56" s="60"/>
      <c r="E56" s="54"/>
      <c r="F56" s="52"/>
      <c r="G56" s="83"/>
    </row>
    <row r="57" spans="1:7" x14ac:dyDescent="0.25">
      <c r="A57" s="83"/>
      <c r="B57" s="135" t="s">
        <v>67</v>
      </c>
      <c r="C57" s="136"/>
      <c r="D57" s="136"/>
      <c r="E57" s="147"/>
      <c r="F57" s="150"/>
      <c r="G57" s="83"/>
    </row>
    <row r="58" spans="1:7" ht="30" x14ac:dyDescent="0.25">
      <c r="A58" s="83"/>
      <c r="B58" s="55" t="s">
        <v>1</v>
      </c>
      <c r="C58" s="16" t="s">
        <v>69</v>
      </c>
      <c r="D58" s="16" t="s">
        <v>70</v>
      </c>
      <c r="E58" s="151" t="s">
        <v>49</v>
      </c>
      <c r="F58" s="153"/>
      <c r="G58" s="83"/>
    </row>
    <row r="59" spans="1:7" x14ac:dyDescent="0.25">
      <c r="A59" s="83"/>
      <c r="B59" s="57"/>
      <c r="C59" s="155"/>
      <c r="D59" s="38"/>
      <c r="E59" s="152">
        <f>C59*D59</f>
        <v>0</v>
      </c>
      <c r="F59" s="153"/>
      <c r="G59" s="83"/>
    </row>
    <row r="60" spans="1:7" x14ac:dyDescent="0.25">
      <c r="A60" s="83"/>
      <c r="B60" s="57"/>
      <c r="C60" s="156"/>
      <c r="D60" s="38"/>
      <c r="E60" s="152">
        <f>C60*D60</f>
        <v>0</v>
      </c>
      <c r="F60" s="153"/>
      <c r="G60" s="83"/>
    </row>
    <row r="61" spans="1:7" x14ac:dyDescent="0.25">
      <c r="A61" s="83"/>
      <c r="B61" s="57"/>
      <c r="C61" s="156"/>
      <c r="D61" s="38"/>
      <c r="E61" s="152">
        <f>C61*D61</f>
        <v>0</v>
      </c>
      <c r="F61" s="153"/>
      <c r="G61" s="83"/>
    </row>
    <row r="62" spans="1:7" x14ac:dyDescent="0.25">
      <c r="A62" s="83"/>
      <c r="B62" s="57"/>
      <c r="C62" s="155"/>
      <c r="D62" s="38"/>
      <c r="E62" s="152">
        <f>C62*D62</f>
        <v>0</v>
      </c>
      <c r="F62" s="153"/>
      <c r="G62" s="83"/>
    </row>
    <row r="63" spans="1:7" x14ac:dyDescent="0.25">
      <c r="A63" s="83"/>
      <c r="B63" s="57"/>
      <c r="C63" s="155"/>
      <c r="D63" s="38"/>
      <c r="E63" s="152">
        <f>C63*D63</f>
        <v>0</v>
      </c>
      <c r="F63" s="153"/>
      <c r="G63" s="83"/>
    </row>
    <row r="64" spans="1:7" x14ac:dyDescent="0.25">
      <c r="A64" s="83"/>
      <c r="B64" s="59"/>
      <c r="C64" s="41"/>
      <c r="D64" s="42"/>
      <c r="E64" s="43"/>
      <c r="F64" s="146"/>
      <c r="G64" s="83"/>
    </row>
    <row r="65" spans="1:7" ht="15" customHeight="1" x14ac:dyDescent="0.25">
      <c r="A65" s="83"/>
      <c r="B65" s="59"/>
      <c r="C65" s="116" t="s">
        <v>44</v>
      </c>
      <c r="D65" s="117"/>
      <c r="E65" s="43"/>
      <c r="F65" s="146"/>
      <c r="G65" s="83"/>
    </row>
    <row r="66" spans="1:7" ht="15" customHeight="1" x14ac:dyDescent="0.25">
      <c r="A66" s="83"/>
      <c r="B66" s="59"/>
      <c r="C66" s="40" t="s">
        <v>45</v>
      </c>
      <c r="D66" s="60"/>
      <c r="E66" s="43"/>
      <c r="F66" s="146"/>
      <c r="G66" s="83"/>
    </row>
    <row r="67" spans="1:7" ht="15" customHeight="1" x14ac:dyDescent="0.25">
      <c r="A67" s="83"/>
      <c r="B67" s="59"/>
      <c r="C67" s="40" t="s">
        <v>46</v>
      </c>
      <c r="D67" s="60"/>
      <c r="E67" s="43"/>
      <c r="F67" s="146"/>
      <c r="G67" s="83"/>
    </row>
    <row r="68" spans="1:7" x14ac:dyDescent="0.25">
      <c r="A68" s="83"/>
      <c r="B68" s="59"/>
      <c r="C68" s="40" t="s">
        <v>47</v>
      </c>
      <c r="D68" s="60"/>
      <c r="E68" s="43"/>
      <c r="F68" s="146"/>
      <c r="G68" s="83"/>
    </row>
    <row r="69" spans="1:7" x14ac:dyDescent="0.25">
      <c r="A69" s="83"/>
      <c r="B69" s="59"/>
      <c r="C69" s="40" t="s">
        <v>48</v>
      </c>
      <c r="D69" s="60"/>
      <c r="E69" s="43"/>
      <c r="F69" s="146"/>
      <c r="G69" s="83"/>
    </row>
    <row r="70" spans="1:7" ht="15.75" thickBot="1" x14ac:dyDescent="0.3">
      <c r="A70" s="83"/>
      <c r="B70" s="61"/>
      <c r="C70" s="63"/>
      <c r="D70" s="63"/>
      <c r="E70" s="64"/>
      <c r="F70" s="65"/>
      <c r="G70" s="83"/>
    </row>
    <row r="71" spans="1:7" x14ac:dyDescent="0.25">
      <c r="A71" s="83"/>
      <c r="B71" s="89"/>
      <c r="C71" s="85"/>
      <c r="D71" s="89"/>
      <c r="E71" s="90"/>
      <c r="F71" s="89"/>
      <c r="G71" s="83"/>
    </row>
    <row r="72" spans="1:7" x14ac:dyDescent="0.25">
      <c r="B72" s="60"/>
      <c r="C72" s="40"/>
      <c r="D72" s="60"/>
      <c r="E72" s="67"/>
      <c r="F72" s="60"/>
    </row>
    <row r="73" spans="1:7" ht="15.75" thickBot="1" x14ac:dyDescent="0.3">
      <c r="A73" s="83"/>
      <c r="B73" s="83"/>
      <c r="C73" s="85"/>
      <c r="D73" s="83"/>
      <c r="E73" s="86"/>
    </row>
    <row r="74" spans="1:7" ht="23.25" customHeight="1" x14ac:dyDescent="0.25">
      <c r="A74" s="83"/>
      <c r="B74" s="123" t="s">
        <v>57</v>
      </c>
      <c r="C74" s="111"/>
      <c r="D74" s="112"/>
      <c r="E74" s="91"/>
      <c r="F74" s="32"/>
    </row>
    <row r="75" spans="1:7" x14ac:dyDescent="0.25">
      <c r="A75" s="83"/>
      <c r="B75" s="124" t="s">
        <v>50</v>
      </c>
      <c r="C75" s="114"/>
      <c r="D75" s="115"/>
      <c r="E75" s="92"/>
      <c r="F75" s="48"/>
    </row>
    <row r="76" spans="1:7" x14ac:dyDescent="0.25">
      <c r="A76" s="83"/>
      <c r="B76" s="120" t="s">
        <v>55</v>
      </c>
      <c r="C76" s="121"/>
      <c r="D76" s="122"/>
      <c r="E76" s="92"/>
      <c r="F76" s="48"/>
    </row>
    <row r="77" spans="1:7" ht="18.75" customHeight="1" x14ac:dyDescent="0.25">
      <c r="A77" s="83"/>
      <c r="B77" s="104" t="s">
        <v>1</v>
      </c>
      <c r="C77" s="118" t="s">
        <v>51</v>
      </c>
      <c r="D77" s="119"/>
      <c r="E77" s="83"/>
      <c r="F77" s="44"/>
    </row>
    <row r="78" spans="1:7" ht="33" customHeight="1" x14ac:dyDescent="0.25">
      <c r="A78" s="83"/>
      <c r="B78" s="105"/>
      <c r="C78" s="46" t="s">
        <v>52</v>
      </c>
      <c r="D78" s="73" t="s">
        <v>53</v>
      </c>
      <c r="E78" s="83"/>
      <c r="F78" s="45"/>
    </row>
    <row r="79" spans="1:7" x14ac:dyDescent="0.25">
      <c r="A79" s="83"/>
      <c r="B79" s="74" t="s">
        <v>26</v>
      </c>
      <c r="C79" s="47"/>
      <c r="D79" s="75"/>
      <c r="E79" s="83"/>
      <c r="F79" s="45"/>
    </row>
    <row r="80" spans="1:7" ht="30" x14ac:dyDescent="0.25">
      <c r="A80" s="83"/>
      <c r="B80" s="74" t="s">
        <v>27</v>
      </c>
      <c r="C80" s="47"/>
      <c r="D80" s="75"/>
      <c r="E80" s="83"/>
      <c r="F80" s="45"/>
    </row>
    <row r="81" spans="1:6" ht="30" x14ac:dyDescent="0.25">
      <c r="A81" s="83"/>
      <c r="B81" s="74" t="s">
        <v>28</v>
      </c>
      <c r="C81" s="47"/>
      <c r="D81" s="75"/>
      <c r="E81" s="83"/>
      <c r="F81" s="45"/>
    </row>
    <row r="82" spans="1:6" ht="30" x14ac:dyDescent="0.25">
      <c r="A82" s="83"/>
      <c r="B82" s="74" t="s">
        <v>29</v>
      </c>
      <c r="C82" s="47"/>
      <c r="D82" s="75"/>
      <c r="E82" s="83"/>
      <c r="F82" s="45"/>
    </row>
    <row r="83" spans="1:6" ht="45" x14ac:dyDescent="0.25">
      <c r="A83" s="83"/>
      <c r="B83" s="76" t="s">
        <v>30</v>
      </c>
      <c r="C83" s="38"/>
      <c r="D83" s="75"/>
      <c r="E83" s="83"/>
      <c r="F83" s="45"/>
    </row>
    <row r="84" spans="1:6" ht="30" x14ac:dyDescent="0.25">
      <c r="A84" s="83"/>
      <c r="B84" s="76" t="s">
        <v>31</v>
      </c>
      <c r="C84" s="38"/>
      <c r="D84" s="75"/>
      <c r="E84" s="83"/>
      <c r="F84" s="45"/>
    </row>
    <row r="85" spans="1:6" ht="45" x14ac:dyDescent="0.25">
      <c r="A85" s="83"/>
      <c r="B85" s="76" t="s">
        <v>32</v>
      </c>
      <c r="C85" s="38"/>
      <c r="D85" s="75"/>
      <c r="E85" s="83"/>
      <c r="F85" s="45"/>
    </row>
    <row r="86" spans="1:6" ht="45" x14ac:dyDescent="0.25">
      <c r="A86" s="83"/>
      <c r="B86" s="76" t="s">
        <v>33</v>
      </c>
      <c r="C86" s="38"/>
      <c r="D86" s="75"/>
      <c r="E86" s="83"/>
      <c r="F86" s="45"/>
    </row>
    <row r="87" spans="1:6" ht="30" x14ac:dyDescent="0.25">
      <c r="A87" s="83"/>
      <c r="B87" s="76" t="s">
        <v>34</v>
      </c>
      <c r="C87" s="38"/>
      <c r="D87" s="75"/>
      <c r="E87" s="83"/>
      <c r="F87" s="45"/>
    </row>
    <row r="88" spans="1:6" ht="30" x14ac:dyDescent="0.25">
      <c r="A88" s="83"/>
      <c r="B88" s="76" t="s">
        <v>35</v>
      </c>
      <c r="C88" s="38"/>
      <c r="D88" s="75"/>
      <c r="E88" s="83"/>
      <c r="F88" s="45"/>
    </row>
    <row r="89" spans="1:6" ht="30" x14ac:dyDescent="0.25">
      <c r="A89" s="83"/>
      <c r="B89" s="77" t="s">
        <v>41</v>
      </c>
      <c r="C89" s="38"/>
      <c r="D89" s="75"/>
      <c r="E89" s="83"/>
      <c r="F89" s="45"/>
    </row>
    <row r="90" spans="1:6" x14ac:dyDescent="0.25">
      <c r="A90" s="83"/>
      <c r="B90" s="135" t="s">
        <v>56</v>
      </c>
      <c r="C90" s="136"/>
      <c r="D90" s="137"/>
      <c r="E90" s="93"/>
    </row>
    <row r="91" spans="1:6" x14ac:dyDescent="0.25">
      <c r="A91" s="83"/>
      <c r="B91" s="104" t="s">
        <v>58</v>
      </c>
      <c r="C91" s="118" t="s">
        <v>51</v>
      </c>
      <c r="D91" s="119"/>
      <c r="E91" s="93"/>
    </row>
    <row r="92" spans="1:6" ht="30" x14ac:dyDescent="0.25">
      <c r="A92" s="83"/>
      <c r="B92" s="105"/>
      <c r="C92" s="46" t="s">
        <v>52</v>
      </c>
      <c r="D92" s="73" t="s">
        <v>53</v>
      </c>
      <c r="E92" s="93"/>
    </row>
    <row r="93" spans="1:6" x14ac:dyDescent="0.25">
      <c r="A93" s="83"/>
      <c r="B93" s="57"/>
      <c r="C93" s="47"/>
      <c r="D93" s="75"/>
      <c r="E93" s="93"/>
    </row>
    <row r="94" spans="1:6" x14ac:dyDescent="0.25">
      <c r="A94" s="83"/>
      <c r="B94" s="57"/>
      <c r="C94" s="47"/>
      <c r="D94" s="75"/>
      <c r="E94" s="93"/>
    </row>
    <row r="95" spans="1:6" x14ac:dyDescent="0.25">
      <c r="A95" s="83"/>
      <c r="B95" s="57"/>
      <c r="C95" s="38"/>
      <c r="D95" s="75"/>
      <c r="E95" s="93"/>
    </row>
    <row r="96" spans="1:6" x14ac:dyDescent="0.25">
      <c r="A96" s="83"/>
      <c r="B96" s="57"/>
      <c r="C96" s="38"/>
      <c r="D96" s="75"/>
      <c r="E96" s="93"/>
    </row>
    <row r="97" spans="1:5" x14ac:dyDescent="0.25">
      <c r="A97" s="83"/>
      <c r="B97" s="57"/>
      <c r="C97" s="38"/>
      <c r="D97" s="75"/>
      <c r="E97" s="93"/>
    </row>
    <row r="98" spans="1:5" x14ac:dyDescent="0.25">
      <c r="A98" s="83"/>
      <c r="B98" s="53"/>
      <c r="C98" s="54"/>
      <c r="D98" s="78"/>
      <c r="E98" s="93"/>
    </row>
    <row r="99" spans="1:5" x14ac:dyDescent="0.25">
      <c r="A99" s="83"/>
      <c r="B99" s="66"/>
      <c r="C99" s="116" t="s">
        <v>44</v>
      </c>
      <c r="D99" s="130"/>
      <c r="E99" s="86"/>
    </row>
    <row r="100" spans="1:5" x14ac:dyDescent="0.25">
      <c r="A100" s="83"/>
      <c r="B100" s="66"/>
      <c r="C100" s="40" t="s">
        <v>45</v>
      </c>
      <c r="D100" s="52"/>
      <c r="E100" s="86"/>
    </row>
    <row r="101" spans="1:5" x14ac:dyDescent="0.25">
      <c r="A101" s="83"/>
      <c r="B101" s="66"/>
      <c r="C101" s="40" t="s">
        <v>46</v>
      </c>
      <c r="D101" s="52"/>
      <c r="E101" s="86"/>
    </row>
    <row r="102" spans="1:5" x14ac:dyDescent="0.25">
      <c r="A102" s="83"/>
      <c r="B102" s="66"/>
      <c r="C102" s="40" t="s">
        <v>47</v>
      </c>
      <c r="D102" s="52"/>
      <c r="E102" s="86"/>
    </row>
    <row r="103" spans="1:5" ht="15.75" thickBot="1" x14ac:dyDescent="0.3">
      <c r="A103" s="83"/>
      <c r="B103" s="61"/>
      <c r="C103" s="62" t="s">
        <v>48</v>
      </c>
      <c r="D103" s="65"/>
      <c r="E103" s="86"/>
    </row>
    <row r="104" spans="1:5" ht="15.75" thickBot="1" x14ac:dyDescent="0.3">
      <c r="A104" s="83"/>
      <c r="B104" s="87"/>
      <c r="C104" s="94"/>
      <c r="D104" s="87"/>
      <c r="E104" s="86"/>
    </row>
    <row r="105" spans="1:5" x14ac:dyDescent="0.25">
      <c r="A105" s="83"/>
      <c r="B105" s="138" t="s">
        <v>54</v>
      </c>
      <c r="C105" s="139"/>
      <c r="D105" s="140"/>
      <c r="E105" s="86"/>
    </row>
    <row r="106" spans="1:5" x14ac:dyDescent="0.25">
      <c r="A106" s="83"/>
      <c r="B106" s="120" t="s">
        <v>55</v>
      </c>
      <c r="C106" s="121"/>
      <c r="D106" s="122"/>
      <c r="E106" s="86"/>
    </row>
    <row r="107" spans="1:5" x14ac:dyDescent="0.25">
      <c r="A107" s="83"/>
      <c r="B107" s="104" t="s">
        <v>1</v>
      </c>
      <c r="C107" s="118" t="s">
        <v>59</v>
      </c>
      <c r="D107" s="119"/>
      <c r="E107" s="86"/>
    </row>
    <row r="108" spans="1:5" ht="30" x14ac:dyDescent="0.25">
      <c r="A108" s="83"/>
      <c r="B108" s="105"/>
      <c r="C108" s="46" t="s">
        <v>52</v>
      </c>
      <c r="D108" s="73" t="s">
        <v>53</v>
      </c>
      <c r="E108" s="86"/>
    </row>
    <row r="109" spans="1:5" x14ac:dyDescent="0.25">
      <c r="A109" s="83"/>
      <c r="B109" s="74" t="s">
        <v>26</v>
      </c>
      <c r="C109" s="47"/>
      <c r="D109" s="75"/>
      <c r="E109" s="86"/>
    </row>
    <row r="110" spans="1:5" ht="30" x14ac:dyDescent="0.25">
      <c r="A110" s="83"/>
      <c r="B110" s="74" t="s">
        <v>27</v>
      </c>
      <c r="C110" s="47"/>
      <c r="D110" s="75"/>
      <c r="E110" s="86"/>
    </row>
    <row r="111" spans="1:5" ht="30" x14ac:dyDescent="0.25">
      <c r="A111" s="83"/>
      <c r="B111" s="74" t="s">
        <v>28</v>
      </c>
      <c r="C111" s="47"/>
      <c r="D111" s="75"/>
      <c r="E111" s="86"/>
    </row>
    <row r="112" spans="1:5" ht="30" x14ac:dyDescent="0.25">
      <c r="A112" s="83"/>
      <c r="B112" s="74" t="s">
        <v>29</v>
      </c>
      <c r="C112" s="47"/>
      <c r="D112" s="75"/>
      <c r="E112" s="86"/>
    </row>
    <row r="113" spans="1:5" ht="45" x14ac:dyDescent="0.25">
      <c r="A113" s="83"/>
      <c r="B113" s="76" t="s">
        <v>30</v>
      </c>
      <c r="C113" s="38"/>
      <c r="D113" s="75"/>
      <c r="E113" s="86"/>
    </row>
    <row r="114" spans="1:5" ht="30" x14ac:dyDescent="0.25">
      <c r="A114" s="83"/>
      <c r="B114" s="76" t="s">
        <v>31</v>
      </c>
      <c r="C114" s="38"/>
      <c r="D114" s="75"/>
      <c r="E114" s="86"/>
    </row>
    <row r="115" spans="1:5" ht="45" x14ac:dyDescent="0.25">
      <c r="A115" s="83"/>
      <c r="B115" s="76" t="s">
        <v>32</v>
      </c>
      <c r="C115" s="38"/>
      <c r="D115" s="75"/>
      <c r="E115" s="86"/>
    </row>
    <row r="116" spans="1:5" ht="45" x14ac:dyDescent="0.25">
      <c r="A116" s="83"/>
      <c r="B116" s="76" t="s">
        <v>33</v>
      </c>
      <c r="C116" s="38"/>
      <c r="D116" s="75"/>
      <c r="E116" s="86"/>
    </row>
    <row r="117" spans="1:5" ht="30" x14ac:dyDescent="0.25">
      <c r="A117" s="83"/>
      <c r="B117" s="76" t="s">
        <v>34</v>
      </c>
      <c r="C117" s="38"/>
      <c r="D117" s="75"/>
      <c r="E117" s="86"/>
    </row>
    <row r="118" spans="1:5" ht="30" x14ac:dyDescent="0.25">
      <c r="A118" s="83"/>
      <c r="B118" s="76" t="s">
        <v>35</v>
      </c>
      <c r="C118" s="38"/>
      <c r="D118" s="75"/>
      <c r="E118" s="86"/>
    </row>
    <row r="119" spans="1:5" ht="30" x14ac:dyDescent="0.25">
      <c r="A119" s="83"/>
      <c r="B119" s="77" t="s">
        <v>41</v>
      </c>
      <c r="C119" s="38"/>
      <c r="D119" s="75"/>
      <c r="E119" s="86"/>
    </row>
    <row r="120" spans="1:5" x14ac:dyDescent="0.25">
      <c r="A120" s="83"/>
      <c r="B120" s="135" t="s">
        <v>56</v>
      </c>
      <c r="C120" s="136"/>
      <c r="D120" s="137"/>
      <c r="E120" s="86"/>
    </row>
    <row r="121" spans="1:5" x14ac:dyDescent="0.25">
      <c r="A121" s="83"/>
      <c r="B121" s="104" t="s">
        <v>58</v>
      </c>
      <c r="C121" s="118" t="s">
        <v>59</v>
      </c>
      <c r="D121" s="119"/>
      <c r="E121" s="86"/>
    </row>
    <row r="122" spans="1:5" ht="30" x14ac:dyDescent="0.25">
      <c r="A122" s="83"/>
      <c r="B122" s="105"/>
      <c r="C122" s="46" t="s">
        <v>52</v>
      </c>
      <c r="D122" s="73" t="s">
        <v>53</v>
      </c>
      <c r="E122" s="86"/>
    </row>
    <row r="123" spans="1:5" x14ac:dyDescent="0.25">
      <c r="A123" s="83"/>
      <c r="B123" s="57"/>
      <c r="C123" s="47"/>
      <c r="D123" s="75"/>
      <c r="E123" s="86"/>
    </row>
    <row r="124" spans="1:5" x14ac:dyDescent="0.25">
      <c r="A124" s="83"/>
      <c r="B124" s="57"/>
      <c r="C124" s="47"/>
      <c r="D124" s="75"/>
      <c r="E124" s="86"/>
    </row>
    <row r="125" spans="1:5" x14ac:dyDescent="0.25">
      <c r="A125" s="83"/>
      <c r="B125" s="57"/>
      <c r="C125" s="38"/>
      <c r="D125" s="75"/>
      <c r="E125" s="86"/>
    </row>
    <row r="126" spans="1:5" x14ac:dyDescent="0.25">
      <c r="A126" s="83"/>
      <c r="B126" s="57"/>
      <c r="C126" s="38"/>
      <c r="D126" s="75"/>
      <c r="E126" s="86"/>
    </row>
    <row r="127" spans="1:5" x14ac:dyDescent="0.25">
      <c r="A127" s="83"/>
      <c r="B127" s="57"/>
      <c r="C127" s="38"/>
      <c r="D127" s="75"/>
      <c r="E127" s="86"/>
    </row>
    <row r="128" spans="1:5" x14ac:dyDescent="0.25">
      <c r="A128" s="83"/>
      <c r="B128" s="53"/>
      <c r="C128" s="54"/>
      <c r="D128" s="78"/>
      <c r="E128" s="86"/>
    </row>
    <row r="129" spans="1:6" x14ac:dyDescent="0.25">
      <c r="A129" s="83"/>
      <c r="B129" s="66"/>
      <c r="C129" s="116" t="s">
        <v>44</v>
      </c>
      <c r="D129" s="130"/>
      <c r="E129" s="86"/>
    </row>
    <row r="130" spans="1:6" x14ac:dyDescent="0.25">
      <c r="A130" s="83"/>
      <c r="B130" s="66"/>
      <c r="C130" s="40" t="s">
        <v>45</v>
      </c>
      <c r="D130" s="52"/>
      <c r="E130" s="86"/>
    </row>
    <row r="131" spans="1:6" x14ac:dyDescent="0.25">
      <c r="A131" s="83"/>
      <c r="B131" s="66"/>
      <c r="C131" s="40" t="s">
        <v>46</v>
      </c>
      <c r="D131" s="52"/>
      <c r="E131" s="86"/>
    </row>
    <row r="132" spans="1:6" x14ac:dyDescent="0.25">
      <c r="A132" s="83"/>
      <c r="B132" s="66"/>
      <c r="C132" s="40" t="s">
        <v>47</v>
      </c>
      <c r="D132" s="52"/>
      <c r="E132" s="86"/>
    </row>
    <row r="133" spans="1:6" ht="15.75" thickBot="1" x14ac:dyDescent="0.3">
      <c r="A133" s="83"/>
      <c r="B133" s="61"/>
      <c r="C133" s="62" t="s">
        <v>48</v>
      </c>
      <c r="D133" s="65"/>
      <c r="E133" s="86"/>
    </row>
    <row r="134" spans="1:6" x14ac:dyDescent="0.25">
      <c r="A134" s="83"/>
      <c r="B134" s="89"/>
      <c r="C134" s="85"/>
      <c r="D134" s="89"/>
      <c r="E134" s="86"/>
    </row>
    <row r="135" spans="1:6" x14ac:dyDescent="0.25">
      <c r="B135" s="60"/>
      <c r="C135" s="40"/>
      <c r="D135" s="60"/>
    </row>
    <row r="136" spans="1:6" ht="15.75" thickBot="1" x14ac:dyDescent="0.3">
      <c r="A136" s="83"/>
      <c r="B136" s="83"/>
      <c r="C136" s="83"/>
      <c r="D136" s="83"/>
      <c r="E136" s="86"/>
      <c r="F136" s="83"/>
    </row>
    <row r="137" spans="1:6" ht="18.75" customHeight="1" x14ac:dyDescent="0.25">
      <c r="A137" s="83"/>
      <c r="B137" s="110" t="s">
        <v>60</v>
      </c>
      <c r="C137" s="133"/>
      <c r="D137" s="133"/>
      <c r="E137" s="134"/>
      <c r="F137" s="83"/>
    </row>
    <row r="138" spans="1:6" x14ac:dyDescent="0.25">
      <c r="A138" s="83"/>
      <c r="B138" s="125" t="s">
        <v>50</v>
      </c>
      <c r="C138" s="126"/>
      <c r="D138" s="126"/>
      <c r="E138" s="115"/>
      <c r="F138" s="83"/>
    </row>
    <row r="139" spans="1:6" x14ac:dyDescent="0.25">
      <c r="A139" s="83"/>
      <c r="B139" s="120" t="s">
        <v>55</v>
      </c>
      <c r="C139" s="121"/>
      <c r="D139" s="121"/>
      <c r="E139" s="122"/>
      <c r="F139" s="83"/>
    </row>
    <row r="140" spans="1:6" ht="25.5" customHeight="1" x14ac:dyDescent="0.25">
      <c r="A140" s="83"/>
      <c r="B140" s="79" t="s">
        <v>1</v>
      </c>
      <c r="C140" s="49" t="s">
        <v>62</v>
      </c>
      <c r="D140" s="49" t="s">
        <v>63</v>
      </c>
      <c r="E140" s="80" t="s">
        <v>64</v>
      </c>
      <c r="F140" s="83"/>
    </row>
    <row r="141" spans="1:6" x14ac:dyDescent="0.25">
      <c r="A141" s="83"/>
      <c r="B141" s="74" t="s">
        <v>26</v>
      </c>
      <c r="C141" s="47"/>
      <c r="D141" s="38"/>
      <c r="E141" s="157"/>
      <c r="F141" s="83"/>
    </row>
    <row r="142" spans="1:6" ht="30" x14ac:dyDescent="0.25">
      <c r="A142" s="83"/>
      <c r="B142" s="74" t="s">
        <v>27</v>
      </c>
      <c r="C142" s="47"/>
      <c r="D142" s="38"/>
      <c r="E142" s="157"/>
      <c r="F142" s="83"/>
    </row>
    <row r="143" spans="1:6" ht="30" x14ac:dyDescent="0.25">
      <c r="A143" s="83"/>
      <c r="B143" s="74" t="s">
        <v>28</v>
      </c>
      <c r="C143" s="47"/>
      <c r="D143" s="38"/>
      <c r="E143" s="157"/>
      <c r="F143" s="83"/>
    </row>
    <row r="144" spans="1:6" ht="30" x14ac:dyDescent="0.25">
      <c r="A144" s="83"/>
      <c r="B144" s="74" t="s">
        <v>29</v>
      </c>
      <c r="C144" s="47"/>
      <c r="D144" s="38"/>
      <c r="E144" s="157"/>
      <c r="F144" s="83"/>
    </row>
    <row r="145" spans="1:6" ht="45" x14ac:dyDescent="0.25">
      <c r="A145" s="83"/>
      <c r="B145" s="76" t="s">
        <v>30</v>
      </c>
      <c r="C145" s="38"/>
      <c r="D145" s="38"/>
      <c r="E145" s="157"/>
      <c r="F145" s="83"/>
    </row>
    <row r="146" spans="1:6" ht="30" x14ac:dyDescent="0.25">
      <c r="A146" s="83"/>
      <c r="B146" s="76" t="s">
        <v>31</v>
      </c>
      <c r="C146" s="38"/>
      <c r="D146" s="38"/>
      <c r="E146" s="157"/>
      <c r="F146" s="83"/>
    </row>
    <row r="147" spans="1:6" ht="45" x14ac:dyDescent="0.25">
      <c r="A147" s="83"/>
      <c r="B147" s="76" t="s">
        <v>32</v>
      </c>
      <c r="C147" s="38"/>
      <c r="D147" s="38"/>
      <c r="E147" s="157"/>
      <c r="F147" s="83"/>
    </row>
    <row r="148" spans="1:6" ht="45" x14ac:dyDescent="0.25">
      <c r="A148" s="83"/>
      <c r="B148" s="76" t="s">
        <v>33</v>
      </c>
      <c r="C148" s="38"/>
      <c r="D148" s="38"/>
      <c r="E148" s="157"/>
      <c r="F148" s="83"/>
    </row>
    <row r="149" spans="1:6" ht="30" x14ac:dyDescent="0.25">
      <c r="A149" s="83"/>
      <c r="B149" s="76" t="s">
        <v>34</v>
      </c>
      <c r="C149" s="38"/>
      <c r="D149" s="38"/>
      <c r="E149" s="157"/>
      <c r="F149" s="83"/>
    </row>
    <row r="150" spans="1:6" ht="30" x14ac:dyDescent="0.25">
      <c r="A150" s="83"/>
      <c r="B150" s="76" t="s">
        <v>35</v>
      </c>
      <c r="C150" s="38"/>
      <c r="D150" s="38"/>
      <c r="E150" s="157"/>
      <c r="F150" s="83"/>
    </row>
    <row r="151" spans="1:6" ht="30" x14ac:dyDescent="0.25">
      <c r="A151" s="83"/>
      <c r="B151" s="77" t="s">
        <v>41</v>
      </c>
      <c r="C151" s="38"/>
      <c r="D151" s="38"/>
      <c r="E151" s="157"/>
      <c r="F151" s="83"/>
    </row>
    <row r="152" spans="1:6" x14ac:dyDescent="0.25">
      <c r="A152" s="83"/>
      <c r="B152" s="127" t="s">
        <v>56</v>
      </c>
      <c r="C152" s="128"/>
      <c r="D152" s="128"/>
      <c r="E152" s="129"/>
      <c r="F152" s="83"/>
    </row>
    <row r="153" spans="1:6" ht="23.25" customHeight="1" x14ac:dyDescent="0.25">
      <c r="A153" s="83"/>
      <c r="B153" s="55" t="s">
        <v>58</v>
      </c>
      <c r="C153" s="49" t="s">
        <v>62</v>
      </c>
      <c r="D153" s="49" t="s">
        <v>63</v>
      </c>
      <c r="E153" s="80" t="s">
        <v>64</v>
      </c>
      <c r="F153" s="83"/>
    </row>
    <row r="154" spans="1:6" x14ac:dyDescent="0.25">
      <c r="A154" s="83"/>
      <c r="B154" s="57"/>
      <c r="C154" s="47"/>
      <c r="D154" s="38"/>
      <c r="E154" s="157"/>
      <c r="F154" s="83"/>
    </row>
    <row r="155" spans="1:6" x14ac:dyDescent="0.25">
      <c r="A155" s="83"/>
      <c r="B155" s="57"/>
      <c r="C155" s="47"/>
      <c r="D155" s="38"/>
      <c r="E155" s="157"/>
      <c r="F155" s="83"/>
    </row>
    <row r="156" spans="1:6" x14ac:dyDescent="0.25">
      <c r="A156" s="83"/>
      <c r="B156" s="57"/>
      <c r="C156" s="38"/>
      <c r="D156" s="38"/>
      <c r="E156" s="157"/>
      <c r="F156" s="83"/>
    </row>
    <row r="157" spans="1:6" x14ac:dyDescent="0.25">
      <c r="A157" s="83"/>
      <c r="B157" s="57"/>
      <c r="C157" s="38"/>
      <c r="D157" s="38"/>
      <c r="E157" s="157"/>
      <c r="F157" s="83"/>
    </row>
    <row r="158" spans="1:6" x14ac:dyDescent="0.25">
      <c r="A158" s="83"/>
      <c r="B158" s="57"/>
      <c r="C158" s="38"/>
      <c r="D158" s="38"/>
      <c r="E158" s="157"/>
      <c r="F158" s="83"/>
    </row>
    <row r="159" spans="1:6" x14ac:dyDescent="0.25">
      <c r="A159" s="83"/>
      <c r="B159" s="66"/>
      <c r="C159" s="60"/>
      <c r="D159" s="60"/>
      <c r="E159" s="81"/>
      <c r="F159" s="83"/>
    </row>
    <row r="160" spans="1:6" x14ac:dyDescent="0.25">
      <c r="A160" s="83"/>
      <c r="B160" s="66"/>
      <c r="C160" s="116" t="s">
        <v>44</v>
      </c>
      <c r="D160" s="117"/>
      <c r="E160" s="81"/>
      <c r="F160" s="83"/>
    </row>
    <row r="161" spans="1:6" x14ac:dyDescent="0.25">
      <c r="A161" s="83"/>
      <c r="B161" s="66"/>
      <c r="C161" s="40" t="s">
        <v>45</v>
      </c>
      <c r="D161" s="60"/>
      <c r="E161" s="81"/>
      <c r="F161" s="83"/>
    </row>
    <row r="162" spans="1:6" x14ac:dyDescent="0.25">
      <c r="A162" s="83"/>
      <c r="B162" s="66"/>
      <c r="C162" s="40" t="s">
        <v>46</v>
      </c>
      <c r="D162" s="60"/>
      <c r="E162" s="81"/>
      <c r="F162" s="83"/>
    </row>
    <row r="163" spans="1:6" x14ac:dyDescent="0.25">
      <c r="A163" s="83"/>
      <c r="B163" s="66"/>
      <c r="C163" s="40" t="s">
        <v>47</v>
      </c>
      <c r="D163" s="60"/>
      <c r="E163" s="81"/>
      <c r="F163" s="83"/>
    </row>
    <row r="164" spans="1:6" ht="15.75" thickBot="1" x14ac:dyDescent="0.3">
      <c r="A164" s="83"/>
      <c r="B164" s="61"/>
      <c r="C164" s="62" t="s">
        <v>48</v>
      </c>
      <c r="D164" s="63"/>
      <c r="E164" s="82"/>
      <c r="F164" s="83"/>
    </row>
    <row r="165" spans="1:6" ht="15.75" thickBot="1" x14ac:dyDescent="0.3">
      <c r="A165" s="83"/>
      <c r="B165" s="87"/>
      <c r="C165" s="94"/>
      <c r="D165" s="87"/>
      <c r="E165" s="95"/>
      <c r="F165" s="83"/>
    </row>
    <row r="166" spans="1:6" x14ac:dyDescent="0.25">
      <c r="A166" s="83"/>
      <c r="B166" s="141" t="s">
        <v>54</v>
      </c>
      <c r="C166" s="142"/>
      <c r="D166" s="142"/>
      <c r="E166" s="140"/>
      <c r="F166" s="83"/>
    </row>
    <row r="167" spans="1:6" x14ac:dyDescent="0.25">
      <c r="A167" s="83"/>
      <c r="B167" s="120" t="s">
        <v>55</v>
      </c>
      <c r="C167" s="121"/>
      <c r="D167" s="121"/>
      <c r="E167" s="122"/>
      <c r="F167" s="83"/>
    </row>
    <row r="168" spans="1:6" x14ac:dyDescent="0.25">
      <c r="A168" s="83"/>
      <c r="B168" s="79" t="s">
        <v>1</v>
      </c>
      <c r="C168" s="49" t="s">
        <v>62</v>
      </c>
      <c r="D168" s="49" t="s">
        <v>63</v>
      </c>
      <c r="E168" s="80" t="s">
        <v>64</v>
      </c>
      <c r="F168" s="83"/>
    </row>
    <row r="169" spans="1:6" x14ac:dyDescent="0.25">
      <c r="A169" s="83"/>
      <c r="B169" s="74" t="s">
        <v>26</v>
      </c>
      <c r="C169" s="47"/>
      <c r="D169" s="38"/>
      <c r="E169" s="157"/>
      <c r="F169" s="83"/>
    </row>
    <row r="170" spans="1:6" ht="30" x14ac:dyDescent="0.25">
      <c r="A170" s="83"/>
      <c r="B170" s="74" t="s">
        <v>27</v>
      </c>
      <c r="C170" s="47"/>
      <c r="D170" s="38"/>
      <c r="E170" s="157"/>
      <c r="F170" s="83"/>
    </row>
    <row r="171" spans="1:6" ht="30" x14ac:dyDescent="0.25">
      <c r="A171" s="83"/>
      <c r="B171" s="74" t="s">
        <v>28</v>
      </c>
      <c r="C171" s="47"/>
      <c r="D171" s="38"/>
      <c r="E171" s="157"/>
      <c r="F171" s="83"/>
    </row>
    <row r="172" spans="1:6" ht="30" x14ac:dyDescent="0.25">
      <c r="A172" s="83"/>
      <c r="B172" s="74" t="s">
        <v>29</v>
      </c>
      <c r="C172" s="47"/>
      <c r="D172" s="38"/>
      <c r="E172" s="157"/>
      <c r="F172" s="83"/>
    </row>
    <row r="173" spans="1:6" ht="45" x14ac:dyDescent="0.25">
      <c r="A173" s="83"/>
      <c r="B173" s="76" t="s">
        <v>30</v>
      </c>
      <c r="C173" s="38"/>
      <c r="D173" s="38"/>
      <c r="E173" s="157"/>
      <c r="F173" s="83"/>
    </row>
    <row r="174" spans="1:6" ht="30" x14ac:dyDescent="0.25">
      <c r="A174" s="83"/>
      <c r="B174" s="76" t="s">
        <v>31</v>
      </c>
      <c r="C174" s="38"/>
      <c r="D174" s="38"/>
      <c r="E174" s="157"/>
      <c r="F174" s="83"/>
    </row>
    <row r="175" spans="1:6" ht="45" x14ac:dyDescent="0.25">
      <c r="A175" s="83"/>
      <c r="B175" s="76" t="s">
        <v>32</v>
      </c>
      <c r="C175" s="38"/>
      <c r="D175" s="38"/>
      <c r="E175" s="157"/>
      <c r="F175" s="83"/>
    </row>
    <row r="176" spans="1:6" ht="45" x14ac:dyDescent="0.25">
      <c r="A176" s="83"/>
      <c r="B176" s="76" t="s">
        <v>33</v>
      </c>
      <c r="C176" s="38"/>
      <c r="D176" s="38"/>
      <c r="E176" s="157"/>
      <c r="F176" s="83"/>
    </row>
    <row r="177" spans="1:6" ht="30" x14ac:dyDescent="0.25">
      <c r="A177" s="83"/>
      <c r="B177" s="76" t="s">
        <v>34</v>
      </c>
      <c r="C177" s="38"/>
      <c r="D177" s="38"/>
      <c r="E177" s="157"/>
      <c r="F177" s="83"/>
    </row>
    <row r="178" spans="1:6" ht="30" x14ac:dyDescent="0.25">
      <c r="A178" s="83"/>
      <c r="B178" s="76" t="s">
        <v>35</v>
      </c>
      <c r="C178" s="38"/>
      <c r="D178" s="38"/>
      <c r="E178" s="157"/>
      <c r="F178" s="83"/>
    </row>
    <row r="179" spans="1:6" ht="30" x14ac:dyDescent="0.25">
      <c r="A179" s="83"/>
      <c r="B179" s="77" t="s">
        <v>41</v>
      </c>
      <c r="C179" s="38"/>
      <c r="D179" s="38"/>
      <c r="E179" s="157"/>
      <c r="F179" s="83"/>
    </row>
    <row r="180" spans="1:6" x14ac:dyDescent="0.25">
      <c r="A180" s="83"/>
      <c r="B180" s="127" t="s">
        <v>56</v>
      </c>
      <c r="C180" s="128"/>
      <c r="D180" s="128"/>
      <c r="E180" s="129"/>
      <c r="F180" s="83"/>
    </row>
    <row r="181" spans="1:6" x14ac:dyDescent="0.25">
      <c r="A181" s="83"/>
      <c r="B181" s="55" t="s">
        <v>58</v>
      </c>
      <c r="C181" s="49" t="s">
        <v>62</v>
      </c>
      <c r="D181" s="49" t="s">
        <v>63</v>
      </c>
      <c r="E181" s="80" t="s">
        <v>64</v>
      </c>
      <c r="F181" s="83"/>
    </row>
    <row r="182" spans="1:6" x14ac:dyDescent="0.25">
      <c r="A182" s="83"/>
      <c r="B182" s="57"/>
      <c r="C182" s="47"/>
      <c r="D182" s="38"/>
      <c r="E182" s="157"/>
      <c r="F182" s="83"/>
    </row>
    <row r="183" spans="1:6" x14ac:dyDescent="0.25">
      <c r="A183" s="83"/>
      <c r="B183" s="57"/>
      <c r="C183" s="47"/>
      <c r="D183" s="38"/>
      <c r="E183" s="157"/>
      <c r="F183" s="83"/>
    </row>
    <row r="184" spans="1:6" x14ac:dyDescent="0.25">
      <c r="A184" s="83"/>
      <c r="B184" s="57"/>
      <c r="C184" s="38"/>
      <c r="D184" s="38"/>
      <c r="E184" s="157"/>
      <c r="F184" s="83"/>
    </row>
    <row r="185" spans="1:6" x14ac:dyDescent="0.25">
      <c r="A185" s="83"/>
      <c r="B185" s="57"/>
      <c r="C185" s="38"/>
      <c r="D185" s="38"/>
      <c r="E185" s="157"/>
      <c r="F185" s="83"/>
    </row>
    <row r="186" spans="1:6" x14ac:dyDescent="0.25">
      <c r="A186" s="83"/>
      <c r="B186" s="57"/>
      <c r="C186" s="38"/>
      <c r="D186" s="38"/>
      <c r="E186" s="157"/>
      <c r="F186" s="83"/>
    </row>
    <row r="187" spans="1:6" x14ac:dyDescent="0.25">
      <c r="A187" s="83"/>
      <c r="B187" s="66"/>
      <c r="C187" s="60"/>
      <c r="D187" s="60"/>
      <c r="E187" s="81"/>
      <c r="F187" s="83"/>
    </row>
    <row r="188" spans="1:6" x14ac:dyDescent="0.25">
      <c r="A188" s="83"/>
      <c r="B188" s="66"/>
      <c r="C188" s="116" t="s">
        <v>44</v>
      </c>
      <c r="D188" s="117"/>
      <c r="E188" s="81"/>
      <c r="F188" s="83"/>
    </row>
    <row r="189" spans="1:6" x14ac:dyDescent="0.25">
      <c r="A189" s="83"/>
      <c r="B189" s="66"/>
      <c r="C189" s="40" t="s">
        <v>45</v>
      </c>
      <c r="D189" s="60"/>
      <c r="E189" s="81"/>
      <c r="F189" s="83"/>
    </row>
    <row r="190" spans="1:6" x14ac:dyDescent="0.25">
      <c r="A190" s="83"/>
      <c r="B190" s="66"/>
      <c r="C190" s="40" t="s">
        <v>46</v>
      </c>
      <c r="D190" s="60"/>
      <c r="E190" s="81"/>
      <c r="F190" s="83"/>
    </row>
    <row r="191" spans="1:6" x14ac:dyDescent="0.25">
      <c r="A191" s="83"/>
      <c r="B191" s="66"/>
      <c r="C191" s="40" t="s">
        <v>47</v>
      </c>
      <c r="D191" s="60"/>
      <c r="E191" s="81"/>
      <c r="F191" s="83"/>
    </row>
    <row r="192" spans="1:6" ht="15.75" thickBot="1" x14ac:dyDescent="0.3">
      <c r="A192" s="83"/>
      <c r="B192" s="61"/>
      <c r="C192" s="62" t="s">
        <v>48</v>
      </c>
      <c r="D192" s="63"/>
      <c r="E192" s="82"/>
      <c r="F192" s="83"/>
    </row>
    <row r="193" spans="1:6" x14ac:dyDescent="0.25">
      <c r="A193" s="83"/>
      <c r="B193" s="83"/>
      <c r="C193" s="83"/>
      <c r="D193" s="83"/>
      <c r="E193" s="86"/>
      <c r="F193" s="83"/>
    </row>
  </sheetData>
  <mergeCells count="36">
    <mergeCell ref="B57:E57"/>
    <mergeCell ref="C160:D160"/>
    <mergeCell ref="B166:E166"/>
    <mergeCell ref="B167:E167"/>
    <mergeCell ref="B180:E180"/>
    <mergeCell ref="C188:D188"/>
    <mergeCell ref="B139:E139"/>
    <mergeCell ref="B138:E138"/>
    <mergeCell ref="B152:E152"/>
    <mergeCell ref="C129:D129"/>
    <mergeCell ref="B42:F42"/>
    <mergeCell ref="B137:E137"/>
    <mergeCell ref="B107:B108"/>
    <mergeCell ref="C107:D107"/>
    <mergeCell ref="B120:D120"/>
    <mergeCell ref="B121:B122"/>
    <mergeCell ref="C121:D121"/>
    <mergeCell ref="C91:D91"/>
    <mergeCell ref="B90:D90"/>
    <mergeCell ref="C99:D99"/>
    <mergeCell ref="B105:D105"/>
    <mergeCell ref="B106:D106"/>
    <mergeCell ref="B91:B92"/>
    <mergeCell ref="B4:F4"/>
    <mergeCell ref="A2:G2"/>
    <mergeCell ref="B39:F39"/>
    <mergeCell ref="B40:F40"/>
    <mergeCell ref="C33:D33"/>
    <mergeCell ref="C51:D51"/>
    <mergeCell ref="C77:D77"/>
    <mergeCell ref="B77:B78"/>
    <mergeCell ref="B76:D76"/>
    <mergeCell ref="B74:D74"/>
    <mergeCell ref="B75:D75"/>
    <mergeCell ref="C65:D65"/>
    <mergeCell ref="B43:F43"/>
  </mergeCells>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workbookViewId="0">
      <selection activeCell="D20" sqref="D20"/>
    </sheetView>
  </sheetViews>
  <sheetFormatPr baseColWidth="10" defaultColWidth="11.42578125" defaultRowHeight="15" x14ac:dyDescent="0.25"/>
  <cols>
    <col min="1" max="1" width="19.85546875" style="12" customWidth="1"/>
    <col min="2" max="2" width="47.28515625" style="12" customWidth="1"/>
    <col min="3" max="3" width="26.7109375" style="12" customWidth="1"/>
    <col min="4" max="5" width="21.42578125" style="12" customWidth="1"/>
    <col min="6" max="6" width="34.42578125" style="13" customWidth="1"/>
    <col min="7" max="16384" width="11.42578125" style="12"/>
  </cols>
  <sheetData>
    <row r="1" spans="1:6" ht="15.75" thickBot="1" x14ac:dyDescent="0.3"/>
    <row r="2" spans="1:6" ht="30" customHeight="1" thickBot="1" x14ac:dyDescent="0.3">
      <c r="A2" s="143" t="s">
        <v>39</v>
      </c>
      <c r="B2" s="144"/>
      <c r="C2" s="144"/>
      <c r="D2" s="144"/>
      <c r="E2" s="144"/>
      <c r="F2" s="145"/>
    </row>
    <row r="3" spans="1:6" x14ac:dyDescent="0.25">
      <c r="A3" s="21"/>
      <c r="B3" s="21"/>
      <c r="C3" s="21"/>
      <c r="D3" s="21"/>
      <c r="E3" s="21"/>
      <c r="F3" s="22"/>
    </row>
    <row r="4" spans="1:6" ht="44.25" customHeight="1" x14ac:dyDescent="0.25">
      <c r="A4" s="23" t="s">
        <v>8</v>
      </c>
      <c r="B4" s="23" t="s">
        <v>1</v>
      </c>
      <c r="C4" s="24" t="s">
        <v>9</v>
      </c>
      <c r="D4" s="25" t="s">
        <v>21</v>
      </c>
      <c r="E4" s="25" t="s">
        <v>10</v>
      </c>
      <c r="F4" s="25" t="s">
        <v>22</v>
      </c>
    </row>
    <row r="5" spans="1:6" x14ac:dyDescent="0.25">
      <c r="A5" s="26" t="s">
        <v>2</v>
      </c>
      <c r="B5" s="35" t="s">
        <v>26</v>
      </c>
      <c r="C5" s="27">
        <v>30</v>
      </c>
      <c r="D5" s="28">
        <f>'BPU_LOT N° 1'!D7</f>
        <v>0</v>
      </c>
      <c r="E5" s="29">
        <f>'BPU_LOT N° 1'!E7</f>
        <v>0</v>
      </c>
      <c r="F5" s="29" t="e">
        <f>AVERAGE('BPU_LOT N° 1'!E7:E7)*D5*C5</f>
        <v>#DIV/0!</v>
      </c>
    </row>
    <row r="6" spans="1:6" x14ac:dyDescent="0.25">
      <c r="A6" s="26" t="s">
        <v>3</v>
      </c>
      <c r="B6" s="35" t="s">
        <v>27</v>
      </c>
      <c r="C6" s="28">
        <v>60</v>
      </c>
      <c r="D6" s="28">
        <f>'BPU_LOT N° 1'!D8</f>
        <v>0</v>
      </c>
      <c r="E6" s="29">
        <f>'BPU_LOT N° 1'!E8</f>
        <v>0</v>
      </c>
      <c r="F6" s="29" t="e">
        <f>AVERAGE('BPU_LOT N° 1'!E8:E8)*D6*C6</f>
        <v>#DIV/0!</v>
      </c>
    </row>
    <row r="7" spans="1:6" ht="30" x14ac:dyDescent="0.25">
      <c r="A7" s="26" t="s">
        <v>4</v>
      </c>
      <c r="B7" s="35" t="s">
        <v>28</v>
      </c>
      <c r="C7" s="28">
        <v>200</v>
      </c>
      <c r="D7" s="28">
        <f>'BPU_LOT N° 1'!D9</f>
        <v>0</v>
      </c>
      <c r="E7" s="29">
        <f>'BPU_LOT N° 1'!E9</f>
        <v>0</v>
      </c>
      <c r="F7" s="29" t="e">
        <f>AVERAGE('BPU_LOT N° 1'!E9:E9)*D7*C7</f>
        <v>#DIV/0!</v>
      </c>
    </row>
    <row r="8" spans="1:6" ht="15" customHeight="1" x14ac:dyDescent="0.25">
      <c r="A8" s="26" t="s">
        <v>5</v>
      </c>
      <c r="B8" s="35" t="s">
        <v>29</v>
      </c>
      <c r="C8" s="28">
        <v>15</v>
      </c>
      <c r="D8" s="28">
        <f>'BPU_LOT N° 1'!D10</f>
        <v>0</v>
      </c>
      <c r="E8" s="29">
        <f>'BPU_LOT N° 1'!E10</f>
        <v>0</v>
      </c>
      <c r="F8" s="29" t="e">
        <f>AVERAGE('BPU_LOT N° 1'!E10:E10)*D8*C8</f>
        <v>#DIV/0!</v>
      </c>
    </row>
    <row r="9" spans="1:6" ht="30" x14ac:dyDescent="0.25">
      <c r="A9" s="26" t="s">
        <v>6</v>
      </c>
      <c r="B9" s="36" t="s">
        <v>30</v>
      </c>
      <c r="C9" s="28">
        <v>60</v>
      </c>
      <c r="D9" s="28">
        <f>'BPU_LOT N° 1'!D11</f>
        <v>0</v>
      </c>
      <c r="E9" s="29">
        <f>'BPU_LOT N° 1'!E11</f>
        <v>0</v>
      </c>
      <c r="F9" s="29" t="e">
        <f>AVERAGE('BPU_LOT N° 1'!E11:E11)*D9*C9</f>
        <v>#DIV/0!</v>
      </c>
    </row>
    <row r="10" spans="1:6" x14ac:dyDescent="0.25">
      <c r="A10" s="26" t="s">
        <v>15</v>
      </c>
      <c r="B10" s="36" t="s">
        <v>31</v>
      </c>
      <c r="C10" s="28">
        <v>50</v>
      </c>
      <c r="D10" s="28">
        <f>'BPU_LOT N° 1'!D12</f>
        <v>0</v>
      </c>
      <c r="E10" s="29">
        <f>'BPU_LOT N° 1'!E12</f>
        <v>0</v>
      </c>
      <c r="F10" s="33" t="e">
        <f>AVERAGE('BPU_LOT N° 1'!E12:E12)*D10*C10</f>
        <v>#DIV/0!</v>
      </c>
    </row>
    <row r="11" spans="1:6" ht="30" x14ac:dyDescent="0.25">
      <c r="A11" s="26" t="s">
        <v>16</v>
      </c>
      <c r="B11" s="36" t="s">
        <v>32</v>
      </c>
      <c r="C11" s="28">
        <v>25</v>
      </c>
      <c r="D11" s="28">
        <f>'BPU_LOT N° 1'!D13</f>
        <v>0</v>
      </c>
      <c r="E11" s="29">
        <f>'BPU_LOT N° 1'!E13</f>
        <v>0</v>
      </c>
      <c r="F11" s="33" t="e">
        <f>AVERAGE('BPU_LOT N° 1'!E13:E13)*D11*C11</f>
        <v>#DIV/0!</v>
      </c>
    </row>
    <row r="12" spans="1:6" ht="30" x14ac:dyDescent="0.25">
      <c r="A12" s="26" t="s">
        <v>17</v>
      </c>
      <c r="B12" s="36" t="s">
        <v>33</v>
      </c>
      <c r="C12" s="28">
        <v>50</v>
      </c>
      <c r="D12" s="28">
        <f>'BPU_LOT N° 1'!D14</f>
        <v>0</v>
      </c>
      <c r="E12" s="29">
        <f>'BPU_LOT N° 1'!E14</f>
        <v>0</v>
      </c>
      <c r="F12" s="33" t="e">
        <f>AVERAGE('BPU_LOT N° 1'!E14:E14)*D12*C12</f>
        <v>#DIV/0!</v>
      </c>
    </row>
    <row r="13" spans="1:6" x14ac:dyDescent="0.25">
      <c r="A13" s="26" t="s">
        <v>18</v>
      </c>
      <c r="B13" s="36" t="s">
        <v>34</v>
      </c>
      <c r="C13" s="28">
        <v>40</v>
      </c>
      <c r="D13" s="28">
        <f>'BPU_LOT N° 1'!D15</f>
        <v>0</v>
      </c>
      <c r="E13" s="29">
        <f>'BPU_LOT N° 1'!E15</f>
        <v>0</v>
      </c>
      <c r="F13" s="33" t="e">
        <f>AVERAGE('BPU_LOT N° 1'!E15:E15)*D13*C13</f>
        <v>#DIV/0!</v>
      </c>
    </row>
    <row r="14" spans="1:6" ht="30" x14ac:dyDescent="0.25">
      <c r="A14" s="28" t="s">
        <v>24</v>
      </c>
      <c r="B14" s="36" t="s">
        <v>35</v>
      </c>
      <c r="C14" s="26">
        <v>90</v>
      </c>
      <c r="D14" s="26">
        <f>'BPU_LOT N° 1'!D16</f>
        <v>0</v>
      </c>
      <c r="E14" s="34">
        <f>'BPU_LOT N° 1'!E16</f>
        <v>0</v>
      </c>
      <c r="F14" s="34" t="e">
        <f>AVERAGE('BPU_LOT N° 1'!E16:E16)*D14*C14</f>
        <v>#DIV/0!</v>
      </c>
    </row>
    <row r="15" spans="1:6" x14ac:dyDescent="0.25">
      <c r="A15" s="28" t="s">
        <v>25</v>
      </c>
      <c r="B15" s="37" t="s">
        <v>41</v>
      </c>
      <c r="C15" s="11">
        <v>45</v>
      </c>
      <c r="D15" s="11">
        <f>'BPU_LOT N° 1'!D17</f>
        <v>0</v>
      </c>
      <c r="E15" s="34">
        <f>'BPU_LOT N° 1'!E17</f>
        <v>0</v>
      </c>
      <c r="F15" s="34" t="e">
        <f>AVERAGE('BPU_LOT N° 1'!E17:E17)*D15*C15</f>
        <v>#DIV/0!</v>
      </c>
    </row>
    <row r="16" spans="1:6" x14ac:dyDescent="0.25">
      <c r="E16" s="30" t="s">
        <v>23</v>
      </c>
      <c r="F16" s="31" t="e">
        <f>SUM(F5:F15)</f>
        <v>#DIV/0!</v>
      </c>
    </row>
  </sheetData>
  <sheetProtection algorithmName="SHA-512" hashValue="ga4cJhrSRf8C7ef+C9Bob/4CforDBoWAMwT1dHospA/F/v4PU/n7++bw4//Xy9eTTW1MM0KNQbMbp0GrZnDsSg==" saltValue="3O80GVelSKQ4BESvog8Cgw==" spinCount="100000" sheet="1" objects="1" scenarios="1"/>
  <mergeCells count="1">
    <mergeCell ref="A2:F2"/>
  </mergeCells>
  <pageMargins left="0.7" right="0.7"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8DF13F49C8284EAB4044B903F17CDA" ma:contentTypeVersion="1" ma:contentTypeDescription="Crée un document." ma:contentTypeScope="" ma:versionID="b05f00ceab6c8f2813283dbff7626b84">
  <xsd:schema xmlns:xsd="http://www.w3.org/2001/XMLSchema" xmlns:xs="http://www.w3.org/2001/XMLSchema" xmlns:p="http://schemas.microsoft.com/office/2006/metadata/properties" xmlns:ns2="ba783ef8-8d73-4fb8-a504-1335739e9082" targetNamespace="http://schemas.microsoft.com/office/2006/metadata/properties" ma:root="true" ma:fieldsID="4d23e5f128ac1552332ed064cf1ebb19" ns2:_="">
    <xsd:import namespace="ba783ef8-8d73-4fb8-a504-1335739e90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783ef8-8d73-4fb8-a504-1335739e908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0C0FD9-867C-49E1-BDAB-E5454D860E6C}">
  <ds:schemaRefs>
    <ds:schemaRef ds:uri="http://schemas.microsoft.com/sharepoint/v3/contenttype/forms"/>
  </ds:schemaRefs>
</ds:datastoreItem>
</file>

<file path=customXml/itemProps2.xml><?xml version="1.0" encoding="utf-8"?>
<ds:datastoreItem xmlns:ds="http://schemas.openxmlformats.org/officeDocument/2006/customXml" ds:itemID="{DB44D53D-3603-4072-91BB-9DF3AE5A6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783ef8-8d73-4fb8-a504-1335739e90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43995D-1885-4002-BE4D-C03BE2C37006}">
  <ds:schemaRefs>
    <ds:schemaRef ds:uri="http://purl.org/dc/terms/"/>
    <ds:schemaRef ds:uri="http://schemas.openxmlformats.org/package/2006/metadata/core-properties"/>
    <ds:schemaRef ds:uri="http://purl.org/dc/dcmitype/"/>
    <ds:schemaRef ds:uri="http://schemas.microsoft.com/office/infopath/2007/PartnerControls"/>
    <ds:schemaRef ds:uri="ba783ef8-8d73-4fb8-a504-1335739e9082"/>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BPU_LOT N° 1</vt:lpstr>
      <vt:lpstr>DQE</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BUECHER Sebastien IEF MINDEF</dc:creator>
  <cp:keywords/>
  <dc:description/>
  <cp:lastModifiedBy>GODFRIN Anne TSEF 2CL</cp:lastModifiedBy>
  <cp:revision/>
  <cp:lastPrinted>2026-02-24T10:09:30Z</cp:lastPrinted>
  <dcterms:created xsi:type="dcterms:W3CDTF">2022-04-21T12:47:58Z</dcterms:created>
  <dcterms:modified xsi:type="dcterms:W3CDTF">2026-03-27T11:16:55Z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0x0101008F8DF13F49C8284EAB4044B903F17CDA</vt:lpwstr>
  </property>
</Properties>
</file>