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IDEA-NAS\Etudes\HOPITAUX\CHU Multisites\08_DCE\"/>
    </mc:Choice>
  </mc:AlternateContent>
  <xr:revisionPtr revIDLastSave="0" documentId="13_ncr:1_{B3F7F6D5-DBFA-4D45-84DD-01AF18913950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Lot 1" sheetId="8" r:id="rId1"/>
    <sheet name="Lot 2" sheetId="10" r:id="rId2"/>
    <sheet name="Lot 3" sheetId="14" r:id="rId3"/>
    <sheet name="Lot 4" sheetId="11" r:id="rId4"/>
  </sheets>
  <definedNames>
    <definedName name="_Toc520189794" localSheetId="0">'Lot 1'!#REF!</definedName>
    <definedName name="_Toc520189794" localSheetId="1">'Lot 2'!#REF!</definedName>
    <definedName name="_Toc520189794" localSheetId="2">'Lot 3'!#REF!</definedName>
    <definedName name="_Toc520189794" localSheetId="3">'Lot 4'!#REF!</definedName>
    <definedName name="_xlnm.Print_Titles" localSheetId="0">'Lot 1'!$2:$8</definedName>
    <definedName name="_xlnm.Print_Titles" localSheetId="1">'Lot 2'!$2:$8</definedName>
    <definedName name="_xlnm.Print_Titles" localSheetId="2">'Lot 3'!$2:$8</definedName>
    <definedName name="_xlnm.Print_Titles" localSheetId="3">'Lot 4'!$2:$8</definedName>
    <definedName name="_xlnm.Print_Area" localSheetId="0">'Lot 1'!$A$1:$J$125</definedName>
    <definedName name="_xlnm.Print_Area" localSheetId="1">'Lot 2'!$A$1:$J$79</definedName>
    <definedName name="_xlnm.Print_Area" localSheetId="2">'Lot 3'!$A$1:$J$166</definedName>
    <definedName name="_xlnm.Print_Area" localSheetId="3">'Lot 4'!$A$1:$J$89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6" i="14" l="1"/>
  <c r="H115" i="14"/>
  <c r="H105" i="14"/>
  <c r="H103" i="14"/>
  <c r="H64" i="14"/>
  <c r="H26" i="14"/>
  <c r="H73" i="10"/>
  <c r="H67" i="10"/>
  <c r="H64" i="10"/>
  <c r="H40" i="10"/>
  <c r="H45" i="8"/>
  <c r="H52" i="8"/>
  <c r="H88" i="8"/>
  <c r="H120" i="8"/>
  <c r="H71" i="11"/>
  <c r="H64" i="11"/>
  <c r="H57" i="11"/>
  <c r="H50" i="11"/>
  <c r="H43" i="11"/>
  <c r="H36" i="11"/>
  <c r="H21" i="11"/>
  <c r="H22" i="11"/>
  <c r="H23" i="11"/>
  <c r="H24" i="11"/>
  <c r="H80" i="11"/>
  <c r="H79" i="11"/>
  <c r="H78" i="11"/>
  <c r="H75" i="11"/>
  <c r="H74" i="11"/>
  <c r="H73" i="11"/>
  <c r="H72" i="11"/>
  <c r="H68" i="11"/>
  <c r="H67" i="11"/>
  <c r="H66" i="11"/>
  <c r="H65" i="11"/>
  <c r="H61" i="11"/>
  <c r="H60" i="11"/>
  <c r="H59" i="11"/>
  <c r="H58" i="11"/>
  <c r="H54" i="11"/>
  <c r="H53" i="11"/>
  <c r="H52" i="11"/>
  <c r="H51" i="11"/>
  <c r="H47" i="11"/>
  <c r="H46" i="11"/>
  <c r="H45" i="11"/>
  <c r="H44" i="11"/>
  <c r="H39" i="11"/>
  <c r="H38" i="11"/>
  <c r="H37" i="11"/>
  <c r="H33" i="11"/>
  <c r="H32" i="11"/>
  <c r="H31" i="11"/>
  <c r="H30" i="11"/>
  <c r="H29" i="11"/>
  <c r="H16" i="11"/>
  <c r="H40" i="11"/>
  <c r="H28" i="11"/>
  <c r="H15" i="11"/>
  <c r="H14" i="11"/>
  <c r="H84" i="11" s="1"/>
  <c r="H43" i="14"/>
  <c r="H39" i="14"/>
  <c r="H40" i="14"/>
  <c r="H41" i="14"/>
  <c r="H42" i="14"/>
  <c r="H33" i="14"/>
  <c r="H32" i="14"/>
  <c r="H31" i="14"/>
  <c r="H30" i="14"/>
  <c r="H38" i="14"/>
  <c r="H37" i="14"/>
  <c r="H36" i="14"/>
  <c r="H35" i="14"/>
  <c r="H34" i="14"/>
  <c r="H29" i="14"/>
  <c r="H28" i="14"/>
  <c r="H27" i="14"/>
  <c r="H23" i="14"/>
  <c r="H22" i="14"/>
  <c r="H21" i="14"/>
  <c r="H20" i="14"/>
  <c r="H19" i="14"/>
  <c r="H18" i="14"/>
  <c r="H17" i="14"/>
  <c r="H16" i="14"/>
  <c r="H15" i="14"/>
  <c r="H14" i="14"/>
  <c r="H37" i="10"/>
  <c r="H160" i="14"/>
  <c r="H65" i="14"/>
  <c r="H66" i="14"/>
  <c r="H161" i="14"/>
  <c r="H76" i="14"/>
  <c r="H116" i="14"/>
  <c r="H111" i="14"/>
  <c r="H117" i="14"/>
  <c r="H148" i="14"/>
  <c r="H147" i="14"/>
  <c r="H114" i="14"/>
  <c r="H113" i="14"/>
  <c r="H112" i="14"/>
  <c r="H110" i="14"/>
  <c r="H108" i="14"/>
  <c r="H109" i="14"/>
  <c r="H107" i="14"/>
  <c r="H106" i="14"/>
  <c r="H104" i="14"/>
  <c r="H102" i="14"/>
  <c r="H101" i="14"/>
  <c r="H100" i="14"/>
  <c r="H99" i="14"/>
  <c r="H98" i="14"/>
  <c r="H97" i="14"/>
  <c r="H96" i="14"/>
  <c r="H95" i="14"/>
  <c r="H92" i="14"/>
  <c r="H91" i="14"/>
  <c r="H90" i="14"/>
  <c r="H89" i="14"/>
  <c r="H88" i="14"/>
  <c r="H87" i="14"/>
  <c r="H86" i="14"/>
  <c r="H85" i="14"/>
  <c r="H84" i="14"/>
  <c r="H83" i="14"/>
  <c r="H119" i="14" s="1"/>
  <c r="H136" i="14"/>
  <c r="H137" i="14"/>
  <c r="H138" i="14"/>
  <c r="H139" i="14"/>
  <c r="H140" i="14"/>
  <c r="H141" i="14"/>
  <c r="H142" i="14"/>
  <c r="H143" i="14"/>
  <c r="H144" i="14"/>
  <c r="H145" i="14"/>
  <c r="H75" i="14"/>
  <c r="H74" i="14"/>
  <c r="H73" i="14"/>
  <c r="H72" i="14"/>
  <c r="H71" i="14"/>
  <c r="H70" i="14"/>
  <c r="H69" i="14"/>
  <c r="H68" i="14"/>
  <c r="H67" i="14"/>
  <c r="H63" i="14"/>
  <c r="H62" i="14"/>
  <c r="H59" i="14"/>
  <c r="H58" i="14"/>
  <c r="H57" i="14"/>
  <c r="H56" i="14"/>
  <c r="H55" i="14"/>
  <c r="H54" i="14"/>
  <c r="H53" i="14"/>
  <c r="H52" i="14"/>
  <c r="H51" i="14"/>
  <c r="H50" i="14"/>
  <c r="H159" i="14"/>
  <c r="H133" i="14"/>
  <c r="H132" i="14"/>
  <c r="H131" i="14"/>
  <c r="H130" i="14"/>
  <c r="H129" i="14"/>
  <c r="H128" i="14"/>
  <c r="H127" i="14"/>
  <c r="H126" i="14"/>
  <c r="H125" i="14"/>
  <c r="H124" i="14"/>
  <c r="H32" i="10"/>
  <c r="H114" i="8"/>
  <c r="H79" i="8"/>
  <c r="H34" i="8"/>
  <c r="H25" i="11"/>
  <c r="H20" i="11"/>
  <c r="H19" i="11"/>
  <c r="H117" i="8"/>
  <c r="H83" i="8"/>
  <c r="H118" i="8"/>
  <c r="H42" i="8"/>
  <c r="H38" i="8"/>
  <c r="H35" i="10"/>
  <c r="H61" i="10"/>
  <c r="H74" i="10"/>
  <c r="H62" i="10"/>
  <c r="H60" i="10"/>
  <c r="H59" i="10"/>
  <c r="H58" i="10"/>
  <c r="H57" i="10"/>
  <c r="H54" i="10"/>
  <c r="H53" i="10"/>
  <c r="H52" i="10"/>
  <c r="H51" i="10"/>
  <c r="H50" i="10"/>
  <c r="H49" i="10"/>
  <c r="H48" i="10"/>
  <c r="H47" i="10"/>
  <c r="H46" i="10"/>
  <c r="H45" i="10"/>
  <c r="H38" i="10"/>
  <c r="H36" i="10"/>
  <c r="H34" i="10"/>
  <c r="H33" i="10"/>
  <c r="H30" i="10"/>
  <c r="H29" i="10"/>
  <c r="H28" i="10"/>
  <c r="H26" i="10"/>
  <c r="H23" i="10"/>
  <c r="H22" i="10"/>
  <c r="H21" i="10"/>
  <c r="H20" i="10"/>
  <c r="H19" i="10"/>
  <c r="H18" i="10"/>
  <c r="H17" i="10"/>
  <c r="H16" i="10"/>
  <c r="H15" i="10"/>
  <c r="H14" i="10"/>
  <c r="H80" i="8"/>
  <c r="H81" i="8"/>
  <c r="H82" i="8"/>
  <c r="H84" i="8"/>
  <c r="H85" i="8"/>
  <c r="H86" i="8"/>
  <c r="H78" i="8"/>
  <c r="H77" i="8"/>
  <c r="H76" i="8"/>
  <c r="H75" i="8"/>
  <c r="H74" i="8"/>
  <c r="H73" i="8"/>
  <c r="H72" i="8"/>
  <c r="H71" i="8"/>
  <c r="H70" i="8"/>
  <c r="H69" i="8"/>
  <c r="H58" i="8"/>
  <c r="H59" i="8"/>
  <c r="H60" i="8"/>
  <c r="H61" i="8"/>
  <c r="H62" i="8"/>
  <c r="H63" i="8"/>
  <c r="H64" i="8"/>
  <c r="H65" i="8"/>
  <c r="H66" i="8"/>
  <c r="H57" i="8"/>
  <c r="H106" i="8"/>
  <c r="H107" i="8"/>
  <c r="H108" i="8"/>
  <c r="H109" i="8"/>
  <c r="H110" i="8"/>
  <c r="H111" i="8"/>
  <c r="H112" i="8"/>
  <c r="H113" i="8"/>
  <c r="H115" i="8"/>
  <c r="H116" i="8"/>
  <c r="H105" i="8"/>
  <c r="H94" i="8"/>
  <c r="H95" i="8"/>
  <c r="H96" i="8"/>
  <c r="H97" i="8"/>
  <c r="H98" i="8"/>
  <c r="H99" i="8"/>
  <c r="H100" i="8"/>
  <c r="H101" i="8"/>
  <c r="H102" i="8"/>
  <c r="H93" i="8"/>
  <c r="H50" i="8"/>
  <c r="H49" i="8"/>
  <c r="H15" i="8"/>
  <c r="H16" i="8"/>
  <c r="H17" i="8"/>
  <c r="H18" i="8"/>
  <c r="H19" i="8"/>
  <c r="H20" i="8"/>
  <c r="H21" i="8"/>
  <c r="H22" i="8"/>
  <c r="H23" i="8"/>
  <c r="H26" i="8"/>
  <c r="H27" i="8"/>
  <c r="H28" i="8"/>
  <c r="H29" i="8"/>
  <c r="H30" i="8"/>
  <c r="H31" i="8"/>
  <c r="H32" i="8"/>
  <c r="H33" i="8"/>
  <c r="H35" i="8"/>
  <c r="H36" i="8"/>
  <c r="H37" i="8"/>
  <c r="H39" i="8"/>
  <c r="H40" i="8"/>
  <c r="H41" i="8"/>
  <c r="H43" i="8"/>
  <c r="H14" i="8"/>
  <c r="H45" i="14" l="1"/>
  <c r="H78" i="14"/>
  <c r="H150" i="14"/>
  <c r="H122" i="8"/>
  <c r="H86" i="11"/>
  <c r="H153" i="14" l="1"/>
  <c r="H155" i="14" s="1"/>
  <c r="H69" i="10"/>
  <c r="H124" i="8"/>
</calcChain>
</file>

<file path=xl/sharedStrings.xml><?xml version="1.0" encoding="utf-8"?>
<sst xmlns="http://schemas.openxmlformats.org/spreadsheetml/2006/main" count="686" uniqueCount="167">
  <si>
    <t>U</t>
  </si>
  <si>
    <t>m²</t>
  </si>
  <si>
    <t>TTC</t>
  </si>
  <si>
    <t>HT</t>
  </si>
  <si>
    <t>Prix total HT</t>
  </si>
  <si>
    <t>PU HT</t>
  </si>
  <si>
    <t>Désignation des ouvrages</t>
  </si>
  <si>
    <r>
      <rPr>
        <b/>
        <u/>
        <sz val="11"/>
        <rFont val="Calibri"/>
        <family val="2"/>
        <scheme val="minor"/>
      </rPr>
      <t>Maîtrise d'Œuvre Générale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IDEA INGENIERIE</t>
    </r>
    <r>
      <rPr>
        <sz val="11"/>
        <rFont val="Calibri"/>
        <family val="2"/>
        <scheme val="minor"/>
      </rPr>
      <t xml:space="preserve">
12 rue Amiral Romain Desfossés - 29200 BREST
Tél : 02.98.45.00.66</t>
    </r>
  </si>
  <si>
    <t>ens</t>
  </si>
  <si>
    <t>ml</t>
  </si>
  <si>
    <t>u</t>
  </si>
  <si>
    <t>Constat d'huissier</t>
  </si>
  <si>
    <t>Panneau de chantier</t>
  </si>
  <si>
    <t>mois</t>
  </si>
  <si>
    <t>Quantité</t>
  </si>
  <si>
    <t>Etudes- Plan EXE</t>
  </si>
  <si>
    <t>Base vie de chantier (WC, vestiaires, clotures, etc..)</t>
  </si>
  <si>
    <t>Branchements eau/elec/EU</t>
  </si>
  <si>
    <t>Moyen de levage</t>
  </si>
  <si>
    <t>Gestion des déchets</t>
  </si>
  <si>
    <t>Travaux d'étanchéité</t>
  </si>
  <si>
    <t>Dépose provisoire des souches de VMC</t>
  </si>
  <si>
    <r>
      <rPr>
        <u/>
        <sz val="16"/>
        <color rgb="FF0070C0"/>
        <rFont val="Candara"/>
        <family val="2"/>
      </rPr>
      <t>Maitre d'Ouvrage</t>
    </r>
    <r>
      <rPr>
        <b/>
        <sz val="16"/>
        <color rgb="FF0070C0"/>
        <rFont val="Candara"/>
        <family val="2"/>
      </rPr>
      <t xml:space="preserve">
CHRU de BREST</t>
    </r>
    <r>
      <rPr>
        <sz val="16"/>
        <color rgb="FF0070C0"/>
        <rFont val="Candara"/>
        <family val="2"/>
      </rPr>
      <t xml:space="preserve">
2 Avenue FOCH 29200 BREST
</t>
    </r>
    <r>
      <rPr>
        <b/>
        <sz val="16"/>
        <color rgb="FF0070C0"/>
        <rFont val="Candara"/>
        <family val="2"/>
      </rPr>
      <t xml:space="preserve">
Rénovation de toiture
Multi Sites</t>
    </r>
  </si>
  <si>
    <t>DPGF - Lot 01 - Etanchéité Carhaix</t>
  </si>
  <si>
    <t>Préparation et installation de chantier</t>
  </si>
  <si>
    <t>EPHAD PERSIVIEN</t>
  </si>
  <si>
    <t>Dépose des gravillons</t>
  </si>
  <si>
    <t>Dépose des éléments béton préfabriqués</t>
  </si>
  <si>
    <t>Modification des ventilations naturelles d’édicule</t>
  </si>
  <si>
    <t>Dépose du complexe d’étanchéité</t>
  </si>
  <si>
    <t>Maintien fonctionnement VMC</t>
  </si>
  <si>
    <t>Lanterneaux</t>
  </si>
  <si>
    <t>Couvertines</t>
  </si>
  <si>
    <t>Adaptation de l’échelle d’accès</t>
  </si>
  <si>
    <t>Modification des supportages de réseaux de ventilation</t>
  </si>
  <si>
    <t>Modification des supportages de tresse parafoudre</t>
  </si>
  <si>
    <t>Repose gravillons</t>
  </si>
  <si>
    <t>Mise en œuvre d’une terrasse bois</t>
  </si>
  <si>
    <t>Sécurité du chantier</t>
  </si>
  <si>
    <t>Cloture de chantier</t>
  </si>
  <si>
    <t>Consignation des réseaux</t>
  </si>
  <si>
    <t xml:space="preserve">Dépose des terrasses bois </t>
  </si>
  <si>
    <t>Travaux de réfection d'étanchéité</t>
  </si>
  <si>
    <t>Travaux de recherche de fuites</t>
  </si>
  <si>
    <t>Etanchéité sur paroi enterrée</t>
  </si>
  <si>
    <t>Etanchéité sous protection lourde</t>
  </si>
  <si>
    <t>EPHAD PERSIVIEN - Sous total</t>
  </si>
  <si>
    <t>Sous total</t>
  </si>
  <si>
    <t>EPHAD PERSIVIEN - RECHERCHE DE FUITES</t>
  </si>
  <si>
    <t>EPHAD PERSIVIEN - RECHERCHE DE FUITES - Sous total</t>
  </si>
  <si>
    <t>MCO</t>
  </si>
  <si>
    <t>MCO - Sous total</t>
  </si>
  <si>
    <t>Dépose des pavés</t>
  </si>
  <si>
    <t>Travaux d'étanchéité sur support béton</t>
  </si>
  <si>
    <t>Travaux d'étanchéité sur support béton (non isolé)</t>
  </si>
  <si>
    <t>Travaux d'étanchéité sur support bac acier (non isolé)</t>
  </si>
  <si>
    <t>Travaux d'étanchéité sur support bac acier (avec isolant)</t>
  </si>
  <si>
    <t>Menuiserie Alu avec désenfumage</t>
  </si>
  <si>
    <t>Remplacement de bavettes</t>
  </si>
  <si>
    <t>Point singulier - Décalage de toiture</t>
  </si>
  <si>
    <t>UPC</t>
  </si>
  <si>
    <t>Démolition de dalle béton inutile</t>
  </si>
  <si>
    <t>Complément d'isolant sous relevé</t>
  </si>
  <si>
    <t>Bande renforcée colorée</t>
  </si>
  <si>
    <t>Lot 01 - Etanchéité Carhaix</t>
  </si>
  <si>
    <t>TOTAL</t>
  </si>
  <si>
    <t>Dalle gravillonnée pour chemin piéton</t>
  </si>
  <si>
    <t>DPGF - Lot 02 - Etanchéité Cavale Blanche</t>
  </si>
  <si>
    <t>BATIMENT INTERNAT</t>
  </si>
  <si>
    <t>Rehausse acrotères</t>
  </si>
  <si>
    <t>Crosse supplémentaire</t>
  </si>
  <si>
    <t>BATIMENT INTERNAT - Sous total</t>
  </si>
  <si>
    <t>BATIMENT GROUPE ELECTROGENE</t>
  </si>
  <si>
    <t>Adaptation de l'échelle</t>
  </si>
  <si>
    <t>Modification des supportages de réseaux</t>
  </si>
  <si>
    <t>BATIMENT GROUPE ELECTROGENE - Sous total</t>
  </si>
  <si>
    <t>Lot 02 - Etanchéité Cavale Blanche</t>
  </si>
  <si>
    <t>OPTIONS</t>
  </si>
  <si>
    <t>Finition réfléchissante : Internat</t>
  </si>
  <si>
    <t>Finition réfléchissante : Groupe Electrogène</t>
  </si>
  <si>
    <t>Installation garde-corps : Groupe Electrogène</t>
  </si>
  <si>
    <t>Installation garde-corps : Internat</t>
  </si>
  <si>
    <t>Installation garde-corps : UPC</t>
  </si>
  <si>
    <t>Lanterneaux de désenfumage</t>
  </si>
  <si>
    <t>DPGF - Lot 03 - Etanchéité MORVAN</t>
  </si>
  <si>
    <t>BATIMENT 5</t>
  </si>
  <si>
    <t>BATIMENT 5- Sous total</t>
  </si>
  <si>
    <t>Echafaudages pour accès principal</t>
  </si>
  <si>
    <t>Echaufadages pour accès aux surélévations</t>
  </si>
  <si>
    <t>Démontage/remontage de caillebotis</t>
  </si>
  <si>
    <t>Bande renforceé colorée</t>
  </si>
  <si>
    <t>Modifications des supports de tresse</t>
  </si>
  <si>
    <t>BATIMENT 7</t>
  </si>
  <si>
    <t>BATIMENT 7- Sous total</t>
  </si>
  <si>
    <t>Dépose des garde-corps autoportant</t>
  </si>
  <si>
    <t>Dépose des bandeaux arrondis filants</t>
  </si>
  <si>
    <t>Démolition d'élément béton</t>
  </si>
  <si>
    <t>Rehausse d'étanchéité</t>
  </si>
  <si>
    <t>Profil alu</t>
  </si>
  <si>
    <t>Gouttières</t>
  </si>
  <si>
    <t>Remplissage bas de mur</t>
  </si>
  <si>
    <t>Neutralisation cheneau</t>
  </si>
  <si>
    <t>BATIMENT 9</t>
  </si>
  <si>
    <t>BATIMENT 9- Sous total</t>
  </si>
  <si>
    <t>Travaux d'étanchéité sur support bac acier</t>
  </si>
  <si>
    <t>Dépose/repose de parement de façade</t>
  </si>
  <si>
    <t>Lot 03 - Etanchéité MORVAN</t>
  </si>
  <si>
    <t>Finition réfléchissante - Batiment 5</t>
  </si>
  <si>
    <t>Finition réfléchissante - Batiment 7</t>
  </si>
  <si>
    <t>Création d’un moyen d’accès aux surélévations - Batiment 5</t>
  </si>
  <si>
    <t>Couvertines : UPC</t>
  </si>
  <si>
    <t>Chaises pour caisson VMC : Internat</t>
  </si>
  <si>
    <t>BATIMENT 1</t>
  </si>
  <si>
    <t>BATIMENT 1- Sous total</t>
  </si>
  <si>
    <t>Sapine d'accès</t>
  </si>
  <si>
    <t>Travaux d'étanchéité sur support béton avec végétalisation</t>
  </si>
  <si>
    <t>Travaux d'étanchéité sur support béton sous protection lourde</t>
  </si>
  <si>
    <t>Dépose provisoire des souches VMC</t>
  </si>
  <si>
    <t>Couvertine</t>
  </si>
  <si>
    <t>Relevé sur paroi en plastène</t>
  </si>
  <si>
    <t>Lignes de vie</t>
  </si>
  <si>
    <t xml:space="preserve">Dépose escalier </t>
  </si>
  <si>
    <t>Démolition dalle béton</t>
  </si>
  <si>
    <t>Remplacement de rampe métallique</t>
  </si>
  <si>
    <t>DPGF - Lot 04 - Désamiantage MORVAN</t>
  </si>
  <si>
    <t>Lot 04 - Démiantage MORVAN</t>
  </si>
  <si>
    <t>Lot 04 - Désamiantage MORVAN</t>
  </si>
  <si>
    <t>Préparation</t>
  </si>
  <si>
    <t>Installation de chantier</t>
  </si>
  <si>
    <t>Plan de retrait</t>
  </si>
  <si>
    <t>Travaux Echafaudage</t>
  </si>
  <si>
    <t>Zone 1103</t>
  </si>
  <si>
    <t>Zone 1101-1002 et adjacent</t>
  </si>
  <si>
    <t>Zone 1107-1108 et adjacent</t>
  </si>
  <si>
    <t>Zone 1106</t>
  </si>
  <si>
    <t>Zone 1201</t>
  </si>
  <si>
    <t>Zone 1401</t>
  </si>
  <si>
    <t>Joints de dilatation en toiture</t>
  </si>
  <si>
    <t>Pare vapeur</t>
  </si>
  <si>
    <t>Relevés d'étanchéité</t>
  </si>
  <si>
    <t>Travaux de Désamiantage - zone 1101-1102 et adjacent</t>
  </si>
  <si>
    <t>Travaux de Désamiantage - zone 1103</t>
  </si>
  <si>
    <t>Travaux de Désamiantage - zone 1107-1108 et adjacent</t>
  </si>
  <si>
    <t>Travaux de Désamiantage - zone 1106</t>
  </si>
  <si>
    <t>Travaux de Désamiantage - zone 1201</t>
  </si>
  <si>
    <t>Travaux de Désamiantage - zone 1401</t>
  </si>
  <si>
    <t>Métrologie</t>
  </si>
  <si>
    <t>Autres</t>
  </si>
  <si>
    <t>Evacuation et traitement des décehts amiantés</t>
  </si>
  <si>
    <t>DOE</t>
  </si>
  <si>
    <t>Complexe d'étanchéité</t>
  </si>
  <si>
    <t>Installation d'hygiène et de sécurité</t>
  </si>
  <si>
    <t>Branchements</t>
  </si>
  <si>
    <t>Consignaiton de réseaux</t>
  </si>
  <si>
    <t>Inspection visuelle, contrôle et mesure libératoire</t>
  </si>
  <si>
    <t>Protection collective liée au désamiantage</t>
  </si>
  <si>
    <t>Chaises pour caisson VMC</t>
  </si>
  <si>
    <t xml:space="preserve">Installation garde-corps </t>
  </si>
  <si>
    <t xml:space="preserve">Chaises pour caisson VMC </t>
  </si>
  <si>
    <t xml:space="preserve">Démolition d'élément Béton </t>
  </si>
  <si>
    <t xml:space="preserve">Création ouverture </t>
  </si>
  <si>
    <t>Bandeaux filants arrondis (façade Est)</t>
  </si>
  <si>
    <t xml:space="preserve">Installation de garde-corps </t>
  </si>
  <si>
    <t xml:space="preserve">Moyens d'accès ponctuel </t>
  </si>
  <si>
    <t>Dépose des gravillons et dallettes bétons</t>
  </si>
  <si>
    <t xml:space="preserve">Réfection de bardage </t>
  </si>
  <si>
    <t>Curage 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</si>
</sst>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Candara"/>
      <family val="2"/>
    </font>
    <font>
      <sz val="9"/>
      <color theme="1"/>
      <name val="Candara"/>
      <family val="2"/>
    </font>
    <font>
      <b/>
      <sz val="8"/>
      <color theme="1"/>
      <name val="Candara"/>
      <family val="2"/>
    </font>
    <font>
      <sz val="11"/>
      <color theme="1"/>
      <name val="Candara"/>
      <family val="2"/>
    </font>
    <font>
      <b/>
      <sz val="11"/>
      <name val="Candara"/>
      <family val="2"/>
    </font>
    <font>
      <b/>
      <sz val="11"/>
      <color rgb="FF0070C0"/>
      <name val="Candara"/>
      <family val="2"/>
    </font>
    <font>
      <b/>
      <sz val="10"/>
      <color theme="1"/>
      <name val="Candara"/>
      <family val="2"/>
    </font>
    <font>
      <sz val="14"/>
      <name val="Candara"/>
      <family val="2"/>
    </font>
    <font>
      <sz val="13"/>
      <color theme="1"/>
      <name val="Candara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0070C0"/>
      <name val="Candara"/>
      <family val="2"/>
    </font>
    <font>
      <sz val="16"/>
      <color rgb="FF0070C0"/>
      <name val="Candara"/>
      <family val="2"/>
    </font>
    <font>
      <b/>
      <sz val="12"/>
      <color theme="1"/>
      <name val="Candara"/>
      <family val="2"/>
    </font>
    <font>
      <sz val="18"/>
      <color theme="1"/>
      <name val="Candara"/>
      <family val="2"/>
    </font>
    <font>
      <u/>
      <sz val="16"/>
      <color rgb="FF0070C0"/>
      <name val="Candara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8"/>
      <name val="Candara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9" fillId="0" borderId="0"/>
  </cellStyleXfs>
  <cellXfs count="114">
    <xf numFmtId="0" fontId="0" fillId="0" borderId="0" xfId="0"/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5" xfId="1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4" fontId="5" fillId="0" borderId="0" xfId="1" applyNumberFormat="1" applyFont="1" applyBorder="1" applyAlignment="1">
      <alignment horizontal="center" vertical="center"/>
    </xf>
    <xf numFmtId="44" fontId="7" fillId="0" borderId="4" xfId="0" applyNumberFormat="1" applyFont="1" applyBorder="1" applyAlignment="1">
      <alignment vertical="center"/>
    </xf>
    <xf numFmtId="44" fontId="7" fillId="0" borderId="6" xfId="0" applyNumberFormat="1" applyFont="1" applyBorder="1" applyAlignment="1">
      <alignment vertical="center"/>
    </xf>
    <xf numFmtId="4" fontId="3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4" fontId="3" fillId="0" borderId="1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indent="1"/>
    </xf>
    <xf numFmtId="4" fontId="8" fillId="0" borderId="5" xfId="1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right" vertical="center" indent="1"/>
    </xf>
    <xf numFmtId="0" fontId="8" fillId="0" borderId="13" xfId="0" applyFont="1" applyBorder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7" fillId="0" borderId="5" xfId="0" applyFont="1" applyBorder="1" applyAlignment="1">
      <alignment horizontal="right" vertical="center" indent="1"/>
    </xf>
    <xf numFmtId="164" fontId="2" fillId="0" borderId="1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4" fontId="16" fillId="0" borderId="10" xfId="0" applyNumberFormat="1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9" fillId="0" borderId="2" xfId="2" applyBorder="1" applyAlignment="1">
      <alignment vertical="center" wrapText="1"/>
    </xf>
    <xf numFmtId="44" fontId="3" fillId="0" borderId="18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9" fillId="0" borderId="2" xfId="2" applyBorder="1" applyAlignment="1">
      <alignment horizontal="left" vertical="center" wrapText="1"/>
    </xf>
    <xf numFmtId="0" fontId="19" fillId="0" borderId="0" xfId="2" applyAlignment="1">
      <alignment horizontal="left" vertical="center" wrapText="1"/>
    </xf>
    <xf numFmtId="0" fontId="19" fillId="0" borderId="3" xfId="2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20" fillId="0" borderId="0" xfId="2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9" fillId="0" borderId="0" xfId="2" applyAlignment="1">
      <alignment vertical="center" wrapText="1"/>
    </xf>
    <xf numFmtId="0" fontId="19" fillId="0" borderId="2" xfId="2" applyBorder="1" applyAlignment="1">
      <alignment horizontal="left" vertical="center"/>
    </xf>
    <xf numFmtId="0" fontId="19" fillId="0" borderId="2" xfId="2" applyBorder="1" applyAlignment="1">
      <alignment vertical="center"/>
    </xf>
    <xf numFmtId="0" fontId="20" fillId="0" borderId="0" xfId="2" applyFont="1" applyAlignment="1">
      <alignment horizontal="left" vertical="center"/>
    </xf>
    <xf numFmtId="0" fontId="20" fillId="0" borderId="0" xfId="2" applyFont="1" applyAlignment="1">
      <alignment horizontal="left" vertical="center" wrapText="1"/>
    </xf>
    <xf numFmtId="0" fontId="19" fillId="0" borderId="0" xfId="2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4" fontId="3" fillId="0" borderId="7" xfId="1" applyNumberFormat="1" applyFont="1" applyBorder="1" applyAlignment="1">
      <alignment horizontal="center" vertical="center"/>
    </xf>
    <xf numFmtId="44" fontId="3" fillId="0" borderId="21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20" fillId="0" borderId="7" xfId="2" applyFont="1" applyBorder="1" applyAlignment="1">
      <alignment horizontal="center" vertical="center" wrapText="1"/>
    </xf>
    <xf numFmtId="0" fontId="19" fillId="0" borderId="0" xfId="2" applyAlignment="1">
      <alignment vertical="center"/>
    </xf>
    <xf numFmtId="0" fontId="7" fillId="0" borderId="1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20" fillId="0" borderId="2" xfId="2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/>
    <xf numFmtId="0" fontId="20" fillId="0" borderId="5" xfId="2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3" fillId="0" borderId="5" xfId="1" applyNumberFormat="1" applyFont="1" applyBorder="1" applyAlignment="1">
      <alignment horizontal="center" vertical="center"/>
    </xf>
    <xf numFmtId="44" fontId="3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20" fillId="0" borderId="3" xfId="2" applyFont="1" applyBorder="1" applyAlignment="1">
      <alignment horizontal="left" vertical="center" wrapText="1"/>
    </xf>
    <xf numFmtId="0" fontId="0" fillId="0" borderId="2" xfId="0" applyBorder="1"/>
    <xf numFmtId="0" fontId="20" fillId="0" borderId="3" xfId="2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7" xfId="0" applyBorder="1"/>
    <xf numFmtId="44" fontId="3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7" xfId="0" applyBorder="1"/>
    <xf numFmtId="0" fontId="0" fillId="0" borderId="1" xfId="0" applyBorder="1"/>
    <xf numFmtId="44" fontId="6" fillId="0" borderId="6" xfId="0" applyNumberFormat="1" applyFont="1" applyBorder="1" applyAlignment="1">
      <alignment vertical="center"/>
    </xf>
    <xf numFmtId="44" fontId="6" fillId="0" borderId="4" xfId="0" applyNumberFormat="1" applyFont="1" applyBorder="1" applyAlignment="1">
      <alignment vertical="center"/>
    </xf>
    <xf numFmtId="0" fontId="0" fillId="0" borderId="14" xfId="0" applyBorder="1"/>
    <xf numFmtId="0" fontId="22" fillId="0" borderId="1" xfId="0" applyFont="1" applyBorder="1" applyAlignment="1">
      <alignment horizontal="left" vertical="center"/>
    </xf>
    <xf numFmtId="0" fontId="20" fillId="0" borderId="0" xfId="2" applyFont="1" applyAlignment="1">
      <alignment horizontal="left" vertical="center" wrapText="1"/>
    </xf>
    <xf numFmtId="0" fontId="20" fillId="0" borderId="3" xfId="2" applyFont="1" applyBorder="1" applyAlignment="1">
      <alignment horizontal="left" vertical="center" wrapText="1"/>
    </xf>
    <xf numFmtId="0" fontId="19" fillId="0" borderId="0" xfId="2" applyAlignment="1">
      <alignment horizontal="left" vertical="center" wrapText="1"/>
    </xf>
    <xf numFmtId="0" fontId="19" fillId="0" borderId="3" xfId="2" applyBorder="1" applyAlignment="1">
      <alignment horizontal="left" vertical="center" wrapText="1"/>
    </xf>
    <xf numFmtId="0" fontId="20" fillId="0" borderId="12" xfId="2" applyFont="1" applyBorder="1" applyAlignment="1">
      <alignment horizontal="center" vertical="center" wrapText="1"/>
    </xf>
    <xf numFmtId="0" fontId="20" fillId="0" borderId="8" xfId="2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19" fillId="0" borderId="2" xfId="2" applyBorder="1" applyAlignment="1">
      <alignment horizontal="left" vertical="center" wrapText="1"/>
    </xf>
    <xf numFmtId="0" fontId="20" fillId="0" borderId="2" xfId="2" applyFont="1" applyBorder="1" applyAlignment="1">
      <alignment horizontal="left" vertical="center" wrapText="1"/>
    </xf>
    <xf numFmtId="0" fontId="20" fillId="0" borderId="7" xfId="2" applyFont="1" applyBorder="1" applyAlignment="1">
      <alignment horizontal="center" vertical="center" wrapText="1"/>
    </xf>
    <xf numFmtId="0" fontId="20" fillId="0" borderId="20" xfId="2" applyFont="1" applyBorder="1" applyAlignment="1">
      <alignment horizontal="center" vertical="center" wrapText="1"/>
    </xf>
    <xf numFmtId="0" fontId="20" fillId="0" borderId="19" xfId="2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F99FF"/>
      <color rgb="FFFF99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48829" cy="2567609"/>
    <xdr:pic>
      <xdr:nvPicPr>
        <xdr:cNvPr id="2" name="Image 1">
          <a:extLst>
            <a:ext uri="{FF2B5EF4-FFF2-40B4-BE49-F238E27FC236}">
              <a16:creationId xmlns:a16="http://schemas.microsoft.com/office/drawing/2014/main" id="{78CF15D7-A76F-4F2F-B332-80D155C07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48829" cy="256760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48829" cy="2567609"/>
    <xdr:pic>
      <xdr:nvPicPr>
        <xdr:cNvPr id="2" name="Image 1">
          <a:extLst>
            <a:ext uri="{FF2B5EF4-FFF2-40B4-BE49-F238E27FC236}">
              <a16:creationId xmlns:a16="http://schemas.microsoft.com/office/drawing/2014/main" id="{E2CC82F9-3BFA-4462-B9C8-AD81576A7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48829" cy="256760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48829" cy="2567609"/>
    <xdr:pic>
      <xdr:nvPicPr>
        <xdr:cNvPr id="2" name="Image 1">
          <a:extLst>
            <a:ext uri="{FF2B5EF4-FFF2-40B4-BE49-F238E27FC236}">
              <a16:creationId xmlns:a16="http://schemas.microsoft.com/office/drawing/2014/main" id="{76040CC9-583C-4983-B23B-8D2F5A492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48829" cy="256760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48829" cy="2567609"/>
    <xdr:pic>
      <xdr:nvPicPr>
        <xdr:cNvPr id="2" name="Image 1">
          <a:extLst>
            <a:ext uri="{FF2B5EF4-FFF2-40B4-BE49-F238E27FC236}">
              <a16:creationId xmlns:a16="http://schemas.microsoft.com/office/drawing/2014/main" id="{E62077FF-683D-44A0-9DFC-92971D0C5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48829" cy="256760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124"/>
  <sheetViews>
    <sheetView view="pageBreakPreview" topLeftCell="A100" zoomScale="115" zoomScaleNormal="115" zoomScaleSheetLayoutView="115" workbookViewId="0">
      <selection activeCell="D112" sqref="D112"/>
    </sheetView>
  </sheetViews>
  <sheetFormatPr baseColWidth="10" defaultRowHeight="15" x14ac:dyDescent="0.25"/>
  <cols>
    <col min="1" max="1" width="1.7109375" customWidth="1"/>
    <col min="2" max="2" width="5.7109375" customWidth="1"/>
    <col min="3" max="3" width="22" customWidth="1"/>
    <col min="4" max="4" width="41" bestFit="1" customWidth="1"/>
    <col min="5" max="5" width="8.5703125" customWidth="1"/>
    <col min="6" max="6" width="11.85546875" customWidth="1"/>
    <col min="8" max="8" width="15.7109375" customWidth="1"/>
    <col min="9" max="9" width="7.85546875" customWidth="1"/>
    <col min="10" max="10" width="1.7109375" customWidth="1"/>
  </cols>
  <sheetData>
    <row r="1" spans="2:19" ht="7.5" customHeight="1" x14ac:dyDescent="0.25"/>
    <row r="2" spans="2:19" ht="129.75" customHeight="1" x14ac:dyDescent="0.25">
      <c r="D2" s="99" t="s">
        <v>22</v>
      </c>
      <c r="E2" s="100"/>
      <c r="F2" s="100"/>
      <c r="G2" s="100"/>
      <c r="H2" s="100"/>
      <c r="I2" s="101"/>
    </row>
    <row r="3" spans="2:19" ht="8.25" customHeight="1" x14ac:dyDescent="0.25">
      <c r="B3" s="3"/>
      <c r="C3" s="3"/>
      <c r="D3" s="3"/>
      <c r="E3" s="3"/>
      <c r="F3" s="3"/>
      <c r="G3" s="25"/>
      <c r="H3" s="3"/>
      <c r="I3" s="3"/>
    </row>
    <row r="4" spans="2:19" ht="57.75" customHeight="1" x14ac:dyDescent="0.25">
      <c r="B4" s="3"/>
      <c r="C4" s="3"/>
      <c r="D4" s="102" t="s">
        <v>7</v>
      </c>
      <c r="E4" s="103"/>
      <c r="F4" s="103"/>
      <c r="G4" s="103"/>
      <c r="H4" s="103"/>
      <c r="I4" s="104"/>
    </row>
    <row r="5" spans="2:19" x14ac:dyDescent="0.25">
      <c r="B5" s="3"/>
      <c r="C5" s="3"/>
      <c r="D5" s="3"/>
      <c r="E5" s="3"/>
      <c r="F5" s="3"/>
      <c r="G5" s="25"/>
      <c r="H5" s="3"/>
      <c r="I5" s="3"/>
    </row>
    <row r="6" spans="2:19" ht="24.75" customHeight="1" x14ac:dyDescent="0.25">
      <c r="B6" s="3"/>
      <c r="C6" s="3"/>
      <c r="D6" s="105" t="s">
        <v>23</v>
      </c>
      <c r="E6" s="106"/>
      <c r="F6" s="106"/>
      <c r="G6" s="106"/>
      <c r="H6" s="106"/>
      <c r="I6" s="107"/>
      <c r="J6" s="26"/>
      <c r="N6" s="91"/>
      <c r="O6" s="91"/>
      <c r="P6" s="91"/>
      <c r="Q6" s="91"/>
      <c r="R6" s="91"/>
      <c r="S6" s="91"/>
    </row>
    <row r="7" spans="2:19" x14ac:dyDescent="0.25">
      <c r="B7" s="3"/>
      <c r="C7" s="3"/>
      <c r="D7" s="3"/>
      <c r="E7" s="3"/>
      <c r="F7" s="3"/>
      <c r="G7" s="25"/>
      <c r="H7" s="3"/>
      <c r="I7" s="3"/>
    </row>
    <row r="8" spans="2:19" x14ac:dyDescent="0.25">
      <c r="B8" s="92" t="s">
        <v>6</v>
      </c>
      <c r="C8" s="93"/>
      <c r="D8" s="22"/>
      <c r="E8" s="24" t="s">
        <v>0</v>
      </c>
      <c r="F8" s="42" t="s">
        <v>14</v>
      </c>
      <c r="G8" s="20" t="s">
        <v>5</v>
      </c>
      <c r="H8" s="23" t="s">
        <v>4</v>
      </c>
      <c r="I8" s="18"/>
    </row>
    <row r="9" spans="2:19" x14ac:dyDescent="0.25">
      <c r="B9" s="22"/>
      <c r="C9" s="22"/>
      <c r="D9" s="22"/>
      <c r="E9" s="21"/>
      <c r="F9" s="32"/>
      <c r="G9" s="20"/>
      <c r="H9" s="19"/>
      <c r="I9" s="29"/>
    </row>
    <row r="10" spans="2:19" x14ac:dyDescent="0.25">
      <c r="B10" s="67"/>
      <c r="C10" s="5"/>
      <c r="D10" s="5"/>
      <c r="E10" s="5"/>
      <c r="F10" s="5"/>
      <c r="G10" s="4"/>
      <c r="H10" s="5"/>
      <c r="I10" s="5"/>
    </row>
    <row r="11" spans="2:19" ht="15.75" customHeight="1" x14ac:dyDescent="0.25">
      <c r="B11" s="36"/>
      <c r="C11" s="98" t="s">
        <v>25</v>
      </c>
      <c r="D11" s="97"/>
      <c r="E11" s="58"/>
      <c r="F11" s="51"/>
      <c r="G11" s="52"/>
      <c r="H11" s="53"/>
      <c r="I11" s="54"/>
    </row>
    <row r="12" spans="2:19" x14ac:dyDescent="0.25">
      <c r="B12" s="57"/>
      <c r="C12" s="68"/>
      <c r="D12" s="44"/>
      <c r="E12" s="15"/>
      <c r="F12" s="3"/>
      <c r="G12" s="9"/>
      <c r="H12" s="14"/>
      <c r="I12" s="1"/>
    </row>
    <row r="13" spans="2:19" ht="15.75" customHeight="1" x14ac:dyDescent="0.25">
      <c r="B13" s="37"/>
      <c r="C13" s="95" t="s">
        <v>24</v>
      </c>
      <c r="D13" s="84"/>
      <c r="E13" s="15"/>
      <c r="F13" s="13"/>
      <c r="G13" s="12"/>
      <c r="H13" s="14"/>
      <c r="I13" s="1"/>
    </row>
    <row r="14" spans="2:19" ht="15.75" customHeight="1" x14ac:dyDescent="0.25">
      <c r="B14" s="37"/>
      <c r="C14" s="94" t="s">
        <v>15</v>
      </c>
      <c r="D14" s="86"/>
      <c r="E14" s="15" t="s">
        <v>8</v>
      </c>
      <c r="F14" s="13"/>
      <c r="G14" s="12"/>
      <c r="H14" s="14">
        <f>G14*F14</f>
        <v>0</v>
      </c>
      <c r="I14" s="1"/>
    </row>
    <row r="15" spans="2:19" ht="15.75" customHeight="1" x14ac:dyDescent="0.25">
      <c r="B15" s="37"/>
      <c r="C15" s="39" t="s">
        <v>39</v>
      </c>
      <c r="D15" s="41"/>
      <c r="E15" s="15" t="s">
        <v>13</v>
      </c>
      <c r="F15" s="13"/>
      <c r="G15" s="12"/>
      <c r="H15" s="14">
        <f t="shared" ref="H15:H43" si="0">G15*F15</f>
        <v>0</v>
      </c>
      <c r="I15" s="1"/>
    </row>
    <row r="16" spans="2:19" ht="15.75" customHeight="1" x14ac:dyDescent="0.25">
      <c r="B16" s="37"/>
      <c r="C16" s="39" t="s">
        <v>12</v>
      </c>
      <c r="D16" s="41"/>
      <c r="E16" s="15" t="s">
        <v>8</v>
      </c>
      <c r="F16" s="13"/>
      <c r="G16" s="12"/>
      <c r="H16" s="14">
        <f t="shared" si="0"/>
        <v>0</v>
      </c>
      <c r="I16" s="1"/>
    </row>
    <row r="17" spans="2:9" ht="15.75" customHeight="1" x14ac:dyDescent="0.25">
      <c r="B17" s="37"/>
      <c r="C17" s="46" t="s">
        <v>16</v>
      </c>
      <c r="D17" s="41"/>
      <c r="E17" s="15" t="s">
        <v>13</v>
      </c>
      <c r="F17" s="13"/>
      <c r="G17" s="12"/>
      <c r="H17" s="14">
        <f t="shared" si="0"/>
        <v>0</v>
      </c>
      <c r="I17" s="1"/>
    </row>
    <row r="18" spans="2:9" ht="15.75" customHeight="1" x14ac:dyDescent="0.25">
      <c r="B18" s="37"/>
      <c r="C18" s="39" t="s">
        <v>38</v>
      </c>
      <c r="D18" s="41"/>
      <c r="E18" s="15" t="s">
        <v>8</v>
      </c>
      <c r="F18" s="13"/>
      <c r="G18" s="12"/>
      <c r="H18" s="14">
        <f t="shared" si="0"/>
        <v>0</v>
      </c>
      <c r="I18" s="1"/>
    </row>
    <row r="19" spans="2:9" ht="15.75" customHeight="1" x14ac:dyDescent="0.25">
      <c r="B19" s="37"/>
      <c r="C19" s="39" t="s">
        <v>18</v>
      </c>
      <c r="D19" s="41"/>
      <c r="E19" s="15" t="s">
        <v>8</v>
      </c>
      <c r="F19" s="13"/>
      <c r="G19" s="12"/>
      <c r="H19" s="14">
        <f t="shared" si="0"/>
        <v>0</v>
      </c>
      <c r="I19" s="1"/>
    </row>
    <row r="20" spans="2:9" ht="15.75" customHeight="1" x14ac:dyDescent="0.25">
      <c r="B20" s="37"/>
      <c r="C20" s="46" t="s">
        <v>17</v>
      </c>
      <c r="D20" s="41"/>
      <c r="E20" s="15" t="s">
        <v>8</v>
      </c>
      <c r="F20" s="13"/>
      <c r="G20" s="12"/>
      <c r="H20" s="14">
        <f t="shared" si="0"/>
        <v>0</v>
      </c>
      <c r="I20" s="1"/>
    </row>
    <row r="21" spans="2:9" ht="15.75" customHeight="1" x14ac:dyDescent="0.25">
      <c r="B21" s="37"/>
      <c r="C21" s="47" t="s">
        <v>40</v>
      </c>
      <c r="D21" s="41"/>
      <c r="E21" s="15" t="s">
        <v>8</v>
      </c>
      <c r="F21" s="13"/>
      <c r="G21" s="12"/>
      <c r="H21" s="14">
        <f t="shared" si="0"/>
        <v>0</v>
      </c>
      <c r="I21" s="1"/>
    </row>
    <row r="22" spans="2:9" ht="15.75" customHeight="1" x14ac:dyDescent="0.25">
      <c r="B22" s="37"/>
      <c r="C22" s="39" t="s">
        <v>19</v>
      </c>
      <c r="D22" s="41"/>
      <c r="E22" s="15" t="s">
        <v>8</v>
      </c>
      <c r="F22" s="13"/>
      <c r="G22" s="12"/>
      <c r="H22" s="14">
        <f t="shared" si="0"/>
        <v>0</v>
      </c>
      <c r="I22" s="1"/>
    </row>
    <row r="23" spans="2:9" ht="15.75" customHeight="1" x14ac:dyDescent="0.25">
      <c r="B23" s="37"/>
      <c r="C23" s="39" t="s">
        <v>11</v>
      </c>
      <c r="D23" s="41"/>
      <c r="E23" s="15" t="s">
        <v>8</v>
      </c>
      <c r="F23" s="13"/>
      <c r="G23" s="12"/>
      <c r="H23" s="14">
        <f t="shared" si="0"/>
        <v>0</v>
      </c>
      <c r="I23" s="1"/>
    </row>
    <row r="24" spans="2:9" ht="15.75" customHeight="1" x14ac:dyDescent="0.25">
      <c r="B24" s="37"/>
      <c r="C24" s="33"/>
      <c r="D24" s="16"/>
      <c r="E24" s="15"/>
      <c r="F24" s="13"/>
      <c r="G24" s="12"/>
      <c r="H24" s="14"/>
      <c r="I24" s="1"/>
    </row>
    <row r="25" spans="2:9" ht="15.75" customHeight="1" x14ac:dyDescent="0.25">
      <c r="B25" s="37"/>
      <c r="C25" s="59" t="s">
        <v>42</v>
      </c>
      <c r="D25" s="69"/>
      <c r="E25" s="15"/>
      <c r="F25" s="13"/>
      <c r="G25" s="12"/>
      <c r="H25" s="14"/>
      <c r="I25" s="1"/>
    </row>
    <row r="26" spans="2:9" ht="15.75" customHeight="1" x14ac:dyDescent="0.25">
      <c r="B26" s="37"/>
      <c r="C26" s="70" t="s">
        <v>26</v>
      </c>
      <c r="D26" s="71"/>
      <c r="E26" s="15" t="s">
        <v>1</v>
      </c>
      <c r="F26" s="13"/>
      <c r="G26" s="12"/>
      <c r="H26" s="14">
        <f t="shared" si="0"/>
        <v>0</v>
      </c>
      <c r="I26" s="1"/>
    </row>
    <row r="27" spans="2:9" ht="15.75" customHeight="1" x14ac:dyDescent="0.25">
      <c r="B27" s="37"/>
      <c r="C27" t="s">
        <v>41</v>
      </c>
      <c r="D27" s="43"/>
      <c r="E27" s="2" t="s">
        <v>1</v>
      </c>
      <c r="F27" s="13"/>
      <c r="G27" s="12"/>
      <c r="H27" s="14">
        <f t="shared" si="0"/>
        <v>0</v>
      </c>
      <c r="I27" s="1"/>
    </row>
    <row r="28" spans="2:9" ht="15.75" customHeight="1" x14ac:dyDescent="0.25">
      <c r="B28" s="37"/>
      <c r="C28" t="s">
        <v>27</v>
      </c>
      <c r="D28" s="43"/>
      <c r="E28" s="2" t="s">
        <v>9</v>
      </c>
      <c r="F28" s="13"/>
      <c r="G28" s="12"/>
      <c r="H28" s="14">
        <f t="shared" si="0"/>
        <v>0</v>
      </c>
      <c r="I28" s="1"/>
    </row>
    <row r="29" spans="2:9" ht="15.75" customHeight="1" x14ac:dyDescent="0.25">
      <c r="B29" s="37"/>
      <c r="C29" t="s">
        <v>28</v>
      </c>
      <c r="D29" s="43"/>
      <c r="E29" s="2" t="s">
        <v>10</v>
      </c>
      <c r="F29" s="13"/>
      <c r="G29" s="12"/>
      <c r="H29" s="14">
        <f t="shared" si="0"/>
        <v>0</v>
      </c>
      <c r="I29" s="1"/>
    </row>
    <row r="30" spans="2:9" ht="15.75" customHeight="1" x14ac:dyDescent="0.25">
      <c r="B30" s="37"/>
      <c r="C30" t="s">
        <v>29</v>
      </c>
      <c r="D30" s="43"/>
      <c r="E30" s="2" t="s">
        <v>1</v>
      </c>
      <c r="F30" s="13"/>
      <c r="G30" s="12"/>
      <c r="H30" s="14">
        <f t="shared" si="0"/>
        <v>0</v>
      </c>
      <c r="I30" s="1"/>
    </row>
    <row r="31" spans="2:9" ht="15.75" customHeight="1" x14ac:dyDescent="0.25">
      <c r="B31" s="37"/>
      <c r="C31" t="s">
        <v>20</v>
      </c>
      <c r="D31" s="43"/>
      <c r="E31" s="2" t="s">
        <v>1</v>
      </c>
      <c r="F31" s="13"/>
      <c r="G31" s="12"/>
      <c r="H31" s="14">
        <f t="shared" si="0"/>
        <v>0</v>
      </c>
      <c r="I31" s="1"/>
    </row>
    <row r="32" spans="2:9" x14ac:dyDescent="0.25">
      <c r="B32" s="37"/>
      <c r="C32" t="s">
        <v>21</v>
      </c>
      <c r="D32" s="40"/>
      <c r="E32" s="2" t="s">
        <v>8</v>
      </c>
      <c r="F32" s="13"/>
      <c r="G32" s="12"/>
      <c r="H32" s="14">
        <f t="shared" si="0"/>
        <v>0</v>
      </c>
      <c r="I32" s="1"/>
    </row>
    <row r="33" spans="2:9" ht="15.75" customHeight="1" x14ac:dyDescent="0.25">
      <c r="B33" s="37"/>
      <c r="C33" t="s">
        <v>30</v>
      </c>
      <c r="D33" s="43"/>
      <c r="E33" s="2" t="s">
        <v>8</v>
      </c>
      <c r="F33" s="13"/>
      <c r="G33" s="12"/>
      <c r="H33" s="14">
        <f t="shared" si="0"/>
        <v>0</v>
      </c>
      <c r="I33" s="1"/>
    </row>
    <row r="34" spans="2:9" ht="15.75" customHeight="1" x14ac:dyDescent="0.25">
      <c r="B34" s="37"/>
      <c r="C34" t="s">
        <v>83</v>
      </c>
      <c r="D34" s="43"/>
      <c r="E34" s="2" t="s">
        <v>10</v>
      </c>
      <c r="F34" s="13"/>
      <c r="G34" s="12"/>
      <c r="H34" s="14">
        <f t="shared" ref="H34" si="1">G34*F34</f>
        <v>0</v>
      </c>
      <c r="I34" s="1"/>
    </row>
    <row r="35" spans="2:9" ht="15.75" customHeight="1" x14ac:dyDescent="0.25">
      <c r="B35" s="37"/>
      <c r="C35" t="s">
        <v>31</v>
      </c>
      <c r="D35" s="43"/>
      <c r="E35" s="2" t="s">
        <v>10</v>
      </c>
      <c r="F35" s="13"/>
      <c r="G35" s="12"/>
      <c r="H35" s="14">
        <f t="shared" si="0"/>
        <v>0</v>
      </c>
      <c r="I35" s="1"/>
    </row>
    <row r="36" spans="2:9" ht="15.75" customHeight="1" x14ac:dyDescent="0.25">
      <c r="B36" s="37"/>
      <c r="C36" t="s">
        <v>32</v>
      </c>
      <c r="D36" s="43"/>
      <c r="E36" s="2" t="s">
        <v>9</v>
      </c>
      <c r="F36" s="13"/>
      <c r="G36" s="12"/>
      <c r="H36" s="14">
        <f t="shared" si="0"/>
        <v>0</v>
      </c>
      <c r="I36" s="1"/>
    </row>
    <row r="37" spans="2:9" ht="15.75" customHeight="1" x14ac:dyDescent="0.25">
      <c r="B37" s="37"/>
      <c r="C37" t="s">
        <v>33</v>
      </c>
      <c r="D37" s="43"/>
      <c r="E37" s="2" t="s">
        <v>10</v>
      </c>
      <c r="F37" s="13"/>
      <c r="G37" s="12"/>
      <c r="H37" s="14">
        <f t="shared" si="0"/>
        <v>0</v>
      </c>
      <c r="I37" s="1"/>
    </row>
    <row r="38" spans="2:9" ht="15.75" customHeight="1" x14ac:dyDescent="0.25">
      <c r="B38" s="37"/>
      <c r="C38" s="85" t="s">
        <v>156</v>
      </c>
      <c r="D38" s="86"/>
      <c r="E38" s="15" t="s">
        <v>8</v>
      </c>
      <c r="F38" s="13"/>
      <c r="G38" s="12"/>
      <c r="H38" s="14">
        <f>G38*F38</f>
        <v>0</v>
      </c>
      <c r="I38" s="1"/>
    </row>
    <row r="39" spans="2:9" ht="15.75" customHeight="1" x14ac:dyDescent="0.25">
      <c r="B39" s="37"/>
      <c r="C39" t="s">
        <v>34</v>
      </c>
      <c r="D39" s="43"/>
      <c r="E39" s="2" t="s">
        <v>9</v>
      </c>
      <c r="F39" s="13"/>
      <c r="G39" s="12"/>
      <c r="H39" s="14">
        <f t="shared" si="0"/>
        <v>0</v>
      </c>
      <c r="I39" s="1"/>
    </row>
    <row r="40" spans="2:9" ht="15.75" customHeight="1" x14ac:dyDescent="0.25">
      <c r="B40" s="37"/>
      <c r="C40" t="s">
        <v>35</v>
      </c>
      <c r="D40" s="43"/>
      <c r="E40" s="2" t="s">
        <v>9</v>
      </c>
      <c r="F40" s="13"/>
      <c r="G40" s="12"/>
      <c r="H40" s="14">
        <f t="shared" si="0"/>
        <v>0</v>
      </c>
      <c r="I40" s="1"/>
    </row>
    <row r="41" spans="2:9" ht="15.75" customHeight="1" x14ac:dyDescent="0.25">
      <c r="B41" s="37"/>
      <c r="C41" t="s">
        <v>36</v>
      </c>
      <c r="D41" s="43"/>
      <c r="E41" s="2" t="s">
        <v>1</v>
      </c>
      <c r="F41" s="13"/>
      <c r="G41" s="12"/>
      <c r="H41" s="14">
        <f t="shared" si="0"/>
        <v>0</v>
      </c>
      <c r="I41" s="1"/>
    </row>
    <row r="42" spans="2:9" ht="15.75" customHeight="1" x14ac:dyDescent="0.25">
      <c r="B42" s="37"/>
      <c r="C42" s="50" t="s">
        <v>157</v>
      </c>
      <c r="D42" s="41"/>
      <c r="E42" s="15" t="s">
        <v>9</v>
      </c>
      <c r="F42" s="13"/>
      <c r="G42" s="12"/>
      <c r="H42" s="14">
        <f>G42*F42</f>
        <v>0</v>
      </c>
      <c r="I42" s="1"/>
    </row>
    <row r="43" spans="2:9" ht="15.75" customHeight="1" x14ac:dyDescent="0.25">
      <c r="B43" s="37"/>
      <c r="C43" t="s">
        <v>37</v>
      </c>
      <c r="D43" s="43"/>
      <c r="E43" s="2" t="s">
        <v>1</v>
      </c>
      <c r="F43" s="13"/>
      <c r="G43" s="12"/>
      <c r="H43" s="14">
        <f t="shared" si="0"/>
        <v>0</v>
      </c>
      <c r="I43" s="1"/>
    </row>
    <row r="44" spans="2:9" ht="15.75" customHeight="1" x14ac:dyDescent="0.25">
      <c r="B44" s="37"/>
      <c r="D44" s="43"/>
      <c r="E44" s="2"/>
      <c r="F44" s="13"/>
      <c r="G44" s="12"/>
      <c r="H44" s="14"/>
      <c r="I44" s="1"/>
    </row>
    <row r="45" spans="2:9" ht="15.75" customHeight="1" x14ac:dyDescent="0.25">
      <c r="B45" s="38"/>
      <c r="C45" s="87" t="s">
        <v>46</v>
      </c>
      <c r="D45" s="88"/>
      <c r="E45" s="31"/>
      <c r="F45" s="89" t="s">
        <v>47</v>
      </c>
      <c r="G45" s="90"/>
      <c r="H45" s="34">
        <f>SUM(H13:H43)</f>
        <v>0</v>
      </c>
      <c r="I45" s="28"/>
    </row>
    <row r="46" spans="2:9" ht="15.75" customHeight="1" x14ac:dyDescent="0.25">
      <c r="B46" s="60"/>
      <c r="C46" s="61"/>
      <c r="D46" s="62"/>
      <c r="E46" s="63"/>
      <c r="F46" s="63"/>
      <c r="G46" s="64"/>
      <c r="H46" s="65"/>
      <c r="I46" s="66"/>
    </row>
    <row r="47" spans="2:9" ht="15.75" customHeight="1" x14ac:dyDescent="0.25">
      <c r="B47" s="36"/>
      <c r="C47" s="96" t="s">
        <v>48</v>
      </c>
      <c r="D47" s="97"/>
      <c r="E47" s="35"/>
      <c r="F47" s="51"/>
      <c r="G47" s="52"/>
      <c r="H47" s="53"/>
      <c r="I47" s="54"/>
    </row>
    <row r="48" spans="2:9" ht="15.75" customHeight="1" x14ac:dyDescent="0.25">
      <c r="B48" s="37"/>
      <c r="C48" s="48" t="s">
        <v>43</v>
      </c>
      <c r="D48" s="43"/>
      <c r="E48" s="2"/>
      <c r="F48" s="13"/>
      <c r="G48" s="12"/>
      <c r="H48" s="14"/>
      <c r="I48" s="1"/>
    </row>
    <row r="49" spans="2:9" ht="15.75" customHeight="1" x14ac:dyDescent="0.25">
      <c r="B49" s="37"/>
      <c r="C49" t="s">
        <v>44</v>
      </c>
      <c r="D49" s="43"/>
      <c r="E49" s="2" t="s">
        <v>8</v>
      </c>
      <c r="F49" s="13"/>
      <c r="G49" s="12"/>
      <c r="H49" s="14">
        <f t="shared" ref="H49:H50" si="2">G49*F49</f>
        <v>0</v>
      </c>
      <c r="I49" s="1"/>
    </row>
    <row r="50" spans="2:9" ht="15.75" customHeight="1" x14ac:dyDescent="0.25">
      <c r="B50" s="37"/>
      <c r="C50" t="s">
        <v>45</v>
      </c>
      <c r="D50" s="43"/>
      <c r="E50" s="2" t="s">
        <v>8</v>
      </c>
      <c r="F50" s="13"/>
      <c r="G50" s="12"/>
      <c r="H50" s="14">
        <f t="shared" si="2"/>
        <v>0</v>
      </c>
      <c r="I50" s="1"/>
    </row>
    <row r="51" spans="2:9" ht="15.75" customHeight="1" x14ac:dyDescent="0.25">
      <c r="B51" s="37"/>
      <c r="D51" s="43"/>
      <c r="E51" s="2"/>
      <c r="F51" s="13"/>
      <c r="G51" s="12"/>
      <c r="H51" s="14"/>
      <c r="I51" s="1"/>
    </row>
    <row r="52" spans="2:9" ht="15.75" customHeight="1" x14ac:dyDescent="0.25">
      <c r="B52" s="38"/>
      <c r="C52" s="87" t="s">
        <v>49</v>
      </c>
      <c r="D52" s="88"/>
      <c r="E52" s="31"/>
      <c r="F52" s="89" t="s">
        <v>47</v>
      </c>
      <c r="G52" s="90"/>
      <c r="H52" s="34">
        <f>SUM(H49:H50)</f>
        <v>0</v>
      </c>
      <c r="I52" s="28"/>
    </row>
    <row r="53" spans="2:9" ht="15.75" customHeight="1" x14ac:dyDescent="0.25">
      <c r="B53" s="72"/>
      <c r="C53" s="73"/>
      <c r="D53" s="55"/>
      <c r="E53" s="51"/>
      <c r="F53" s="51"/>
      <c r="G53" s="52"/>
      <c r="H53" s="74"/>
      <c r="I53" s="75"/>
    </row>
    <row r="54" spans="2:9" ht="15.75" customHeight="1" x14ac:dyDescent="0.25">
      <c r="B54" s="36"/>
      <c r="C54" s="96" t="s">
        <v>50</v>
      </c>
      <c r="D54" s="97"/>
      <c r="E54" s="35"/>
      <c r="F54" s="51"/>
      <c r="G54" s="52"/>
      <c r="H54" s="53"/>
      <c r="I54" s="54"/>
    </row>
    <row r="55" spans="2:9" x14ac:dyDescent="0.25">
      <c r="B55" s="57"/>
      <c r="C55" s="83"/>
      <c r="D55" s="84"/>
      <c r="E55" s="15"/>
      <c r="F55" s="13"/>
      <c r="G55" s="12"/>
      <c r="H55" s="14"/>
      <c r="I55" s="1"/>
    </row>
    <row r="56" spans="2:9" ht="15.75" customHeight="1" x14ac:dyDescent="0.25">
      <c r="B56" s="37"/>
      <c r="C56" s="83" t="s">
        <v>24</v>
      </c>
      <c r="D56" s="84"/>
      <c r="E56" s="15"/>
      <c r="F56" s="13"/>
      <c r="G56" s="12"/>
      <c r="H56" s="14"/>
      <c r="I56" s="1"/>
    </row>
    <row r="57" spans="2:9" ht="15.75" customHeight="1" x14ac:dyDescent="0.25">
      <c r="B57" s="37"/>
      <c r="C57" s="85" t="s">
        <v>15</v>
      </c>
      <c r="D57" s="86"/>
      <c r="E57" s="15" t="s">
        <v>8</v>
      </c>
      <c r="F57" s="13"/>
      <c r="G57" s="12"/>
      <c r="H57" s="14">
        <f>G57*F57</f>
        <v>0</v>
      </c>
      <c r="I57" s="1"/>
    </row>
    <row r="58" spans="2:9" ht="15.75" customHeight="1" x14ac:dyDescent="0.25">
      <c r="B58" s="37"/>
      <c r="C58" s="40" t="s">
        <v>39</v>
      </c>
      <c r="D58" s="41"/>
      <c r="E58" s="15" t="s">
        <v>13</v>
      </c>
      <c r="F58" s="13"/>
      <c r="G58" s="12"/>
      <c r="H58" s="14">
        <f t="shared" ref="H58:H66" si="3">G58*F58</f>
        <v>0</v>
      </c>
      <c r="I58" s="1"/>
    </row>
    <row r="59" spans="2:9" ht="15.75" customHeight="1" x14ac:dyDescent="0.25">
      <c r="B59" s="37"/>
      <c r="C59" s="40" t="s">
        <v>12</v>
      </c>
      <c r="D59" s="41"/>
      <c r="E59" s="15" t="s">
        <v>8</v>
      </c>
      <c r="F59" s="13"/>
      <c r="G59" s="12"/>
      <c r="H59" s="14">
        <f t="shared" si="3"/>
        <v>0</v>
      </c>
      <c r="I59" s="1"/>
    </row>
    <row r="60" spans="2:9" ht="15.75" customHeight="1" x14ac:dyDescent="0.25">
      <c r="B60" s="37"/>
      <c r="C60" s="50" t="s">
        <v>16</v>
      </c>
      <c r="D60" s="41"/>
      <c r="E60" s="15" t="s">
        <v>13</v>
      </c>
      <c r="F60" s="13"/>
      <c r="G60" s="12"/>
      <c r="H60" s="14">
        <f t="shared" si="3"/>
        <v>0</v>
      </c>
      <c r="I60" s="1"/>
    </row>
    <row r="61" spans="2:9" ht="15.75" customHeight="1" x14ac:dyDescent="0.25">
      <c r="B61" s="37"/>
      <c r="C61" s="40" t="s">
        <v>38</v>
      </c>
      <c r="D61" s="41"/>
      <c r="E61" s="15" t="s">
        <v>8</v>
      </c>
      <c r="F61" s="13"/>
      <c r="G61" s="12"/>
      <c r="H61" s="14">
        <f t="shared" si="3"/>
        <v>0</v>
      </c>
      <c r="I61" s="1"/>
    </row>
    <row r="62" spans="2:9" ht="15.75" customHeight="1" x14ac:dyDescent="0.25">
      <c r="B62" s="37"/>
      <c r="C62" s="40" t="s">
        <v>18</v>
      </c>
      <c r="D62" s="41"/>
      <c r="E62" s="15" t="s">
        <v>8</v>
      </c>
      <c r="F62" s="13"/>
      <c r="G62" s="12"/>
      <c r="H62" s="14">
        <f t="shared" si="3"/>
        <v>0</v>
      </c>
      <c r="I62" s="1"/>
    </row>
    <row r="63" spans="2:9" ht="15.75" customHeight="1" x14ac:dyDescent="0.25">
      <c r="B63" s="37"/>
      <c r="C63" s="50" t="s">
        <v>17</v>
      </c>
      <c r="D63" s="41"/>
      <c r="E63" s="15" t="s">
        <v>8</v>
      </c>
      <c r="F63" s="13"/>
      <c r="G63" s="12"/>
      <c r="H63" s="14">
        <f t="shared" si="3"/>
        <v>0</v>
      </c>
      <c r="I63" s="1"/>
    </row>
    <row r="64" spans="2:9" ht="15.75" customHeight="1" x14ac:dyDescent="0.25">
      <c r="B64" s="37"/>
      <c r="C64" s="56" t="s">
        <v>40</v>
      </c>
      <c r="D64" s="40"/>
      <c r="E64" s="2" t="s">
        <v>8</v>
      </c>
      <c r="F64" s="13"/>
      <c r="G64" s="12"/>
      <c r="H64" s="14">
        <f t="shared" si="3"/>
        <v>0</v>
      </c>
      <c r="I64" s="1"/>
    </row>
    <row r="65" spans="2:9" ht="15.75" customHeight="1" x14ac:dyDescent="0.25">
      <c r="B65" s="37"/>
      <c r="C65" s="40" t="s">
        <v>19</v>
      </c>
      <c r="D65" s="40"/>
      <c r="E65" s="2" t="s">
        <v>8</v>
      </c>
      <c r="F65" s="13"/>
      <c r="G65" s="12"/>
      <c r="H65" s="14">
        <f t="shared" si="3"/>
        <v>0</v>
      </c>
      <c r="I65" s="1"/>
    </row>
    <row r="66" spans="2:9" ht="15.75" customHeight="1" x14ac:dyDescent="0.25">
      <c r="B66" s="37"/>
      <c r="C66" s="40" t="s">
        <v>11</v>
      </c>
      <c r="D66" s="40"/>
      <c r="E66" s="2" t="s">
        <v>8</v>
      </c>
      <c r="F66" s="13"/>
      <c r="G66" s="12"/>
      <c r="H66" s="14">
        <f t="shared" si="3"/>
        <v>0</v>
      </c>
      <c r="I66" s="1"/>
    </row>
    <row r="67" spans="2:9" ht="15.75" customHeight="1" x14ac:dyDescent="0.25">
      <c r="B67" s="37"/>
      <c r="C67" s="45"/>
      <c r="D67" s="76"/>
      <c r="E67" s="2"/>
      <c r="F67" s="13"/>
      <c r="G67" s="12"/>
      <c r="H67" s="14"/>
      <c r="I67" s="1"/>
    </row>
    <row r="68" spans="2:9" ht="15.75" customHeight="1" x14ac:dyDescent="0.25">
      <c r="B68" s="37"/>
      <c r="C68" s="48" t="s">
        <v>42</v>
      </c>
      <c r="D68" s="69"/>
      <c r="E68" s="2"/>
      <c r="F68" s="13"/>
      <c r="G68" s="12"/>
      <c r="H68" s="14"/>
      <c r="I68" s="1"/>
    </row>
    <row r="69" spans="2:9" ht="15.75" customHeight="1" x14ac:dyDescent="0.25">
      <c r="B69" s="37"/>
      <c r="C69" s="50" t="s">
        <v>52</v>
      </c>
      <c r="D69" s="49"/>
      <c r="E69" s="2" t="s">
        <v>1</v>
      </c>
      <c r="F69" s="13"/>
      <c r="G69" s="12"/>
      <c r="H69" s="14">
        <f>G69*F69</f>
        <v>0</v>
      </c>
      <c r="I69" s="1"/>
    </row>
    <row r="70" spans="2:9" ht="15.75" customHeight="1" x14ac:dyDescent="0.25">
      <c r="B70" s="37"/>
      <c r="C70" t="s">
        <v>26</v>
      </c>
      <c r="D70" s="43"/>
      <c r="E70" s="2" t="s">
        <v>1</v>
      </c>
      <c r="F70" s="13"/>
      <c r="G70" s="12"/>
      <c r="H70" s="14">
        <f t="shared" ref="H70:H86" si="4">G70*F70</f>
        <v>0</v>
      </c>
      <c r="I70" s="1"/>
    </row>
    <row r="71" spans="2:9" ht="15.75" customHeight="1" x14ac:dyDescent="0.25">
      <c r="B71" s="37"/>
      <c r="C71" t="s">
        <v>29</v>
      </c>
      <c r="D71" s="43"/>
      <c r="E71" s="2" t="s">
        <v>1</v>
      </c>
      <c r="F71" s="13"/>
      <c r="G71" s="12"/>
      <c r="H71" s="14">
        <f t="shared" si="4"/>
        <v>0</v>
      </c>
      <c r="I71" s="1"/>
    </row>
    <row r="72" spans="2:9" ht="15.75" customHeight="1" x14ac:dyDescent="0.25">
      <c r="B72" s="37"/>
      <c r="C72" t="s">
        <v>53</v>
      </c>
      <c r="D72" s="43"/>
      <c r="E72" s="2" t="s">
        <v>1</v>
      </c>
      <c r="F72" s="13"/>
      <c r="G72" s="12"/>
      <c r="H72" s="14">
        <f t="shared" si="4"/>
        <v>0</v>
      </c>
      <c r="I72" s="1"/>
    </row>
    <row r="73" spans="2:9" ht="15.75" customHeight="1" x14ac:dyDescent="0.25">
      <c r="B73" s="37"/>
      <c r="C73" t="s">
        <v>54</v>
      </c>
      <c r="D73" s="43"/>
      <c r="E73" s="2" t="s">
        <v>1</v>
      </c>
      <c r="F73" s="13"/>
      <c r="G73" s="12"/>
      <c r="H73" s="14">
        <f t="shared" si="4"/>
        <v>0</v>
      </c>
      <c r="I73" s="1"/>
    </row>
    <row r="74" spans="2:9" ht="15.75" customHeight="1" x14ac:dyDescent="0.25">
      <c r="B74" s="37"/>
      <c r="C74" t="s">
        <v>55</v>
      </c>
      <c r="D74" s="43"/>
      <c r="E74" s="2" t="s">
        <v>1</v>
      </c>
      <c r="F74" s="13"/>
      <c r="G74" s="12"/>
      <c r="H74" s="14">
        <f t="shared" si="4"/>
        <v>0</v>
      </c>
      <c r="I74" s="1"/>
    </row>
    <row r="75" spans="2:9" ht="15.75" customHeight="1" x14ac:dyDescent="0.25">
      <c r="B75" s="37"/>
      <c r="C75" t="s">
        <v>56</v>
      </c>
      <c r="D75" s="43"/>
      <c r="E75" s="2" t="s">
        <v>1</v>
      </c>
      <c r="F75" s="13"/>
      <c r="G75" s="12"/>
      <c r="H75" s="14">
        <f t="shared" si="4"/>
        <v>0</v>
      </c>
      <c r="I75" s="1"/>
    </row>
    <row r="76" spans="2:9" x14ac:dyDescent="0.25">
      <c r="B76" s="37"/>
      <c r="C76" t="s">
        <v>21</v>
      </c>
      <c r="D76" s="40"/>
      <c r="E76" s="2" t="s">
        <v>8</v>
      </c>
      <c r="F76" s="13"/>
      <c r="G76" s="12"/>
      <c r="H76" s="14">
        <f t="shared" si="4"/>
        <v>0</v>
      </c>
      <c r="I76" s="1"/>
    </row>
    <row r="77" spans="2:9" ht="15.75" customHeight="1" x14ac:dyDescent="0.25">
      <c r="B77" s="37"/>
      <c r="C77" t="s">
        <v>30</v>
      </c>
      <c r="D77" s="43"/>
      <c r="E77" s="2" t="s">
        <v>8</v>
      </c>
      <c r="F77" s="13"/>
      <c r="G77" s="12"/>
      <c r="H77" s="14">
        <f t="shared" si="4"/>
        <v>0</v>
      </c>
      <c r="I77" s="1"/>
    </row>
    <row r="78" spans="2:9" ht="15.75" customHeight="1" x14ac:dyDescent="0.25">
      <c r="B78" s="37"/>
      <c r="C78" t="s">
        <v>34</v>
      </c>
      <c r="D78" s="43"/>
      <c r="E78" s="2" t="s">
        <v>9</v>
      </c>
      <c r="F78" s="13"/>
      <c r="G78" s="12"/>
      <c r="H78" s="14">
        <f t="shared" si="4"/>
        <v>0</v>
      </c>
      <c r="I78" s="1"/>
    </row>
    <row r="79" spans="2:9" ht="15.75" customHeight="1" x14ac:dyDescent="0.25">
      <c r="B79" s="37"/>
      <c r="C79" t="s">
        <v>83</v>
      </c>
      <c r="D79" s="43"/>
      <c r="E79" s="2" t="s">
        <v>10</v>
      </c>
      <c r="F79" s="13"/>
      <c r="G79" s="12"/>
      <c r="H79" s="14">
        <f t="shared" si="4"/>
        <v>0</v>
      </c>
      <c r="I79" s="1"/>
    </row>
    <row r="80" spans="2:9" ht="15.75" customHeight="1" x14ac:dyDescent="0.25">
      <c r="B80" s="37"/>
      <c r="C80" t="s">
        <v>31</v>
      </c>
      <c r="D80" s="43"/>
      <c r="E80" s="2" t="s">
        <v>10</v>
      </c>
      <c r="F80" s="13"/>
      <c r="G80" s="12"/>
      <c r="H80" s="14">
        <f t="shared" si="4"/>
        <v>0</v>
      </c>
      <c r="I80" s="1"/>
    </row>
    <row r="81" spans="2:9" ht="15.75" customHeight="1" x14ac:dyDescent="0.25">
      <c r="B81" s="37"/>
      <c r="C81" t="s">
        <v>57</v>
      </c>
      <c r="D81" s="43"/>
      <c r="E81" s="2" t="s">
        <v>8</v>
      </c>
      <c r="F81" s="13"/>
      <c r="G81" s="12"/>
      <c r="H81" s="14">
        <f t="shared" si="4"/>
        <v>0</v>
      </c>
      <c r="I81" s="1"/>
    </row>
    <row r="82" spans="2:9" ht="15.75" customHeight="1" x14ac:dyDescent="0.25">
      <c r="B82" s="37"/>
      <c r="C82" t="s">
        <v>32</v>
      </c>
      <c r="D82" s="43"/>
      <c r="E82" s="2" t="s">
        <v>9</v>
      </c>
      <c r="F82" s="13"/>
      <c r="G82" s="12"/>
      <c r="H82" s="14">
        <f t="shared" si="4"/>
        <v>0</v>
      </c>
      <c r="I82" s="1"/>
    </row>
    <row r="83" spans="2:9" ht="15.75" customHeight="1" x14ac:dyDescent="0.25">
      <c r="B83" s="37"/>
      <c r="C83" s="50" t="s">
        <v>157</v>
      </c>
      <c r="D83" s="40"/>
      <c r="E83" s="2" t="s">
        <v>9</v>
      </c>
      <c r="F83" s="13"/>
      <c r="G83" s="12"/>
      <c r="H83" s="14">
        <f t="shared" ref="H83" si="5">G83*F83</f>
        <v>0</v>
      </c>
      <c r="I83" s="1"/>
    </row>
    <row r="84" spans="2:9" ht="15.75" customHeight="1" x14ac:dyDescent="0.25">
      <c r="B84" s="37"/>
      <c r="C84" t="s">
        <v>58</v>
      </c>
      <c r="D84" s="43"/>
      <c r="E84" s="2" t="s">
        <v>9</v>
      </c>
      <c r="F84" s="13"/>
      <c r="G84" s="12"/>
      <c r="H84" s="14">
        <f t="shared" si="4"/>
        <v>0</v>
      </c>
      <c r="I84" s="1"/>
    </row>
    <row r="85" spans="2:9" ht="15.75" customHeight="1" x14ac:dyDescent="0.25">
      <c r="B85" s="37"/>
      <c r="C85" t="s">
        <v>66</v>
      </c>
      <c r="D85" s="43"/>
      <c r="E85" s="2" t="s">
        <v>1</v>
      </c>
      <c r="F85" s="13"/>
      <c r="G85" s="12"/>
      <c r="H85" s="14">
        <f t="shared" si="4"/>
        <v>0</v>
      </c>
      <c r="I85" s="1"/>
    </row>
    <row r="86" spans="2:9" ht="15.75" customHeight="1" x14ac:dyDescent="0.25">
      <c r="B86" s="37"/>
      <c r="C86" t="s">
        <v>59</v>
      </c>
      <c r="D86" s="43"/>
      <c r="E86" s="2" t="s">
        <v>9</v>
      </c>
      <c r="F86" s="13"/>
      <c r="G86" s="12"/>
      <c r="H86" s="14">
        <f t="shared" si="4"/>
        <v>0</v>
      </c>
      <c r="I86" s="1"/>
    </row>
    <row r="87" spans="2:9" ht="15.75" customHeight="1" x14ac:dyDescent="0.25">
      <c r="B87" s="37"/>
      <c r="D87" s="43"/>
      <c r="E87" s="2"/>
      <c r="F87" s="13"/>
      <c r="G87" s="12"/>
      <c r="H87" s="14"/>
      <c r="I87" s="1"/>
    </row>
    <row r="88" spans="2:9" ht="15.75" customHeight="1" x14ac:dyDescent="0.25">
      <c r="B88" s="38"/>
      <c r="C88" s="87" t="s">
        <v>51</v>
      </c>
      <c r="D88" s="88"/>
      <c r="E88" s="31"/>
      <c r="F88" s="89" t="s">
        <v>47</v>
      </c>
      <c r="G88" s="90"/>
      <c r="H88" s="34">
        <f>SUM(H56:H86)</f>
        <v>0</v>
      </c>
      <c r="I88" s="28"/>
    </row>
    <row r="89" spans="2:9" ht="15.75" customHeight="1" x14ac:dyDescent="0.25">
      <c r="B89" s="17"/>
      <c r="C89" s="43"/>
      <c r="D89" s="43"/>
      <c r="E89" s="2"/>
      <c r="F89" s="13"/>
      <c r="G89" s="13"/>
      <c r="H89" s="14"/>
      <c r="I89" s="1"/>
    </row>
    <row r="90" spans="2:9" ht="15.75" customHeight="1" x14ac:dyDescent="0.25">
      <c r="B90" s="36"/>
      <c r="C90" s="96" t="s">
        <v>60</v>
      </c>
      <c r="D90" s="97"/>
      <c r="E90" s="35"/>
      <c r="F90" s="51"/>
      <c r="G90" s="52"/>
      <c r="H90" s="53"/>
      <c r="I90" s="54"/>
    </row>
    <row r="91" spans="2:9" x14ac:dyDescent="0.25">
      <c r="B91" s="57"/>
      <c r="C91" s="83"/>
      <c r="D91" s="84"/>
      <c r="E91" s="15"/>
      <c r="F91" s="13"/>
      <c r="G91" s="12"/>
      <c r="H91" s="14"/>
      <c r="I91" s="1"/>
    </row>
    <row r="92" spans="2:9" ht="15.75" customHeight="1" x14ac:dyDescent="0.25">
      <c r="B92" s="37"/>
      <c r="C92" s="83" t="s">
        <v>24</v>
      </c>
      <c r="D92" s="84"/>
      <c r="E92" s="15"/>
      <c r="F92" s="13"/>
      <c r="G92" s="12"/>
      <c r="H92" s="14"/>
      <c r="I92" s="1"/>
    </row>
    <row r="93" spans="2:9" ht="15.75" customHeight="1" x14ac:dyDescent="0.25">
      <c r="B93" s="37"/>
      <c r="C93" s="85" t="s">
        <v>15</v>
      </c>
      <c r="D93" s="86"/>
      <c r="E93" s="15" t="s">
        <v>8</v>
      </c>
      <c r="F93" s="13"/>
      <c r="G93" s="12"/>
      <c r="H93" s="14">
        <f>G93*F93</f>
        <v>0</v>
      </c>
      <c r="I93" s="1"/>
    </row>
    <row r="94" spans="2:9" ht="15.75" customHeight="1" x14ac:dyDescent="0.25">
      <c r="B94" s="37"/>
      <c r="C94" s="40" t="s">
        <v>39</v>
      </c>
      <c r="D94" s="41"/>
      <c r="E94" s="15" t="s">
        <v>13</v>
      </c>
      <c r="F94" s="13"/>
      <c r="G94" s="12"/>
      <c r="H94" s="14">
        <f t="shared" ref="H94:H102" si="6">G94*F94</f>
        <v>0</v>
      </c>
      <c r="I94" s="1"/>
    </row>
    <row r="95" spans="2:9" ht="15.75" customHeight="1" x14ac:dyDescent="0.25">
      <c r="B95" s="37"/>
      <c r="C95" s="40" t="s">
        <v>12</v>
      </c>
      <c r="D95" s="41"/>
      <c r="E95" s="15" t="s">
        <v>8</v>
      </c>
      <c r="F95" s="13"/>
      <c r="G95" s="12"/>
      <c r="H95" s="14">
        <f t="shared" si="6"/>
        <v>0</v>
      </c>
      <c r="I95" s="1"/>
    </row>
    <row r="96" spans="2:9" ht="15.75" customHeight="1" x14ac:dyDescent="0.25">
      <c r="B96" s="37"/>
      <c r="C96" s="50" t="s">
        <v>16</v>
      </c>
      <c r="D96" s="41"/>
      <c r="E96" s="15" t="s">
        <v>13</v>
      </c>
      <c r="F96" s="13"/>
      <c r="G96" s="12"/>
      <c r="H96" s="14">
        <f t="shared" si="6"/>
        <v>0</v>
      </c>
      <c r="I96" s="1"/>
    </row>
    <row r="97" spans="2:9" ht="15.75" customHeight="1" x14ac:dyDescent="0.25">
      <c r="B97" s="37"/>
      <c r="C97" s="40" t="s">
        <v>38</v>
      </c>
      <c r="D97" s="41"/>
      <c r="E97" s="15" t="s">
        <v>8</v>
      </c>
      <c r="F97" s="13"/>
      <c r="G97" s="12"/>
      <c r="H97" s="14">
        <f t="shared" si="6"/>
        <v>0</v>
      </c>
      <c r="I97" s="1"/>
    </row>
    <row r="98" spans="2:9" ht="15.75" customHeight="1" x14ac:dyDescent="0.25">
      <c r="B98" s="37"/>
      <c r="C98" s="40" t="s">
        <v>18</v>
      </c>
      <c r="D98" s="41"/>
      <c r="E98" s="15" t="s">
        <v>8</v>
      </c>
      <c r="F98" s="13"/>
      <c r="G98" s="12"/>
      <c r="H98" s="14">
        <f t="shared" si="6"/>
        <v>0</v>
      </c>
      <c r="I98" s="1"/>
    </row>
    <row r="99" spans="2:9" ht="15.75" customHeight="1" x14ac:dyDescent="0.25">
      <c r="B99" s="37"/>
      <c r="C99" s="50" t="s">
        <v>17</v>
      </c>
      <c r="D99" s="41"/>
      <c r="E99" s="15" t="s">
        <v>8</v>
      </c>
      <c r="F99" s="13"/>
      <c r="G99" s="12"/>
      <c r="H99" s="14">
        <f t="shared" si="6"/>
        <v>0</v>
      </c>
      <c r="I99" s="1"/>
    </row>
    <row r="100" spans="2:9" ht="15.75" customHeight="1" x14ac:dyDescent="0.25">
      <c r="B100" s="37"/>
      <c r="C100" s="56" t="s">
        <v>40</v>
      </c>
      <c r="D100" s="41"/>
      <c r="E100" s="15" t="s">
        <v>8</v>
      </c>
      <c r="F100" s="13"/>
      <c r="G100" s="12"/>
      <c r="H100" s="14">
        <f t="shared" si="6"/>
        <v>0</v>
      </c>
      <c r="I100" s="1"/>
    </row>
    <row r="101" spans="2:9" ht="15.75" customHeight="1" x14ac:dyDescent="0.25">
      <c r="B101" s="37"/>
      <c r="C101" s="40" t="s">
        <v>19</v>
      </c>
      <c r="D101" s="40"/>
      <c r="E101" s="2" t="s">
        <v>8</v>
      </c>
      <c r="F101" s="13"/>
      <c r="G101" s="12"/>
      <c r="H101" s="14">
        <f t="shared" si="6"/>
        <v>0</v>
      </c>
      <c r="I101" s="1"/>
    </row>
    <row r="102" spans="2:9" ht="15.75" customHeight="1" x14ac:dyDescent="0.25">
      <c r="B102" s="37"/>
      <c r="C102" s="40" t="s">
        <v>11</v>
      </c>
      <c r="D102" s="40"/>
      <c r="E102" s="2" t="s">
        <v>8</v>
      </c>
      <c r="F102" s="13"/>
      <c r="G102" s="12"/>
      <c r="H102" s="14">
        <f t="shared" si="6"/>
        <v>0</v>
      </c>
      <c r="I102" s="1"/>
    </row>
    <row r="103" spans="2:9" ht="15.75" customHeight="1" x14ac:dyDescent="0.25">
      <c r="B103" s="37"/>
      <c r="C103" s="45"/>
      <c r="D103" s="76"/>
      <c r="E103" s="2"/>
      <c r="F103" s="13"/>
      <c r="G103" s="12"/>
      <c r="H103" s="14"/>
      <c r="I103" s="1"/>
    </row>
    <row r="104" spans="2:9" ht="15.75" customHeight="1" x14ac:dyDescent="0.25">
      <c r="B104" s="37"/>
      <c r="C104" s="48" t="s">
        <v>42</v>
      </c>
      <c r="D104" s="69"/>
      <c r="E104" s="2"/>
      <c r="F104" s="13"/>
      <c r="G104" s="12"/>
      <c r="H104" s="14"/>
      <c r="I104" s="1"/>
    </row>
    <row r="105" spans="2:9" ht="15.75" customHeight="1" x14ac:dyDescent="0.25">
      <c r="B105" s="37"/>
      <c r="C105" s="50" t="s">
        <v>52</v>
      </c>
      <c r="D105" s="49"/>
      <c r="E105" s="2" t="s">
        <v>1</v>
      </c>
      <c r="F105" s="13"/>
      <c r="G105" s="12"/>
      <c r="H105" s="14">
        <f t="shared" ref="H105:H116" si="7">G105*F105</f>
        <v>0</v>
      </c>
      <c r="I105" s="1"/>
    </row>
    <row r="106" spans="2:9" ht="15.75" customHeight="1" x14ac:dyDescent="0.25">
      <c r="B106" s="37"/>
      <c r="C106" t="s">
        <v>26</v>
      </c>
      <c r="D106" s="43"/>
      <c r="E106" s="2" t="s">
        <v>1</v>
      </c>
      <c r="F106" s="13"/>
      <c r="G106" s="12"/>
      <c r="H106" s="14">
        <f t="shared" si="7"/>
        <v>0</v>
      </c>
      <c r="I106" s="1"/>
    </row>
    <row r="107" spans="2:9" ht="15.75" customHeight="1" x14ac:dyDescent="0.25">
      <c r="B107" s="37"/>
      <c r="C107" t="s">
        <v>61</v>
      </c>
      <c r="D107" s="43"/>
      <c r="E107" s="2" t="s">
        <v>8</v>
      </c>
      <c r="F107" s="13"/>
      <c r="G107" s="12"/>
      <c r="H107" s="14">
        <f t="shared" si="7"/>
        <v>0</v>
      </c>
      <c r="I107" s="1"/>
    </row>
    <row r="108" spans="2:9" ht="15.75" customHeight="1" x14ac:dyDescent="0.25">
      <c r="B108" s="37"/>
      <c r="C108" t="s">
        <v>29</v>
      </c>
      <c r="D108" s="43"/>
      <c r="E108" s="2" t="s">
        <v>1</v>
      </c>
      <c r="F108" s="13"/>
      <c r="G108" s="12"/>
      <c r="H108" s="14">
        <f t="shared" si="7"/>
        <v>0</v>
      </c>
      <c r="I108" s="1"/>
    </row>
    <row r="109" spans="2:9" ht="15.75" customHeight="1" x14ac:dyDescent="0.25">
      <c r="B109" s="37"/>
      <c r="C109" t="s">
        <v>62</v>
      </c>
      <c r="D109" s="43"/>
      <c r="E109" s="2" t="s">
        <v>9</v>
      </c>
      <c r="F109" s="13"/>
      <c r="G109" s="12"/>
      <c r="H109" s="14">
        <f t="shared" si="7"/>
        <v>0</v>
      </c>
      <c r="I109" s="1"/>
    </row>
    <row r="110" spans="2:9" ht="15.75" customHeight="1" x14ac:dyDescent="0.25">
      <c r="B110" s="37"/>
      <c r="C110" t="s">
        <v>53</v>
      </c>
      <c r="D110" s="43"/>
      <c r="E110" s="2" t="s">
        <v>1</v>
      </c>
      <c r="F110" s="13"/>
      <c r="G110" s="12"/>
      <c r="H110" s="14">
        <f t="shared" si="7"/>
        <v>0</v>
      </c>
      <c r="I110" s="1"/>
    </row>
    <row r="111" spans="2:9" ht="15.75" customHeight="1" x14ac:dyDescent="0.25">
      <c r="B111" s="37"/>
      <c r="C111" t="s">
        <v>54</v>
      </c>
      <c r="D111" s="43"/>
      <c r="E111" s="2" t="s">
        <v>1</v>
      </c>
      <c r="F111" s="13"/>
      <c r="G111" s="12"/>
      <c r="H111" s="14">
        <f t="shared" si="7"/>
        <v>0</v>
      </c>
      <c r="I111" s="1"/>
    </row>
    <row r="112" spans="2:9" x14ac:dyDescent="0.25">
      <c r="B112" s="37"/>
      <c r="C112" t="s">
        <v>21</v>
      </c>
      <c r="D112" s="40"/>
      <c r="E112" s="2" t="s">
        <v>8</v>
      </c>
      <c r="F112" s="13"/>
      <c r="G112" s="12"/>
      <c r="H112" s="14">
        <f t="shared" si="7"/>
        <v>0</v>
      </c>
      <c r="I112" s="1"/>
    </row>
    <row r="113" spans="2:9" ht="15.75" customHeight="1" x14ac:dyDescent="0.25">
      <c r="B113" s="37"/>
      <c r="C113" t="s">
        <v>32</v>
      </c>
      <c r="D113" s="43"/>
      <c r="E113" s="2" t="s">
        <v>9</v>
      </c>
      <c r="F113" s="13"/>
      <c r="G113" s="12"/>
      <c r="H113" s="14">
        <f t="shared" si="7"/>
        <v>0</v>
      </c>
      <c r="I113" s="1"/>
    </row>
    <row r="114" spans="2:9" ht="15.75" customHeight="1" x14ac:dyDescent="0.25">
      <c r="B114" s="37"/>
      <c r="C114" t="s">
        <v>83</v>
      </c>
      <c r="D114" s="43"/>
      <c r="E114" s="2" t="s">
        <v>10</v>
      </c>
      <c r="F114" s="13"/>
      <c r="G114" s="12"/>
      <c r="H114" s="14">
        <f t="shared" si="7"/>
        <v>0</v>
      </c>
      <c r="I114" s="1"/>
    </row>
    <row r="115" spans="2:9" ht="15.75" customHeight="1" x14ac:dyDescent="0.25">
      <c r="B115" s="37"/>
      <c r="C115" t="s">
        <v>31</v>
      </c>
      <c r="D115" s="43"/>
      <c r="E115" s="2" t="s">
        <v>10</v>
      </c>
      <c r="F115" s="13"/>
      <c r="G115" s="12"/>
      <c r="H115" s="14">
        <f t="shared" si="7"/>
        <v>0</v>
      </c>
      <c r="I115" s="1"/>
    </row>
    <row r="116" spans="2:9" ht="15.75" customHeight="1" x14ac:dyDescent="0.25">
      <c r="B116" s="37"/>
      <c r="C116" t="s">
        <v>63</v>
      </c>
      <c r="D116" s="43"/>
      <c r="E116" s="2" t="s">
        <v>1</v>
      </c>
      <c r="F116" s="13"/>
      <c r="G116" s="12"/>
      <c r="H116" s="14">
        <f t="shared" si="7"/>
        <v>0</v>
      </c>
      <c r="I116" s="1"/>
    </row>
    <row r="117" spans="2:9" ht="15.75" customHeight="1" x14ac:dyDescent="0.25">
      <c r="B117" s="37"/>
      <c r="C117" s="50" t="s">
        <v>110</v>
      </c>
      <c r="D117" s="40"/>
      <c r="E117" s="2" t="s">
        <v>9</v>
      </c>
      <c r="F117" s="13"/>
      <c r="G117" s="12"/>
      <c r="H117" s="14">
        <f t="shared" ref="H117" si="8">G117*F117</f>
        <v>0</v>
      </c>
      <c r="I117" s="1"/>
    </row>
    <row r="118" spans="2:9" ht="15.75" customHeight="1" x14ac:dyDescent="0.25">
      <c r="B118" s="37"/>
      <c r="C118" s="50" t="s">
        <v>82</v>
      </c>
      <c r="D118" s="40"/>
      <c r="E118" s="2" t="s">
        <v>9</v>
      </c>
      <c r="F118" s="13"/>
      <c r="G118" s="12"/>
      <c r="H118" s="14">
        <f>G118*F118</f>
        <v>0</v>
      </c>
      <c r="I118" s="1"/>
    </row>
    <row r="119" spans="2:9" ht="15.75" customHeight="1" x14ac:dyDescent="0.25">
      <c r="B119" s="37"/>
      <c r="D119" s="43"/>
      <c r="E119" s="2"/>
      <c r="F119" s="13"/>
      <c r="G119" s="12"/>
      <c r="H119" s="14"/>
      <c r="I119" s="1"/>
    </row>
    <row r="120" spans="2:9" ht="15.75" customHeight="1" x14ac:dyDescent="0.25">
      <c r="B120" s="38"/>
      <c r="C120" s="87" t="s">
        <v>51</v>
      </c>
      <c r="D120" s="88"/>
      <c r="E120" s="31"/>
      <c r="F120" s="89" t="s">
        <v>47</v>
      </c>
      <c r="G120" s="90"/>
      <c r="H120" s="34">
        <f>SUM(H92:H118)</f>
        <v>0</v>
      </c>
      <c r="I120" s="28"/>
    </row>
    <row r="121" spans="2:9" ht="15.75" customHeight="1" x14ac:dyDescent="0.25">
      <c r="B121" s="60"/>
      <c r="C121" s="62"/>
      <c r="D121" s="62"/>
      <c r="E121" s="63"/>
      <c r="F121" s="63"/>
      <c r="G121" s="63"/>
      <c r="H121" s="65"/>
      <c r="I121" s="66"/>
    </row>
    <row r="122" spans="2:9" x14ac:dyDescent="0.25">
      <c r="B122" s="77"/>
      <c r="C122" s="110" t="s">
        <v>64</v>
      </c>
      <c r="D122" s="111"/>
      <c r="E122" s="27"/>
      <c r="F122" s="111" t="s">
        <v>65</v>
      </c>
      <c r="G122" s="112"/>
      <c r="H122" s="11">
        <f>H120+H88+H52+H45</f>
        <v>0</v>
      </c>
      <c r="I122" s="10" t="s">
        <v>3</v>
      </c>
    </row>
    <row r="123" spans="2:9" ht="15.75" x14ac:dyDescent="0.25">
      <c r="B123" s="78"/>
      <c r="C123" s="8"/>
      <c r="D123" s="8"/>
      <c r="E123" s="8"/>
      <c r="F123" s="8"/>
      <c r="G123" s="7"/>
      <c r="H123" s="30"/>
      <c r="I123" s="6"/>
    </row>
    <row r="124" spans="2:9" x14ac:dyDescent="0.25">
      <c r="B124" s="81"/>
      <c r="C124" s="108" t="s">
        <v>64</v>
      </c>
      <c r="D124" s="109"/>
      <c r="E124" s="27"/>
      <c r="F124" s="109" t="s">
        <v>65</v>
      </c>
      <c r="G124" s="113"/>
      <c r="H124" s="79">
        <f>H122*1.2</f>
        <v>0</v>
      </c>
      <c r="I124" s="80" t="s">
        <v>2</v>
      </c>
    </row>
  </sheetData>
  <mergeCells count="30">
    <mergeCell ref="F120:G120"/>
    <mergeCell ref="C124:D124"/>
    <mergeCell ref="C122:D122"/>
    <mergeCell ref="F122:G122"/>
    <mergeCell ref="F124:G124"/>
    <mergeCell ref="C90:D90"/>
    <mergeCell ref="C91:D91"/>
    <mergeCell ref="C92:D92"/>
    <mergeCell ref="C93:D93"/>
    <mergeCell ref="C120:D120"/>
    <mergeCell ref="D2:I2"/>
    <mergeCell ref="D4:I4"/>
    <mergeCell ref="D6:I6"/>
    <mergeCell ref="C52:D52"/>
    <mergeCell ref="C56:D56"/>
    <mergeCell ref="C54:D54"/>
    <mergeCell ref="C47:D47"/>
    <mergeCell ref="C55:D55"/>
    <mergeCell ref="C38:D38"/>
    <mergeCell ref="N6:S6"/>
    <mergeCell ref="B8:C8"/>
    <mergeCell ref="C14:D14"/>
    <mergeCell ref="C13:D13"/>
    <mergeCell ref="C45:D45"/>
    <mergeCell ref="F45:G45"/>
    <mergeCell ref="F52:G52"/>
    <mergeCell ref="C11:D11"/>
    <mergeCell ref="C57:D57"/>
    <mergeCell ref="C88:D88"/>
    <mergeCell ref="F88:G8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rowBreaks count="2" manualBreakCount="2">
    <brk id="53" max="9" man="1"/>
    <brk id="8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S75"/>
  <sheetViews>
    <sheetView view="pageBreakPreview" topLeftCell="A50" zoomScaleNormal="115" zoomScaleSheetLayoutView="100" workbookViewId="0">
      <selection activeCell="D80" sqref="D80"/>
    </sheetView>
  </sheetViews>
  <sheetFormatPr baseColWidth="10" defaultRowHeight="15" x14ac:dyDescent="0.25"/>
  <cols>
    <col min="1" max="1" width="1.7109375" customWidth="1"/>
    <col min="2" max="2" width="5.7109375" customWidth="1"/>
    <col min="3" max="3" width="22" customWidth="1"/>
    <col min="4" max="4" width="41" bestFit="1" customWidth="1"/>
    <col min="5" max="5" width="8.5703125" customWidth="1"/>
    <col min="6" max="6" width="11.85546875" customWidth="1"/>
    <col min="8" max="8" width="15.7109375" customWidth="1"/>
    <col min="9" max="9" width="7.85546875" customWidth="1"/>
    <col min="10" max="10" width="1.7109375" customWidth="1"/>
  </cols>
  <sheetData>
    <row r="1" spans="2:19" ht="7.5" customHeight="1" x14ac:dyDescent="0.25"/>
    <row r="2" spans="2:19" ht="129.75" customHeight="1" x14ac:dyDescent="0.25">
      <c r="D2" s="99" t="s">
        <v>22</v>
      </c>
      <c r="E2" s="100"/>
      <c r="F2" s="100"/>
      <c r="G2" s="100"/>
      <c r="H2" s="100"/>
      <c r="I2" s="101"/>
    </row>
    <row r="3" spans="2:19" ht="8.25" customHeight="1" x14ac:dyDescent="0.25">
      <c r="B3" s="3"/>
      <c r="C3" s="3"/>
      <c r="D3" s="3"/>
      <c r="E3" s="3"/>
      <c r="F3" s="3"/>
      <c r="G3" s="25"/>
      <c r="H3" s="3"/>
      <c r="I3" s="3"/>
    </row>
    <row r="4" spans="2:19" ht="57.75" customHeight="1" x14ac:dyDescent="0.25">
      <c r="B4" s="3"/>
      <c r="C4" s="3"/>
      <c r="D4" s="102" t="s">
        <v>7</v>
      </c>
      <c r="E4" s="103"/>
      <c r="F4" s="103"/>
      <c r="G4" s="103"/>
      <c r="H4" s="103"/>
      <c r="I4" s="104"/>
    </row>
    <row r="5" spans="2:19" x14ac:dyDescent="0.25">
      <c r="B5" s="3"/>
      <c r="C5" s="3"/>
      <c r="D5" s="3"/>
      <c r="E5" s="3"/>
      <c r="F5" s="3"/>
      <c r="G5" s="25"/>
      <c r="H5" s="3"/>
      <c r="I5" s="3"/>
    </row>
    <row r="6" spans="2:19" ht="24.75" customHeight="1" x14ac:dyDescent="0.25">
      <c r="B6" s="3"/>
      <c r="C6" s="3"/>
      <c r="D6" s="105" t="s">
        <v>67</v>
      </c>
      <c r="E6" s="106"/>
      <c r="F6" s="106"/>
      <c r="G6" s="106"/>
      <c r="H6" s="106"/>
      <c r="I6" s="107"/>
      <c r="J6" s="26"/>
      <c r="N6" s="91"/>
      <c r="O6" s="91"/>
      <c r="P6" s="91"/>
      <c r="Q6" s="91"/>
      <c r="R6" s="91"/>
      <c r="S6" s="91"/>
    </row>
    <row r="7" spans="2:19" x14ac:dyDescent="0.25">
      <c r="B7" s="3"/>
      <c r="C7" s="3"/>
      <c r="D7" s="3"/>
      <c r="E7" s="3"/>
      <c r="F7" s="3"/>
      <c r="G7" s="25"/>
      <c r="H7" s="3"/>
      <c r="I7" s="3"/>
    </row>
    <row r="8" spans="2:19" x14ac:dyDescent="0.25">
      <c r="B8" s="92" t="s">
        <v>6</v>
      </c>
      <c r="C8" s="93"/>
      <c r="D8" s="22"/>
      <c r="E8" s="24" t="s">
        <v>0</v>
      </c>
      <c r="F8" s="42" t="s">
        <v>14</v>
      </c>
      <c r="G8" s="20" t="s">
        <v>5</v>
      </c>
      <c r="H8" s="23" t="s">
        <v>4</v>
      </c>
      <c r="I8" s="18"/>
    </row>
    <row r="9" spans="2:19" x14ac:dyDescent="0.25">
      <c r="B9" s="22"/>
      <c r="C9" s="22"/>
      <c r="D9" s="22"/>
      <c r="E9" s="21"/>
      <c r="F9" s="32"/>
      <c r="G9" s="20"/>
      <c r="H9" s="19"/>
      <c r="I9" s="29"/>
    </row>
    <row r="10" spans="2:19" x14ac:dyDescent="0.25">
      <c r="B10" s="67"/>
      <c r="C10" s="5"/>
      <c r="D10" s="5"/>
      <c r="E10" s="5"/>
      <c r="F10" s="5"/>
      <c r="G10" s="4"/>
      <c r="H10" s="5"/>
      <c r="I10" s="5"/>
    </row>
    <row r="11" spans="2:19" ht="15.75" customHeight="1" x14ac:dyDescent="0.25">
      <c r="B11" s="36"/>
      <c r="C11" s="98" t="s">
        <v>68</v>
      </c>
      <c r="D11" s="97"/>
      <c r="E11" s="58"/>
      <c r="F11" s="51"/>
      <c r="G11" s="52"/>
      <c r="H11" s="53"/>
      <c r="I11" s="54"/>
    </row>
    <row r="12" spans="2:19" x14ac:dyDescent="0.25">
      <c r="B12" s="57"/>
      <c r="C12" s="68"/>
      <c r="D12" s="44"/>
      <c r="E12" s="15"/>
      <c r="F12" s="3"/>
      <c r="G12" s="9"/>
      <c r="H12" s="14"/>
      <c r="I12" s="1"/>
    </row>
    <row r="13" spans="2:19" ht="15.75" customHeight="1" x14ac:dyDescent="0.25">
      <c r="B13" s="37"/>
      <c r="C13" s="95" t="s">
        <v>24</v>
      </c>
      <c r="D13" s="84"/>
      <c r="E13" s="15"/>
      <c r="F13" s="13"/>
      <c r="G13" s="12"/>
      <c r="H13" s="14"/>
      <c r="I13" s="1"/>
    </row>
    <row r="14" spans="2:19" ht="15.75" customHeight="1" x14ac:dyDescent="0.25">
      <c r="B14" s="37"/>
      <c r="C14" s="94" t="s">
        <v>15</v>
      </c>
      <c r="D14" s="86"/>
      <c r="E14" s="15" t="s">
        <v>8</v>
      </c>
      <c r="F14" s="13"/>
      <c r="G14" s="12"/>
      <c r="H14" s="14">
        <f>G14*F14</f>
        <v>0</v>
      </c>
      <c r="I14" s="1"/>
    </row>
    <row r="15" spans="2:19" ht="15.75" customHeight="1" x14ac:dyDescent="0.25">
      <c r="B15" s="37"/>
      <c r="C15" s="39" t="s">
        <v>39</v>
      </c>
      <c r="D15" s="41"/>
      <c r="E15" s="15" t="s">
        <v>13</v>
      </c>
      <c r="F15" s="13"/>
      <c r="G15" s="12"/>
      <c r="H15" s="14">
        <f t="shared" ref="H15:H38" si="0">G15*F15</f>
        <v>0</v>
      </c>
      <c r="I15" s="1"/>
    </row>
    <row r="16" spans="2:19" ht="15.75" customHeight="1" x14ac:dyDescent="0.25">
      <c r="B16" s="37"/>
      <c r="C16" s="39" t="s">
        <v>12</v>
      </c>
      <c r="D16" s="41"/>
      <c r="E16" s="15" t="s">
        <v>8</v>
      </c>
      <c r="F16" s="13"/>
      <c r="G16" s="12"/>
      <c r="H16" s="14">
        <f t="shared" si="0"/>
        <v>0</v>
      </c>
      <c r="I16" s="1"/>
    </row>
    <row r="17" spans="2:9" ht="15.75" customHeight="1" x14ac:dyDescent="0.25">
      <c r="B17" s="37"/>
      <c r="C17" s="46" t="s">
        <v>16</v>
      </c>
      <c r="D17" s="41"/>
      <c r="E17" s="15" t="s">
        <v>13</v>
      </c>
      <c r="F17" s="13"/>
      <c r="G17" s="12"/>
      <c r="H17" s="14">
        <f t="shared" si="0"/>
        <v>0</v>
      </c>
      <c r="I17" s="1"/>
    </row>
    <row r="18" spans="2:9" ht="15.75" customHeight="1" x14ac:dyDescent="0.25">
      <c r="B18" s="37"/>
      <c r="C18" s="39" t="s">
        <v>38</v>
      </c>
      <c r="D18" s="41"/>
      <c r="E18" s="15" t="s">
        <v>8</v>
      </c>
      <c r="F18" s="13"/>
      <c r="G18" s="12"/>
      <c r="H18" s="14">
        <f t="shared" si="0"/>
        <v>0</v>
      </c>
      <c r="I18" s="1"/>
    </row>
    <row r="19" spans="2:9" ht="15.75" customHeight="1" x14ac:dyDescent="0.25">
      <c r="B19" s="37"/>
      <c r="C19" s="39" t="s">
        <v>18</v>
      </c>
      <c r="D19" s="41"/>
      <c r="E19" s="15" t="s">
        <v>8</v>
      </c>
      <c r="F19" s="13"/>
      <c r="G19" s="12"/>
      <c r="H19" s="14">
        <f t="shared" si="0"/>
        <v>0</v>
      </c>
      <c r="I19" s="1"/>
    </row>
    <row r="20" spans="2:9" ht="15.75" customHeight="1" x14ac:dyDescent="0.25">
      <c r="B20" s="37"/>
      <c r="C20" s="46" t="s">
        <v>17</v>
      </c>
      <c r="D20" s="41"/>
      <c r="E20" s="15" t="s">
        <v>8</v>
      </c>
      <c r="F20" s="13"/>
      <c r="G20" s="12"/>
      <c r="H20" s="14">
        <f t="shared" si="0"/>
        <v>0</v>
      </c>
      <c r="I20" s="1"/>
    </row>
    <row r="21" spans="2:9" ht="15.75" customHeight="1" x14ac:dyDescent="0.25">
      <c r="B21" s="37"/>
      <c r="C21" s="47" t="s">
        <v>40</v>
      </c>
      <c r="D21" s="41"/>
      <c r="E21" s="15" t="s">
        <v>8</v>
      </c>
      <c r="F21" s="13"/>
      <c r="G21" s="12"/>
      <c r="H21" s="14">
        <f t="shared" si="0"/>
        <v>0</v>
      </c>
      <c r="I21" s="1"/>
    </row>
    <row r="22" spans="2:9" ht="15.75" customHeight="1" x14ac:dyDescent="0.25">
      <c r="B22" s="37"/>
      <c r="C22" s="39" t="s">
        <v>19</v>
      </c>
      <c r="D22" s="41"/>
      <c r="E22" s="15" t="s">
        <v>8</v>
      </c>
      <c r="F22" s="13"/>
      <c r="G22" s="12"/>
      <c r="H22" s="14">
        <f t="shared" si="0"/>
        <v>0</v>
      </c>
      <c r="I22" s="1"/>
    </row>
    <row r="23" spans="2:9" ht="15.75" customHeight="1" x14ac:dyDescent="0.25">
      <c r="B23" s="37"/>
      <c r="C23" s="39" t="s">
        <v>11</v>
      </c>
      <c r="D23" s="41"/>
      <c r="E23" s="15" t="s">
        <v>8</v>
      </c>
      <c r="F23" s="13"/>
      <c r="G23" s="12"/>
      <c r="H23" s="14">
        <f t="shared" si="0"/>
        <v>0</v>
      </c>
      <c r="I23" s="1"/>
    </row>
    <row r="24" spans="2:9" ht="15.75" customHeight="1" x14ac:dyDescent="0.25">
      <c r="B24" s="37"/>
      <c r="C24" s="33"/>
      <c r="D24" s="16"/>
      <c r="E24" s="15"/>
      <c r="F24" s="13"/>
      <c r="G24" s="12"/>
      <c r="H24" s="14"/>
      <c r="I24" s="1"/>
    </row>
    <row r="25" spans="2:9" ht="15.75" customHeight="1" x14ac:dyDescent="0.25">
      <c r="B25" s="37"/>
      <c r="C25" s="59" t="s">
        <v>42</v>
      </c>
      <c r="D25" s="69"/>
      <c r="E25" s="15"/>
      <c r="F25" s="13"/>
      <c r="G25" s="12"/>
      <c r="H25" s="14"/>
      <c r="I25" s="1"/>
    </row>
    <row r="26" spans="2:9" ht="15.75" customHeight="1" x14ac:dyDescent="0.25">
      <c r="B26" s="37"/>
      <c r="C26" t="s">
        <v>29</v>
      </c>
      <c r="D26" s="43"/>
      <c r="E26" s="2" t="s">
        <v>1</v>
      </c>
      <c r="F26" s="13"/>
      <c r="G26" s="12"/>
      <c r="H26" s="14">
        <f t="shared" si="0"/>
        <v>0</v>
      </c>
      <c r="I26" s="1"/>
    </row>
    <row r="27" spans="2:9" ht="15.75" customHeight="1" x14ac:dyDescent="0.25">
      <c r="B27" s="37"/>
      <c r="C27" t="s">
        <v>69</v>
      </c>
      <c r="D27" s="43"/>
      <c r="E27" s="2" t="s">
        <v>9</v>
      </c>
      <c r="F27" s="13"/>
      <c r="G27" s="12"/>
      <c r="H27" s="14"/>
      <c r="I27" s="1"/>
    </row>
    <row r="28" spans="2:9" ht="15.75" customHeight="1" x14ac:dyDescent="0.25">
      <c r="B28" s="37"/>
      <c r="C28" t="s">
        <v>20</v>
      </c>
      <c r="D28" s="43"/>
      <c r="E28" s="2" t="s">
        <v>1</v>
      </c>
      <c r="F28" s="13"/>
      <c r="G28" s="12"/>
      <c r="H28" s="14">
        <f t="shared" si="0"/>
        <v>0</v>
      </c>
      <c r="I28" s="1"/>
    </row>
    <row r="29" spans="2:9" x14ac:dyDescent="0.25">
      <c r="B29" s="37"/>
      <c r="C29" t="s">
        <v>21</v>
      </c>
      <c r="D29" s="40"/>
      <c r="E29" s="2" t="s">
        <v>8</v>
      </c>
      <c r="F29" s="13"/>
      <c r="G29" s="12"/>
      <c r="H29" s="14">
        <f t="shared" si="0"/>
        <v>0</v>
      </c>
      <c r="I29" s="1"/>
    </row>
    <row r="30" spans="2:9" ht="15.75" customHeight="1" x14ac:dyDescent="0.25">
      <c r="B30" s="37"/>
      <c r="C30" t="s">
        <v>30</v>
      </c>
      <c r="D30" s="43"/>
      <c r="E30" s="2" t="s">
        <v>8</v>
      </c>
      <c r="F30" s="13"/>
      <c r="G30" s="12"/>
      <c r="H30" s="14">
        <f t="shared" si="0"/>
        <v>0</v>
      </c>
      <c r="I30" s="1"/>
    </row>
    <row r="31" spans="2:9" ht="15.75" customHeight="1" x14ac:dyDescent="0.25">
      <c r="B31" s="37"/>
      <c r="C31" t="s">
        <v>70</v>
      </c>
      <c r="D31" s="43"/>
      <c r="E31" s="2" t="s">
        <v>10</v>
      </c>
      <c r="F31" s="13"/>
      <c r="G31" s="12"/>
      <c r="H31" s="14"/>
      <c r="I31" s="1"/>
    </row>
    <row r="32" spans="2:9" ht="15.75" customHeight="1" x14ac:dyDescent="0.25">
      <c r="B32" s="37"/>
      <c r="C32" t="s">
        <v>83</v>
      </c>
      <c r="D32" s="43"/>
      <c r="E32" s="2" t="s">
        <v>10</v>
      </c>
      <c r="F32" s="13"/>
      <c r="G32" s="12"/>
      <c r="H32" s="14">
        <f t="shared" ref="H32" si="1">G32*F32</f>
        <v>0</v>
      </c>
      <c r="I32" s="1"/>
    </row>
    <row r="33" spans="2:9" ht="15.75" customHeight="1" x14ac:dyDescent="0.25">
      <c r="B33" s="37"/>
      <c r="C33" t="s">
        <v>31</v>
      </c>
      <c r="D33" s="43"/>
      <c r="E33" s="2" t="s">
        <v>10</v>
      </c>
      <c r="F33" s="13"/>
      <c r="G33" s="12"/>
      <c r="H33" s="14">
        <f t="shared" si="0"/>
        <v>0</v>
      </c>
      <c r="I33" s="1"/>
    </row>
    <row r="34" spans="2:9" ht="15.75" customHeight="1" x14ac:dyDescent="0.25">
      <c r="B34" s="37"/>
      <c r="C34" t="s">
        <v>32</v>
      </c>
      <c r="D34" s="43"/>
      <c r="E34" s="2" t="s">
        <v>9</v>
      </c>
      <c r="F34" s="13"/>
      <c r="G34" s="12"/>
      <c r="H34" s="14">
        <f t="shared" si="0"/>
        <v>0</v>
      </c>
      <c r="I34" s="1"/>
    </row>
    <row r="35" spans="2:9" ht="15.75" customHeight="1" x14ac:dyDescent="0.25">
      <c r="B35" s="37"/>
      <c r="C35" s="50" t="s">
        <v>81</v>
      </c>
      <c r="D35" s="40"/>
      <c r="E35" s="2" t="s">
        <v>8</v>
      </c>
      <c r="F35" s="13"/>
      <c r="G35" s="12"/>
      <c r="H35" s="14">
        <f>G35*F35</f>
        <v>0</v>
      </c>
      <c r="I35" s="1"/>
    </row>
    <row r="36" spans="2:9" ht="15.75" customHeight="1" x14ac:dyDescent="0.25">
      <c r="B36" s="37"/>
      <c r="C36" t="s">
        <v>33</v>
      </c>
      <c r="D36" s="43"/>
      <c r="E36" s="2" t="s">
        <v>10</v>
      </c>
      <c r="F36" s="13"/>
      <c r="G36" s="12"/>
      <c r="H36" s="14">
        <f t="shared" si="0"/>
        <v>0</v>
      </c>
      <c r="I36" s="1"/>
    </row>
    <row r="37" spans="2:9" ht="15.75" customHeight="1" x14ac:dyDescent="0.25">
      <c r="B37" s="37"/>
      <c r="C37" s="85" t="s">
        <v>111</v>
      </c>
      <c r="D37" s="86"/>
      <c r="E37" s="15" t="s">
        <v>8</v>
      </c>
      <c r="F37" s="13"/>
      <c r="G37" s="12"/>
      <c r="H37" s="14">
        <f>G37*F37</f>
        <v>0</v>
      </c>
      <c r="I37" s="1"/>
    </row>
    <row r="38" spans="2:9" ht="15.75" customHeight="1" x14ac:dyDescent="0.25">
      <c r="B38" s="37"/>
      <c r="C38" t="s">
        <v>34</v>
      </c>
      <c r="D38" s="43"/>
      <c r="E38" s="2" t="s">
        <v>9</v>
      </c>
      <c r="F38" s="13"/>
      <c r="G38" s="12"/>
      <c r="H38" s="14">
        <f t="shared" si="0"/>
        <v>0</v>
      </c>
      <c r="I38" s="1"/>
    </row>
    <row r="39" spans="2:9" ht="15.75" customHeight="1" x14ac:dyDescent="0.25">
      <c r="B39" s="37"/>
      <c r="D39" s="43"/>
      <c r="E39" s="2"/>
      <c r="F39" s="13"/>
      <c r="G39" s="12"/>
      <c r="H39" s="14"/>
      <c r="I39" s="1"/>
    </row>
    <row r="40" spans="2:9" ht="15.75" customHeight="1" x14ac:dyDescent="0.25">
      <c r="B40" s="38"/>
      <c r="C40" s="87" t="s">
        <v>71</v>
      </c>
      <c r="D40" s="88"/>
      <c r="E40" s="31"/>
      <c r="F40" s="89" t="s">
        <v>47</v>
      </c>
      <c r="G40" s="90"/>
      <c r="H40" s="34">
        <f>SUM(H13:H38)</f>
        <v>0</v>
      </c>
      <c r="I40" s="28"/>
    </row>
    <row r="41" spans="2:9" ht="15.75" customHeight="1" x14ac:dyDescent="0.25">
      <c r="B41" s="60"/>
      <c r="C41" s="61"/>
      <c r="D41" s="62"/>
      <c r="E41" s="63"/>
      <c r="F41" s="63"/>
      <c r="G41" s="64"/>
      <c r="H41" s="65"/>
      <c r="I41" s="66"/>
    </row>
    <row r="42" spans="2:9" ht="15.75" customHeight="1" x14ac:dyDescent="0.25">
      <c r="B42" s="36"/>
      <c r="C42" s="96" t="s">
        <v>72</v>
      </c>
      <c r="D42" s="97"/>
      <c r="E42" s="35"/>
      <c r="F42" s="51"/>
      <c r="G42" s="52"/>
      <c r="H42" s="53"/>
      <c r="I42" s="54"/>
    </row>
    <row r="43" spans="2:9" x14ac:dyDescent="0.25">
      <c r="B43" s="57"/>
      <c r="C43" s="83"/>
      <c r="D43" s="84"/>
      <c r="E43" s="15"/>
      <c r="F43" s="13"/>
      <c r="G43" s="12"/>
      <c r="H43" s="14"/>
      <c r="I43" s="1"/>
    </row>
    <row r="44" spans="2:9" ht="15.75" customHeight="1" x14ac:dyDescent="0.25">
      <c r="B44" s="37"/>
      <c r="C44" s="83" t="s">
        <v>24</v>
      </c>
      <c r="D44" s="84"/>
      <c r="E44" s="15"/>
      <c r="F44" s="13"/>
      <c r="G44" s="12"/>
      <c r="H44" s="14"/>
      <c r="I44" s="1"/>
    </row>
    <row r="45" spans="2:9" ht="15.75" customHeight="1" x14ac:dyDescent="0.25">
      <c r="B45" s="37"/>
      <c r="C45" s="85" t="s">
        <v>15</v>
      </c>
      <c r="D45" s="86"/>
      <c r="E45" s="15" t="s">
        <v>8</v>
      </c>
      <c r="F45" s="13"/>
      <c r="G45" s="12"/>
      <c r="H45" s="14">
        <f>G45*F45</f>
        <v>0</v>
      </c>
      <c r="I45" s="1"/>
    </row>
    <row r="46" spans="2:9" ht="15.75" customHeight="1" x14ac:dyDescent="0.25">
      <c r="B46" s="37"/>
      <c r="C46" s="40" t="s">
        <v>39</v>
      </c>
      <c r="D46" s="41"/>
      <c r="E46" s="15" t="s">
        <v>13</v>
      </c>
      <c r="F46" s="13"/>
      <c r="G46" s="12"/>
      <c r="H46" s="14">
        <f t="shared" ref="H46:H54" si="2">G46*F46</f>
        <v>0</v>
      </c>
      <c r="I46" s="1"/>
    </row>
    <row r="47" spans="2:9" ht="15.75" customHeight="1" x14ac:dyDescent="0.25">
      <c r="B47" s="37"/>
      <c r="C47" s="40" t="s">
        <v>12</v>
      </c>
      <c r="D47" s="41"/>
      <c r="E47" s="15" t="s">
        <v>8</v>
      </c>
      <c r="F47" s="13"/>
      <c r="G47" s="12"/>
      <c r="H47" s="14">
        <f t="shared" si="2"/>
        <v>0</v>
      </c>
      <c r="I47" s="1"/>
    </row>
    <row r="48" spans="2:9" ht="15.75" customHeight="1" x14ac:dyDescent="0.25">
      <c r="B48" s="37"/>
      <c r="C48" s="50" t="s">
        <v>16</v>
      </c>
      <c r="D48" s="41"/>
      <c r="E48" s="15" t="s">
        <v>13</v>
      </c>
      <c r="F48" s="13"/>
      <c r="G48" s="12"/>
      <c r="H48" s="14">
        <f t="shared" si="2"/>
        <v>0</v>
      </c>
      <c r="I48" s="1"/>
    </row>
    <row r="49" spans="2:9" ht="15.75" customHeight="1" x14ac:dyDescent="0.25">
      <c r="B49" s="37"/>
      <c r="C49" s="40" t="s">
        <v>38</v>
      </c>
      <c r="D49" s="41"/>
      <c r="E49" s="15" t="s">
        <v>8</v>
      </c>
      <c r="F49" s="13"/>
      <c r="G49" s="12"/>
      <c r="H49" s="14">
        <f t="shared" si="2"/>
        <v>0</v>
      </c>
      <c r="I49" s="1"/>
    </row>
    <row r="50" spans="2:9" ht="15.75" customHeight="1" x14ac:dyDescent="0.25">
      <c r="B50" s="37"/>
      <c r="C50" s="40" t="s">
        <v>18</v>
      </c>
      <c r="D50" s="41"/>
      <c r="E50" s="15" t="s">
        <v>8</v>
      </c>
      <c r="F50" s="13"/>
      <c r="G50" s="12"/>
      <c r="H50" s="14">
        <f t="shared" si="2"/>
        <v>0</v>
      </c>
      <c r="I50" s="1"/>
    </row>
    <row r="51" spans="2:9" ht="15.75" customHeight="1" x14ac:dyDescent="0.25">
      <c r="B51" s="37"/>
      <c r="C51" s="50" t="s">
        <v>17</v>
      </c>
      <c r="D51" s="41"/>
      <c r="E51" s="15" t="s">
        <v>8</v>
      </c>
      <c r="F51" s="13"/>
      <c r="G51" s="12"/>
      <c r="H51" s="14">
        <f t="shared" si="2"/>
        <v>0</v>
      </c>
      <c r="I51" s="1"/>
    </row>
    <row r="52" spans="2:9" ht="15.75" customHeight="1" x14ac:dyDescent="0.25">
      <c r="B52" s="37"/>
      <c r="C52" s="56" t="s">
        <v>40</v>
      </c>
      <c r="D52" s="40"/>
      <c r="E52" s="2" t="s">
        <v>8</v>
      </c>
      <c r="F52" s="13"/>
      <c r="G52" s="12"/>
      <c r="H52" s="14">
        <f t="shared" si="2"/>
        <v>0</v>
      </c>
      <c r="I52" s="1"/>
    </row>
    <row r="53" spans="2:9" ht="15.75" customHeight="1" x14ac:dyDescent="0.25">
      <c r="B53" s="37"/>
      <c r="C53" s="40" t="s">
        <v>19</v>
      </c>
      <c r="D53" s="40"/>
      <c r="E53" s="2" t="s">
        <v>8</v>
      </c>
      <c r="F53" s="13"/>
      <c r="G53" s="12"/>
      <c r="H53" s="14">
        <f t="shared" si="2"/>
        <v>0</v>
      </c>
      <c r="I53" s="1"/>
    </row>
    <row r="54" spans="2:9" ht="15.75" customHeight="1" x14ac:dyDescent="0.25">
      <c r="B54" s="37"/>
      <c r="C54" s="40" t="s">
        <v>11</v>
      </c>
      <c r="D54" s="40"/>
      <c r="E54" s="2" t="s">
        <v>8</v>
      </c>
      <c r="F54" s="13"/>
      <c r="G54" s="12"/>
      <c r="H54" s="14">
        <f t="shared" si="2"/>
        <v>0</v>
      </c>
      <c r="I54" s="1"/>
    </row>
    <row r="55" spans="2:9" ht="15.75" customHeight="1" x14ac:dyDescent="0.25">
      <c r="B55" s="37"/>
      <c r="C55" s="45"/>
      <c r="D55" s="76"/>
      <c r="E55" s="2"/>
      <c r="F55" s="13"/>
      <c r="G55" s="12"/>
      <c r="H55" s="14"/>
      <c r="I55" s="1"/>
    </row>
    <row r="56" spans="2:9" ht="15.75" customHeight="1" x14ac:dyDescent="0.25">
      <c r="B56" s="37"/>
      <c r="C56" s="48" t="s">
        <v>42</v>
      </c>
      <c r="D56" s="69"/>
      <c r="E56" s="2"/>
      <c r="F56" s="13"/>
      <c r="G56" s="12"/>
      <c r="H56" s="14"/>
      <c r="I56" s="1"/>
    </row>
    <row r="57" spans="2:9" ht="15.75" customHeight="1" x14ac:dyDescent="0.25">
      <c r="B57" s="37"/>
      <c r="C57" t="s">
        <v>29</v>
      </c>
      <c r="D57" s="43"/>
      <c r="E57" s="2" t="s">
        <v>1</v>
      </c>
      <c r="F57" s="13"/>
      <c r="G57" s="12"/>
      <c r="H57" s="14">
        <f t="shared" ref="H57:H62" si="3">G57*F57</f>
        <v>0</v>
      </c>
      <c r="I57" s="1"/>
    </row>
    <row r="58" spans="2:9" ht="15.75" customHeight="1" x14ac:dyDescent="0.25">
      <c r="B58" s="37"/>
      <c r="C58" t="s">
        <v>53</v>
      </c>
      <c r="D58" s="43"/>
      <c r="E58" s="2" t="s">
        <v>1</v>
      </c>
      <c r="F58" s="13"/>
      <c r="G58" s="12"/>
      <c r="H58" s="14">
        <f t="shared" si="3"/>
        <v>0</v>
      </c>
      <c r="I58" s="1"/>
    </row>
    <row r="59" spans="2:9" ht="15.75" customHeight="1" x14ac:dyDescent="0.25">
      <c r="B59" s="37"/>
      <c r="C59" t="s">
        <v>32</v>
      </c>
      <c r="D59" s="43"/>
      <c r="E59" s="2" t="s">
        <v>9</v>
      </c>
      <c r="F59" s="13"/>
      <c r="G59" s="12"/>
      <c r="H59" s="14">
        <f t="shared" si="3"/>
        <v>0</v>
      </c>
      <c r="I59" s="1"/>
    </row>
    <row r="60" spans="2:9" ht="15.75" customHeight="1" x14ac:dyDescent="0.25">
      <c r="B60" s="37"/>
      <c r="C60" t="s">
        <v>73</v>
      </c>
      <c r="D60" s="43"/>
      <c r="E60" s="2" t="s">
        <v>1</v>
      </c>
      <c r="F60" s="13"/>
      <c r="G60" s="12"/>
      <c r="H60" s="14">
        <f t="shared" si="3"/>
        <v>0</v>
      </c>
      <c r="I60" s="1"/>
    </row>
    <row r="61" spans="2:9" ht="15.75" customHeight="1" x14ac:dyDescent="0.25">
      <c r="B61" s="37"/>
      <c r="C61" s="50" t="s">
        <v>80</v>
      </c>
      <c r="D61" s="41"/>
      <c r="E61" s="15" t="s">
        <v>8</v>
      </c>
      <c r="F61" s="13"/>
      <c r="G61" s="12"/>
      <c r="H61" s="14">
        <f>G61*F61</f>
        <v>0</v>
      </c>
      <c r="I61" s="1"/>
    </row>
    <row r="62" spans="2:9" ht="15.75" customHeight="1" x14ac:dyDescent="0.25">
      <c r="B62" s="37"/>
      <c r="C62" t="s">
        <v>74</v>
      </c>
      <c r="D62" s="43"/>
      <c r="E62" s="2" t="s">
        <v>9</v>
      </c>
      <c r="F62" s="13"/>
      <c r="G62" s="12"/>
      <c r="H62" s="14">
        <f t="shared" si="3"/>
        <v>0</v>
      </c>
      <c r="I62" s="1"/>
    </row>
    <row r="63" spans="2:9" ht="15.75" customHeight="1" x14ac:dyDescent="0.25">
      <c r="B63" s="37"/>
      <c r="D63" s="43"/>
      <c r="E63" s="2"/>
      <c r="F63" s="13"/>
      <c r="G63" s="12"/>
      <c r="H63" s="14"/>
      <c r="I63" s="1"/>
    </row>
    <row r="64" spans="2:9" ht="15.75" customHeight="1" x14ac:dyDescent="0.25">
      <c r="B64" s="38"/>
      <c r="C64" s="87" t="s">
        <v>75</v>
      </c>
      <c r="D64" s="88"/>
      <c r="E64" s="31"/>
      <c r="F64" s="89" t="s">
        <v>47</v>
      </c>
      <c r="G64" s="90"/>
      <c r="H64" s="34">
        <f>SUM(H44:H62)</f>
        <v>0</v>
      </c>
      <c r="I64" s="28"/>
    </row>
    <row r="65" spans="2:9" ht="15.75" customHeight="1" x14ac:dyDescent="0.25">
      <c r="B65" s="17"/>
      <c r="C65" s="43"/>
      <c r="D65" s="43"/>
      <c r="E65" s="2"/>
      <c r="F65" s="13"/>
      <c r="G65" s="13"/>
      <c r="H65" s="14"/>
      <c r="I65" s="1"/>
    </row>
    <row r="66" spans="2:9" ht="15.75" customHeight="1" x14ac:dyDescent="0.25">
      <c r="B66" s="60"/>
      <c r="C66" s="62"/>
      <c r="D66" s="62"/>
      <c r="E66" s="63"/>
      <c r="F66" s="63"/>
      <c r="G66" s="63"/>
      <c r="H66" s="65"/>
      <c r="I66" s="66"/>
    </row>
    <row r="67" spans="2:9" x14ac:dyDescent="0.25">
      <c r="B67" s="77"/>
      <c r="C67" s="110" t="s">
        <v>76</v>
      </c>
      <c r="D67" s="111"/>
      <c r="E67" s="27"/>
      <c r="F67" s="111" t="s">
        <v>65</v>
      </c>
      <c r="G67" s="112"/>
      <c r="H67" s="11">
        <f>H64+H40</f>
        <v>0</v>
      </c>
      <c r="I67" s="10" t="s">
        <v>3</v>
      </c>
    </row>
    <row r="68" spans="2:9" ht="15.75" x14ac:dyDescent="0.25">
      <c r="B68" s="78"/>
      <c r="C68" s="8"/>
      <c r="D68" s="8"/>
      <c r="E68" s="8"/>
      <c r="F68" s="8"/>
      <c r="G68" s="7"/>
      <c r="H68" s="30"/>
      <c r="I68" s="6"/>
    </row>
    <row r="69" spans="2:9" x14ac:dyDescent="0.25">
      <c r="B69" s="81"/>
      <c r="C69" s="108" t="s">
        <v>76</v>
      </c>
      <c r="D69" s="109"/>
      <c r="E69" s="27"/>
      <c r="F69" s="109" t="s">
        <v>65</v>
      </c>
      <c r="G69" s="113"/>
      <c r="H69" s="79">
        <f>H67*1.2</f>
        <v>0</v>
      </c>
      <c r="I69" s="80" t="s">
        <v>2</v>
      </c>
    </row>
    <row r="71" spans="2:9" ht="15.75" customHeight="1" x14ac:dyDescent="0.25">
      <c r="B71" s="36"/>
      <c r="C71" s="96" t="s">
        <v>77</v>
      </c>
      <c r="D71" s="97"/>
      <c r="E71" s="35"/>
      <c r="F71" s="51"/>
      <c r="G71" s="52"/>
      <c r="H71" s="53"/>
      <c r="I71" s="54"/>
    </row>
    <row r="72" spans="2:9" x14ac:dyDescent="0.25">
      <c r="B72" s="57"/>
      <c r="C72" s="83"/>
      <c r="D72" s="84"/>
      <c r="E72" s="15"/>
      <c r="F72" s="13"/>
      <c r="G72" s="12"/>
      <c r="H72" s="14"/>
      <c r="I72" s="1"/>
    </row>
    <row r="73" spans="2:9" ht="15.75" customHeight="1" x14ac:dyDescent="0.25">
      <c r="B73" s="37">
        <v>1</v>
      </c>
      <c r="C73" s="50" t="s">
        <v>79</v>
      </c>
      <c r="D73" s="41"/>
      <c r="E73" s="15" t="s">
        <v>1</v>
      </c>
      <c r="F73" s="13"/>
      <c r="G73" s="12"/>
      <c r="H73" s="14">
        <f>G73*F73</f>
        <v>0</v>
      </c>
      <c r="I73" s="1"/>
    </row>
    <row r="74" spans="2:9" ht="15.75" customHeight="1" x14ac:dyDescent="0.25">
      <c r="B74" s="37">
        <v>2</v>
      </c>
      <c r="C74" s="50" t="s">
        <v>78</v>
      </c>
      <c r="D74" s="41"/>
      <c r="E74" s="15" t="s">
        <v>1</v>
      </c>
      <c r="F74" s="13"/>
      <c r="G74" s="12"/>
      <c r="H74" s="14">
        <f t="shared" ref="H73:H74" si="4">G74*F74</f>
        <v>0</v>
      </c>
      <c r="I74" s="1"/>
    </row>
    <row r="75" spans="2:9" ht="15.75" customHeight="1" x14ac:dyDescent="0.25">
      <c r="B75" s="38"/>
      <c r="C75" s="87"/>
      <c r="D75" s="88"/>
      <c r="E75" s="31"/>
      <c r="F75" s="89"/>
      <c r="G75" s="90"/>
      <c r="H75" s="34"/>
      <c r="I75" s="28"/>
    </row>
  </sheetData>
  <mergeCells count="25">
    <mergeCell ref="N6:S6"/>
    <mergeCell ref="B8:C8"/>
    <mergeCell ref="C11:D11"/>
    <mergeCell ref="C13:D13"/>
    <mergeCell ref="C14:D14"/>
    <mergeCell ref="C72:D72"/>
    <mergeCell ref="C40:D40"/>
    <mergeCell ref="F40:G40"/>
    <mergeCell ref="D2:I2"/>
    <mergeCell ref="D4:I4"/>
    <mergeCell ref="D6:I6"/>
    <mergeCell ref="C75:D75"/>
    <mergeCell ref="F75:G75"/>
    <mergeCell ref="C42:D42"/>
    <mergeCell ref="C43:D43"/>
    <mergeCell ref="C44:D44"/>
    <mergeCell ref="C45:D45"/>
    <mergeCell ref="C64:D64"/>
    <mergeCell ref="F64:G64"/>
    <mergeCell ref="C67:D67"/>
    <mergeCell ref="F67:G67"/>
    <mergeCell ref="C69:D69"/>
    <mergeCell ref="F69:G69"/>
    <mergeCell ref="C71:D71"/>
    <mergeCell ref="C37:D3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rowBreaks count="1" manualBreakCount="1">
    <brk id="4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S162"/>
  <sheetViews>
    <sheetView tabSelected="1" view="pageBreakPreview" topLeftCell="A133" zoomScaleNormal="115" zoomScaleSheetLayoutView="100" workbookViewId="0">
      <selection activeCell="D105" sqref="D105"/>
    </sheetView>
  </sheetViews>
  <sheetFormatPr baseColWidth="10" defaultRowHeight="15" x14ac:dyDescent="0.25"/>
  <cols>
    <col min="1" max="1" width="1.7109375" customWidth="1"/>
    <col min="2" max="2" width="5.7109375" customWidth="1"/>
    <col min="3" max="3" width="22" customWidth="1"/>
    <col min="4" max="4" width="41" bestFit="1" customWidth="1"/>
    <col min="5" max="5" width="8.5703125" customWidth="1"/>
    <col min="6" max="6" width="11.85546875" customWidth="1"/>
    <col min="8" max="8" width="15.7109375" customWidth="1"/>
    <col min="9" max="9" width="7.85546875" customWidth="1"/>
    <col min="10" max="10" width="1.7109375" customWidth="1"/>
  </cols>
  <sheetData>
    <row r="1" spans="2:19" ht="7.5" customHeight="1" x14ac:dyDescent="0.25"/>
    <row r="2" spans="2:19" ht="129.75" customHeight="1" x14ac:dyDescent="0.25">
      <c r="D2" s="99" t="s">
        <v>22</v>
      </c>
      <c r="E2" s="100"/>
      <c r="F2" s="100"/>
      <c r="G2" s="100"/>
      <c r="H2" s="100"/>
      <c r="I2" s="101"/>
    </row>
    <row r="3" spans="2:19" ht="8.25" customHeight="1" x14ac:dyDescent="0.25">
      <c r="B3" s="3"/>
      <c r="C3" s="3"/>
      <c r="D3" s="3"/>
      <c r="E3" s="3"/>
      <c r="F3" s="3"/>
      <c r="G3" s="25"/>
      <c r="H3" s="3"/>
      <c r="I3" s="3"/>
    </row>
    <row r="4" spans="2:19" ht="57.75" customHeight="1" x14ac:dyDescent="0.25">
      <c r="B4" s="3"/>
      <c r="C4" s="3"/>
      <c r="D4" s="102" t="s">
        <v>7</v>
      </c>
      <c r="E4" s="103"/>
      <c r="F4" s="103"/>
      <c r="G4" s="103"/>
      <c r="H4" s="103"/>
      <c r="I4" s="104"/>
    </row>
    <row r="5" spans="2:19" x14ac:dyDescent="0.25">
      <c r="B5" s="3"/>
      <c r="C5" s="3"/>
      <c r="D5" s="3"/>
      <c r="E5" s="3"/>
      <c r="F5" s="3"/>
      <c r="G5" s="25"/>
      <c r="H5" s="3"/>
      <c r="I5" s="3"/>
    </row>
    <row r="6" spans="2:19" ht="24.75" customHeight="1" x14ac:dyDescent="0.25">
      <c r="B6" s="3"/>
      <c r="C6" s="3"/>
      <c r="D6" s="105" t="s">
        <v>84</v>
      </c>
      <c r="E6" s="106"/>
      <c r="F6" s="106"/>
      <c r="G6" s="106"/>
      <c r="H6" s="106"/>
      <c r="I6" s="107"/>
      <c r="J6" s="26"/>
      <c r="N6" s="91"/>
      <c r="O6" s="91"/>
      <c r="P6" s="91"/>
      <c r="Q6" s="91"/>
      <c r="R6" s="91"/>
      <c r="S6" s="91"/>
    </row>
    <row r="7" spans="2:19" x14ac:dyDescent="0.25">
      <c r="B7" s="3"/>
      <c r="C7" s="3"/>
      <c r="D7" s="3"/>
      <c r="E7" s="3"/>
      <c r="F7" s="3"/>
      <c r="G7" s="25"/>
      <c r="H7" s="3"/>
      <c r="I7" s="3"/>
    </row>
    <row r="8" spans="2:19" x14ac:dyDescent="0.25">
      <c r="B8" s="92" t="s">
        <v>6</v>
      </c>
      <c r="C8" s="93"/>
      <c r="D8" s="22"/>
      <c r="E8" s="24" t="s">
        <v>0</v>
      </c>
      <c r="F8" s="42" t="s">
        <v>14</v>
      </c>
      <c r="G8" s="20" t="s">
        <v>5</v>
      </c>
      <c r="H8" s="23" t="s">
        <v>4</v>
      </c>
      <c r="I8" s="18"/>
    </row>
    <row r="9" spans="2:19" x14ac:dyDescent="0.25">
      <c r="B9" s="22"/>
      <c r="C9" s="22"/>
      <c r="D9" s="22"/>
      <c r="E9" s="21"/>
      <c r="F9" s="32"/>
      <c r="G9" s="20"/>
      <c r="H9" s="19"/>
      <c r="I9" s="29"/>
    </row>
    <row r="10" spans="2:19" x14ac:dyDescent="0.25">
      <c r="B10" s="67"/>
      <c r="C10" s="5"/>
      <c r="D10" s="5"/>
      <c r="E10" s="5"/>
      <c r="F10" s="5"/>
      <c r="G10" s="4"/>
      <c r="H10" s="5"/>
      <c r="I10" s="5"/>
    </row>
    <row r="11" spans="2:19" ht="15.75" customHeight="1" x14ac:dyDescent="0.25">
      <c r="B11" s="36"/>
      <c r="C11" s="98" t="s">
        <v>112</v>
      </c>
      <c r="D11" s="97"/>
      <c r="E11" s="58"/>
      <c r="F11" s="51"/>
      <c r="G11" s="52"/>
      <c r="H11" s="53"/>
      <c r="I11" s="54"/>
    </row>
    <row r="12" spans="2:19" x14ac:dyDescent="0.25">
      <c r="B12" s="57"/>
      <c r="C12" s="68"/>
      <c r="D12" s="44"/>
      <c r="E12" s="15"/>
      <c r="F12" s="3"/>
      <c r="G12" s="9"/>
      <c r="H12" s="14"/>
      <c r="I12" s="1"/>
    </row>
    <row r="13" spans="2:19" ht="15.75" customHeight="1" x14ac:dyDescent="0.25">
      <c r="B13" s="37"/>
      <c r="C13" s="95" t="s">
        <v>24</v>
      </c>
      <c r="D13" s="84"/>
      <c r="E13" s="15"/>
      <c r="F13" s="13"/>
      <c r="G13" s="12"/>
      <c r="H13" s="14"/>
      <c r="I13" s="1"/>
    </row>
    <row r="14" spans="2:19" ht="15.75" customHeight="1" x14ac:dyDescent="0.25">
      <c r="B14" s="37"/>
      <c r="C14" s="94" t="s">
        <v>15</v>
      </c>
      <c r="D14" s="86"/>
      <c r="E14" s="15" t="s">
        <v>8</v>
      </c>
      <c r="F14" s="13"/>
      <c r="G14" s="12"/>
      <c r="H14" s="14">
        <f>G14*F14</f>
        <v>0</v>
      </c>
      <c r="I14" s="1"/>
    </row>
    <row r="15" spans="2:19" ht="15.75" customHeight="1" x14ac:dyDescent="0.25">
      <c r="B15" s="37"/>
      <c r="C15" s="39" t="s">
        <v>39</v>
      </c>
      <c r="D15" s="41"/>
      <c r="E15" s="15" t="s">
        <v>13</v>
      </c>
      <c r="F15" s="13"/>
      <c r="G15" s="12"/>
      <c r="H15" s="14">
        <f t="shared" ref="H15:H23" si="0">G15*F15</f>
        <v>0</v>
      </c>
      <c r="I15" s="1"/>
    </row>
    <row r="16" spans="2:19" ht="15.75" customHeight="1" x14ac:dyDescent="0.25">
      <c r="B16" s="37"/>
      <c r="C16" s="39" t="s">
        <v>12</v>
      </c>
      <c r="D16" s="41"/>
      <c r="E16" s="15" t="s">
        <v>8</v>
      </c>
      <c r="F16" s="13"/>
      <c r="G16" s="12"/>
      <c r="H16" s="14">
        <f t="shared" si="0"/>
        <v>0</v>
      </c>
      <c r="I16" s="1"/>
    </row>
    <row r="17" spans="2:9" ht="15.75" customHeight="1" x14ac:dyDescent="0.25">
      <c r="B17" s="37"/>
      <c r="C17" s="46" t="s">
        <v>16</v>
      </c>
      <c r="D17" s="41"/>
      <c r="E17" s="15" t="s">
        <v>13</v>
      </c>
      <c r="F17" s="13"/>
      <c r="G17" s="12"/>
      <c r="H17" s="14">
        <f t="shared" si="0"/>
        <v>0</v>
      </c>
      <c r="I17" s="1"/>
    </row>
    <row r="18" spans="2:9" ht="15.75" customHeight="1" x14ac:dyDescent="0.25">
      <c r="B18" s="37"/>
      <c r="C18" s="39" t="s">
        <v>38</v>
      </c>
      <c r="D18" s="41"/>
      <c r="E18" s="15" t="s">
        <v>8</v>
      </c>
      <c r="F18" s="13"/>
      <c r="G18" s="12"/>
      <c r="H18" s="14">
        <f t="shared" si="0"/>
        <v>0</v>
      </c>
      <c r="I18" s="1"/>
    </row>
    <row r="19" spans="2:9" ht="15.75" customHeight="1" x14ac:dyDescent="0.25">
      <c r="B19" s="37"/>
      <c r="C19" s="39" t="s">
        <v>18</v>
      </c>
      <c r="D19" s="41"/>
      <c r="E19" s="15" t="s">
        <v>8</v>
      </c>
      <c r="F19" s="13"/>
      <c r="G19" s="12"/>
      <c r="H19" s="14">
        <f t="shared" si="0"/>
        <v>0</v>
      </c>
      <c r="I19" s="1"/>
    </row>
    <row r="20" spans="2:9" ht="15.75" customHeight="1" x14ac:dyDescent="0.25">
      <c r="B20" s="37"/>
      <c r="C20" s="46" t="s">
        <v>17</v>
      </c>
      <c r="D20" s="41"/>
      <c r="E20" s="15" t="s">
        <v>8</v>
      </c>
      <c r="F20" s="13"/>
      <c r="G20" s="12"/>
      <c r="H20" s="14">
        <f t="shared" si="0"/>
        <v>0</v>
      </c>
      <c r="I20" s="1"/>
    </row>
    <row r="21" spans="2:9" ht="15.75" customHeight="1" x14ac:dyDescent="0.25">
      <c r="B21" s="37"/>
      <c r="C21" s="47" t="s">
        <v>40</v>
      </c>
      <c r="D21" s="41"/>
      <c r="E21" s="15" t="s">
        <v>8</v>
      </c>
      <c r="F21" s="13"/>
      <c r="G21" s="12"/>
      <c r="H21" s="14">
        <f t="shared" si="0"/>
        <v>0</v>
      </c>
      <c r="I21" s="1"/>
    </row>
    <row r="22" spans="2:9" ht="15.75" customHeight="1" x14ac:dyDescent="0.25">
      <c r="B22" s="37"/>
      <c r="C22" s="39" t="s">
        <v>19</v>
      </c>
      <c r="D22" s="41"/>
      <c r="E22" s="15" t="s">
        <v>8</v>
      </c>
      <c r="F22" s="13"/>
      <c r="G22" s="12"/>
      <c r="H22" s="14">
        <f t="shared" si="0"/>
        <v>0</v>
      </c>
      <c r="I22" s="1"/>
    </row>
    <row r="23" spans="2:9" ht="15.75" customHeight="1" x14ac:dyDescent="0.25">
      <c r="B23" s="37"/>
      <c r="C23" s="39" t="s">
        <v>11</v>
      </c>
      <c r="D23" s="41"/>
      <c r="E23" s="15" t="s">
        <v>8</v>
      </c>
      <c r="F23" s="13"/>
      <c r="G23" s="12"/>
      <c r="H23" s="14">
        <f t="shared" si="0"/>
        <v>0</v>
      </c>
      <c r="I23" s="1"/>
    </row>
    <row r="24" spans="2:9" ht="15.75" customHeight="1" x14ac:dyDescent="0.25">
      <c r="B24" s="37"/>
      <c r="C24" s="33"/>
      <c r="D24" s="16"/>
      <c r="E24" s="15"/>
      <c r="F24" s="13"/>
      <c r="G24" s="12"/>
      <c r="H24" s="14"/>
      <c r="I24" s="1"/>
    </row>
    <row r="25" spans="2:9" ht="15.75" customHeight="1" x14ac:dyDescent="0.25">
      <c r="B25" s="37"/>
      <c r="C25" s="59" t="s">
        <v>42</v>
      </c>
      <c r="D25" s="69"/>
      <c r="E25" s="15"/>
      <c r="F25" s="13"/>
      <c r="G25" s="12"/>
      <c r="H25" s="14"/>
      <c r="I25" s="1"/>
    </row>
    <row r="26" spans="2:9" ht="15.75" customHeight="1" x14ac:dyDescent="0.25">
      <c r="B26" s="37"/>
      <c r="C26" s="50" t="s">
        <v>38</v>
      </c>
      <c r="D26" s="49"/>
      <c r="E26" s="2" t="s">
        <v>1</v>
      </c>
      <c r="F26" s="13"/>
      <c r="G26" s="12"/>
      <c r="H26" s="14">
        <f t="shared" ref="H26" si="1">G26*F26</f>
        <v>0</v>
      </c>
      <c r="I26" s="1"/>
    </row>
    <row r="27" spans="2:9" ht="15.75" customHeight="1" x14ac:dyDescent="0.25">
      <c r="B27" s="37"/>
      <c r="C27" s="50" t="s">
        <v>114</v>
      </c>
      <c r="D27" s="49"/>
      <c r="E27" s="2" t="s">
        <v>1</v>
      </c>
      <c r="F27" s="13"/>
      <c r="G27" s="12"/>
      <c r="H27" s="14">
        <f t="shared" ref="H27:H42" si="2">G27*F27</f>
        <v>0</v>
      </c>
      <c r="I27" s="1"/>
    </row>
    <row r="28" spans="2:9" ht="15.75" customHeight="1" x14ac:dyDescent="0.25">
      <c r="B28" s="37"/>
      <c r="C28" t="s">
        <v>29</v>
      </c>
      <c r="D28" s="43"/>
      <c r="E28" s="2" t="s">
        <v>1</v>
      </c>
      <c r="F28" s="13"/>
      <c r="G28" s="12"/>
      <c r="H28" s="14">
        <f t="shared" si="2"/>
        <v>0</v>
      </c>
      <c r="I28" s="1"/>
    </row>
    <row r="29" spans="2:9" ht="15.75" customHeight="1" x14ac:dyDescent="0.25">
      <c r="B29" s="37"/>
      <c r="C29" t="s">
        <v>53</v>
      </c>
      <c r="D29" s="43"/>
      <c r="E29" s="2" t="s">
        <v>1</v>
      </c>
      <c r="F29" s="13"/>
      <c r="G29" s="12"/>
      <c r="H29" s="14">
        <f t="shared" si="2"/>
        <v>0</v>
      </c>
      <c r="I29" s="1"/>
    </row>
    <row r="30" spans="2:9" ht="15.75" customHeight="1" x14ac:dyDescent="0.25">
      <c r="B30" s="37"/>
      <c r="C30" t="s">
        <v>115</v>
      </c>
      <c r="D30" s="43"/>
      <c r="E30" s="2" t="s">
        <v>1</v>
      </c>
      <c r="F30" s="13"/>
      <c r="G30" s="12"/>
      <c r="H30" s="14">
        <f t="shared" ref="H30" si="3">G30*F30</f>
        <v>0</v>
      </c>
      <c r="I30" s="1"/>
    </row>
    <row r="31" spans="2:9" ht="15.75" customHeight="1" x14ac:dyDescent="0.25">
      <c r="B31" s="37"/>
      <c r="C31" t="s">
        <v>116</v>
      </c>
      <c r="D31" s="43"/>
      <c r="E31" s="2" t="s">
        <v>1</v>
      </c>
      <c r="F31" s="13"/>
      <c r="G31" s="12"/>
      <c r="H31" s="14">
        <f t="shared" ref="H31:H32" si="4">G31*F31</f>
        <v>0</v>
      </c>
      <c r="I31" s="1"/>
    </row>
    <row r="32" spans="2:9" ht="15.75" customHeight="1" x14ac:dyDescent="0.25">
      <c r="B32" s="37"/>
      <c r="C32" t="s">
        <v>117</v>
      </c>
      <c r="D32" s="43"/>
      <c r="E32" s="2" t="s">
        <v>8</v>
      </c>
      <c r="F32" s="13"/>
      <c r="G32" s="12"/>
      <c r="H32" s="14">
        <f t="shared" si="4"/>
        <v>0</v>
      </c>
      <c r="I32" s="1"/>
    </row>
    <row r="33" spans="2:9" ht="15.75" customHeight="1" x14ac:dyDescent="0.25">
      <c r="B33" s="37"/>
      <c r="C33" t="s">
        <v>30</v>
      </c>
      <c r="D33" s="43"/>
      <c r="E33" s="2" t="s">
        <v>8</v>
      </c>
      <c r="F33" s="13"/>
      <c r="G33" s="12"/>
      <c r="H33" s="14">
        <f t="shared" ref="H33" si="5">G33*F33</f>
        <v>0</v>
      </c>
      <c r="I33" s="1"/>
    </row>
    <row r="34" spans="2:9" ht="15.75" customHeight="1" x14ac:dyDescent="0.25">
      <c r="B34" s="37"/>
      <c r="C34" t="s">
        <v>83</v>
      </c>
      <c r="D34" s="43"/>
      <c r="E34" s="2" t="s">
        <v>10</v>
      </c>
      <c r="F34" s="13"/>
      <c r="G34" s="12"/>
      <c r="H34" s="14">
        <f t="shared" si="2"/>
        <v>0</v>
      </c>
      <c r="I34" s="1"/>
    </row>
    <row r="35" spans="2:9" ht="15.75" customHeight="1" x14ac:dyDescent="0.25">
      <c r="B35" s="37"/>
      <c r="C35" t="s">
        <v>31</v>
      </c>
      <c r="D35" s="43"/>
      <c r="E35" s="2" t="s">
        <v>10</v>
      </c>
      <c r="F35" s="13"/>
      <c r="G35" s="12"/>
      <c r="H35" s="14">
        <f t="shared" si="2"/>
        <v>0</v>
      </c>
      <c r="I35" s="1"/>
    </row>
    <row r="36" spans="2:9" ht="15.75" customHeight="1" x14ac:dyDescent="0.25">
      <c r="B36" s="37"/>
      <c r="C36" t="s">
        <v>118</v>
      </c>
      <c r="D36" s="43"/>
      <c r="E36" s="2" t="s">
        <v>9</v>
      </c>
      <c r="F36" s="13"/>
      <c r="G36" s="12"/>
      <c r="H36" s="14">
        <f t="shared" si="2"/>
        <v>0</v>
      </c>
      <c r="I36" s="1"/>
    </row>
    <row r="37" spans="2:9" ht="15.75" customHeight="1" x14ac:dyDescent="0.25">
      <c r="B37" s="37"/>
      <c r="C37" t="s">
        <v>119</v>
      </c>
      <c r="D37" s="43"/>
      <c r="E37" s="2" t="s">
        <v>9</v>
      </c>
      <c r="F37" s="13"/>
      <c r="G37" s="12"/>
      <c r="H37" s="14">
        <f t="shared" si="2"/>
        <v>0</v>
      </c>
      <c r="I37" s="1"/>
    </row>
    <row r="38" spans="2:9" ht="15.75" customHeight="1" x14ac:dyDescent="0.25">
      <c r="B38" s="37"/>
      <c r="C38" t="s">
        <v>120</v>
      </c>
      <c r="D38" s="43"/>
      <c r="E38" s="2" t="s">
        <v>9</v>
      </c>
      <c r="F38" s="13"/>
      <c r="G38" s="12"/>
      <c r="H38" s="14">
        <f t="shared" si="2"/>
        <v>0</v>
      </c>
      <c r="I38" s="1"/>
    </row>
    <row r="39" spans="2:9" ht="15.75" customHeight="1" x14ac:dyDescent="0.25">
      <c r="B39" s="37"/>
      <c r="C39" t="s">
        <v>34</v>
      </c>
      <c r="D39" s="43"/>
      <c r="E39" s="2" t="s">
        <v>9</v>
      </c>
      <c r="F39" s="13"/>
      <c r="G39" s="12"/>
      <c r="H39" s="14">
        <f t="shared" si="2"/>
        <v>0</v>
      </c>
      <c r="I39" s="1"/>
    </row>
    <row r="40" spans="2:9" ht="15.75" customHeight="1" x14ac:dyDescent="0.25">
      <c r="B40" s="37"/>
      <c r="C40" t="s">
        <v>121</v>
      </c>
      <c r="D40" s="43"/>
      <c r="E40" s="2" t="s">
        <v>8</v>
      </c>
      <c r="F40" s="13"/>
      <c r="G40" s="12"/>
      <c r="H40" s="14">
        <f t="shared" si="2"/>
        <v>0</v>
      </c>
      <c r="I40" s="1"/>
    </row>
    <row r="41" spans="2:9" ht="15.75" customHeight="1" x14ac:dyDescent="0.25">
      <c r="B41" s="37"/>
      <c r="C41" t="s">
        <v>122</v>
      </c>
      <c r="D41" s="43"/>
      <c r="E41" s="2" t="s">
        <v>8</v>
      </c>
      <c r="F41" s="13"/>
      <c r="G41" s="12"/>
      <c r="H41" s="14">
        <f t="shared" si="2"/>
        <v>0</v>
      </c>
      <c r="I41" s="1"/>
    </row>
    <row r="42" spans="2:9" ht="15.75" customHeight="1" x14ac:dyDescent="0.25">
      <c r="B42" s="37"/>
      <c r="C42" t="s">
        <v>123</v>
      </c>
      <c r="D42" s="43"/>
      <c r="E42" s="2" t="s">
        <v>8</v>
      </c>
      <c r="F42" s="13"/>
      <c r="G42" s="12"/>
      <c r="H42" s="14">
        <f t="shared" si="2"/>
        <v>0</v>
      </c>
      <c r="I42" s="1"/>
    </row>
    <row r="43" spans="2:9" x14ac:dyDescent="0.25">
      <c r="B43" s="82"/>
      <c r="C43" s="50" t="s">
        <v>158</v>
      </c>
      <c r="D43" s="69"/>
      <c r="E43" s="15" t="s">
        <v>8</v>
      </c>
      <c r="F43" s="13"/>
      <c r="G43" s="12"/>
      <c r="H43" s="14">
        <f>G43*F43</f>
        <v>0</v>
      </c>
      <c r="I43" s="1"/>
    </row>
    <row r="44" spans="2:9" ht="15.75" customHeight="1" x14ac:dyDescent="0.25">
      <c r="B44" s="37"/>
      <c r="D44" s="43"/>
      <c r="E44" s="2"/>
      <c r="F44" s="13"/>
      <c r="G44" s="12"/>
      <c r="H44" s="14"/>
      <c r="I44" s="1"/>
    </row>
    <row r="45" spans="2:9" ht="15.75" customHeight="1" x14ac:dyDescent="0.25">
      <c r="B45" s="38"/>
      <c r="C45" s="87" t="s">
        <v>113</v>
      </c>
      <c r="D45" s="88"/>
      <c r="E45" s="31"/>
      <c r="F45" s="89" t="s">
        <v>47</v>
      </c>
      <c r="G45" s="90"/>
      <c r="H45" s="34">
        <f>SUM(H13:H43)</f>
        <v>0</v>
      </c>
      <c r="I45" s="28"/>
    </row>
    <row r="46" spans="2:9" ht="15.75" customHeight="1" x14ac:dyDescent="0.25">
      <c r="B46" s="60"/>
      <c r="C46" s="61"/>
      <c r="D46" s="62"/>
      <c r="E46" s="63"/>
      <c r="F46" s="63"/>
      <c r="G46" s="64"/>
      <c r="H46" s="65"/>
      <c r="I46" s="66"/>
    </row>
    <row r="47" spans="2:9" ht="15.75" customHeight="1" x14ac:dyDescent="0.25">
      <c r="B47" s="36"/>
      <c r="C47" s="98" t="s">
        <v>85</v>
      </c>
      <c r="D47" s="97"/>
      <c r="E47" s="58"/>
      <c r="F47" s="51"/>
      <c r="G47" s="52"/>
      <c r="H47" s="53"/>
      <c r="I47" s="54"/>
    </row>
    <row r="48" spans="2:9" x14ac:dyDescent="0.25">
      <c r="B48" s="57"/>
      <c r="C48" s="68"/>
      <c r="D48" s="44"/>
      <c r="E48" s="15"/>
      <c r="F48" s="3"/>
      <c r="G48" s="9"/>
      <c r="H48" s="14"/>
      <c r="I48" s="1"/>
    </row>
    <row r="49" spans="2:9" ht="15.75" customHeight="1" x14ac:dyDescent="0.25">
      <c r="B49" s="37"/>
      <c r="C49" s="95" t="s">
        <v>24</v>
      </c>
      <c r="D49" s="84"/>
      <c r="E49" s="15"/>
      <c r="F49" s="13"/>
      <c r="G49" s="12"/>
      <c r="H49" s="14"/>
      <c r="I49" s="1"/>
    </row>
    <row r="50" spans="2:9" ht="15.75" customHeight="1" x14ac:dyDescent="0.25">
      <c r="B50" s="37"/>
      <c r="C50" s="94" t="s">
        <v>15</v>
      </c>
      <c r="D50" s="86"/>
      <c r="E50" s="15" t="s">
        <v>8</v>
      </c>
      <c r="F50" s="13"/>
      <c r="G50" s="12"/>
      <c r="H50" s="14">
        <f>G50*F50</f>
        <v>0</v>
      </c>
      <c r="I50" s="1"/>
    </row>
    <row r="51" spans="2:9" ht="15.75" customHeight="1" x14ac:dyDescent="0.25">
      <c r="B51" s="37"/>
      <c r="C51" s="39" t="s">
        <v>39</v>
      </c>
      <c r="D51" s="41"/>
      <c r="E51" s="15" t="s">
        <v>13</v>
      </c>
      <c r="F51" s="13"/>
      <c r="G51" s="12"/>
      <c r="H51" s="14">
        <f t="shared" ref="H51:H59" si="6">G51*F51</f>
        <v>0</v>
      </c>
      <c r="I51" s="1"/>
    </row>
    <row r="52" spans="2:9" ht="15.75" customHeight="1" x14ac:dyDescent="0.25">
      <c r="B52" s="37"/>
      <c r="C52" s="39" t="s">
        <v>12</v>
      </c>
      <c r="D52" s="41"/>
      <c r="E52" s="15" t="s">
        <v>8</v>
      </c>
      <c r="F52" s="13"/>
      <c r="G52" s="12"/>
      <c r="H52" s="14">
        <f t="shared" si="6"/>
        <v>0</v>
      </c>
      <c r="I52" s="1"/>
    </row>
    <row r="53" spans="2:9" ht="15.75" customHeight="1" x14ac:dyDescent="0.25">
      <c r="B53" s="37"/>
      <c r="C53" s="46" t="s">
        <v>16</v>
      </c>
      <c r="D53" s="41"/>
      <c r="E53" s="15" t="s">
        <v>13</v>
      </c>
      <c r="F53" s="13"/>
      <c r="G53" s="12"/>
      <c r="H53" s="14">
        <f t="shared" si="6"/>
        <v>0</v>
      </c>
      <c r="I53" s="1"/>
    </row>
    <row r="54" spans="2:9" ht="15.75" customHeight="1" x14ac:dyDescent="0.25">
      <c r="B54" s="37"/>
      <c r="C54" s="39" t="s">
        <v>38</v>
      </c>
      <c r="D54" s="41"/>
      <c r="E54" s="15" t="s">
        <v>8</v>
      </c>
      <c r="F54" s="13"/>
      <c r="G54" s="12"/>
      <c r="H54" s="14">
        <f t="shared" si="6"/>
        <v>0</v>
      </c>
      <c r="I54" s="1"/>
    </row>
    <row r="55" spans="2:9" ht="15.75" customHeight="1" x14ac:dyDescent="0.25">
      <c r="B55" s="37"/>
      <c r="C55" s="39" t="s">
        <v>18</v>
      </c>
      <c r="D55" s="41"/>
      <c r="E55" s="15" t="s">
        <v>8</v>
      </c>
      <c r="F55" s="13"/>
      <c r="G55" s="12"/>
      <c r="H55" s="14">
        <f t="shared" si="6"/>
        <v>0</v>
      </c>
      <c r="I55" s="1"/>
    </row>
    <row r="56" spans="2:9" ht="15.75" customHeight="1" x14ac:dyDescent="0.25">
      <c r="B56" s="37"/>
      <c r="C56" s="46" t="s">
        <v>17</v>
      </c>
      <c r="D56" s="41"/>
      <c r="E56" s="15" t="s">
        <v>8</v>
      </c>
      <c r="F56" s="13"/>
      <c r="G56" s="12"/>
      <c r="H56" s="14">
        <f t="shared" si="6"/>
        <v>0</v>
      </c>
      <c r="I56" s="1"/>
    </row>
    <row r="57" spans="2:9" ht="15.75" customHeight="1" x14ac:dyDescent="0.25">
      <c r="B57" s="37"/>
      <c r="C57" s="47" t="s">
        <v>40</v>
      </c>
      <c r="D57" s="41"/>
      <c r="E57" s="15" t="s">
        <v>8</v>
      </c>
      <c r="F57" s="13"/>
      <c r="G57" s="12"/>
      <c r="H57" s="14">
        <f t="shared" si="6"/>
        <v>0</v>
      </c>
      <c r="I57" s="1"/>
    </row>
    <row r="58" spans="2:9" ht="15.75" customHeight="1" x14ac:dyDescent="0.25">
      <c r="B58" s="37"/>
      <c r="C58" s="39" t="s">
        <v>19</v>
      </c>
      <c r="D58" s="41"/>
      <c r="E58" s="15" t="s">
        <v>8</v>
      </c>
      <c r="F58" s="13"/>
      <c r="G58" s="12"/>
      <c r="H58" s="14">
        <f t="shared" si="6"/>
        <v>0</v>
      </c>
      <c r="I58" s="1"/>
    </row>
    <row r="59" spans="2:9" ht="15.75" customHeight="1" x14ac:dyDescent="0.25">
      <c r="B59" s="37"/>
      <c r="C59" s="39" t="s">
        <v>11</v>
      </c>
      <c r="D59" s="41"/>
      <c r="E59" s="15" t="s">
        <v>8</v>
      </c>
      <c r="F59" s="13"/>
      <c r="G59" s="12"/>
      <c r="H59" s="14">
        <f t="shared" si="6"/>
        <v>0</v>
      </c>
      <c r="I59" s="1"/>
    </row>
    <row r="60" spans="2:9" ht="15.75" customHeight="1" x14ac:dyDescent="0.25">
      <c r="B60" s="37"/>
      <c r="C60" s="33"/>
      <c r="D60" s="16"/>
      <c r="E60" s="15"/>
      <c r="F60" s="13"/>
      <c r="G60" s="12"/>
      <c r="H60" s="14"/>
      <c r="I60" s="1"/>
    </row>
    <row r="61" spans="2:9" ht="15.75" customHeight="1" x14ac:dyDescent="0.25">
      <c r="B61" s="37"/>
      <c r="C61" s="59" t="s">
        <v>42</v>
      </c>
      <c r="D61" s="69"/>
      <c r="E61" s="15"/>
      <c r="F61" s="13"/>
      <c r="G61" s="12"/>
      <c r="H61" s="14"/>
      <c r="I61" s="1"/>
    </row>
    <row r="62" spans="2:9" ht="15.75" customHeight="1" x14ac:dyDescent="0.25">
      <c r="B62" s="37"/>
      <c r="C62" s="50" t="s">
        <v>87</v>
      </c>
      <c r="D62" s="49"/>
      <c r="E62" s="2" t="s">
        <v>1</v>
      </c>
      <c r="F62" s="13"/>
      <c r="G62" s="12"/>
      <c r="H62" s="14">
        <f t="shared" ref="H62:H75" si="7">G62*F62</f>
        <v>0</v>
      </c>
      <c r="I62" s="1"/>
    </row>
    <row r="63" spans="2:9" ht="15.75" customHeight="1" x14ac:dyDescent="0.25">
      <c r="B63" s="37"/>
      <c r="C63" s="50" t="s">
        <v>88</v>
      </c>
      <c r="D63" s="49"/>
      <c r="E63" s="2" t="s">
        <v>1</v>
      </c>
      <c r="F63" s="13"/>
      <c r="G63" s="12"/>
      <c r="H63" s="14">
        <f t="shared" si="7"/>
        <v>0</v>
      </c>
      <c r="I63" s="1"/>
    </row>
    <row r="64" spans="2:9" ht="15.75" customHeight="1" x14ac:dyDescent="0.25">
      <c r="B64" s="37"/>
      <c r="C64" s="50" t="s">
        <v>164</v>
      </c>
      <c r="D64" s="49"/>
      <c r="E64" s="2" t="s">
        <v>1</v>
      </c>
      <c r="F64" s="13"/>
      <c r="G64" s="12"/>
      <c r="H64" s="14">
        <f t="shared" si="7"/>
        <v>0</v>
      </c>
      <c r="I64" s="1"/>
    </row>
    <row r="65" spans="2:9" ht="15.75" customHeight="1" x14ac:dyDescent="0.25">
      <c r="B65" s="37"/>
      <c r="C65" s="50" t="s">
        <v>159</v>
      </c>
      <c r="D65" s="41"/>
      <c r="E65" s="15" t="s">
        <v>1</v>
      </c>
      <c r="F65" s="13"/>
      <c r="G65" s="12"/>
      <c r="H65" s="14">
        <f>G65*F65</f>
        <v>0</v>
      </c>
      <c r="I65" s="1"/>
    </row>
    <row r="66" spans="2:9" ht="15.75" customHeight="1" x14ac:dyDescent="0.25">
      <c r="B66" s="37"/>
      <c r="C66" s="50" t="s">
        <v>160</v>
      </c>
      <c r="D66" s="41"/>
      <c r="E66" s="15" t="s">
        <v>10</v>
      </c>
      <c r="F66" s="13"/>
      <c r="G66" s="12"/>
      <c r="H66" s="14">
        <f>G66*F66</f>
        <v>0</v>
      </c>
      <c r="I66" s="1"/>
    </row>
    <row r="67" spans="2:9" ht="15.75" customHeight="1" x14ac:dyDescent="0.25">
      <c r="B67" s="37"/>
      <c r="C67" t="s">
        <v>29</v>
      </c>
      <c r="D67" s="43"/>
      <c r="E67" s="2" t="s">
        <v>1</v>
      </c>
      <c r="F67" s="13"/>
      <c r="G67" s="12"/>
      <c r="H67" s="14">
        <f t="shared" si="7"/>
        <v>0</v>
      </c>
      <c r="I67" s="1"/>
    </row>
    <row r="68" spans="2:9" ht="15.75" customHeight="1" x14ac:dyDescent="0.25">
      <c r="B68" s="37"/>
      <c r="C68" t="s">
        <v>89</v>
      </c>
      <c r="D68" s="43"/>
      <c r="E68" s="2" t="s">
        <v>8</v>
      </c>
      <c r="F68" s="13"/>
      <c r="G68" s="12"/>
      <c r="H68" s="14">
        <f t="shared" si="7"/>
        <v>0</v>
      </c>
      <c r="I68" s="1"/>
    </row>
    <row r="69" spans="2:9" ht="15.75" customHeight="1" x14ac:dyDescent="0.25">
      <c r="B69" s="37"/>
      <c r="C69" t="s">
        <v>20</v>
      </c>
      <c r="D69" s="43"/>
      <c r="E69" s="2" t="s">
        <v>1</v>
      </c>
      <c r="F69" s="13"/>
      <c r="G69" s="12"/>
      <c r="H69" s="14">
        <f t="shared" si="7"/>
        <v>0</v>
      </c>
      <c r="I69" s="1"/>
    </row>
    <row r="70" spans="2:9" ht="15.75" customHeight="1" x14ac:dyDescent="0.25">
      <c r="B70" s="37"/>
      <c r="C70" t="s">
        <v>83</v>
      </c>
      <c r="D70" s="43"/>
      <c r="E70" s="2" t="s">
        <v>10</v>
      </c>
      <c r="F70" s="13"/>
      <c r="G70" s="12"/>
      <c r="H70" s="14">
        <f t="shared" si="7"/>
        <v>0</v>
      </c>
      <c r="I70" s="1"/>
    </row>
    <row r="71" spans="2:9" ht="15.75" customHeight="1" x14ac:dyDescent="0.25">
      <c r="B71" s="37"/>
      <c r="C71" t="s">
        <v>31</v>
      </c>
      <c r="D71" s="43"/>
      <c r="E71" s="2" t="s">
        <v>10</v>
      </c>
      <c r="F71" s="13"/>
      <c r="G71" s="12"/>
      <c r="H71" s="14">
        <f t="shared" si="7"/>
        <v>0</v>
      </c>
      <c r="I71" s="1"/>
    </row>
    <row r="72" spans="2:9" ht="15.75" customHeight="1" x14ac:dyDescent="0.25">
      <c r="B72" s="37"/>
      <c r="C72" t="s">
        <v>90</v>
      </c>
      <c r="D72" s="43"/>
      <c r="E72" s="2" t="s">
        <v>1</v>
      </c>
      <c r="F72" s="13"/>
      <c r="G72" s="12"/>
      <c r="H72" s="14">
        <f t="shared" si="7"/>
        <v>0</v>
      </c>
      <c r="I72" s="1"/>
    </row>
    <row r="73" spans="2:9" ht="15.75" customHeight="1" x14ac:dyDescent="0.25">
      <c r="B73" s="37"/>
      <c r="C73" t="s">
        <v>91</v>
      </c>
      <c r="D73" s="43"/>
      <c r="E73" s="2" t="s">
        <v>9</v>
      </c>
      <c r="F73" s="13"/>
      <c r="G73" s="12"/>
      <c r="H73" s="14">
        <f t="shared" si="7"/>
        <v>0</v>
      </c>
      <c r="I73" s="1"/>
    </row>
    <row r="74" spans="2:9" ht="15.75" customHeight="1" x14ac:dyDescent="0.25">
      <c r="B74" s="37"/>
      <c r="C74" t="s">
        <v>58</v>
      </c>
      <c r="D74" s="43"/>
      <c r="E74" s="2" t="s">
        <v>9</v>
      </c>
      <c r="F74" s="13"/>
      <c r="G74" s="12"/>
      <c r="H74" s="14">
        <f t="shared" si="7"/>
        <v>0</v>
      </c>
      <c r="I74" s="1"/>
    </row>
    <row r="75" spans="2:9" ht="15.75" customHeight="1" x14ac:dyDescent="0.25">
      <c r="B75" s="37"/>
      <c r="C75" t="s">
        <v>34</v>
      </c>
      <c r="D75" s="43"/>
      <c r="E75" s="2" t="s">
        <v>9</v>
      </c>
      <c r="F75" s="13"/>
      <c r="G75" s="12"/>
      <c r="H75" s="14">
        <f t="shared" si="7"/>
        <v>0</v>
      </c>
      <c r="I75" s="1"/>
    </row>
    <row r="76" spans="2:9" ht="15.75" customHeight="1" x14ac:dyDescent="0.25">
      <c r="B76" s="37"/>
      <c r="C76" s="50" t="s">
        <v>162</v>
      </c>
      <c r="D76" s="40"/>
      <c r="E76" s="2" t="s">
        <v>9</v>
      </c>
      <c r="F76" s="13"/>
      <c r="G76" s="12"/>
      <c r="H76" s="14">
        <f>G76*F76</f>
        <v>0</v>
      </c>
      <c r="I76" s="1"/>
    </row>
    <row r="77" spans="2:9" ht="15.75" customHeight="1" x14ac:dyDescent="0.25">
      <c r="B77" s="37"/>
      <c r="D77" s="43"/>
      <c r="E77" s="2"/>
      <c r="F77" s="13"/>
      <c r="G77" s="12"/>
      <c r="H77" s="14"/>
      <c r="I77" s="1"/>
    </row>
    <row r="78" spans="2:9" ht="15.75" customHeight="1" x14ac:dyDescent="0.25">
      <c r="B78" s="38"/>
      <c r="C78" s="87" t="s">
        <v>86</v>
      </c>
      <c r="D78" s="88"/>
      <c r="E78" s="31"/>
      <c r="F78" s="89" t="s">
        <v>47</v>
      </c>
      <c r="G78" s="90"/>
      <c r="H78" s="34">
        <f>SUM(H49:H76)</f>
        <v>0</v>
      </c>
      <c r="I78" s="28"/>
    </row>
    <row r="79" spans="2:9" ht="15.75" customHeight="1" x14ac:dyDescent="0.25">
      <c r="B79" s="60"/>
      <c r="C79" s="61"/>
      <c r="D79" s="62"/>
      <c r="E79" s="63"/>
      <c r="F79" s="63"/>
      <c r="G79" s="64"/>
      <c r="H79" s="65"/>
      <c r="I79" s="66"/>
    </row>
    <row r="80" spans="2:9" ht="15.75" customHeight="1" x14ac:dyDescent="0.25">
      <c r="B80" s="36"/>
      <c r="C80" s="98" t="s">
        <v>92</v>
      </c>
      <c r="D80" s="97"/>
      <c r="E80" s="58"/>
      <c r="F80" s="51"/>
      <c r="G80" s="52"/>
      <c r="H80" s="53"/>
      <c r="I80" s="54"/>
    </row>
    <row r="81" spans="2:9" x14ac:dyDescent="0.25">
      <c r="B81" s="57"/>
      <c r="C81" s="68"/>
      <c r="D81" s="44"/>
      <c r="E81" s="15"/>
      <c r="F81" s="3"/>
      <c r="G81" s="9"/>
      <c r="H81" s="14"/>
      <c r="I81" s="1"/>
    </row>
    <row r="82" spans="2:9" ht="15.75" customHeight="1" x14ac:dyDescent="0.25">
      <c r="B82" s="37"/>
      <c r="C82" s="95" t="s">
        <v>24</v>
      </c>
      <c r="D82" s="84"/>
      <c r="E82" s="15"/>
      <c r="F82" s="13"/>
      <c r="G82" s="12"/>
      <c r="H82" s="14"/>
      <c r="I82" s="1"/>
    </row>
    <row r="83" spans="2:9" ht="15.75" customHeight="1" x14ac:dyDescent="0.25">
      <c r="B83" s="37"/>
      <c r="C83" s="94" t="s">
        <v>15</v>
      </c>
      <c r="D83" s="86"/>
      <c r="E83" s="15" t="s">
        <v>8</v>
      </c>
      <c r="F83" s="13"/>
      <c r="G83" s="12"/>
      <c r="H83" s="14">
        <f>G83*F83</f>
        <v>0</v>
      </c>
      <c r="I83" s="1"/>
    </row>
    <row r="84" spans="2:9" ht="15.75" customHeight="1" x14ac:dyDescent="0.25">
      <c r="B84" s="37"/>
      <c r="C84" s="39" t="s">
        <v>39</v>
      </c>
      <c r="D84" s="41"/>
      <c r="E84" s="15" t="s">
        <v>13</v>
      </c>
      <c r="F84" s="13"/>
      <c r="G84" s="12"/>
      <c r="H84" s="14">
        <f t="shared" ref="H84:H92" si="8">G84*F84</f>
        <v>0</v>
      </c>
      <c r="I84" s="1"/>
    </row>
    <row r="85" spans="2:9" ht="15.75" customHeight="1" x14ac:dyDescent="0.25">
      <c r="B85" s="37"/>
      <c r="C85" s="39" t="s">
        <v>12</v>
      </c>
      <c r="D85" s="41"/>
      <c r="E85" s="15" t="s">
        <v>8</v>
      </c>
      <c r="F85" s="13"/>
      <c r="G85" s="12"/>
      <c r="H85" s="14">
        <f t="shared" si="8"/>
        <v>0</v>
      </c>
      <c r="I85" s="1"/>
    </row>
    <row r="86" spans="2:9" ht="15.75" customHeight="1" x14ac:dyDescent="0.25">
      <c r="B86" s="37"/>
      <c r="C86" s="46" t="s">
        <v>16</v>
      </c>
      <c r="D86" s="41"/>
      <c r="E86" s="15" t="s">
        <v>13</v>
      </c>
      <c r="F86" s="13"/>
      <c r="G86" s="12"/>
      <c r="H86" s="14">
        <f t="shared" si="8"/>
        <v>0</v>
      </c>
      <c r="I86" s="1"/>
    </row>
    <row r="87" spans="2:9" ht="15.75" customHeight="1" x14ac:dyDescent="0.25">
      <c r="B87" s="37"/>
      <c r="C87" s="39" t="s">
        <v>38</v>
      </c>
      <c r="D87" s="41"/>
      <c r="E87" s="15" t="s">
        <v>8</v>
      </c>
      <c r="F87" s="13"/>
      <c r="G87" s="12"/>
      <c r="H87" s="14">
        <f t="shared" si="8"/>
        <v>0</v>
      </c>
      <c r="I87" s="1"/>
    </row>
    <row r="88" spans="2:9" ht="15.75" customHeight="1" x14ac:dyDescent="0.25">
      <c r="B88" s="37"/>
      <c r="C88" s="39" t="s">
        <v>18</v>
      </c>
      <c r="D88" s="41"/>
      <c r="E88" s="15" t="s">
        <v>8</v>
      </c>
      <c r="F88" s="13"/>
      <c r="G88" s="12"/>
      <c r="H88" s="14">
        <f t="shared" si="8"/>
        <v>0</v>
      </c>
      <c r="I88" s="1"/>
    </row>
    <row r="89" spans="2:9" ht="15.75" customHeight="1" x14ac:dyDescent="0.25">
      <c r="B89" s="37"/>
      <c r="C89" s="46" t="s">
        <v>17</v>
      </c>
      <c r="D89" s="41"/>
      <c r="E89" s="15" t="s">
        <v>8</v>
      </c>
      <c r="F89" s="13"/>
      <c r="G89" s="12"/>
      <c r="H89" s="14">
        <f t="shared" si="8"/>
        <v>0</v>
      </c>
      <c r="I89" s="1"/>
    </row>
    <row r="90" spans="2:9" ht="15.75" customHeight="1" x14ac:dyDescent="0.25">
      <c r="B90" s="37"/>
      <c r="C90" s="47" t="s">
        <v>40</v>
      </c>
      <c r="D90" s="41"/>
      <c r="E90" s="15" t="s">
        <v>8</v>
      </c>
      <c r="F90" s="13"/>
      <c r="G90" s="12"/>
      <c r="H90" s="14">
        <f t="shared" si="8"/>
        <v>0</v>
      </c>
      <c r="I90" s="1"/>
    </row>
    <row r="91" spans="2:9" ht="15.75" customHeight="1" x14ac:dyDescent="0.25">
      <c r="B91" s="37"/>
      <c r="C91" s="39" t="s">
        <v>19</v>
      </c>
      <c r="D91" s="41"/>
      <c r="E91" s="15" t="s">
        <v>8</v>
      </c>
      <c r="F91" s="13"/>
      <c r="G91" s="12"/>
      <c r="H91" s="14">
        <f t="shared" si="8"/>
        <v>0</v>
      </c>
      <c r="I91" s="1"/>
    </row>
    <row r="92" spans="2:9" ht="15.75" customHeight="1" x14ac:dyDescent="0.25">
      <c r="B92" s="37"/>
      <c r="C92" s="39" t="s">
        <v>11</v>
      </c>
      <c r="D92" s="41"/>
      <c r="E92" s="15" t="s">
        <v>8</v>
      </c>
      <c r="F92" s="13"/>
      <c r="G92" s="12"/>
      <c r="H92" s="14">
        <f t="shared" si="8"/>
        <v>0</v>
      </c>
      <c r="I92" s="1"/>
    </row>
    <row r="93" spans="2:9" ht="15.75" customHeight="1" x14ac:dyDescent="0.25">
      <c r="B93" s="37"/>
      <c r="C93" s="33"/>
      <c r="D93" s="16"/>
      <c r="E93" s="15"/>
      <c r="F93" s="13"/>
      <c r="G93" s="12"/>
      <c r="H93" s="14"/>
      <c r="I93" s="1"/>
    </row>
    <row r="94" spans="2:9" ht="15.75" customHeight="1" x14ac:dyDescent="0.25">
      <c r="B94" s="37"/>
      <c r="C94" s="59" t="s">
        <v>42</v>
      </c>
      <c r="D94" s="69"/>
      <c r="E94" s="15"/>
      <c r="F94" s="13"/>
      <c r="G94" s="12"/>
      <c r="H94" s="14"/>
      <c r="I94" s="1"/>
    </row>
    <row r="95" spans="2:9" ht="15.75" customHeight="1" x14ac:dyDescent="0.25">
      <c r="B95" s="37"/>
      <c r="C95" s="50" t="s">
        <v>87</v>
      </c>
      <c r="D95" s="49"/>
      <c r="E95" s="2" t="s">
        <v>1</v>
      </c>
      <c r="F95" s="13"/>
      <c r="G95" s="12"/>
      <c r="H95" s="14">
        <f t="shared" ref="H95:H115" si="9">G95*F95</f>
        <v>0</v>
      </c>
      <c r="I95" s="1"/>
    </row>
    <row r="96" spans="2:9" ht="15.75" customHeight="1" x14ac:dyDescent="0.25">
      <c r="B96" s="37"/>
      <c r="C96" s="50" t="s">
        <v>26</v>
      </c>
      <c r="D96" s="49"/>
      <c r="E96" s="2" t="s">
        <v>1</v>
      </c>
      <c r="F96" s="13"/>
      <c r="G96" s="12"/>
      <c r="H96" s="14">
        <f t="shared" si="9"/>
        <v>0</v>
      </c>
      <c r="I96" s="1"/>
    </row>
    <row r="97" spans="2:9" ht="15.75" customHeight="1" x14ac:dyDescent="0.25">
      <c r="B97" s="37"/>
      <c r="C97" s="50" t="s">
        <v>94</v>
      </c>
      <c r="D97" s="49"/>
      <c r="E97" s="2" t="s">
        <v>9</v>
      </c>
      <c r="F97" s="13"/>
      <c r="G97" s="12"/>
      <c r="H97" s="14">
        <f t="shared" si="9"/>
        <v>0</v>
      </c>
      <c r="I97" s="1"/>
    </row>
    <row r="98" spans="2:9" ht="15.75" customHeight="1" x14ac:dyDescent="0.25">
      <c r="B98" s="37"/>
      <c r="C98" s="50" t="s">
        <v>95</v>
      </c>
      <c r="D98" s="49"/>
      <c r="E98" s="2" t="s">
        <v>9</v>
      </c>
      <c r="F98" s="13"/>
      <c r="G98" s="12"/>
      <c r="H98" s="14">
        <f t="shared" si="9"/>
        <v>0</v>
      </c>
      <c r="I98" s="1"/>
    </row>
    <row r="99" spans="2:9" ht="15.75" customHeight="1" x14ac:dyDescent="0.25">
      <c r="B99" s="37"/>
      <c r="C99" s="50" t="s">
        <v>96</v>
      </c>
      <c r="D99" s="49"/>
      <c r="E99" s="2" t="s">
        <v>1</v>
      </c>
      <c r="F99" s="13"/>
      <c r="G99" s="12"/>
      <c r="H99" s="14">
        <f t="shared" si="9"/>
        <v>0</v>
      </c>
      <c r="I99" s="1"/>
    </row>
    <row r="100" spans="2:9" ht="15.75" customHeight="1" x14ac:dyDescent="0.25">
      <c r="B100" s="37"/>
      <c r="C100" t="s">
        <v>29</v>
      </c>
      <c r="D100" s="43"/>
      <c r="E100" s="2" t="s">
        <v>1</v>
      </c>
      <c r="F100" s="13"/>
      <c r="G100" s="12"/>
      <c r="H100" s="14">
        <f t="shared" si="9"/>
        <v>0</v>
      </c>
      <c r="I100" s="1"/>
    </row>
    <row r="101" spans="2:9" ht="15.75" customHeight="1" x14ac:dyDescent="0.25">
      <c r="B101" s="37"/>
      <c r="C101" s="50" t="s">
        <v>97</v>
      </c>
      <c r="D101" s="43"/>
      <c r="E101" s="2" t="s">
        <v>9</v>
      </c>
      <c r="F101" s="13"/>
      <c r="G101" s="12"/>
      <c r="H101" s="14">
        <f t="shared" si="9"/>
        <v>0</v>
      </c>
      <c r="I101" s="1"/>
    </row>
    <row r="102" spans="2:9" ht="15.75" customHeight="1" x14ac:dyDescent="0.25">
      <c r="B102" s="37"/>
      <c r="C102" t="s">
        <v>53</v>
      </c>
      <c r="D102" s="43"/>
      <c r="E102" s="2" t="s">
        <v>1</v>
      </c>
      <c r="F102" s="13"/>
      <c r="G102" s="12"/>
      <c r="H102" s="14">
        <f t="shared" si="9"/>
        <v>0</v>
      </c>
      <c r="I102" s="1"/>
    </row>
    <row r="103" spans="2:9" ht="15.75" customHeight="1" x14ac:dyDescent="0.25">
      <c r="B103" s="37"/>
      <c r="C103" t="s">
        <v>104</v>
      </c>
      <c r="D103" s="43"/>
      <c r="E103" s="2" t="s">
        <v>1</v>
      </c>
      <c r="F103" s="13"/>
      <c r="G103" s="12"/>
      <c r="H103" s="14">
        <f t="shared" ref="H103" si="10">G103*F103</f>
        <v>0</v>
      </c>
      <c r="I103" s="1"/>
    </row>
    <row r="104" spans="2:9" ht="15.75" customHeight="1" x14ac:dyDescent="0.25">
      <c r="B104" s="37"/>
      <c r="C104" s="50" t="s">
        <v>98</v>
      </c>
      <c r="D104" s="43"/>
      <c r="E104" s="2" t="s">
        <v>9</v>
      </c>
      <c r="F104" s="13"/>
      <c r="G104" s="12"/>
      <c r="H104" s="14">
        <f t="shared" si="9"/>
        <v>0</v>
      </c>
      <c r="I104" s="1"/>
    </row>
    <row r="105" spans="2:9" ht="15.75" customHeight="1" x14ac:dyDescent="0.25">
      <c r="B105" s="37"/>
      <c r="C105" s="50" t="s">
        <v>161</v>
      </c>
      <c r="D105" s="40"/>
      <c r="E105" s="2" t="s">
        <v>8</v>
      </c>
      <c r="F105" s="13"/>
      <c r="G105" s="12"/>
      <c r="H105" s="14">
        <f>G105*F105</f>
        <v>0</v>
      </c>
      <c r="I105" s="1"/>
    </row>
    <row r="106" spans="2:9" ht="15.75" customHeight="1" x14ac:dyDescent="0.25">
      <c r="B106" s="37"/>
      <c r="C106" s="50" t="s">
        <v>32</v>
      </c>
      <c r="D106" s="43"/>
      <c r="E106" s="2" t="s">
        <v>9</v>
      </c>
      <c r="F106" s="13"/>
      <c r="G106" s="12"/>
      <c r="H106" s="14">
        <f t="shared" si="9"/>
        <v>0</v>
      </c>
      <c r="I106" s="1"/>
    </row>
    <row r="107" spans="2:9" ht="15.75" customHeight="1" x14ac:dyDescent="0.25">
      <c r="B107" s="37"/>
      <c r="C107" s="50" t="s">
        <v>58</v>
      </c>
      <c r="D107" s="43"/>
      <c r="E107" s="2" t="s">
        <v>9</v>
      </c>
      <c r="F107" s="13"/>
      <c r="G107" s="12"/>
      <c r="H107" s="14">
        <f t="shared" si="9"/>
        <v>0</v>
      </c>
      <c r="I107" s="1"/>
    </row>
    <row r="108" spans="2:9" ht="15.75" customHeight="1" x14ac:dyDescent="0.25">
      <c r="B108" s="37"/>
      <c r="C108" s="50" t="s">
        <v>99</v>
      </c>
      <c r="D108" s="43"/>
      <c r="E108" s="2" t="s">
        <v>9</v>
      </c>
      <c r="F108" s="13"/>
      <c r="G108" s="12"/>
      <c r="H108" s="14">
        <f>G108*F108</f>
        <v>0</v>
      </c>
      <c r="I108" s="1"/>
    </row>
    <row r="109" spans="2:9" ht="15.75" customHeight="1" x14ac:dyDescent="0.25">
      <c r="B109" s="37"/>
      <c r="C109" t="s">
        <v>83</v>
      </c>
      <c r="D109" s="43"/>
      <c r="E109" s="2" t="s">
        <v>10</v>
      </c>
      <c r="F109" s="13"/>
      <c r="G109" s="12"/>
      <c r="H109" s="14">
        <f t="shared" si="9"/>
        <v>0</v>
      </c>
      <c r="I109" s="1"/>
    </row>
    <row r="110" spans="2:9" ht="15.75" customHeight="1" x14ac:dyDescent="0.25">
      <c r="B110" s="37"/>
      <c r="C110" t="s">
        <v>31</v>
      </c>
      <c r="D110" s="43"/>
      <c r="E110" s="2" t="s">
        <v>10</v>
      </c>
      <c r="F110" s="13"/>
      <c r="G110" s="12"/>
      <c r="H110" s="14">
        <f t="shared" si="9"/>
        <v>0</v>
      </c>
      <c r="I110" s="1"/>
    </row>
    <row r="111" spans="2:9" ht="15.75" customHeight="1" x14ac:dyDescent="0.25">
      <c r="B111" s="37"/>
      <c r="C111" s="50" t="s">
        <v>156</v>
      </c>
      <c r="D111" s="40"/>
      <c r="E111" s="2" t="s">
        <v>10</v>
      </c>
      <c r="F111" s="13"/>
      <c r="G111" s="12"/>
      <c r="H111" s="14">
        <f>G111*F111</f>
        <v>0</v>
      </c>
      <c r="I111" s="1"/>
    </row>
    <row r="112" spans="2:9" ht="15.75" customHeight="1" x14ac:dyDescent="0.25">
      <c r="B112" s="37"/>
      <c r="C112" t="s">
        <v>34</v>
      </c>
      <c r="D112" s="43"/>
      <c r="E112" s="2" t="s">
        <v>9</v>
      </c>
      <c r="F112" s="13"/>
      <c r="G112" s="12"/>
      <c r="H112" s="14">
        <f t="shared" si="9"/>
        <v>0</v>
      </c>
      <c r="I112" s="1"/>
    </row>
    <row r="113" spans="2:9" ht="15.75" customHeight="1" x14ac:dyDescent="0.25">
      <c r="B113" s="37"/>
      <c r="C113" t="s">
        <v>100</v>
      </c>
      <c r="D113" s="43"/>
      <c r="E113" s="2" t="s">
        <v>9</v>
      </c>
      <c r="F113" s="13"/>
      <c r="G113" s="12"/>
      <c r="H113" s="14">
        <f t="shared" si="9"/>
        <v>0</v>
      </c>
      <c r="I113" s="1"/>
    </row>
    <row r="114" spans="2:9" ht="15.75" customHeight="1" x14ac:dyDescent="0.25">
      <c r="B114" s="37"/>
      <c r="C114" t="s">
        <v>101</v>
      </c>
      <c r="D114" s="43"/>
      <c r="E114" s="2" t="s">
        <v>9</v>
      </c>
      <c r="F114" s="13"/>
      <c r="G114" s="12"/>
      <c r="H114" s="14">
        <f t="shared" si="9"/>
        <v>0</v>
      </c>
      <c r="I114" s="1"/>
    </row>
    <row r="115" spans="2:9" ht="15.75" customHeight="1" x14ac:dyDescent="0.25">
      <c r="B115" s="37"/>
      <c r="C115" t="s">
        <v>120</v>
      </c>
      <c r="D115" s="43"/>
      <c r="E115" s="2" t="s">
        <v>9</v>
      </c>
      <c r="F115" s="13"/>
      <c r="G115" s="12"/>
      <c r="H115" s="14">
        <f t="shared" si="9"/>
        <v>0</v>
      </c>
      <c r="I115" s="1"/>
    </row>
    <row r="116" spans="2:9" ht="15.75" customHeight="1" x14ac:dyDescent="0.25">
      <c r="B116" s="37"/>
      <c r="C116" s="50" t="s">
        <v>162</v>
      </c>
      <c r="D116" s="40"/>
      <c r="E116" s="2" t="s">
        <v>9</v>
      </c>
      <c r="F116" s="13"/>
      <c r="G116" s="12"/>
      <c r="H116" s="14">
        <f>G116*F116</f>
        <v>0</v>
      </c>
      <c r="I116" s="1"/>
    </row>
    <row r="117" spans="2:9" ht="15.75" customHeight="1" x14ac:dyDescent="0.25">
      <c r="B117" s="37"/>
      <c r="C117" s="50" t="s">
        <v>163</v>
      </c>
      <c r="D117" s="40"/>
      <c r="E117" s="2" t="s">
        <v>10</v>
      </c>
      <c r="F117" s="13"/>
      <c r="G117" s="12"/>
      <c r="H117" s="14">
        <f>G117*F117</f>
        <v>0</v>
      </c>
      <c r="I117" s="1"/>
    </row>
    <row r="118" spans="2:9" ht="15.75" customHeight="1" x14ac:dyDescent="0.25">
      <c r="B118" s="37"/>
      <c r="D118" s="43"/>
      <c r="E118" s="2"/>
      <c r="F118" s="13"/>
      <c r="G118" s="12"/>
      <c r="H118" s="14"/>
      <c r="I118" s="1"/>
    </row>
    <row r="119" spans="2:9" ht="15.75" customHeight="1" x14ac:dyDescent="0.25">
      <c r="B119" s="38"/>
      <c r="C119" s="87" t="s">
        <v>93</v>
      </c>
      <c r="D119" s="88"/>
      <c r="E119" s="31"/>
      <c r="F119" s="89" t="s">
        <v>47</v>
      </c>
      <c r="G119" s="90"/>
      <c r="H119" s="34">
        <f>SUM(H82:H117)</f>
        <v>0</v>
      </c>
      <c r="I119" s="28"/>
    </row>
    <row r="120" spans="2:9" ht="15.75" customHeight="1" x14ac:dyDescent="0.25">
      <c r="B120" s="60"/>
      <c r="C120" s="61"/>
      <c r="D120" s="62"/>
      <c r="E120" s="63"/>
      <c r="F120" s="63"/>
      <c r="G120" s="64"/>
      <c r="H120" s="65"/>
      <c r="I120" s="66"/>
    </row>
    <row r="121" spans="2:9" ht="15.75" customHeight="1" x14ac:dyDescent="0.25">
      <c r="B121" s="36"/>
      <c r="C121" s="98" t="s">
        <v>102</v>
      </c>
      <c r="D121" s="97"/>
      <c r="E121" s="58"/>
      <c r="F121" s="51"/>
      <c r="G121" s="52"/>
      <c r="H121" s="53"/>
      <c r="I121" s="54"/>
    </row>
    <row r="122" spans="2:9" x14ac:dyDescent="0.25">
      <c r="B122" s="57"/>
      <c r="C122" s="68"/>
      <c r="D122" s="44"/>
      <c r="E122" s="15"/>
      <c r="F122" s="3"/>
      <c r="G122" s="9"/>
      <c r="H122" s="14"/>
      <c r="I122" s="1"/>
    </row>
    <row r="123" spans="2:9" ht="15.75" customHeight="1" x14ac:dyDescent="0.25">
      <c r="B123" s="37"/>
      <c r="C123" s="95" t="s">
        <v>24</v>
      </c>
      <c r="D123" s="84"/>
      <c r="E123" s="15"/>
      <c r="F123" s="13"/>
      <c r="G123" s="12"/>
      <c r="H123" s="14"/>
      <c r="I123" s="1"/>
    </row>
    <row r="124" spans="2:9" ht="15.75" customHeight="1" x14ac:dyDescent="0.25">
      <c r="B124" s="37"/>
      <c r="C124" s="94" t="s">
        <v>15</v>
      </c>
      <c r="D124" s="86"/>
      <c r="E124" s="15" t="s">
        <v>8</v>
      </c>
      <c r="F124" s="13"/>
      <c r="G124" s="12"/>
      <c r="H124" s="14">
        <f>G124*F124</f>
        <v>0</v>
      </c>
      <c r="I124" s="1"/>
    </row>
    <row r="125" spans="2:9" ht="15.75" customHeight="1" x14ac:dyDescent="0.25">
      <c r="B125" s="37"/>
      <c r="C125" s="39" t="s">
        <v>39</v>
      </c>
      <c r="D125" s="41"/>
      <c r="E125" s="15" t="s">
        <v>13</v>
      </c>
      <c r="F125" s="13"/>
      <c r="G125" s="12"/>
      <c r="H125" s="14">
        <f t="shared" ref="H125:H133" si="11">G125*F125</f>
        <v>0</v>
      </c>
      <c r="I125" s="1"/>
    </row>
    <row r="126" spans="2:9" ht="15.75" customHeight="1" x14ac:dyDescent="0.25">
      <c r="B126" s="37"/>
      <c r="C126" s="39" t="s">
        <v>12</v>
      </c>
      <c r="D126" s="41"/>
      <c r="E126" s="15" t="s">
        <v>8</v>
      </c>
      <c r="F126" s="13"/>
      <c r="G126" s="12"/>
      <c r="H126" s="14">
        <f t="shared" si="11"/>
        <v>0</v>
      </c>
      <c r="I126" s="1"/>
    </row>
    <row r="127" spans="2:9" ht="15.75" customHeight="1" x14ac:dyDescent="0.25">
      <c r="B127" s="37"/>
      <c r="C127" s="46" t="s">
        <v>16</v>
      </c>
      <c r="D127" s="41"/>
      <c r="E127" s="15" t="s">
        <v>13</v>
      </c>
      <c r="F127" s="13"/>
      <c r="G127" s="12"/>
      <c r="H127" s="14">
        <f t="shared" si="11"/>
        <v>0</v>
      </c>
      <c r="I127" s="1"/>
    </row>
    <row r="128" spans="2:9" ht="15.75" customHeight="1" x14ac:dyDescent="0.25">
      <c r="B128" s="37"/>
      <c r="C128" s="39" t="s">
        <v>38</v>
      </c>
      <c r="D128" s="41"/>
      <c r="E128" s="15" t="s">
        <v>8</v>
      </c>
      <c r="F128" s="13"/>
      <c r="G128" s="12"/>
      <c r="H128" s="14">
        <f t="shared" si="11"/>
        <v>0</v>
      </c>
      <c r="I128" s="1"/>
    </row>
    <row r="129" spans="2:9" ht="15.75" customHeight="1" x14ac:dyDescent="0.25">
      <c r="B129" s="37"/>
      <c r="C129" s="39" t="s">
        <v>18</v>
      </c>
      <c r="D129" s="41"/>
      <c r="E129" s="15" t="s">
        <v>8</v>
      </c>
      <c r="F129" s="13"/>
      <c r="G129" s="12"/>
      <c r="H129" s="14">
        <f t="shared" si="11"/>
        <v>0</v>
      </c>
      <c r="I129" s="1"/>
    </row>
    <row r="130" spans="2:9" ht="15.75" customHeight="1" x14ac:dyDescent="0.25">
      <c r="B130" s="37"/>
      <c r="C130" s="46" t="s">
        <v>17</v>
      </c>
      <c r="D130" s="41"/>
      <c r="E130" s="15" t="s">
        <v>8</v>
      </c>
      <c r="F130" s="13"/>
      <c r="G130" s="12"/>
      <c r="H130" s="14">
        <f t="shared" si="11"/>
        <v>0</v>
      </c>
      <c r="I130" s="1"/>
    </row>
    <row r="131" spans="2:9" ht="15.75" customHeight="1" x14ac:dyDescent="0.25">
      <c r="B131" s="37"/>
      <c r="C131" s="47" t="s">
        <v>40</v>
      </c>
      <c r="D131" s="41"/>
      <c r="E131" s="15" t="s">
        <v>8</v>
      </c>
      <c r="F131" s="13"/>
      <c r="G131" s="12"/>
      <c r="H131" s="14">
        <f t="shared" si="11"/>
        <v>0</v>
      </c>
      <c r="I131" s="1"/>
    </row>
    <row r="132" spans="2:9" ht="15.75" customHeight="1" x14ac:dyDescent="0.25">
      <c r="B132" s="37"/>
      <c r="C132" s="39" t="s">
        <v>19</v>
      </c>
      <c r="D132" s="41"/>
      <c r="E132" s="15" t="s">
        <v>8</v>
      </c>
      <c r="F132" s="13"/>
      <c r="G132" s="12"/>
      <c r="H132" s="14">
        <f t="shared" si="11"/>
        <v>0</v>
      </c>
      <c r="I132" s="1"/>
    </row>
    <row r="133" spans="2:9" ht="15.75" customHeight="1" x14ac:dyDescent="0.25">
      <c r="B133" s="37"/>
      <c r="C133" s="39" t="s">
        <v>11</v>
      </c>
      <c r="D133" s="41"/>
      <c r="E133" s="15" t="s">
        <v>8</v>
      </c>
      <c r="F133" s="13"/>
      <c r="G133" s="12"/>
      <c r="H133" s="14">
        <f t="shared" si="11"/>
        <v>0</v>
      </c>
      <c r="I133" s="1"/>
    </row>
    <row r="134" spans="2:9" ht="15.75" customHeight="1" x14ac:dyDescent="0.25">
      <c r="B134" s="37"/>
      <c r="C134" s="33"/>
      <c r="D134" s="16"/>
      <c r="E134" s="15"/>
      <c r="F134" s="13"/>
      <c r="G134" s="12"/>
      <c r="H134" s="14"/>
      <c r="I134" s="1"/>
    </row>
    <row r="135" spans="2:9" ht="15.75" customHeight="1" x14ac:dyDescent="0.25">
      <c r="B135" s="37"/>
      <c r="C135" s="59" t="s">
        <v>42</v>
      </c>
      <c r="D135" s="69"/>
      <c r="E135" s="15"/>
      <c r="F135" s="13"/>
      <c r="G135" s="12"/>
      <c r="H135" s="14"/>
      <c r="I135" s="1"/>
    </row>
    <row r="136" spans="2:9" ht="15.75" customHeight="1" x14ac:dyDescent="0.25">
      <c r="B136" s="37"/>
      <c r="C136" t="s">
        <v>29</v>
      </c>
      <c r="D136" s="43"/>
      <c r="E136" s="2" t="s">
        <v>1</v>
      </c>
      <c r="F136" s="13"/>
      <c r="G136" s="12"/>
      <c r="H136" s="14">
        <f t="shared" ref="H136:H146" si="12">G136*F136</f>
        <v>0</v>
      </c>
      <c r="I136" s="1"/>
    </row>
    <row r="137" spans="2:9" ht="15.75" customHeight="1" x14ac:dyDescent="0.25">
      <c r="B137" s="37"/>
      <c r="C137" t="s">
        <v>53</v>
      </c>
      <c r="D137" s="43"/>
      <c r="E137" s="2" t="s">
        <v>1</v>
      </c>
      <c r="F137" s="13"/>
      <c r="G137" s="12"/>
      <c r="H137" s="14">
        <f t="shared" si="12"/>
        <v>0</v>
      </c>
      <c r="I137" s="1"/>
    </row>
    <row r="138" spans="2:9" ht="15.75" customHeight="1" x14ac:dyDescent="0.25">
      <c r="B138" s="37"/>
      <c r="C138" t="s">
        <v>104</v>
      </c>
      <c r="D138" s="43"/>
      <c r="E138" s="2" t="s">
        <v>9</v>
      </c>
      <c r="F138" s="13"/>
      <c r="G138" s="12"/>
      <c r="H138" s="14">
        <f t="shared" si="12"/>
        <v>0</v>
      </c>
      <c r="I138" s="1"/>
    </row>
    <row r="139" spans="2:9" ht="15.75" customHeight="1" x14ac:dyDescent="0.25">
      <c r="B139" s="37"/>
      <c r="C139" t="s">
        <v>100</v>
      </c>
      <c r="D139" s="43"/>
      <c r="E139" s="2" t="s">
        <v>9</v>
      </c>
      <c r="F139" s="13"/>
      <c r="G139" s="12"/>
      <c r="H139" s="14">
        <f t="shared" si="12"/>
        <v>0</v>
      </c>
      <c r="I139" s="1"/>
    </row>
    <row r="140" spans="2:9" ht="15.75" customHeight="1" x14ac:dyDescent="0.25">
      <c r="B140" s="37"/>
      <c r="C140" s="50" t="s">
        <v>99</v>
      </c>
      <c r="D140" s="43"/>
      <c r="E140" s="2" t="s">
        <v>9</v>
      </c>
      <c r="F140" s="13"/>
      <c r="G140" s="12"/>
      <c r="H140" s="14">
        <f t="shared" si="12"/>
        <v>0</v>
      </c>
      <c r="I140" s="1"/>
    </row>
    <row r="141" spans="2:9" ht="15.75" customHeight="1" x14ac:dyDescent="0.25">
      <c r="B141" s="37"/>
      <c r="C141" t="s">
        <v>32</v>
      </c>
      <c r="D141" s="43"/>
      <c r="E141" s="2" t="s">
        <v>9</v>
      </c>
      <c r="F141" s="13"/>
      <c r="G141" s="12"/>
      <c r="H141" s="14">
        <f t="shared" si="12"/>
        <v>0</v>
      </c>
      <c r="I141" s="1"/>
    </row>
    <row r="142" spans="2:9" ht="15.75" customHeight="1" x14ac:dyDescent="0.25">
      <c r="B142" s="37"/>
      <c r="C142" s="50" t="s">
        <v>83</v>
      </c>
      <c r="D142" s="43"/>
      <c r="E142" s="2" t="s">
        <v>10</v>
      </c>
      <c r="F142" s="13"/>
      <c r="G142" s="12"/>
      <c r="H142" s="14">
        <f t="shared" si="12"/>
        <v>0</v>
      </c>
      <c r="I142" s="1"/>
    </row>
    <row r="143" spans="2:9" ht="15.75" customHeight="1" x14ac:dyDescent="0.25">
      <c r="B143" s="37"/>
      <c r="C143" t="s">
        <v>31</v>
      </c>
      <c r="D143" s="43"/>
      <c r="E143" s="2" t="s">
        <v>10</v>
      </c>
      <c r="F143" s="13"/>
      <c r="G143" s="12"/>
      <c r="H143" s="14">
        <f t="shared" si="12"/>
        <v>0</v>
      </c>
      <c r="I143" s="1"/>
    </row>
    <row r="144" spans="2:9" ht="15.75" customHeight="1" x14ac:dyDescent="0.25">
      <c r="B144" s="37"/>
      <c r="C144" t="s">
        <v>58</v>
      </c>
      <c r="D144" s="43"/>
      <c r="E144" s="2" t="s">
        <v>9</v>
      </c>
      <c r="F144" s="13"/>
      <c r="G144" s="12"/>
      <c r="H144" s="14">
        <f t="shared" si="12"/>
        <v>0</v>
      </c>
      <c r="I144" s="1"/>
    </row>
    <row r="145" spans="2:9" ht="15.75" customHeight="1" x14ac:dyDescent="0.25">
      <c r="B145" s="37"/>
      <c r="C145" t="s">
        <v>105</v>
      </c>
      <c r="D145" s="43"/>
      <c r="E145" s="2" t="s">
        <v>1</v>
      </c>
      <c r="F145" s="13"/>
      <c r="G145" s="12"/>
      <c r="H145" s="14">
        <f t="shared" si="12"/>
        <v>0</v>
      </c>
      <c r="I145" s="1"/>
    </row>
    <row r="146" spans="2:9" ht="15.75" customHeight="1" x14ac:dyDescent="0.25">
      <c r="B146" s="37"/>
      <c r="C146" t="s">
        <v>120</v>
      </c>
      <c r="D146" s="43"/>
      <c r="E146" s="2" t="s">
        <v>9</v>
      </c>
      <c r="F146" s="13"/>
      <c r="G146" s="12"/>
      <c r="H146" s="14">
        <f t="shared" si="12"/>
        <v>0</v>
      </c>
      <c r="I146" s="1"/>
    </row>
    <row r="147" spans="2:9" ht="15.75" customHeight="1" x14ac:dyDescent="0.25">
      <c r="B147" s="37"/>
      <c r="C147" s="50" t="s">
        <v>165</v>
      </c>
      <c r="D147" s="40"/>
      <c r="E147" s="2" t="s">
        <v>1</v>
      </c>
      <c r="F147" s="13"/>
      <c r="G147" s="12"/>
      <c r="H147" s="14">
        <f>G147*F147</f>
        <v>0</v>
      </c>
      <c r="I147" s="1"/>
    </row>
    <row r="148" spans="2:9" ht="15.75" customHeight="1" x14ac:dyDescent="0.25">
      <c r="B148" s="37"/>
      <c r="C148" s="50" t="s">
        <v>166</v>
      </c>
      <c r="D148" s="40"/>
      <c r="E148" s="2" t="s">
        <v>8</v>
      </c>
      <c r="F148" s="13"/>
      <c r="G148" s="12"/>
      <c r="H148" s="14">
        <f>G148*F148</f>
        <v>0</v>
      </c>
      <c r="I148" s="1"/>
    </row>
    <row r="149" spans="2:9" ht="15.75" customHeight="1" x14ac:dyDescent="0.25">
      <c r="B149" s="37"/>
      <c r="D149" s="43"/>
      <c r="E149" s="2"/>
      <c r="F149" s="13"/>
      <c r="G149" s="12"/>
      <c r="H149" s="14"/>
      <c r="I149" s="1"/>
    </row>
    <row r="150" spans="2:9" ht="15.75" customHeight="1" x14ac:dyDescent="0.25">
      <c r="B150" s="38"/>
      <c r="C150" s="87" t="s">
        <v>103</v>
      </c>
      <c r="D150" s="88"/>
      <c r="E150" s="31"/>
      <c r="F150" s="89" t="s">
        <v>47</v>
      </c>
      <c r="G150" s="90"/>
      <c r="H150" s="34">
        <f>SUM(H123:H148)</f>
        <v>0</v>
      </c>
      <c r="I150" s="28"/>
    </row>
    <row r="151" spans="2:9" ht="15.75" customHeight="1" x14ac:dyDescent="0.25">
      <c r="B151" s="60"/>
      <c r="C151" s="61"/>
      <c r="D151" s="62"/>
      <c r="E151" s="63"/>
      <c r="F151" s="63"/>
      <c r="G151" s="64"/>
      <c r="H151" s="65"/>
      <c r="I151" s="66"/>
    </row>
    <row r="152" spans="2:9" ht="15.75" customHeight="1" x14ac:dyDescent="0.25">
      <c r="B152" s="60"/>
      <c r="C152" s="62"/>
      <c r="D152" s="62"/>
      <c r="E152" s="63"/>
      <c r="F152" s="63"/>
      <c r="G152" s="63"/>
      <c r="H152" s="65"/>
      <c r="I152" s="66"/>
    </row>
    <row r="153" spans="2:9" x14ac:dyDescent="0.25">
      <c r="B153" s="77"/>
      <c r="C153" s="110" t="s">
        <v>106</v>
      </c>
      <c r="D153" s="111"/>
      <c r="E153" s="27"/>
      <c r="F153" s="111" t="s">
        <v>65</v>
      </c>
      <c r="G153" s="112"/>
      <c r="H153" s="11">
        <f>H150+H119+H78+H45</f>
        <v>0</v>
      </c>
      <c r="I153" s="10" t="s">
        <v>3</v>
      </c>
    </row>
    <row r="154" spans="2:9" ht="15.75" x14ac:dyDescent="0.25">
      <c r="B154" s="78"/>
      <c r="C154" s="8"/>
      <c r="D154" s="8"/>
      <c r="E154" s="8"/>
      <c r="F154" s="8"/>
      <c r="G154" s="7"/>
      <c r="H154" s="30"/>
      <c r="I154" s="6"/>
    </row>
    <row r="155" spans="2:9" x14ac:dyDescent="0.25">
      <c r="B155" s="81"/>
      <c r="C155" s="108" t="s">
        <v>106</v>
      </c>
      <c r="D155" s="109"/>
      <c r="E155" s="27"/>
      <c r="F155" s="109" t="s">
        <v>65</v>
      </c>
      <c r="G155" s="113"/>
      <c r="H155" s="79">
        <f>H153*1.2</f>
        <v>0</v>
      </c>
      <c r="I155" s="80" t="s">
        <v>2</v>
      </c>
    </row>
    <row r="157" spans="2:9" ht="15.75" customHeight="1" x14ac:dyDescent="0.25">
      <c r="B157" s="36"/>
      <c r="C157" s="96" t="s">
        <v>77</v>
      </c>
      <c r="D157" s="97"/>
      <c r="E157" s="35"/>
      <c r="F157" s="51"/>
      <c r="G157" s="52"/>
      <c r="H157" s="53"/>
      <c r="I157" s="54"/>
    </row>
    <row r="158" spans="2:9" x14ac:dyDescent="0.25">
      <c r="B158" s="57"/>
      <c r="C158" s="83"/>
      <c r="D158" s="84"/>
      <c r="E158" s="15"/>
      <c r="F158" s="13"/>
      <c r="G158" s="12"/>
      <c r="H158" s="14"/>
      <c r="I158" s="1"/>
    </row>
    <row r="159" spans="2:9" ht="15.75" customHeight="1" x14ac:dyDescent="0.25">
      <c r="B159" s="37">
        <v>3</v>
      </c>
      <c r="C159" s="85" t="s">
        <v>107</v>
      </c>
      <c r="D159" s="86"/>
      <c r="E159" s="15" t="s">
        <v>1</v>
      </c>
      <c r="F159" s="13"/>
      <c r="G159" s="12"/>
      <c r="H159" s="14">
        <f>G159*F159</f>
        <v>0</v>
      </c>
      <c r="I159" s="1"/>
    </row>
    <row r="160" spans="2:9" ht="15.75" customHeight="1" x14ac:dyDescent="0.25">
      <c r="B160" s="37">
        <v>4</v>
      </c>
      <c r="C160" s="85" t="s">
        <v>108</v>
      </c>
      <c r="D160" s="86"/>
      <c r="E160" s="15" t="s">
        <v>1</v>
      </c>
      <c r="F160" s="13"/>
      <c r="G160" s="12"/>
      <c r="H160" s="14">
        <f t="shared" ref="H160:H161" si="13">G160*F160</f>
        <v>0</v>
      </c>
      <c r="I160" s="1"/>
    </row>
    <row r="161" spans="2:9" ht="15.75" customHeight="1" x14ac:dyDescent="0.25">
      <c r="B161" s="37">
        <v>5</v>
      </c>
      <c r="C161" s="50" t="s">
        <v>109</v>
      </c>
      <c r="D161" s="41"/>
      <c r="E161" s="15" t="s">
        <v>8</v>
      </c>
      <c r="F161" s="13"/>
      <c r="G161" s="12"/>
      <c r="H161" s="14">
        <f t="shared" si="13"/>
        <v>0</v>
      </c>
      <c r="I161" s="1"/>
    </row>
    <row r="162" spans="2:9" ht="15.75" customHeight="1" x14ac:dyDescent="0.25">
      <c r="B162" s="38"/>
      <c r="C162" s="87"/>
      <c r="D162" s="88"/>
      <c r="E162" s="31"/>
      <c r="F162" s="89"/>
      <c r="G162" s="90"/>
      <c r="H162" s="34"/>
      <c r="I162" s="28"/>
    </row>
  </sheetData>
  <mergeCells count="35">
    <mergeCell ref="C162:D162"/>
    <mergeCell ref="F162:G162"/>
    <mergeCell ref="C160:D160"/>
    <mergeCell ref="C153:D153"/>
    <mergeCell ref="F153:G153"/>
    <mergeCell ref="C155:D155"/>
    <mergeCell ref="F155:G155"/>
    <mergeCell ref="C157:D157"/>
    <mergeCell ref="C158:D158"/>
    <mergeCell ref="C159:D159"/>
    <mergeCell ref="C123:D123"/>
    <mergeCell ref="C124:D124"/>
    <mergeCell ref="C150:D150"/>
    <mergeCell ref="F150:G150"/>
    <mergeCell ref="D2:I2"/>
    <mergeCell ref="D4:I4"/>
    <mergeCell ref="D6:I6"/>
    <mergeCell ref="F78:G78"/>
    <mergeCell ref="C80:D80"/>
    <mergeCell ref="C82:D82"/>
    <mergeCell ref="C83:D83"/>
    <mergeCell ref="C119:D119"/>
    <mergeCell ref="F119:G119"/>
    <mergeCell ref="N6:S6"/>
    <mergeCell ref="B8:C8"/>
    <mergeCell ref="C121:D121"/>
    <mergeCell ref="C47:D47"/>
    <mergeCell ref="C49:D49"/>
    <mergeCell ref="C50:D50"/>
    <mergeCell ref="C78:D78"/>
    <mergeCell ref="C11:D11"/>
    <mergeCell ref="C13:D13"/>
    <mergeCell ref="C14:D14"/>
    <mergeCell ref="C45:D45"/>
    <mergeCell ref="F45:G45"/>
  </mergeCells>
  <phoneticPr fontId="2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rowBreaks count="4" manualBreakCount="4">
    <brk id="45" max="9" man="1"/>
    <brk id="78" max="9" man="1"/>
    <brk id="119" max="9" man="1"/>
    <brk id="156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S86"/>
  <sheetViews>
    <sheetView view="pageBreakPreview" zoomScaleNormal="115" zoomScaleSheetLayoutView="100" workbookViewId="0">
      <selection activeCell="H85" sqref="H85"/>
    </sheetView>
  </sheetViews>
  <sheetFormatPr baseColWidth="10" defaultRowHeight="15" x14ac:dyDescent="0.25"/>
  <cols>
    <col min="1" max="1" width="1.7109375" customWidth="1"/>
    <col min="2" max="2" width="5.7109375" customWidth="1"/>
    <col min="3" max="3" width="22" customWidth="1"/>
    <col min="4" max="4" width="41" bestFit="1" customWidth="1"/>
    <col min="5" max="5" width="8.5703125" customWidth="1"/>
    <col min="6" max="6" width="11.85546875" customWidth="1"/>
    <col min="8" max="8" width="15.7109375" customWidth="1"/>
    <col min="9" max="9" width="7.85546875" customWidth="1"/>
    <col min="10" max="10" width="1.7109375" customWidth="1"/>
  </cols>
  <sheetData>
    <row r="1" spans="2:19" ht="7.5" customHeight="1" x14ac:dyDescent="0.25"/>
    <row r="2" spans="2:19" ht="129.75" customHeight="1" x14ac:dyDescent="0.25">
      <c r="D2" s="99" t="s">
        <v>22</v>
      </c>
      <c r="E2" s="100"/>
      <c r="F2" s="100"/>
      <c r="G2" s="100"/>
      <c r="H2" s="100"/>
      <c r="I2" s="101"/>
    </row>
    <row r="3" spans="2:19" ht="8.25" customHeight="1" x14ac:dyDescent="0.25">
      <c r="B3" s="3"/>
      <c r="C3" s="3"/>
      <c r="D3" s="3"/>
      <c r="E3" s="3"/>
      <c r="F3" s="3"/>
      <c r="G3" s="25"/>
      <c r="H3" s="3"/>
      <c r="I3" s="3"/>
    </row>
    <row r="4" spans="2:19" ht="57.75" customHeight="1" x14ac:dyDescent="0.25">
      <c r="B4" s="3"/>
      <c r="C4" s="3"/>
      <c r="D4" s="102" t="s">
        <v>7</v>
      </c>
      <c r="E4" s="103"/>
      <c r="F4" s="103"/>
      <c r="G4" s="103"/>
      <c r="H4" s="103"/>
      <c r="I4" s="104"/>
    </row>
    <row r="5" spans="2:19" x14ac:dyDescent="0.25">
      <c r="B5" s="3"/>
      <c r="C5" s="3"/>
      <c r="D5" s="3"/>
      <c r="E5" s="3"/>
      <c r="F5" s="3"/>
      <c r="G5" s="25"/>
      <c r="H5" s="3"/>
      <c r="I5" s="3"/>
    </row>
    <row r="6" spans="2:19" ht="24.75" customHeight="1" x14ac:dyDescent="0.25">
      <c r="B6" s="3"/>
      <c r="C6" s="3"/>
      <c r="D6" s="105" t="s">
        <v>124</v>
      </c>
      <c r="E6" s="106"/>
      <c r="F6" s="106"/>
      <c r="G6" s="106"/>
      <c r="H6" s="106"/>
      <c r="I6" s="107"/>
      <c r="J6" s="26"/>
      <c r="N6" s="91"/>
      <c r="O6" s="91"/>
      <c r="P6" s="91"/>
      <c r="Q6" s="91"/>
      <c r="R6" s="91"/>
      <c r="S6" s="91"/>
    </row>
    <row r="7" spans="2:19" x14ac:dyDescent="0.25">
      <c r="B7" s="3"/>
      <c r="C7" s="3"/>
      <c r="D7" s="3"/>
      <c r="E7" s="3"/>
      <c r="F7" s="3"/>
      <c r="G7" s="25"/>
      <c r="H7" s="3"/>
      <c r="I7" s="3"/>
    </row>
    <row r="8" spans="2:19" x14ac:dyDescent="0.25">
      <c r="B8" s="92" t="s">
        <v>6</v>
      </c>
      <c r="C8" s="93"/>
      <c r="D8" s="22"/>
      <c r="E8" s="24" t="s">
        <v>0</v>
      </c>
      <c r="F8" s="42" t="s">
        <v>14</v>
      </c>
      <c r="G8" s="20" t="s">
        <v>5</v>
      </c>
      <c r="H8" s="23" t="s">
        <v>4</v>
      </c>
      <c r="I8" s="18"/>
    </row>
    <row r="9" spans="2:19" x14ac:dyDescent="0.25">
      <c r="B9" s="22"/>
      <c r="C9" s="22"/>
      <c r="D9" s="22"/>
      <c r="E9" s="21"/>
      <c r="F9" s="32"/>
      <c r="G9" s="20"/>
      <c r="H9" s="19"/>
      <c r="I9" s="29"/>
    </row>
    <row r="10" spans="2:19" x14ac:dyDescent="0.25">
      <c r="B10" s="67"/>
      <c r="C10" s="5"/>
      <c r="D10" s="5"/>
      <c r="E10" s="5"/>
      <c r="F10" s="5"/>
      <c r="G10" s="4"/>
      <c r="H10" s="5"/>
      <c r="I10" s="5"/>
    </row>
    <row r="11" spans="2:19" ht="15.75" customHeight="1" x14ac:dyDescent="0.25">
      <c r="B11" s="36"/>
      <c r="C11" s="98" t="s">
        <v>112</v>
      </c>
      <c r="D11" s="97"/>
      <c r="E11" s="58"/>
      <c r="F11" s="51"/>
      <c r="G11" s="52"/>
      <c r="H11" s="53"/>
      <c r="I11" s="54"/>
    </row>
    <row r="12" spans="2:19" x14ac:dyDescent="0.25">
      <c r="B12" s="57"/>
      <c r="C12" s="68"/>
      <c r="D12" s="44"/>
      <c r="E12" s="15"/>
      <c r="F12" s="3"/>
      <c r="G12" s="9"/>
      <c r="H12" s="14"/>
      <c r="I12" s="1"/>
    </row>
    <row r="13" spans="2:19" ht="15.75" customHeight="1" x14ac:dyDescent="0.25">
      <c r="B13" s="37"/>
      <c r="C13" s="95" t="s">
        <v>127</v>
      </c>
      <c r="D13" s="84"/>
      <c r="E13" s="15"/>
      <c r="F13" s="13"/>
      <c r="G13" s="12"/>
      <c r="H13" s="14"/>
      <c r="I13" s="1"/>
    </row>
    <row r="14" spans="2:19" ht="15.75" customHeight="1" x14ac:dyDescent="0.25">
      <c r="B14" s="37"/>
      <c r="C14" s="94" t="s">
        <v>15</v>
      </c>
      <c r="D14" s="86"/>
      <c r="E14" s="15" t="s">
        <v>8</v>
      </c>
      <c r="F14" s="13"/>
      <c r="G14" s="12"/>
      <c r="H14" s="14">
        <f>G14*F14</f>
        <v>0</v>
      </c>
      <c r="I14" s="1"/>
    </row>
    <row r="15" spans="2:19" ht="15.75" customHeight="1" x14ac:dyDescent="0.25">
      <c r="B15" s="37"/>
      <c r="C15" s="39" t="s">
        <v>129</v>
      </c>
      <c r="D15" s="41"/>
      <c r="E15" s="15" t="s">
        <v>8</v>
      </c>
      <c r="F15" s="13"/>
      <c r="G15" s="12"/>
      <c r="H15" s="14">
        <f t="shared" ref="H15" si="0">G15*F15</f>
        <v>0</v>
      </c>
      <c r="I15" s="1"/>
    </row>
    <row r="16" spans="2:19" ht="15.75" customHeight="1" x14ac:dyDescent="0.25">
      <c r="B16" s="37"/>
      <c r="C16" s="39" t="s">
        <v>146</v>
      </c>
      <c r="D16" s="41"/>
      <c r="E16" s="15" t="s">
        <v>8</v>
      </c>
      <c r="F16" s="13"/>
      <c r="G16" s="12"/>
      <c r="H16" s="14">
        <f t="shared" ref="H16" si="1">G16*F16</f>
        <v>0</v>
      </c>
      <c r="I16" s="1"/>
    </row>
    <row r="17" spans="2:9" ht="15.75" customHeight="1" x14ac:dyDescent="0.25">
      <c r="B17" s="37"/>
      <c r="C17" s="33"/>
      <c r="D17" s="16"/>
      <c r="E17" s="15"/>
      <c r="F17" s="13"/>
      <c r="G17" s="12"/>
      <c r="H17" s="14"/>
      <c r="I17" s="1"/>
    </row>
    <row r="18" spans="2:9" ht="15.75" customHeight="1" x14ac:dyDescent="0.25">
      <c r="B18" s="37"/>
      <c r="C18" s="95" t="s">
        <v>128</v>
      </c>
      <c r="D18" s="84"/>
      <c r="E18" s="15"/>
      <c r="F18" s="13"/>
      <c r="G18" s="12"/>
      <c r="H18" s="14"/>
      <c r="I18" s="1"/>
    </row>
    <row r="19" spans="2:9" ht="15.75" customHeight="1" x14ac:dyDescent="0.25">
      <c r="B19" s="37"/>
      <c r="C19" s="39" t="s">
        <v>39</v>
      </c>
      <c r="D19" s="41"/>
      <c r="E19" s="15" t="s">
        <v>13</v>
      </c>
      <c r="F19" s="13"/>
      <c r="G19" s="12"/>
      <c r="H19" s="14">
        <f t="shared" ref="H19:H25" si="2">G19*F19</f>
        <v>0</v>
      </c>
      <c r="I19" s="1"/>
    </row>
    <row r="20" spans="2:9" ht="15.75" customHeight="1" x14ac:dyDescent="0.25">
      <c r="B20" s="37"/>
      <c r="C20" s="39" t="s">
        <v>12</v>
      </c>
      <c r="D20" s="41"/>
      <c r="E20" s="15" t="s">
        <v>8</v>
      </c>
      <c r="F20" s="13"/>
      <c r="G20" s="12"/>
      <c r="H20" s="14">
        <f t="shared" si="2"/>
        <v>0</v>
      </c>
      <c r="I20" s="1"/>
    </row>
    <row r="21" spans="2:9" ht="15.75" customHeight="1" x14ac:dyDescent="0.25">
      <c r="B21" s="37"/>
      <c r="C21" s="94" t="s">
        <v>151</v>
      </c>
      <c r="D21" s="86"/>
      <c r="E21" s="15" t="s">
        <v>8</v>
      </c>
      <c r="F21" s="13"/>
      <c r="G21" s="12"/>
      <c r="H21" s="14">
        <f t="shared" si="2"/>
        <v>0</v>
      </c>
      <c r="I21" s="1"/>
    </row>
    <row r="22" spans="2:9" ht="15.75" customHeight="1" x14ac:dyDescent="0.25">
      <c r="B22" s="37"/>
      <c r="C22" s="39" t="s">
        <v>38</v>
      </c>
      <c r="D22" s="41"/>
      <c r="E22" s="15" t="s">
        <v>8</v>
      </c>
      <c r="F22" s="13"/>
      <c r="G22" s="12"/>
      <c r="H22" s="14">
        <f t="shared" si="2"/>
        <v>0</v>
      </c>
      <c r="I22" s="1"/>
    </row>
    <row r="23" spans="2:9" ht="15.75" customHeight="1" x14ac:dyDescent="0.25">
      <c r="B23" s="37"/>
      <c r="C23" s="39" t="s">
        <v>152</v>
      </c>
      <c r="D23" s="41"/>
      <c r="E23" s="15" t="s">
        <v>8</v>
      </c>
      <c r="F23" s="13"/>
      <c r="G23" s="12"/>
      <c r="H23" s="14">
        <f t="shared" si="2"/>
        <v>0</v>
      </c>
      <c r="I23" s="1"/>
    </row>
    <row r="24" spans="2:9" ht="15.75" customHeight="1" x14ac:dyDescent="0.25">
      <c r="B24" s="37"/>
      <c r="C24" s="39" t="s">
        <v>153</v>
      </c>
      <c r="D24" s="41"/>
      <c r="E24" s="15" t="s">
        <v>8</v>
      </c>
      <c r="F24" s="13"/>
      <c r="G24" s="12"/>
      <c r="H24" s="14">
        <f t="shared" si="2"/>
        <v>0</v>
      </c>
      <c r="I24" s="1"/>
    </row>
    <row r="25" spans="2:9" ht="15.75" customHeight="1" x14ac:dyDescent="0.25">
      <c r="B25" s="37"/>
      <c r="C25" s="39" t="s">
        <v>11</v>
      </c>
      <c r="D25" s="41"/>
      <c r="E25" s="15" t="s">
        <v>8</v>
      </c>
      <c r="F25" s="13"/>
      <c r="G25" s="12"/>
      <c r="H25" s="14">
        <f t="shared" si="2"/>
        <v>0</v>
      </c>
      <c r="I25" s="1"/>
    </row>
    <row r="26" spans="2:9" ht="15.75" customHeight="1" x14ac:dyDescent="0.25">
      <c r="B26" s="37"/>
      <c r="C26" s="33"/>
      <c r="D26" s="16"/>
      <c r="E26" s="15"/>
      <c r="F26" s="13"/>
      <c r="G26" s="12"/>
      <c r="H26" s="14"/>
      <c r="I26" s="1"/>
    </row>
    <row r="27" spans="2:9" ht="15.75" customHeight="1" x14ac:dyDescent="0.25">
      <c r="B27" s="37"/>
      <c r="C27" s="59" t="s">
        <v>130</v>
      </c>
      <c r="D27" s="69"/>
      <c r="E27" s="15"/>
      <c r="F27" s="13"/>
      <c r="G27" s="12"/>
      <c r="H27" s="14"/>
      <c r="I27" s="1"/>
    </row>
    <row r="28" spans="2:9" ht="15.75" customHeight="1" x14ac:dyDescent="0.25">
      <c r="B28" s="37"/>
      <c r="C28" t="s">
        <v>132</v>
      </c>
      <c r="D28" s="43"/>
      <c r="E28" s="2" t="s">
        <v>8</v>
      </c>
      <c r="F28" s="13"/>
      <c r="G28" s="12"/>
      <c r="H28" s="14">
        <f t="shared" ref="H28" si="3">G28*F28</f>
        <v>0</v>
      </c>
      <c r="I28" s="1"/>
    </row>
    <row r="29" spans="2:9" ht="15.75" customHeight="1" x14ac:dyDescent="0.25">
      <c r="B29" s="37"/>
      <c r="C29" t="s">
        <v>131</v>
      </c>
      <c r="D29" s="43"/>
      <c r="E29" s="2" t="s">
        <v>8</v>
      </c>
      <c r="F29" s="13"/>
      <c r="G29" s="12"/>
      <c r="H29" s="14">
        <f t="shared" ref="H29:H33" si="4">G29*F29</f>
        <v>0</v>
      </c>
      <c r="I29" s="1"/>
    </row>
    <row r="30" spans="2:9" ht="15.75" customHeight="1" x14ac:dyDescent="0.25">
      <c r="B30" s="37"/>
      <c r="C30" t="s">
        <v>133</v>
      </c>
      <c r="D30" s="43"/>
      <c r="E30" s="2" t="s">
        <v>8</v>
      </c>
      <c r="F30" s="13"/>
      <c r="G30" s="12"/>
      <c r="H30" s="14">
        <f t="shared" si="4"/>
        <v>0</v>
      </c>
      <c r="I30" s="1"/>
    </row>
    <row r="31" spans="2:9" ht="15.75" customHeight="1" x14ac:dyDescent="0.25">
      <c r="B31" s="37"/>
      <c r="C31" t="s">
        <v>134</v>
      </c>
      <c r="D31" s="43"/>
      <c r="E31" s="2" t="s">
        <v>8</v>
      </c>
      <c r="F31" s="13"/>
      <c r="G31" s="12"/>
      <c r="H31" s="14">
        <f t="shared" si="4"/>
        <v>0</v>
      </c>
      <c r="I31" s="1"/>
    </row>
    <row r="32" spans="2:9" ht="15.75" customHeight="1" x14ac:dyDescent="0.25">
      <c r="B32" s="37"/>
      <c r="C32" t="s">
        <v>135</v>
      </c>
      <c r="D32" s="43"/>
      <c r="E32" s="2" t="s">
        <v>8</v>
      </c>
      <c r="F32" s="13"/>
      <c r="G32" s="12"/>
      <c r="H32" s="14">
        <f t="shared" si="4"/>
        <v>0</v>
      </c>
      <c r="I32" s="1"/>
    </row>
    <row r="33" spans="2:9" ht="15.75" customHeight="1" x14ac:dyDescent="0.25">
      <c r="B33" s="37"/>
      <c r="C33" t="s">
        <v>136</v>
      </c>
      <c r="D33" s="43"/>
      <c r="E33" s="2" t="s">
        <v>8</v>
      </c>
      <c r="F33" s="13"/>
      <c r="G33" s="12"/>
      <c r="H33" s="14">
        <f t="shared" si="4"/>
        <v>0</v>
      </c>
      <c r="I33" s="1"/>
    </row>
    <row r="34" spans="2:9" ht="15.75" customHeight="1" x14ac:dyDescent="0.25">
      <c r="B34" s="37"/>
      <c r="D34" s="43"/>
      <c r="E34" s="2"/>
      <c r="F34" s="13"/>
      <c r="G34" s="12"/>
      <c r="H34" s="14"/>
      <c r="I34" s="1"/>
    </row>
    <row r="35" spans="2:9" ht="15.75" customHeight="1" x14ac:dyDescent="0.25">
      <c r="B35" s="37"/>
      <c r="C35" s="59" t="s">
        <v>140</v>
      </c>
      <c r="D35" s="69"/>
      <c r="E35" s="15"/>
      <c r="F35" s="13"/>
      <c r="G35" s="12"/>
      <c r="H35" s="14"/>
      <c r="I35" s="1"/>
    </row>
    <row r="36" spans="2:9" ht="15.75" customHeight="1" x14ac:dyDescent="0.25">
      <c r="B36" s="37"/>
      <c r="C36" s="50" t="s">
        <v>155</v>
      </c>
      <c r="D36" s="49"/>
      <c r="E36" s="2" t="s">
        <v>8</v>
      </c>
      <c r="F36" s="13"/>
      <c r="G36" s="12"/>
      <c r="H36" s="14">
        <f t="shared" ref="H36:H39" si="5">G36*F36</f>
        <v>0</v>
      </c>
      <c r="I36" s="1"/>
    </row>
    <row r="37" spans="2:9" ht="15.75" customHeight="1" x14ac:dyDescent="0.25">
      <c r="B37" s="37"/>
      <c r="C37" s="50" t="s">
        <v>139</v>
      </c>
      <c r="D37" s="49"/>
      <c r="E37" s="2" t="s">
        <v>9</v>
      </c>
      <c r="F37" s="13"/>
      <c r="G37" s="12"/>
      <c r="H37" s="14">
        <f t="shared" si="5"/>
        <v>0</v>
      </c>
      <c r="I37" s="1"/>
    </row>
    <row r="38" spans="2:9" ht="15.75" customHeight="1" x14ac:dyDescent="0.25">
      <c r="B38" s="37"/>
      <c r="C38" s="50" t="s">
        <v>150</v>
      </c>
      <c r="D38" s="49"/>
      <c r="E38" s="2" t="s">
        <v>1</v>
      </c>
      <c r="F38" s="13"/>
      <c r="G38" s="12"/>
      <c r="H38" s="14">
        <f t="shared" si="5"/>
        <v>0</v>
      </c>
      <c r="I38" s="1"/>
    </row>
    <row r="39" spans="2:9" ht="15.75" customHeight="1" x14ac:dyDescent="0.25">
      <c r="B39" s="37"/>
      <c r="C39" s="50" t="s">
        <v>137</v>
      </c>
      <c r="D39" s="49"/>
      <c r="E39" s="2" t="s">
        <v>9</v>
      </c>
      <c r="F39" s="13"/>
      <c r="G39" s="12"/>
      <c r="H39" s="14">
        <f t="shared" si="5"/>
        <v>0</v>
      </c>
      <c r="I39" s="1"/>
    </row>
    <row r="40" spans="2:9" ht="15.75" customHeight="1" x14ac:dyDescent="0.25">
      <c r="B40" s="37"/>
      <c r="C40" t="s">
        <v>138</v>
      </c>
      <c r="D40" s="43"/>
      <c r="E40" s="2" t="s">
        <v>1</v>
      </c>
      <c r="F40" s="13"/>
      <c r="G40" s="12"/>
      <c r="H40" s="14">
        <f t="shared" ref="H40:H47" si="6">G40*F40</f>
        <v>0</v>
      </c>
      <c r="I40" s="1"/>
    </row>
    <row r="41" spans="2:9" ht="15.75" customHeight="1" x14ac:dyDescent="0.25">
      <c r="B41" s="37"/>
      <c r="D41" s="43"/>
      <c r="E41" s="2"/>
      <c r="F41" s="13"/>
      <c r="G41" s="12"/>
      <c r="H41" s="14"/>
      <c r="I41" s="1"/>
    </row>
    <row r="42" spans="2:9" ht="15.75" customHeight="1" x14ac:dyDescent="0.25">
      <c r="B42" s="37"/>
      <c r="C42" s="59" t="s">
        <v>141</v>
      </c>
      <c r="D42" s="69"/>
      <c r="E42" s="15"/>
      <c r="F42" s="13"/>
      <c r="G42" s="12"/>
      <c r="H42" s="14"/>
      <c r="I42" s="1"/>
    </row>
    <row r="43" spans="2:9" ht="15.75" customHeight="1" x14ac:dyDescent="0.25">
      <c r="B43" s="37"/>
      <c r="C43" s="50" t="s">
        <v>155</v>
      </c>
      <c r="D43" s="49"/>
      <c r="E43" s="2" t="s">
        <v>8</v>
      </c>
      <c r="F43" s="13"/>
      <c r="G43" s="12"/>
      <c r="H43" s="14">
        <f t="shared" ref="H43" si="7">G43*F43</f>
        <v>0</v>
      </c>
      <c r="I43" s="1"/>
    </row>
    <row r="44" spans="2:9" ht="15.75" customHeight="1" x14ac:dyDescent="0.25">
      <c r="B44" s="37"/>
      <c r="C44" s="50" t="s">
        <v>139</v>
      </c>
      <c r="D44" s="49"/>
      <c r="E44" s="2" t="s">
        <v>9</v>
      </c>
      <c r="F44" s="13"/>
      <c r="G44" s="12"/>
      <c r="H44" s="14">
        <f t="shared" si="6"/>
        <v>0</v>
      </c>
      <c r="I44" s="1"/>
    </row>
    <row r="45" spans="2:9" ht="15.75" customHeight="1" x14ac:dyDescent="0.25">
      <c r="B45" s="37"/>
      <c r="C45" s="50" t="s">
        <v>150</v>
      </c>
      <c r="D45" s="49"/>
      <c r="E45" s="2" t="s">
        <v>1</v>
      </c>
      <c r="F45" s="13"/>
      <c r="G45" s="12"/>
      <c r="H45" s="14">
        <f t="shared" si="6"/>
        <v>0</v>
      </c>
      <c r="I45" s="1"/>
    </row>
    <row r="46" spans="2:9" ht="15.75" customHeight="1" x14ac:dyDescent="0.25">
      <c r="B46" s="37"/>
      <c r="C46" s="50" t="s">
        <v>137</v>
      </c>
      <c r="D46" s="49"/>
      <c r="E46" s="2" t="s">
        <v>9</v>
      </c>
      <c r="F46" s="13"/>
      <c r="G46" s="12"/>
      <c r="H46" s="14">
        <f t="shared" si="6"/>
        <v>0</v>
      </c>
      <c r="I46" s="1"/>
    </row>
    <row r="47" spans="2:9" ht="15.75" customHeight="1" x14ac:dyDescent="0.25">
      <c r="B47" s="37"/>
      <c r="C47" t="s">
        <v>138</v>
      </c>
      <c r="D47" s="43"/>
      <c r="E47" s="2" t="s">
        <v>1</v>
      </c>
      <c r="F47" s="13"/>
      <c r="G47" s="12"/>
      <c r="H47" s="14">
        <f t="shared" si="6"/>
        <v>0</v>
      </c>
      <c r="I47" s="1"/>
    </row>
    <row r="48" spans="2:9" ht="15.75" customHeight="1" x14ac:dyDescent="0.25">
      <c r="B48" s="37"/>
      <c r="D48" s="43"/>
      <c r="E48" s="2"/>
      <c r="F48" s="13"/>
      <c r="G48" s="12"/>
      <c r="H48" s="14"/>
      <c r="I48" s="1"/>
    </row>
    <row r="49" spans="2:9" ht="15.75" customHeight="1" x14ac:dyDescent="0.25">
      <c r="B49" s="37"/>
      <c r="C49" s="59" t="s">
        <v>142</v>
      </c>
      <c r="D49" s="69"/>
      <c r="E49" s="15"/>
      <c r="F49" s="13"/>
      <c r="G49" s="12"/>
      <c r="H49" s="14"/>
      <c r="I49" s="1"/>
    </row>
    <row r="50" spans="2:9" ht="15.75" customHeight="1" x14ac:dyDescent="0.25">
      <c r="B50" s="37"/>
      <c r="C50" s="50" t="s">
        <v>155</v>
      </c>
      <c r="D50" s="49"/>
      <c r="E50" s="2" t="s">
        <v>8</v>
      </c>
      <c r="F50" s="13"/>
      <c r="G50" s="12"/>
      <c r="H50" s="14">
        <f t="shared" ref="H50" si="8">G50*F50</f>
        <v>0</v>
      </c>
      <c r="I50" s="1"/>
    </row>
    <row r="51" spans="2:9" ht="15.75" customHeight="1" x14ac:dyDescent="0.25">
      <c r="B51" s="37"/>
      <c r="C51" s="50" t="s">
        <v>139</v>
      </c>
      <c r="D51" s="49"/>
      <c r="E51" s="2" t="s">
        <v>9</v>
      </c>
      <c r="F51" s="13"/>
      <c r="G51" s="12"/>
      <c r="H51" s="14">
        <f t="shared" ref="H51:H54" si="9">G51*F51</f>
        <v>0</v>
      </c>
      <c r="I51" s="1"/>
    </row>
    <row r="52" spans="2:9" ht="15.75" customHeight="1" x14ac:dyDescent="0.25">
      <c r="B52" s="37"/>
      <c r="C52" s="50" t="s">
        <v>150</v>
      </c>
      <c r="D52" s="49"/>
      <c r="E52" s="2" t="s">
        <v>1</v>
      </c>
      <c r="F52" s="13"/>
      <c r="G52" s="12"/>
      <c r="H52" s="14">
        <f t="shared" si="9"/>
        <v>0</v>
      </c>
      <c r="I52" s="1"/>
    </row>
    <row r="53" spans="2:9" ht="15.75" customHeight="1" x14ac:dyDescent="0.25">
      <c r="B53" s="37"/>
      <c r="C53" s="50" t="s">
        <v>137</v>
      </c>
      <c r="D53" s="49"/>
      <c r="E53" s="2" t="s">
        <v>9</v>
      </c>
      <c r="F53" s="13"/>
      <c r="G53" s="12"/>
      <c r="H53" s="14">
        <f t="shared" si="9"/>
        <v>0</v>
      </c>
      <c r="I53" s="1"/>
    </row>
    <row r="54" spans="2:9" ht="15.75" customHeight="1" x14ac:dyDescent="0.25">
      <c r="B54" s="37"/>
      <c r="C54" t="s">
        <v>138</v>
      </c>
      <c r="D54" s="43"/>
      <c r="E54" s="2" t="s">
        <v>1</v>
      </c>
      <c r="F54" s="13"/>
      <c r="G54" s="12"/>
      <c r="H54" s="14">
        <f t="shared" si="9"/>
        <v>0</v>
      </c>
      <c r="I54" s="1"/>
    </row>
    <row r="55" spans="2:9" ht="15.75" customHeight="1" x14ac:dyDescent="0.25">
      <c r="B55" s="37"/>
      <c r="D55" s="43"/>
      <c r="E55" s="2"/>
      <c r="F55" s="13"/>
      <c r="G55" s="12"/>
      <c r="H55" s="14"/>
      <c r="I55" s="1"/>
    </row>
    <row r="56" spans="2:9" ht="15.75" customHeight="1" x14ac:dyDescent="0.25">
      <c r="B56" s="37"/>
      <c r="C56" s="59" t="s">
        <v>143</v>
      </c>
      <c r="D56" s="69"/>
      <c r="E56" s="15"/>
      <c r="F56" s="13"/>
      <c r="G56" s="12"/>
      <c r="H56" s="14"/>
      <c r="I56" s="1"/>
    </row>
    <row r="57" spans="2:9" ht="15.75" customHeight="1" x14ac:dyDescent="0.25">
      <c r="B57" s="37"/>
      <c r="C57" s="50" t="s">
        <v>155</v>
      </c>
      <c r="D57" s="49"/>
      <c r="E57" s="2" t="s">
        <v>8</v>
      </c>
      <c r="F57" s="13"/>
      <c r="G57" s="12"/>
      <c r="H57" s="14">
        <f t="shared" ref="H57" si="10">G57*F57</f>
        <v>0</v>
      </c>
      <c r="I57" s="1"/>
    </row>
    <row r="58" spans="2:9" ht="15.75" customHeight="1" x14ac:dyDescent="0.25">
      <c r="B58" s="37"/>
      <c r="C58" s="50" t="s">
        <v>139</v>
      </c>
      <c r="D58" s="49"/>
      <c r="E58" s="2" t="s">
        <v>9</v>
      </c>
      <c r="F58" s="13"/>
      <c r="G58" s="12"/>
      <c r="H58" s="14">
        <f t="shared" ref="H58:H61" si="11">G58*F58</f>
        <v>0</v>
      </c>
      <c r="I58" s="1"/>
    </row>
    <row r="59" spans="2:9" ht="15.75" customHeight="1" x14ac:dyDescent="0.25">
      <c r="B59" s="37"/>
      <c r="C59" s="50" t="s">
        <v>150</v>
      </c>
      <c r="D59" s="49"/>
      <c r="E59" s="2" t="s">
        <v>1</v>
      </c>
      <c r="F59" s="13"/>
      <c r="G59" s="12"/>
      <c r="H59" s="14">
        <f t="shared" si="11"/>
        <v>0</v>
      </c>
      <c r="I59" s="1"/>
    </row>
    <row r="60" spans="2:9" ht="15.75" customHeight="1" x14ac:dyDescent="0.25">
      <c r="B60" s="37"/>
      <c r="C60" s="50" t="s">
        <v>137</v>
      </c>
      <c r="D60" s="49"/>
      <c r="E60" s="2" t="s">
        <v>9</v>
      </c>
      <c r="F60" s="13"/>
      <c r="G60" s="12"/>
      <c r="H60" s="14">
        <f t="shared" si="11"/>
        <v>0</v>
      </c>
      <c r="I60" s="1"/>
    </row>
    <row r="61" spans="2:9" ht="15.75" customHeight="1" x14ac:dyDescent="0.25">
      <c r="B61" s="37"/>
      <c r="C61" t="s">
        <v>138</v>
      </c>
      <c r="D61" s="43"/>
      <c r="E61" s="2" t="s">
        <v>1</v>
      </c>
      <c r="F61" s="13"/>
      <c r="G61" s="12"/>
      <c r="H61" s="14">
        <f t="shared" si="11"/>
        <v>0</v>
      </c>
      <c r="I61" s="1"/>
    </row>
    <row r="62" spans="2:9" ht="15.75" customHeight="1" x14ac:dyDescent="0.25">
      <c r="B62" s="37"/>
      <c r="D62" s="43"/>
      <c r="E62" s="2"/>
      <c r="F62" s="13"/>
      <c r="G62" s="12"/>
      <c r="H62" s="14"/>
      <c r="I62" s="1"/>
    </row>
    <row r="63" spans="2:9" ht="15.75" customHeight="1" x14ac:dyDescent="0.25">
      <c r="B63" s="37"/>
      <c r="C63" s="59" t="s">
        <v>144</v>
      </c>
      <c r="D63" s="69"/>
      <c r="E63" s="15"/>
      <c r="F63" s="13"/>
      <c r="G63" s="12"/>
      <c r="H63" s="14"/>
      <c r="I63" s="1"/>
    </row>
    <row r="64" spans="2:9" ht="15.75" customHeight="1" x14ac:dyDescent="0.25">
      <c r="B64" s="37"/>
      <c r="C64" s="50" t="s">
        <v>155</v>
      </c>
      <c r="D64" s="49"/>
      <c r="E64" s="2" t="s">
        <v>8</v>
      </c>
      <c r="F64" s="13"/>
      <c r="G64" s="12"/>
      <c r="H64" s="14">
        <f t="shared" ref="H64" si="12">G64*F64</f>
        <v>0</v>
      </c>
      <c r="I64" s="1"/>
    </row>
    <row r="65" spans="2:9" ht="15.75" customHeight="1" x14ac:dyDescent="0.25">
      <c r="B65" s="37"/>
      <c r="C65" s="50" t="s">
        <v>139</v>
      </c>
      <c r="D65" s="49"/>
      <c r="E65" s="2" t="s">
        <v>9</v>
      </c>
      <c r="F65" s="13"/>
      <c r="G65" s="12"/>
      <c r="H65" s="14">
        <f t="shared" ref="H65:H68" si="13">G65*F65</f>
        <v>0</v>
      </c>
      <c r="I65" s="1"/>
    </row>
    <row r="66" spans="2:9" ht="15.75" customHeight="1" x14ac:dyDescent="0.25">
      <c r="B66" s="37"/>
      <c r="C66" s="50" t="s">
        <v>150</v>
      </c>
      <c r="D66" s="49"/>
      <c r="E66" s="2" t="s">
        <v>1</v>
      </c>
      <c r="F66" s="13"/>
      <c r="G66" s="12"/>
      <c r="H66" s="14">
        <f t="shared" si="13"/>
        <v>0</v>
      </c>
      <c r="I66" s="1"/>
    </row>
    <row r="67" spans="2:9" ht="15.75" customHeight="1" x14ac:dyDescent="0.25">
      <c r="B67" s="37"/>
      <c r="C67" s="50" t="s">
        <v>137</v>
      </c>
      <c r="D67" s="49"/>
      <c r="E67" s="2" t="s">
        <v>9</v>
      </c>
      <c r="F67" s="13"/>
      <c r="G67" s="12"/>
      <c r="H67" s="14">
        <f t="shared" si="13"/>
        <v>0</v>
      </c>
      <c r="I67" s="1"/>
    </row>
    <row r="68" spans="2:9" ht="15.75" customHeight="1" x14ac:dyDescent="0.25">
      <c r="B68" s="37"/>
      <c r="C68" t="s">
        <v>138</v>
      </c>
      <c r="D68" s="43"/>
      <c r="E68" s="2" t="s">
        <v>1</v>
      </c>
      <c r="F68" s="13"/>
      <c r="G68" s="12"/>
      <c r="H68" s="14">
        <f t="shared" si="13"/>
        <v>0</v>
      </c>
      <c r="I68" s="1"/>
    </row>
    <row r="69" spans="2:9" ht="15.75" customHeight="1" x14ac:dyDescent="0.25">
      <c r="B69" s="37"/>
      <c r="D69" s="43"/>
      <c r="E69" s="2"/>
      <c r="F69" s="13"/>
      <c r="G69" s="12"/>
      <c r="H69" s="14"/>
      <c r="I69" s="1"/>
    </row>
    <row r="70" spans="2:9" ht="15.75" customHeight="1" x14ac:dyDescent="0.25">
      <c r="B70" s="37"/>
      <c r="C70" s="59" t="s">
        <v>145</v>
      </c>
      <c r="D70" s="69"/>
      <c r="E70" s="15"/>
      <c r="F70" s="13"/>
      <c r="G70" s="12"/>
      <c r="H70" s="14"/>
      <c r="I70" s="1"/>
    </row>
    <row r="71" spans="2:9" ht="15.75" customHeight="1" x14ac:dyDescent="0.25">
      <c r="B71" s="37"/>
      <c r="C71" s="50" t="s">
        <v>155</v>
      </c>
      <c r="D71" s="49"/>
      <c r="E71" s="2" t="s">
        <v>8</v>
      </c>
      <c r="F71" s="13"/>
      <c r="G71" s="12"/>
      <c r="H71" s="14">
        <f t="shared" ref="H71" si="14">G71*F71</f>
        <v>0</v>
      </c>
      <c r="I71" s="1"/>
    </row>
    <row r="72" spans="2:9" ht="15.75" customHeight="1" x14ac:dyDescent="0.25">
      <c r="B72" s="37"/>
      <c r="C72" s="50" t="s">
        <v>139</v>
      </c>
      <c r="D72" s="49"/>
      <c r="E72" s="2" t="s">
        <v>9</v>
      </c>
      <c r="F72" s="13"/>
      <c r="G72" s="12"/>
      <c r="H72" s="14">
        <f t="shared" ref="H72:H75" si="15">G72*F72</f>
        <v>0</v>
      </c>
      <c r="I72" s="1"/>
    </row>
    <row r="73" spans="2:9" ht="15.75" customHeight="1" x14ac:dyDescent="0.25">
      <c r="B73" s="37"/>
      <c r="C73" s="50" t="s">
        <v>150</v>
      </c>
      <c r="D73" s="49"/>
      <c r="E73" s="2" t="s">
        <v>1</v>
      </c>
      <c r="F73" s="13"/>
      <c r="G73" s="12"/>
      <c r="H73" s="14">
        <f t="shared" si="15"/>
        <v>0</v>
      </c>
      <c r="I73" s="1"/>
    </row>
    <row r="74" spans="2:9" ht="15.75" customHeight="1" x14ac:dyDescent="0.25">
      <c r="B74" s="37"/>
      <c r="C74" s="50" t="s">
        <v>137</v>
      </c>
      <c r="D74" s="49"/>
      <c r="E74" s="2" t="s">
        <v>9</v>
      </c>
      <c r="F74" s="13"/>
      <c r="G74" s="12"/>
      <c r="H74" s="14">
        <f t="shared" si="15"/>
        <v>0</v>
      </c>
      <c r="I74" s="1"/>
    </row>
    <row r="75" spans="2:9" ht="15.75" customHeight="1" x14ac:dyDescent="0.25">
      <c r="B75" s="37"/>
      <c r="C75" t="s">
        <v>138</v>
      </c>
      <c r="D75" s="43"/>
      <c r="E75" s="2" t="s">
        <v>1</v>
      </c>
      <c r="F75" s="13"/>
      <c r="G75" s="12"/>
      <c r="H75" s="14">
        <f t="shared" si="15"/>
        <v>0</v>
      </c>
      <c r="I75" s="1"/>
    </row>
    <row r="76" spans="2:9" ht="15.75" customHeight="1" x14ac:dyDescent="0.25">
      <c r="B76" s="37"/>
      <c r="D76" s="43"/>
      <c r="E76" s="2"/>
      <c r="F76" s="13"/>
      <c r="G76" s="12"/>
      <c r="H76" s="14"/>
      <c r="I76" s="1"/>
    </row>
    <row r="77" spans="2:9" ht="15.75" customHeight="1" x14ac:dyDescent="0.25">
      <c r="B77" s="37"/>
      <c r="C77" s="95" t="s">
        <v>147</v>
      </c>
      <c r="D77" s="84"/>
      <c r="E77" s="15"/>
      <c r="F77" s="13"/>
      <c r="G77" s="12"/>
      <c r="H77" s="14"/>
      <c r="I77" s="1"/>
    </row>
    <row r="78" spans="2:9" ht="15.75" customHeight="1" x14ac:dyDescent="0.25">
      <c r="B78" s="37"/>
      <c r="C78" s="94" t="s">
        <v>148</v>
      </c>
      <c r="D78" s="86"/>
      <c r="E78" s="15" t="s">
        <v>8</v>
      </c>
      <c r="F78" s="13"/>
      <c r="G78" s="12"/>
      <c r="H78" s="14">
        <f>G78*F78</f>
        <v>0</v>
      </c>
      <c r="I78" s="1"/>
    </row>
    <row r="79" spans="2:9" ht="15.75" customHeight="1" x14ac:dyDescent="0.25">
      <c r="B79" s="37"/>
      <c r="C79" s="94" t="s">
        <v>154</v>
      </c>
      <c r="D79" s="86"/>
      <c r="E79" s="15" t="s">
        <v>8</v>
      </c>
      <c r="F79" s="13"/>
      <c r="G79" s="12"/>
      <c r="H79" s="14">
        <f t="shared" ref="H79:H80" si="16">G79*F79</f>
        <v>0</v>
      </c>
      <c r="I79" s="1"/>
    </row>
    <row r="80" spans="2:9" ht="15.75" customHeight="1" x14ac:dyDescent="0.25">
      <c r="B80" s="37"/>
      <c r="C80" s="40" t="s">
        <v>149</v>
      </c>
      <c r="D80" s="40"/>
      <c r="E80" s="15" t="s">
        <v>8</v>
      </c>
      <c r="F80" s="13"/>
      <c r="G80" s="12"/>
      <c r="H80" s="14">
        <f t="shared" si="16"/>
        <v>0</v>
      </c>
      <c r="I80" s="1"/>
    </row>
    <row r="81" spans="2:9" ht="15.75" customHeight="1" x14ac:dyDescent="0.25">
      <c r="B81" s="37"/>
      <c r="D81" s="43"/>
      <c r="E81" s="2"/>
      <c r="F81" s="13"/>
      <c r="G81" s="12"/>
      <c r="H81" s="14"/>
      <c r="I81" s="1"/>
    </row>
    <row r="82" spans="2:9" ht="15.75" customHeight="1" x14ac:dyDescent="0.25">
      <c r="B82" s="60"/>
      <c r="C82" s="61"/>
      <c r="D82" s="62"/>
      <c r="E82" s="63"/>
      <c r="F82" s="63"/>
      <c r="G82" s="64"/>
      <c r="H82" s="65"/>
      <c r="I82" s="66"/>
    </row>
    <row r="83" spans="2:9" ht="15.75" customHeight="1" x14ac:dyDescent="0.25">
      <c r="B83" s="60"/>
      <c r="C83" s="62"/>
      <c r="D83" s="62"/>
      <c r="E83" s="63"/>
      <c r="F83" s="63"/>
      <c r="G83" s="63"/>
      <c r="H83" s="65"/>
      <c r="I83" s="66"/>
    </row>
    <row r="84" spans="2:9" x14ac:dyDescent="0.25">
      <c r="B84" s="77"/>
      <c r="C84" s="110" t="s">
        <v>125</v>
      </c>
      <c r="D84" s="111"/>
      <c r="E84" s="27"/>
      <c r="F84" s="111" t="s">
        <v>65</v>
      </c>
      <c r="G84" s="112"/>
      <c r="H84" s="11">
        <f>SUM(H11:H81)</f>
        <v>0</v>
      </c>
      <c r="I84" s="10" t="s">
        <v>3</v>
      </c>
    </row>
    <row r="85" spans="2:9" ht="15.75" x14ac:dyDescent="0.25">
      <c r="B85" s="78"/>
      <c r="C85" s="8"/>
      <c r="D85" s="8"/>
      <c r="E85" s="8"/>
      <c r="F85" s="8"/>
      <c r="G85" s="7"/>
      <c r="H85" s="30"/>
      <c r="I85" s="6"/>
    </row>
    <row r="86" spans="2:9" x14ac:dyDescent="0.25">
      <c r="B86" s="81"/>
      <c r="C86" s="108" t="s">
        <v>126</v>
      </c>
      <c r="D86" s="109"/>
      <c r="E86" s="27"/>
      <c r="F86" s="109" t="s">
        <v>65</v>
      </c>
      <c r="G86" s="113"/>
      <c r="H86" s="79">
        <f>H84*1.2</f>
        <v>0</v>
      </c>
      <c r="I86" s="80" t="s">
        <v>2</v>
      </c>
    </row>
  </sheetData>
  <mergeCells count="17">
    <mergeCell ref="C86:D86"/>
    <mergeCell ref="F86:G86"/>
    <mergeCell ref="C84:D84"/>
    <mergeCell ref="F84:G84"/>
    <mergeCell ref="C18:D18"/>
    <mergeCell ref="C11:D11"/>
    <mergeCell ref="D2:I2"/>
    <mergeCell ref="D4:I4"/>
    <mergeCell ref="D6:I6"/>
    <mergeCell ref="N6:S6"/>
    <mergeCell ref="B8:C8"/>
    <mergeCell ref="C13:D13"/>
    <mergeCell ref="C14:D14"/>
    <mergeCell ref="C77:D77"/>
    <mergeCell ref="C78:D78"/>
    <mergeCell ref="C79:D79"/>
    <mergeCell ref="C21:D21"/>
  </mergeCells>
  <phoneticPr fontId="2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Lot 1</vt:lpstr>
      <vt:lpstr>Lot 2</vt:lpstr>
      <vt:lpstr>Lot 3</vt:lpstr>
      <vt:lpstr>Lot 4</vt:lpstr>
      <vt:lpstr>'Lot 1'!Impression_des_titres</vt:lpstr>
      <vt:lpstr>'Lot 2'!Impression_des_titres</vt:lpstr>
      <vt:lpstr>'Lot 3'!Impression_des_titres</vt:lpstr>
      <vt:lpstr>'Lot 4'!Impression_des_titres</vt:lpstr>
      <vt:lpstr>'Lot 1'!Zone_d_impression</vt:lpstr>
      <vt:lpstr>'Lot 2'!Zone_d_impression</vt:lpstr>
      <vt:lpstr>'Lot 3'!Zone_d_impression</vt:lpstr>
      <vt:lpstr>'Lot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</dc:creator>
  <cp:lastModifiedBy>IDEA Gestion</cp:lastModifiedBy>
  <cp:lastPrinted>2025-06-19T15:20:14Z</cp:lastPrinted>
  <dcterms:created xsi:type="dcterms:W3CDTF">2021-04-14T15:44:29Z</dcterms:created>
  <dcterms:modified xsi:type="dcterms:W3CDTF">2026-03-23T15:24:09Z</dcterms:modified>
</cp:coreProperties>
</file>