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Sas pour publication\"/>
    </mc:Choice>
  </mc:AlternateContent>
  <xr:revisionPtr revIDLastSave="0" documentId="13_ncr:1_{802BDDC1-7F8E-4598-9949-987403E9135C}" xr6:coauthVersionLast="47" xr6:coauthVersionMax="47" xr10:uidLastSave="{00000000-0000-0000-0000-000000000000}"/>
  <bookViews>
    <workbookView xWindow="28680" yWindow="-120" windowWidth="25440" windowHeight="15390" xr2:uid="{00000000-000D-0000-FFFF-FFFF00000000}"/>
  </bookViews>
  <sheets>
    <sheet name="Lot 1 " sheetId="88" r:id="rId1"/>
    <sheet name="Lot 2" sheetId="130" r:id="rId2"/>
    <sheet name="Lot 3" sheetId="131" r:id="rId3"/>
    <sheet name="Lot 4" sheetId="137" r:id="rId4"/>
    <sheet name="Lot 5" sheetId="134" r:id="rId5"/>
    <sheet name="Lot 6" sheetId="135" r:id="rId6"/>
    <sheet name="Lot 7" sheetId="136" r:id="rId7"/>
    <sheet name="Lot 8" sheetId="133" r:id="rId8"/>
    <sheet name="Lot 9" sheetId="138" r:id="rId9"/>
    <sheet name="Lot 10" sheetId="132" r:id="rId10"/>
    <sheet name="Lot 11" sheetId="139" r:id="rId11"/>
    <sheet name="Lot 12" sheetId="126"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39" l="1"/>
  <c r="E11" i="139"/>
  <c r="F18" i="138"/>
  <c r="E18" i="138"/>
  <c r="F19" i="137"/>
  <c r="E19" i="137"/>
  <c r="F18" i="136"/>
  <c r="E18" i="136"/>
  <c r="F14" i="135"/>
  <c r="E14" i="135"/>
  <c r="F17" i="134"/>
  <c r="E17" i="134"/>
  <c r="F18" i="133"/>
  <c r="E18" i="133"/>
  <c r="F13" i="132" l="1"/>
  <c r="E13" i="132"/>
  <c r="F19" i="131"/>
  <c r="E19" i="131"/>
  <c r="F20" i="130" l="1"/>
  <c r="E20" i="130"/>
  <c r="F19" i="88" l="1"/>
  <c r="F17" i="126" l="1"/>
  <c r="E17" i="126"/>
  <c r="E19" i="88" l="1"/>
</calcChain>
</file>

<file path=xl/sharedStrings.xml><?xml version="1.0" encoding="utf-8"?>
<sst xmlns="http://schemas.openxmlformats.org/spreadsheetml/2006/main" count="416" uniqueCount="106">
  <si>
    <t>Chapitre</t>
  </si>
  <si>
    <t>nombre mini de diapos</t>
  </si>
  <si>
    <t>N° Chapitre</t>
  </si>
  <si>
    <t>Conclusion</t>
  </si>
  <si>
    <t>Total</t>
  </si>
  <si>
    <t>nombre maxi de diapos</t>
  </si>
  <si>
    <t>Principaux éléments différenciants et attractifs de l'offre au regard des enjeux de la présente consultation UniHA</t>
  </si>
  <si>
    <t>Contenu des diapositives</t>
  </si>
  <si>
    <t>Maintenance</t>
  </si>
  <si>
    <t>Présentation des produits</t>
  </si>
  <si>
    <t>Introduction</t>
  </si>
  <si>
    <t>Présentation des solutions de maintenance ou autres services pour optimiser la disponibilité de l'équipement et son évolutivité</t>
  </si>
  <si>
    <t>Autres services d'accompagnement</t>
  </si>
  <si>
    <t>Présentation d'autres services d'accompagnement possibles, cas échéant</t>
  </si>
  <si>
    <t>Panorama de la gamme des consommables proposés</t>
  </si>
  <si>
    <t>Panorama de la gamme des accessoires proposés</t>
  </si>
  <si>
    <t>Décrire le conditionnement et l'étiquetage des instruments et consommables</t>
  </si>
  <si>
    <t>Décrire la logistique et les conditions garantissant la sécurité d'approvisionnement</t>
  </si>
  <si>
    <t>Services</t>
  </si>
  <si>
    <t>Robot et bras</t>
  </si>
  <si>
    <t>Panorama de la solution proposé</t>
  </si>
  <si>
    <t>N°</t>
  </si>
  <si>
    <r>
      <rPr>
        <b/>
        <sz val="12"/>
        <rFont val="Calibri"/>
        <family val="2"/>
        <scheme val="minor"/>
      </rPr>
      <t xml:space="preserve">Cas clinique </t>
    </r>
    <r>
      <rPr>
        <sz val="12"/>
        <rFont val="Calibri"/>
        <family val="2"/>
        <scheme val="minor"/>
      </rPr>
      <t xml:space="preserve">: Décrire les références des instruments et consommables nécessaires à une </t>
    </r>
    <r>
      <rPr>
        <b/>
        <sz val="12"/>
        <rFont val="Calibri"/>
        <family val="2"/>
        <scheme val="minor"/>
      </rPr>
      <t>prostatectomie</t>
    </r>
    <r>
      <rPr>
        <sz val="12"/>
        <rFont val="Calibri"/>
        <family val="2"/>
        <scheme val="minor"/>
      </rPr>
      <t xml:space="preserve"> et estimer le coût de revient pour une procédure, avec le détail de calcul</t>
    </r>
  </si>
  <si>
    <r>
      <rPr>
        <b/>
        <sz val="12"/>
        <rFont val="Calibri"/>
        <family val="2"/>
        <scheme val="minor"/>
      </rPr>
      <t>Cas clinique</t>
    </r>
    <r>
      <rPr>
        <sz val="12"/>
        <rFont val="Calibri"/>
        <family val="2"/>
        <scheme val="minor"/>
      </rPr>
      <t xml:space="preserve"> : Décrire les références des instruments et consommables nécessaires à une </t>
    </r>
    <r>
      <rPr>
        <b/>
        <sz val="12"/>
        <rFont val="Calibri"/>
        <family val="2"/>
        <scheme val="minor"/>
      </rPr>
      <t>hystérectomie</t>
    </r>
    <r>
      <rPr>
        <sz val="12"/>
        <rFont val="Calibri"/>
        <family val="2"/>
        <scheme val="minor"/>
      </rPr>
      <t xml:space="preserve"> et estimer le coût de revient pour une procédure, avec le détail de calcul</t>
    </r>
  </si>
  <si>
    <t>Gamme accessoires, instruments et consommables</t>
  </si>
  <si>
    <t>Décrire les fonctionnalités innovantes et/ou exclusives des solutions proposées, avec l'intérêt clinique associé</t>
  </si>
  <si>
    <t>Présentation de l'évolutivité et de la pérennité des produits proposés : année de conception initiale, nombre d'évolutions déjà disponibles, R&amp;D et évolutions prévues et à venir</t>
  </si>
  <si>
    <t xml:space="preserve">Caractère innovant </t>
  </si>
  <si>
    <t>Evolutivité à venir</t>
  </si>
  <si>
    <t>Simulation et formation</t>
  </si>
  <si>
    <t>Analyse des données et performance</t>
  </si>
  <si>
    <t>Gestion, enregistrement et exploitation des données</t>
  </si>
  <si>
    <t>Lot 1 - Robotique chirurgicale - Solution globale avec environnement numérique</t>
  </si>
  <si>
    <t>Fonctions complémentaires</t>
  </si>
  <si>
    <t>Environnement numérique</t>
  </si>
  <si>
    <t>Nom de l'entreprise, Organisation du groupement, Rôles des cotraitants et sous-traitants</t>
  </si>
  <si>
    <t>Présentation des outils d’analyse permettant l’évaluation des gestes chirurgicaux et de la performance opératoire, la comparaison inter-interventions, le suivi d’indicateurs d’activité et de productivité, et les dispositifs d’amélioration continue de la qualité des soins ...</t>
  </si>
  <si>
    <t>Présentation de la gamme des instruments, consommables et accessoires proposés, et caractéristiques principales pour chaque catégorie : caractère captif, indications cliniques, dimensions, Type d'usage (UU ou UM), si usage multiple nombre max d'utilisation garantie, contrôle de l'usure, modalité de nettoyage/désinfection/stérilisation ...</t>
  </si>
  <si>
    <t>Panorama de la gamme des instruments proposés avec principales caractéristiques : dimensions, durée de vie, modalité de nettoyage/désinfection/stérilisation si à usage multiple</t>
  </si>
  <si>
    <t>Lot 12 - Instruments, consommables, accessoires, mises à niveau et maintenance de robots chirurgicaux de marque Intuitive, modèle Da Vinci</t>
  </si>
  <si>
    <r>
      <t xml:space="preserve">Décrire les instruments les plus couramment utilisés dans les interventions les plus courantes de </t>
    </r>
    <r>
      <rPr>
        <b/>
        <sz val="12"/>
        <rFont val="Calibri"/>
        <family val="2"/>
        <scheme val="minor"/>
      </rPr>
      <t>gynécologie</t>
    </r>
  </si>
  <si>
    <r>
      <t xml:space="preserve">Décrire les instruments les plus couramment utilisés dans les interventions les plus courantes de </t>
    </r>
    <r>
      <rPr>
        <b/>
        <sz val="12"/>
        <rFont val="Calibri"/>
        <family val="2"/>
        <scheme val="minor"/>
      </rPr>
      <t>chirurgie viscérale</t>
    </r>
  </si>
  <si>
    <r>
      <t xml:space="preserve">Décrire les instruments les plus couramment utilisés dans les interventions les plus courantes de </t>
    </r>
    <r>
      <rPr>
        <b/>
        <sz val="12"/>
        <rFont val="Calibri"/>
        <family val="2"/>
        <scheme val="minor"/>
      </rPr>
      <t>chirurgie thoracique</t>
    </r>
  </si>
  <si>
    <r>
      <t>Décrire les instruments les plus couramment utilisés dans les interventions les plus courantes d'</t>
    </r>
    <r>
      <rPr>
        <b/>
        <sz val="12"/>
        <rFont val="Calibri"/>
        <family val="2"/>
        <scheme val="minor"/>
      </rPr>
      <t>urologie</t>
    </r>
  </si>
  <si>
    <t>Caractéristiques principales des bras robotisés (instruments/optique) : nombre, degrés de liberté par bras, amplitude de rotation, précision (mm), flexibilité, type de fixation des instruments …</t>
  </si>
  <si>
    <t>Modalités d'installation, exigences électriques, Dimensions (bras, console, colonne), Postionnement autour du patient, selon les interventions</t>
  </si>
  <si>
    <r>
      <t xml:space="preserve">Nom du produit proposé, visuel, génération, année de première commercialisation, nombre d'installations (France/Europe) ; </t>
    </r>
    <r>
      <rPr>
        <b/>
        <sz val="12"/>
        <rFont val="Calibri"/>
        <family val="2"/>
        <scheme val="minor"/>
      </rPr>
      <t>Indications cliniques couvertes.</t>
    </r>
  </si>
  <si>
    <t>Décrire la solution de simulation : conditions d’utilisation, modules disponibles, Nombre de scénarii et possibilité d’en ajouter, simulation multi-utilisateurs (chirurgien + assistant)</t>
  </si>
  <si>
    <t xml:space="preserve">Enregistrement des données techniques du robot et des données liées à l’intervention 
Type de données, modalités d’export et d’import des profils et réglages chirurgien, modalités de stockage ...
Fonctionnalités collaboratives </t>
  </si>
  <si>
    <t xml:space="preserve">
Innovation</t>
  </si>
  <si>
    <t xml:space="preserve">Intégration et compatibilité avec d'autres équipements : plateforme d’énergie, insufflateur CO2, aspiration, irrigation, de gestion des fumées ... </t>
  </si>
  <si>
    <t>Caractéristiques générales</t>
  </si>
  <si>
    <t>Lot 2 - Gamme de télémanipulateurs robotisés de coeliochirurgie</t>
  </si>
  <si>
    <r>
      <t xml:space="preserve">Nom des produits proposés, visuel, génération, année de première commercialisation, nombre d'installations (France/Europe) ; </t>
    </r>
    <r>
      <rPr>
        <b/>
        <sz val="12"/>
        <rFont val="Calibri"/>
        <family val="2"/>
        <scheme val="minor"/>
      </rPr>
      <t>Indications cliniques couvertes.</t>
    </r>
  </si>
  <si>
    <t>Caractéristiques principales des bras robotisés (instruments/optique) : nombre, degrés de liberté par bras, amplitude de rotation, précision (mm), flexibilité, type de fixation des instruments, retour de force  …</t>
  </si>
  <si>
    <t>Présentation de la gamme des instruments, consommables et accessoires proposés, et caractéristiques principales pour chaque catégorie : caractère captif, indications cliniques, dimensions, reconnaissance automatique, Type d'usage (UU ou UM), si usage multiple nombre max d'utilisation garantie, contrôle de l'usure, modalité de nettoyage/désinfection/stérilisation ...</t>
  </si>
  <si>
    <t>Caractéristiques principales des bras robotisés (instruments/optique) : nombre, degrés de liberté par bras, amplitude de rotation, précision (mm), flexibilité, type de fixation des instruments  …</t>
  </si>
  <si>
    <t>Simulateur</t>
  </si>
  <si>
    <t>Fonctionnalités</t>
  </si>
  <si>
    <t>Décrire les fonctionnalités innovantes et/ou exclusives des solutions proposées, avec l'intérêt associé pour les apprenants</t>
  </si>
  <si>
    <t>Formation</t>
  </si>
  <si>
    <t>Les éléments demandés devront être présentés pour chacun des deux produits proposés.</t>
  </si>
  <si>
    <t>Lot 8 - Robot de microchirurgie pour chirurgie ouverte</t>
  </si>
  <si>
    <t>Présentation des outils d’analyse permettant l’évaluation des gestes chirurgicaux et de la performance opératoire, la comparaison inter-interventions, le suivi d’indicateurs d’activité et de productivité, et les dispositifs d’amélioration continue de la qualité des soins</t>
  </si>
  <si>
    <t>Type d’imagerie utilisée : Microscope et/ou exoscope opératoire, autres systèmes ; Marque / modèles compatibles ; Modalités de connexion au robot, Type de vision, Gestion de l'affichage d'image</t>
  </si>
  <si>
    <t>Console chirurgien</t>
  </si>
  <si>
    <t>Caractéristiques principales :  Type de console, Ergonomie, Position de travail et interface</t>
  </si>
  <si>
    <t>Caractéristiques principales :  Type de console, Ergonomie et interface, Position de travail, vision, fluorescence</t>
  </si>
  <si>
    <t>Caractéristiques principales :  Type de console, Ergonomie et interface, Position de travail,  vision, fluorescence</t>
  </si>
  <si>
    <t>Intégration et compatibilité avec d'autres équipements : Colonne vidéo</t>
  </si>
  <si>
    <t>Caractéristiques principales :  Type de console, Ergonomie et interface, Position de travail, colonnes vidéo compatibles et modalités de connexion</t>
  </si>
  <si>
    <t>Enregistrement des données techniques du robot et des données liées à l’intervention 
Type de données, modalités d’export et d’import des profils et réglages chirurgien, modalités de stockage …</t>
  </si>
  <si>
    <t>Sécurité d'approvisionnement</t>
  </si>
  <si>
    <t>Caractéristiques principales des bras robotisés pour les instruments : nombre, degrés de liberté par bras, amplitude de rotation, précision (mm), flexibilité, type de fixation des instruments, filtrage des tremblements  …</t>
  </si>
  <si>
    <t>Gestion de l'image</t>
  </si>
  <si>
    <t>Décrire la solution de simulation si proposée : conditions d’utilisation, modules disponibles, Nombre de scénarii et possibilité d’en ajouter, simulation multi-utilisateurs (chirurgien + assistant)</t>
  </si>
  <si>
    <t>Caractéristiques principales des bras robotisés (instruments/optique) : nombre, degrés de liberté par bras, amplitude de rotation, précision (mm), flexibilité, type de fixation des instruments, configuration monoport/multiport  …</t>
  </si>
  <si>
    <t>Nom du produit proposé, visuel, génération, année de première commercialisation, nombre d'installations (France/Europe), modalités d'installation, exigences électriques, dimensions, poids</t>
  </si>
  <si>
    <t xml:space="preserve">Lot 3 : Robots de coeliochirurgie </t>
  </si>
  <si>
    <t xml:space="preserve">Lot 4 : Robots de coeliochirurgie à 4 bras indépendants </t>
  </si>
  <si>
    <t>Lot 7 : Robots de coeliochirurgie à port unique adapté à la pédiatrie</t>
  </si>
  <si>
    <t>Lot 9 : Robots de chirurgie cardiaque</t>
  </si>
  <si>
    <t>Lot 5 : Bras robotisés porte-instruments télémanipulables pour coeliochirurgie</t>
  </si>
  <si>
    <t xml:space="preserve">Lot 6 : Bras robotisés d'assistance à la coeliochirurgie </t>
  </si>
  <si>
    <t>Colonne de coeliochirurgie et Console chirurgien</t>
  </si>
  <si>
    <t>Panorama de la solution proposée</t>
  </si>
  <si>
    <t>Modalités d'installation, exigences électriques, Dimensions (bras, console, colonne), Positionnement autour du patient, selon les interventions</t>
  </si>
  <si>
    <t>Décrire pour chaque produit les : Modalités d'installation, exigences électriques, Dimensions (bras, console, colonne), Positionnement autour du patient, selon les interventions</t>
  </si>
  <si>
    <r>
      <t xml:space="preserve">Liste des éléments </t>
    </r>
    <r>
      <rPr>
        <b/>
        <sz val="12"/>
        <rFont val="Calibri"/>
        <family val="2"/>
        <scheme val="minor"/>
      </rPr>
      <t>captifs</t>
    </r>
    <r>
      <rPr>
        <sz val="12"/>
        <rFont val="Calibri"/>
        <family val="2"/>
        <scheme val="minor"/>
      </rPr>
      <t xml:space="preserve"> et caractéristiques : Nature de l’élément, conditions d’utilisation, diamètres acceptés en mm, indications cliniques, dimensions, reconnaissance automatique, Type d'usage (UU ou UM), si usage multiple nombre max d'utilisation garantie, contrôle de l'usure, modalité de nettoyage/désinfection/stérilisation; </t>
    </r>
  </si>
  <si>
    <r>
      <rPr>
        <b/>
        <sz val="12"/>
        <rFont val="Calibri"/>
        <family val="2"/>
        <scheme val="minor"/>
      </rPr>
      <t xml:space="preserve">Cas clinique </t>
    </r>
    <r>
      <rPr>
        <sz val="12"/>
        <rFont val="Calibri"/>
        <family val="2"/>
        <scheme val="minor"/>
      </rPr>
      <t xml:space="preserve">: Décrire les références des instruments et consommables nécessaires à une </t>
    </r>
    <r>
      <rPr>
        <b/>
        <sz val="12"/>
        <rFont val="Calibri"/>
        <family val="2"/>
        <scheme val="minor"/>
      </rPr>
      <t>intervention pour lymphoedème</t>
    </r>
    <r>
      <rPr>
        <sz val="12"/>
        <rFont val="Calibri"/>
        <family val="2"/>
        <scheme val="minor"/>
      </rPr>
      <t xml:space="preserve"> et estimer le coût de revient pour une procédure, avec le détail de calcul</t>
    </r>
  </si>
  <si>
    <t>Console chirurgien et chaine image</t>
  </si>
  <si>
    <t>Caractéristiques principales de la station (pédales/interface de vision 3D/manettes de commande robotiques) : format de la station, type de manettes robotiques et degrés de liberté associées, précision (mm), flexibilité, fonctionnalités (embrayage), vision 3D</t>
  </si>
  <si>
    <t>Fonctions complémentaires, compatibilités</t>
  </si>
  <si>
    <t>Intégration et compatibilité avec d'autres équipements : Colonne vidéo, plateforme d'énergie ...
Compatibilité avec instruments laparoscopiques standards : marques, modèles, diamètres acceptés en mm, indications cliniques, dimensions, reconnaissance automatique</t>
  </si>
  <si>
    <r>
      <rPr>
        <b/>
        <sz val="12"/>
        <rFont val="Calibri"/>
        <family val="2"/>
        <scheme val="minor"/>
      </rPr>
      <t xml:space="preserve">Cas clinique </t>
    </r>
    <r>
      <rPr>
        <sz val="12"/>
        <rFont val="Calibri"/>
        <family val="2"/>
        <scheme val="minor"/>
      </rPr>
      <t xml:space="preserve">: Décrire les références des instruments et consommables nécessaires à une </t>
    </r>
    <r>
      <rPr>
        <b/>
        <sz val="12"/>
        <rFont val="Calibri"/>
        <family val="2"/>
        <scheme val="minor"/>
      </rPr>
      <t>lobectomie</t>
    </r>
    <r>
      <rPr>
        <sz val="12"/>
        <rFont val="Calibri"/>
        <family val="2"/>
        <scheme val="minor"/>
      </rPr>
      <t xml:space="preserve"> et estimer le coût de revient pour une procédure, avec le détail de calcul</t>
    </r>
  </si>
  <si>
    <r>
      <rPr>
        <b/>
        <sz val="12"/>
        <rFont val="Calibri"/>
        <family val="2"/>
        <scheme val="minor"/>
      </rPr>
      <t xml:space="preserve">Cas clinique </t>
    </r>
    <r>
      <rPr>
        <sz val="12"/>
        <rFont val="Calibri"/>
        <family val="2"/>
        <scheme val="minor"/>
      </rPr>
      <t xml:space="preserve">: Décrire les références des instruments et consommables nécessaires à une </t>
    </r>
    <r>
      <rPr>
        <b/>
        <sz val="12"/>
        <rFont val="Calibri"/>
        <family val="2"/>
        <scheme val="minor"/>
      </rPr>
      <t>pyéloplastie</t>
    </r>
    <r>
      <rPr>
        <sz val="12"/>
        <rFont val="Calibri"/>
        <family val="2"/>
        <scheme val="minor"/>
      </rPr>
      <t xml:space="preserve"> et estimer le coût de revient pour une procédure, avec le détail de calcul</t>
    </r>
  </si>
  <si>
    <r>
      <rPr>
        <b/>
        <sz val="12"/>
        <rFont val="Calibri"/>
        <family val="2"/>
        <scheme val="minor"/>
      </rPr>
      <t>Cas clinique</t>
    </r>
    <r>
      <rPr>
        <sz val="12"/>
        <rFont val="Calibri"/>
        <family val="2"/>
        <scheme val="minor"/>
      </rPr>
      <t xml:space="preserve"> : Décrire les références des instruments et consommables nécessaires à une </t>
    </r>
    <r>
      <rPr>
        <b/>
        <sz val="12"/>
        <rFont val="Calibri"/>
        <family val="2"/>
        <scheme val="minor"/>
      </rPr>
      <t>réparation de valve mitrale</t>
    </r>
    <r>
      <rPr>
        <sz val="12"/>
        <rFont val="Calibri"/>
        <family val="2"/>
        <scheme val="minor"/>
      </rPr>
      <t xml:space="preserve"> et estimer le coût de revient pour une procédure, avec le détail de calcul</t>
    </r>
  </si>
  <si>
    <r>
      <rPr>
        <b/>
        <sz val="12"/>
        <rFont val="Calibri"/>
        <family val="2"/>
        <scheme val="minor"/>
      </rPr>
      <t xml:space="preserve">Cas clinique </t>
    </r>
    <r>
      <rPr>
        <sz val="12"/>
        <rFont val="Calibri"/>
        <family val="2"/>
        <scheme val="minor"/>
      </rPr>
      <t xml:space="preserve">: Décrire les références des instruments et consommables nécessaires à un </t>
    </r>
    <r>
      <rPr>
        <b/>
        <sz val="12"/>
        <rFont val="Calibri"/>
        <family val="2"/>
        <scheme val="minor"/>
      </rPr>
      <t>pontage coronarien</t>
    </r>
    <r>
      <rPr>
        <sz val="12"/>
        <rFont val="Calibri"/>
        <family val="2"/>
        <scheme val="minor"/>
      </rPr>
      <t xml:space="preserve"> et estimer le coût de revient pour une procédure, avec le détail de calcul</t>
    </r>
  </si>
  <si>
    <t xml:space="preserve">Lot 10 - Simulateurs avancés de robots de coeliochirurgie </t>
  </si>
  <si>
    <t>Lot 11 - Simulateurs de coeliochirurgie robotisée</t>
  </si>
  <si>
    <t xml:space="preserve">Ergonomie et interface (position ajustable, taille réglable) , bibliothèque d'instruments proposée pour réaliser les exercices (marque, modèle), travail en équipe à 4 mains, ajout de modèles anatomiques </t>
  </si>
  <si>
    <t>Analyse des données et performances</t>
  </si>
  <si>
    <t xml:space="preserve">Modules et contenus associés : tâches, interventions...
Autres fonctionnalités : création de programmes, paramètres mesurés (durée, distance, vitesse d'exécution, précision, évènements critiques…), interaction formateur/apprenant. </t>
  </si>
  <si>
    <t>Décrire la solution de suivi et d'évaluation de l'apprenant : rapports, résumé de performance en ligne, certificats de performance, scores de performance</t>
  </si>
  <si>
    <t xml:space="preserve">Enregistrement des données techniques du simulateur et des données liées à la réalisation des exercices.
Type de données, modalités d’export et d’import des profils et réglages apprenant/formateur, modalités de stockage 
Disponibilités en ligne, Fonctionnalités collaboratives </t>
  </si>
  <si>
    <r>
      <t xml:space="preserve">Décrire les références des instruments et consommables, </t>
    </r>
    <r>
      <rPr>
        <b/>
        <sz val="12"/>
        <rFont val="Calibri"/>
        <family val="2"/>
        <scheme val="minor"/>
      </rPr>
      <t>captifs,</t>
    </r>
    <r>
      <rPr>
        <sz val="12"/>
        <rFont val="Calibri"/>
        <family val="2"/>
        <scheme val="minor"/>
      </rPr>
      <t xml:space="preserve"> nécessaires à une </t>
    </r>
    <r>
      <rPr>
        <b/>
        <sz val="12"/>
        <rFont val="Calibri"/>
        <family val="2"/>
        <scheme val="minor"/>
      </rPr>
      <t>cholécystectomie</t>
    </r>
    <r>
      <rPr>
        <sz val="12"/>
        <rFont val="Calibri"/>
        <family val="2"/>
        <scheme val="minor"/>
      </rPr>
      <t xml:space="preserve"> et estimer le coût de revient pour une procédure, avec le détail de calcul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</si>
</sst>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Calibri"/>
      <family val="2"/>
      <scheme val="minor"/>
    </font>
    <font>
      <b/>
      <sz val="12"/>
      <name val="Calibri"/>
      <family val="2"/>
      <scheme val="minor"/>
    </font>
    <font>
      <b/>
      <sz val="10"/>
      <color theme="0"/>
      <name val="Arial"/>
      <family val="2"/>
    </font>
    <font>
      <b/>
      <sz val="10"/>
      <color rgb="FFFF0000"/>
      <name val="Arial"/>
      <family val="2"/>
    </font>
    <font>
      <b/>
      <sz val="12"/>
      <color theme="0"/>
      <name val="Calibri"/>
      <family val="2"/>
      <scheme val="minor"/>
    </font>
    <font>
      <b/>
      <sz val="12"/>
      <color rgb="FFFF0000"/>
      <name val="Calibri"/>
      <family val="2"/>
      <scheme val="minor"/>
    </font>
    <font>
      <b/>
      <sz val="11"/>
      <name val="Arial"/>
      <family val="2"/>
    </font>
  </fonts>
  <fills count="5">
    <fill>
      <patternFill patternType="none"/>
    </fill>
    <fill>
      <patternFill patternType="gray125"/>
    </fill>
    <fill>
      <patternFill patternType="solid">
        <fgColor theme="3" tint="-0.499984740745262"/>
        <bgColor indexed="64"/>
      </patternFill>
    </fill>
    <fill>
      <patternFill patternType="solid">
        <fgColor theme="3" tint="0.79998168889431442"/>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4" fillId="0" borderId="0"/>
    <xf numFmtId="0" fontId="3" fillId="0" borderId="0"/>
    <xf numFmtId="0" fontId="5" fillId="0" borderId="0"/>
    <xf numFmtId="0" fontId="2" fillId="0" borderId="0"/>
    <xf numFmtId="0" fontId="1" fillId="0" borderId="0"/>
  </cellStyleXfs>
  <cellXfs count="152">
    <xf numFmtId="0" fontId="0" fillId="0" borderId="0" xfId="0"/>
    <xf numFmtId="0" fontId="9" fillId="2" borderId="0" xfId="0" applyFont="1" applyFill="1" applyAlignment="1">
      <alignment horizontal="center" vertical="top"/>
    </xf>
    <xf numFmtId="0" fontId="9" fillId="2" borderId="0" xfId="0" applyFont="1" applyFill="1" applyAlignment="1">
      <alignment horizontal="center" vertical="top" wrapText="1"/>
    </xf>
    <xf numFmtId="0" fontId="9" fillId="2" borderId="0" xfId="0" applyFont="1" applyFill="1" applyAlignment="1">
      <alignment horizontal="center" vertical="center"/>
    </xf>
    <xf numFmtId="0" fontId="9" fillId="2" borderId="0" xfId="0" applyFont="1" applyFill="1" applyAlignment="1">
      <alignment horizontal="center" vertical="center" wrapText="1"/>
    </xf>
    <xf numFmtId="0" fontId="6" fillId="3" borderId="10" xfId="0" applyFont="1" applyFill="1" applyBorder="1" applyAlignment="1">
      <alignment horizontal="center" vertical="top"/>
    </xf>
    <xf numFmtId="0" fontId="6" fillId="3" borderId="11" xfId="0" applyFont="1" applyFill="1" applyBorder="1" applyAlignment="1">
      <alignment horizontal="center" vertical="center"/>
    </xf>
    <xf numFmtId="0" fontId="6" fillId="3" borderId="11" xfId="0" applyFont="1" applyFill="1" applyBorder="1" applyAlignment="1">
      <alignment horizontal="center" vertical="top"/>
    </xf>
    <xf numFmtId="0" fontId="6" fillId="3" borderId="12" xfId="0" applyFont="1" applyFill="1" applyBorder="1" applyAlignment="1">
      <alignment horizontal="center" vertical="top"/>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10" fillId="3" borderId="11" xfId="0" applyFont="1" applyFill="1" applyBorder="1" applyAlignment="1">
      <alignment horizontal="center" vertical="center"/>
    </xf>
    <xf numFmtId="0" fontId="10" fillId="3" borderId="11" xfId="0" applyFont="1" applyFill="1" applyBorder="1" applyAlignment="1">
      <alignment vertical="top" wrapText="1"/>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6" fillId="0" borderId="17" xfId="0" applyFont="1" applyBorder="1" applyAlignment="1">
      <alignment horizontal="center" vertical="center"/>
    </xf>
    <xf numFmtId="0" fontId="6" fillId="0" borderId="4" xfId="0" applyFont="1" applyBorder="1" applyAlignment="1">
      <alignment horizontal="center" vertical="center"/>
    </xf>
    <xf numFmtId="0" fontId="6" fillId="0" borderId="14" xfId="0" applyFont="1" applyBorder="1" applyAlignment="1">
      <alignment horizontal="center" vertical="center"/>
    </xf>
    <xf numFmtId="0" fontId="8"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center" vertical="center" wrapText="1"/>
    </xf>
    <xf numFmtId="0" fontId="11" fillId="2" borderId="0" xfId="0" applyFont="1" applyFill="1" applyAlignment="1">
      <alignment horizontal="center" vertical="center" wrapText="1"/>
    </xf>
    <xf numFmtId="0" fontId="8"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7" fillId="0" borderId="18" xfId="0" applyFont="1" applyBorder="1" applyAlignment="1">
      <alignment horizontal="left" vertical="center" wrapText="1"/>
    </xf>
    <xf numFmtId="0" fontId="7" fillId="0" borderId="18" xfId="0" applyFont="1" applyBorder="1" applyAlignment="1">
      <alignment horizontal="center" vertical="center" wrapText="1"/>
    </xf>
    <xf numFmtId="0" fontId="8"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Fill="1" applyBorder="1" applyAlignment="1">
      <alignment vertical="center" wrapText="1"/>
    </xf>
    <xf numFmtId="0" fontId="7" fillId="0" borderId="5" xfId="0" applyFont="1" applyFill="1" applyBorder="1" applyAlignment="1">
      <alignment vertical="center" wrapText="1"/>
    </xf>
    <xf numFmtId="0" fontId="7" fillId="0" borderId="14" xfId="0" applyFont="1" applyFill="1" applyBorder="1" applyAlignment="1">
      <alignment vertical="center" wrapText="1"/>
    </xf>
    <xf numFmtId="0" fontId="7" fillId="0" borderId="3" xfId="0" applyFont="1" applyBorder="1" applyAlignment="1">
      <alignment horizontal="left" vertical="center" wrapText="1"/>
    </xf>
    <xf numFmtId="0" fontId="6" fillId="0" borderId="5" xfId="0" applyFont="1" applyBorder="1" applyAlignment="1">
      <alignment horizontal="center" vertical="center" wrapText="1"/>
    </xf>
    <xf numFmtId="0" fontId="7" fillId="0" borderId="9" xfId="0" applyFont="1" applyBorder="1" applyAlignment="1">
      <alignment horizontal="left" vertical="center" wrapText="1"/>
    </xf>
    <xf numFmtId="0" fontId="6" fillId="0" borderId="13" xfId="0" applyFont="1" applyBorder="1" applyAlignment="1">
      <alignment horizontal="center" vertical="center"/>
    </xf>
    <xf numFmtId="0" fontId="5" fillId="0" borderId="13" xfId="0" applyFont="1" applyBorder="1" applyAlignment="1">
      <alignment horizontal="center" vertical="center"/>
    </xf>
    <xf numFmtId="0" fontId="5" fillId="0" borderId="22" xfId="0" applyFont="1" applyBorder="1" applyAlignment="1">
      <alignment horizontal="center" vertical="center"/>
    </xf>
    <xf numFmtId="0" fontId="7" fillId="0" borderId="1" xfId="0" applyFont="1" applyBorder="1" applyAlignment="1">
      <alignment horizontal="left" vertical="center" wrapText="1"/>
    </xf>
    <xf numFmtId="0" fontId="5" fillId="0" borderId="18" xfId="0" applyFont="1" applyBorder="1" applyAlignment="1">
      <alignment horizontal="center" vertical="center"/>
    </xf>
    <xf numFmtId="0" fontId="5" fillId="0" borderId="24" xfId="0" applyFont="1" applyBorder="1" applyAlignment="1">
      <alignment horizontal="center" vertical="center"/>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11" xfId="0" applyFont="1" applyFill="1" applyBorder="1" applyAlignment="1">
      <alignmen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1" xfId="0" applyFont="1" applyFill="1" applyBorder="1" applyAlignment="1">
      <alignment vertical="center" wrapText="1"/>
    </xf>
    <xf numFmtId="0" fontId="8" fillId="3" borderId="12"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7" fillId="0" borderId="18"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9" xfId="0" applyFont="1" applyBorder="1" applyAlignment="1">
      <alignment horizontal="center" vertical="center" wrapText="1"/>
    </xf>
    <xf numFmtId="0" fontId="12" fillId="0" borderId="11" xfId="0" applyFont="1" applyBorder="1" applyAlignment="1">
      <alignment horizontal="center" vertical="center" wrapText="1"/>
    </xf>
    <xf numFmtId="0" fontId="7" fillId="0" borderId="11" xfId="0" applyFont="1" applyBorder="1" applyAlignment="1">
      <alignment horizontal="left" vertical="center" wrapText="1"/>
    </xf>
    <xf numFmtId="0" fontId="13" fillId="0" borderId="0" xfId="0" applyFont="1" applyAlignment="1">
      <alignment vertical="center"/>
    </xf>
    <xf numFmtId="0" fontId="7" fillId="0" borderId="0" xfId="0" applyFont="1" applyBorder="1" applyAlignment="1">
      <alignment horizontal="left" vertical="center"/>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horizontal="left" vertical="center"/>
    </xf>
    <xf numFmtId="0" fontId="5" fillId="0" borderId="13"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16" xfId="0" applyFont="1" applyBorder="1" applyAlignment="1">
      <alignment horizontal="center" vertical="center"/>
    </xf>
    <xf numFmtId="0" fontId="5" fillId="0" borderId="2" xfId="0" applyFont="1" applyBorder="1" applyAlignment="1">
      <alignment horizontal="center" vertical="center"/>
    </xf>
    <xf numFmtId="0" fontId="5" fillId="0" borderId="15"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5" xfId="0" applyFont="1" applyBorder="1" applyAlignment="1">
      <alignment horizontal="center" vertical="center"/>
    </xf>
    <xf numFmtId="0" fontId="6" fillId="0" borderId="18" xfId="0" applyFont="1" applyBorder="1" applyAlignment="1">
      <alignment horizontal="center" vertical="center" wrapText="1"/>
    </xf>
  </cellXfs>
  <cellStyles count="6">
    <cellStyle name="Normal" xfId="0" builtinId="0"/>
    <cellStyle name="Normal 2" xfId="1" xr:uid="{00000000-0005-0000-0000-000001000000}"/>
    <cellStyle name="Normal 2 2" xfId="4" xr:uid="{00000000-0005-0000-0000-000002000000}"/>
    <cellStyle name="Normal 3" xfId="2" xr:uid="{00000000-0005-0000-0000-000003000000}"/>
    <cellStyle name="Normal 4" xfId="3" xr:uid="{00000000-0005-0000-0000-000004000000}"/>
    <cellStyle name="Normal 5"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
  <sheetViews>
    <sheetView tabSelected="1" zoomScale="85" zoomScaleNormal="85" workbookViewId="0">
      <selection activeCell="D12" sqref="D12"/>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32</v>
      </c>
    </row>
    <row r="2" spans="1:7" x14ac:dyDescent="0.25">
      <c r="G2" s="22"/>
    </row>
    <row r="3" spans="1:7" ht="36.75" customHeight="1" x14ac:dyDescent="0.25">
      <c r="A3" s="23" t="s">
        <v>21</v>
      </c>
      <c r="B3" s="23" t="s">
        <v>0</v>
      </c>
      <c r="C3" s="23"/>
      <c r="D3" s="23" t="s">
        <v>7</v>
      </c>
      <c r="E3" s="23" t="s">
        <v>1</v>
      </c>
      <c r="F3" s="23" t="s">
        <v>5</v>
      </c>
      <c r="G3" s="22"/>
    </row>
    <row r="4" spans="1:7" ht="39.75" customHeight="1" thickBot="1" x14ac:dyDescent="0.3">
      <c r="A4" s="24">
        <v>1</v>
      </c>
      <c r="B4" s="24" t="s">
        <v>10</v>
      </c>
      <c r="C4" s="25"/>
      <c r="D4" s="26" t="s">
        <v>35</v>
      </c>
      <c r="E4" s="27">
        <v>1</v>
      </c>
      <c r="F4" s="27">
        <v>1</v>
      </c>
    </row>
    <row r="5" spans="1:7" ht="55.5" customHeight="1" x14ac:dyDescent="0.25">
      <c r="A5" s="128">
        <v>2</v>
      </c>
      <c r="B5" s="126" t="s">
        <v>9</v>
      </c>
      <c r="C5" s="28" t="s">
        <v>85</v>
      </c>
      <c r="D5" s="29" t="s">
        <v>46</v>
      </c>
      <c r="E5" s="30">
        <v>1</v>
      </c>
      <c r="F5" s="31">
        <v>1</v>
      </c>
    </row>
    <row r="6" spans="1:7" ht="58.5" customHeight="1" x14ac:dyDescent="0.25">
      <c r="A6" s="129"/>
      <c r="B6" s="127"/>
      <c r="C6" s="32" t="s">
        <v>51</v>
      </c>
      <c r="D6" s="33" t="s">
        <v>86</v>
      </c>
      <c r="E6" s="34">
        <v>1</v>
      </c>
      <c r="F6" s="35">
        <v>1</v>
      </c>
    </row>
    <row r="7" spans="1:7" ht="55.5" customHeight="1" x14ac:dyDescent="0.25">
      <c r="A7" s="129"/>
      <c r="B7" s="127"/>
      <c r="C7" s="32" t="s">
        <v>19</v>
      </c>
      <c r="D7" s="33" t="s">
        <v>44</v>
      </c>
      <c r="E7" s="36">
        <v>1</v>
      </c>
      <c r="F7" s="37">
        <v>2</v>
      </c>
    </row>
    <row r="8" spans="1:7" ht="45" customHeight="1" x14ac:dyDescent="0.25">
      <c r="A8" s="129"/>
      <c r="B8" s="127"/>
      <c r="C8" s="32" t="s">
        <v>84</v>
      </c>
      <c r="D8" s="33" t="s">
        <v>67</v>
      </c>
      <c r="E8" s="36">
        <v>1</v>
      </c>
      <c r="F8" s="37">
        <v>2</v>
      </c>
    </row>
    <row r="9" spans="1:7" ht="64.5" customHeight="1" x14ac:dyDescent="0.25">
      <c r="A9" s="129"/>
      <c r="B9" s="127"/>
      <c r="C9" s="32" t="s">
        <v>33</v>
      </c>
      <c r="D9" s="33" t="s">
        <v>50</v>
      </c>
      <c r="E9" s="52">
        <v>1</v>
      </c>
      <c r="F9" s="53">
        <v>2</v>
      </c>
    </row>
    <row r="10" spans="1:7" ht="72.75" customHeight="1" x14ac:dyDescent="0.25">
      <c r="A10" s="129"/>
      <c r="B10" s="127"/>
      <c r="C10" s="118" t="s">
        <v>24</v>
      </c>
      <c r="D10" s="33" t="s">
        <v>37</v>
      </c>
      <c r="E10" s="36">
        <v>1</v>
      </c>
      <c r="F10" s="37">
        <v>3</v>
      </c>
    </row>
    <row r="11" spans="1:7" ht="43.5" customHeight="1" x14ac:dyDescent="0.25">
      <c r="A11" s="129"/>
      <c r="B11" s="127"/>
      <c r="C11" s="118"/>
      <c r="D11" s="33" t="s">
        <v>22</v>
      </c>
      <c r="E11" s="124">
        <v>1</v>
      </c>
      <c r="F11" s="125">
        <v>2</v>
      </c>
    </row>
    <row r="12" spans="1:7" ht="47.25" customHeight="1" thickBot="1" x14ac:dyDescent="0.3">
      <c r="A12" s="129"/>
      <c r="B12" s="127"/>
      <c r="C12" s="117"/>
      <c r="D12" s="38" t="s">
        <v>23</v>
      </c>
      <c r="E12" s="121"/>
      <c r="F12" s="123"/>
    </row>
    <row r="13" spans="1:7" ht="66.75" customHeight="1" x14ac:dyDescent="0.25">
      <c r="A13" s="114">
        <v>3</v>
      </c>
      <c r="B13" s="116" t="s">
        <v>34</v>
      </c>
      <c r="C13" s="56" t="s">
        <v>29</v>
      </c>
      <c r="D13" s="39" t="s">
        <v>47</v>
      </c>
      <c r="E13" s="30">
        <v>1</v>
      </c>
      <c r="F13" s="31">
        <v>2</v>
      </c>
    </row>
    <row r="14" spans="1:7" ht="90" customHeight="1" x14ac:dyDescent="0.25">
      <c r="A14" s="119"/>
      <c r="B14" s="118"/>
      <c r="C14" s="54" t="s">
        <v>31</v>
      </c>
      <c r="D14" s="33" t="s">
        <v>48</v>
      </c>
      <c r="E14" s="36">
        <v>1</v>
      </c>
      <c r="F14" s="37">
        <v>2</v>
      </c>
      <c r="G14" s="113"/>
    </row>
    <row r="15" spans="1:7" ht="69.75" customHeight="1" thickBot="1" x14ac:dyDescent="0.3">
      <c r="A15" s="115"/>
      <c r="B15" s="117"/>
      <c r="C15" s="55" t="s">
        <v>30</v>
      </c>
      <c r="D15" s="38" t="s">
        <v>36</v>
      </c>
      <c r="E15" s="50">
        <v>1</v>
      </c>
      <c r="F15" s="51">
        <v>2</v>
      </c>
      <c r="G15" s="113"/>
    </row>
    <row r="16" spans="1:7" ht="61.5" customHeight="1" x14ac:dyDescent="0.25">
      <c r="A16" s="114">
        <v>4</v>
      </c>
      <c r="B16" s="116" t="s">
        <v>49</v>
      </c>
      <c r="C16" s="56" t="s">
        <v>27</v>
      </c>
      <c r="D16" s="39" t="s">
        <v>25</v>
      </c>
      <c r="E16" s="120">
        <v>1</v>
      </c>
      <c r="F16" s="122">
        <v>2</v>
      </c>
    </row>
    <row r="17" spans="1:6" ht="43.5" customHeight="1" thickBot="1" x14ac:dyDescent="0.3">
      <c r="A17" s="115"/>
      <c r="B17" s="117"/>
      <c r="C17" s="55" t="s">
        <v>28</v>
      </c>
      <c r="D17" s="40" t="s">
        <v>26</v>
      </c>
      <c r="E17" s="121"/>
      <c r="F17" s="123"/>
    </row>
    <row r="18" spans="1:6" ht="32.25" customHeight="1" thickBot="1" x14ac:dyDescent="0.3">
      <c r="A18" s="57">
        <v>5</v>
      </c>
      <c r="B18" s="58" t="s">
        <v>3</v>
      </c>
      <c r="C18" s="58"/>
      <c r="D18" s="59" t="s">
        <v>6</v>
      </c>
      <c r="E18" s="60">
        <v>1</v>
      </c>
      <c r="F18" s="61">
        <v>1</v>
      </c>
    </row>
    <row r="19" spans="1:6" ht="16" thickBot="1" x14ac:dyDescent="0.3">
      <c r="A19" s="62"/>
      <c r="B19" s="63" t="s">
        <v>4</v>
      </c>
      <c r="C19" s="63"/>
      <c r="D19" s="64"/>
      <c r="E19" s="63">
        <f>SUM(E4:E17)</f>
        <v>12</v>
      </c>
      <c r="F19" s="65">
        <f>SUM(F4:F17)</f>
        <v>22</v>
      </c>
    </row>
  </sheetData>
  <mergeCells count="12">
    <mergeCell ref="G14:G15"/>
    <mergeCell ref="A16:A17"/>
    <mergeCell ref="B16:B17"/>
    <mergeCell ref="C10:C12"/>
    <mergeCell ref="A13:A15"/>
    <mergeCell ref="B13:B15"/>
    <mergeCell ref="E16:E17"/>
    <mergeCell ref="F16:F17"/>
    <mergeCell ref="E11:E12"/>
    <mergeCell ref="F11:F12"/>
    <mergeCell ref="B5:B12"/>
    <mergeCell ref="A5:A12"/>
  </mergeCell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G20"/>
  <sheetViews>
    <sheetView zoomScaleNormal="100" workbookViewId="0">
      <selection activeCell="G3" sqref="G3"/>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52</v>
      </c>
    </row>
    <row r="2" spans="1:7" x14ac:dyDescent="0.25">
      <c r="G2" s="22"/>
    </row>
    <row r="3" spans="1:7" ht="36.75" customHeight="1" x14ac:dyDescent="0.25">
      <c r="A3" s="23" t="s">
        <v>21</v>
      </c>
      <c r="B3" s="23" t="s">
        <v>0</v>
      </c>
      <c r="C3" s="23"/>
      <c r="D3" s="23" t="s">
        <v>7</v>
      </c>
      <c r="E3" s="23" t="s">
        <v>1</v>
      </c>
      <c r="F3" s="23" t="s">
        <v>5</v>
      </c>
      <c r="G3" s="22"/>
    </row>
    <row r="4" spans="1:7" ht="39.75" customHeight="1" thickBot="1" x14ac:dyDescent="0.3">
      <c r="A4" s="24">
        <v>1</v>
      </c>
      <c r="B4" s="24" t="s">
        <v>10</v>
      </c>
      <c r="C4" s="25"/>
      <c r="D4" s="26" t="s">
        <v>35</v>
      </c>
      <c r="E4" s="71">
        <v>1</v>
      </c>
      <c r="F4" s="71">
        <v>1</v>
      </c>
    </row>
    <row r="5" spans="1:7" ht="24.75" customHeight="1" thickBot="1" x14ac:dyDescent="0.3">
      <c r="A5" s="130" t="s">
        <v>61</v>
      </c>
      <c r="B5" s="131"/>
      <c r="C5" s="131"/>
      <c r="D5" s="131"/>
      <c r="E5" s="131"/>
      <c r="F5" s="132"/>
    </row>
    <row r="6" spans="1:7" ht="55.5" customHeight="1" x14ac:dyDescent="0.25">
      <c r="A6" s="128">
        <v>2</v>
      </c>
      <c r="B6" s="126" t="s">
        <v>9</v>
      </c>
      <c r="C6" s="66" t="s">
        <v>85</v>
      </c>
      <c r="D6" s="29" t="s">
        <v>53</v>
      </c>
      <c r="E6" s="30">
        <v>1</v>
      </c>
      <c r="F6" s="31">
        <v>1</v>
      </c>
    </row>
    <row r="7" spans="1:7" ht="58.5" customHeight="1" x14ac:dyDescent="0.25">
      <c r="A7" s="129"/>
      <c r="B7" s="127"/>
      <c r="C7" s="68" t="s">
        <v>51</v>
      </c>
      <c r="D7" s="33" t="s">
        <v>87</v>
      </c>
      <c r="E7" s="52">
        <v>1</v>
      </c>
      <c r="F7" s="53">
        <v>1</v>
      </c>
    </row>
    <row r="8" spans="1:7" ht="55.5" customHeight="1" x14ac:dyDescent="0.25">
      <c r="A8" s="129"/>
      <c r="B8" s="127"/>
      <c r="C8" s="68" t="s">
        <v>19</v>
      </c>
      <c r="D8" s="33" t="s">
        <v>54</v>
      </c>
      <c r="E8" s="36">
        <v>1</v>
      </c>
      <c r="F8" s="37">
        <v>2</v>
      </c>
    </row>
    <row r="9" spans="1:7" ht="45" customHeight="1" x14ac:dyDescent="0.25">
      <c r="A9" s="129"/>
      <c r="B9" s="127"/>
      <c r="C9" s="68" t="s">
        <v>84</v>
      </c>
      <c r="D9" s="33" t="s">
        <v>68</v>
      </c>
      <c r="E9" s="36">
        <v>1</v>
      </c>
      <c r="F9" s="37">
        <v>2</v>
      </c>
    </row>
    <row r="10" spans="1:7" ht="64.5" customHeight="1" x14ac:dyDescent="0.25">
      <c r="A10" s="129"/>
      <c r="B10" s="127"/>
      <c r="C10" s="68" t="s">
        <v>33</v>
      </c>
      <c r="D10" s="33" t="s">
        <v>50</v>
      </c>
      <c r="E10" s="52">
        <v>1</v>
      </c>
      <c r="F10" s="53">
        <v>2</v>
      </c>
    </row>
    <row r="11" spans="1:7" ht="72.75" customHeight="1" x14ac:dyDescent="0.25">
      <c r="A11" s="129"/>
      <c r="B11" s="127"/>
      <c r="C11" s="118" t="s">
        <v>24</v>
      </c>
      <c r="D11" s="33" t="s">
        <v>37</v>
      </c>
      <c r="E11" s="36">
        <v>1</v>
      </c>
      <c r="F11" s="37">
        <v>3</v>
      </c>
    </row>
    <row r="12" spans="1:7" ht="43.5" customHeight="1" x14ac:dyDescent="0.25">
      <c r="A12" s="129"/>
      <c r="B12" s="127"/>
      <c r="C12" s="118"/>
      <c r="D12" s="33" t="s">
        <v>22</v>
      </c>
      <c r="E12" s="124">
        <v>1</v>
      </c>
      <c r="F12" s="125">
        <v>2</v>
      </c>
    </row>
    <row r="13" spans="1:7" ht="47.25" customHeight="1" thickBot="1" x14ac:dyDescent="0.3">
      <c r="A13" s="129"/>
      <c r="B13" s="127"/>
      <c r="C13" s="117"/>
      <c r="D13" s="38" t="s">
        <v>23</v>
      </c>
      <c r="E13" s="121"/>
      <c r="F13" s="123"/>
    </row>
    <row r="14" spans="1:7" ht="66.75" customHeight="1" x14ac:dyDescent="0.25">
      <c r="A14" s="114">
        <v>3</v>
      </c>
      <c r="B14" s="116" t="s">
        <v>34</v>
      </c>
      <c r="C14" s="66" t="s">
        <v>29</v>
      </c>
      <c r="D14" s="39" t="s">
        <v>47</v>
      </c>
      <c r="E14" s="30">
        <v>1</v>
      </c>
      <c r="F14" s="31">
        <v>2</v>
      </c>
    </row>
    <row r="15" spans="1:7" ht="90" customHeight="1" x14ac:dyDescent="0.25">
      <c r="A15" s="119"/>
      <c r="B15" s="118"/>
      <c r="C15" s="68" t="s">
        <v>31</v>
      </c>
      <c r="D15" s="33" t="s">
        <v>48</v>
      </c>
      <c r="E15" s="36">
        <v>1</v>
      </c>
      <c r="F15" s="37">
        <v>2</v>
      </c>
      <c r="G15" s="113"/>
    </row>
    <row r="16" spans="1:7" ht="69.75" customHeight="1" thickBot="1" x14ac:dyDescent="0.3">
      <c r="A16" s="115"/>
      <c r="B16" s="117"/>
      <c r="C16" s="67" t="s">
        <v>30</v>
      </c>
      <c r="D16" s="38" t="s">
        <v>36</v>
      </c>
      <c r="E16" s="69">
        <v>1</v>
      </c>
      <c r="F16" s="70">
        <v>2</v>
      </c>
      <c r="G16" s="113"/>
    </row>
    <row r="17" spans="1:6" ht="61.5" customHeight="1" x14ac:dyDescent="0.25">
      <c r="A17" s="114">
        <v>4</v>
      </c>
      <c r="B17" s="116" t="s">
        <v>49</v>
      </c>
      <c r="C17" s="66" t="s">
        <v>27</v>
      </c>
      <c r="D17" s="39" t="s">
        <v>25</v>
      </c>
      <c r="E17" s="120">
        <v>1</v>
      </c>
      <c r="F17" s="122">
        <v>2</v>
      </c>
    </row>
    <row r="18" spans="1:6" ht="43.5" customHeight="1" thickBot="1" x14ac:dyDescent="0.3">
      <c r="A18" s="115"/>
      <c r="B18" s="117"/>
      <c r="C18" s="67" t="s">
        <v>28</v>
      </c>
      <c r="D18" s="40" t="s">
        <v>26</v>
      </c>
      <c r="E18" s="121"/>
      <c r="F18" s="123"/>
    </row>
    <row r="19" spans="1:6" ht="32.25" customHeight="1" thickBot="1" x14ac:dyDescent="0.3">
      <c r="A19" s="57">
        <v>5</v>
      </c>
      <c r="B19" s="58" t="s">
        <v>3</v>
      </c>
      <c r="C19" s="58"/>
      <c r="D19" s="59" t="s">
        <v>6</v>
      </c>
      <c r="E19" s="60">
        <v>1</v>
      </c>
      <c r="F19" s="61">
        <v>1</v>
      </c>
    </row>
    <row r="20" spans="1:6" ht="16" thickBot="1" x14ac:dyDescent="0.3">
      <c r="A20" s="62"/>
      <c r="B20" s="63" t="s">
        <v>4</v>
      </c>
      <c r="C20" s="63"/>
      <c r="D20" s="64"/>
      <c r="E20" s="63">
        <f>SUM(E4:E18)</f>
        <v>12</v>
      </c>
      <c r="F20" s="65">
        <f>SUM(F4:F18)</f>
        <v>22</v>
      </c>
    </row>
  </sheetData>
  <mergeCells count="13">
    <mergeCell ref="G15:G16"/>
    <mergeCell ref="A17:A18"/>
    <mergeCell ref="B17:B18"/>
    <mergeCell ref="E17:E18"/>
    <mergeCell ref="F17:F18"/>
    <mergeCell ref="A14:A16"/>
    <mergeCell ref="B14:B16"/>
    <mergeCell ref="A5:F5"/>
    <mergeCell ref="A6:A13"/>
    <mergeCell ref="B6:B13"/>
    <mergeCell ref="C11:C13"/>
    <mergeCell ref="E12:E13"/>
    <mergeCell ref="F12:F13"/>
  </mergeCells>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G19"/>
  <sheetViews>
    <sheetView topLeftCell="A13" zoomScaleNormal="100" workbookViewId="0">
      <selection activeCell="G3" sqref="G3"/>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78</v>
      </c>
    </row>
    <row r="2" spans="1:7" x14ac:dyDescent="0.25">
      <c r="A2" s="20"/>
      <c r="G2" s="22"/>
    </row>
    <row r="3" spans="1:7" ht="36.75" customHeight="1" x14ac:dyDescent="0.25">
      <c r="A3" s="23" t="s">
        <v>21</v>
      </c>
      <c r="B3" s="23" t="s">
        <v>0</v>
      </c>
      <c r="C3" s="23"/>
      <c r="D3" s="23" t="s">
        <v>7</v>
      </c>
      <c r="E3" s="23" t="s">
        <v>1</v>
      </c>
      <c r="F3" s="23" t="s">
        <v>5</v>
      </c>
      <c r="G3" s="22"/>
    </row>
    <row r="4" spans="1:7" ht="39.75" customHeight="1" thickBot="1" x14ac:dyDescent="0.3">
      <c r="A4" s="24">
        <v>1</v>
      </c>
      <c r="B4" s="24" t="s">
        <v>10</v>
      </c>
      <c r="C4" s="25"/>
      <c r="D4" s="26" t="s">
        <v>35</v>
      </c>
      <c r="E4" s="71">
        <v>1</v>
      </c>
      <c r="F4" s="71">
        <v>1</v>
      </c>
    </row>
    <row r="5" spans="1:7" ht="55.5" customHeight="1" x14ac:dyDescent="0.25">
      <c r="A5" s="128">
        <v>2</v>
      </c>
      <c r="B5" s="126" t="s">
        <v>9</v>
      </c>
      <c r="C5" s="66" t="s">
        <v>85</v>
      </c>
      <c r="D5" s="29" t="s">
        <v>46</v>
      </c>
      <c r="E5" s="30">
        <v>1</v>
      </c>
      <c r="F5" s="31">
        <v>1</v>
      </c>
    </row>
    <row r="6" spans="1:7" ht="31" x14ac:dyDescent="0.25">
      <c r="A6" s="129"/>
      <c r="B6" s="127"/>
      <c r="C6" s="68" t="s">
        <v>51</v>
      </c>
      <c r="D6" s="33" t="s">
        <v>86</v>
      </c>
      <c r="E6" s="52">
        <v>1</v>
      </c>
      <c r="F6" s="53">
        <v>1</v>
      </c>
    </row>
    <row r="7" spans="1:7" ht="31" x14ac:dyDescent="0.25">
      <c r="A7" s="129"/>
      <c r="B7" s="127"/>
      <c r="C7" s="68" t="s">
        <v>19</v>
      </c>
      <c r="D7" s="33" t="s">
        <v>76</v>
      </c>
      <c r="E7" s="36">
        <v>1</v>
      </c>
      <c r="F7" s="37">
        <v>2</v>
      </c>
    </row>
    <row r="8" spans="1:7" ht="45" customHeight="1" x14ac:dyDescent="0.25">
      <c r="A8" s="129"/>
      <c r="B8" s="127"/>
      <c r="C8" s="68" t="s">
        <v>84</v>
      </c>
      <c r="D8" s="33" t="s">
        <v>67</v>
      </c>
      <c r="E8" s="36">
        <v>1</v>
      </c>
      <c r="F8" s="37">
        <v>2</v>
      </c>
    </row>
    <row r="9" spans="1:7" ht="31" x14ac:dyDescent="0.25">
      <c r="A9" s="129"/>
      <c r="B9" s="127"/>
      <c r="C9" s="68" t="s">
        <v>33</v>
      </c>
      <c r="D9" s="33" t="s">
        <v>50</v>
      </c>
      <c r="E9" s="52">
        <v>1</v>
      </c>
      <c r="F9" s="53">
        <v>2</v>
      </c>
    </row>
    <row r="10" spans="1:7" ht="46.5" x14ac:dyDescent="0.25">
      <c r="A10" s="129"/>
      <c r="B10" s="127"/>
      <c r="C10" s="118" t="s">
        <v>24</v>
      </c>
      <c r="D10" s="33" t="s">
        <v>55</v>
      </c>
      <c r="E10" s="36">
        <v>1</v>
      </c>
      <c r="F10" s="37">
        <v>3</v>
      </c>
    </row>
    <row r="11" spans="1:7" ht="43.5" customHeight="1" x14ac:dyDescent="0.25">
      <c r="A11" s="129"/>
      <c r="B11" s="127"/>
      <c r="C11" s="118"/>
      <c r="D11" s="33" t="s">
        <v>22</v>
      </c>
      <c r="E11" s="124">
        <v>1</v>
      </c>
      <c r="F11" s="125">
        <v>2</v>
      </c>
    </row>
    <row r="12" spans="1:7" ht="47.25" customHeight="1" thickBot="1" x14ac:dyDescent="0.3">
      <c r="A12" s="129"/>
      <c r="B12" s="127"/>
      <c r="C12" s="117"/>
      <c r="D12" s="38" t="s">
        <v>23</v>
      </c>
      <c r="E12" s="121"/>
      <c r="F12" s="123"/>
    </row>
    <row r="13" spans="1:7" ht="31" x14ac:dyDescent="0.25">
      <c r="A13" s="114">
        <v>3</v>
      </c>
      <c r="B13" s="116" t="s">
        <v>34</v>
      </c>
      <c r="C13" s="66" t="s">
        <v>29</v>
      </c>
      <c r="D13" s="39" t="s">
        <v>47</v>
      </c>
      <c r="E13" s="30">
        <v>1</v>
      </c>
      <c r="F13" s="31">
        <v>2</v>
      </c>
    </row>
    <row r="14" spans="1:7" ht="46.5" x14ac:dyDescent="0.25">
      <c r="A14" s="119"/>
      <c r="B14" s="118"/>
      <c r="C14" s="68" t="s">
        <v>31</v>
      </c>
      <c r="D14" s="33" t="s">
        <v>48</v>
      </c>
      <c r="E14" s="36">
        <v>1</v>
      </c>
      <c r="F14" s="37">
        <v>2</v>
      </c>
      <c r="G14" s="113"/>
    </row>
    <row r="15" spans="1:7" ht="31.5" thickBot="1" x14ac:dyDescent="0.3">
      <c r="A15" s="115"/>
      <c r="B15" s="117"/>
      <c r="C15" s="67" t="s">
        <v>30</v>
      </c>
      <c r="D15" s="38" t="s">
        <v>36</v>
      </c>
      <c r="E15" s="69">
        <v>1</v>
      </c>
      <c r="F15" s="70">
        <v>2</v>
      </c>
      <c r="G15" s="113"/>
    </row>
    <row r="16" spans="1:7" x14ac:dyDescent="0.25">
      <c r="A16" s="114">
        <v>4</v>
      </c>
      <c r="B16" s="116" t="s">
        <v>49</v>
      </c>
      <c r="C16" s="66" t="s">
        <v>27</v>
      </c>
      <c r="D16" s="39" t="s">
        <v>25</v>
      </c>
      <c r="E16" s="120">
        <v>1</v>
      </c>
      <c r="F16" s="122">
        <v>2</v>
      </c>
    </row>
    <row r="17" spans="1:6" ht="31.5" thickBot="1" x14ac:dyDescent="0.3">
      <c r="A17" s="115"/>
      <c r="B17" s="117"/>
      <c r="C17" s="67" t="s">
        <v>28</v>
      </c>
      <c r="D17" s="40" t="s">
        <v>26</v>
      </c>
      <c r="E17" s="121"/>
      <c r="F17" s="123"/>
    </row>
    <row r="18" spans="1:6" ht="32.25" customHeight="1" thickBot="1" x14ac:dyDescent="0.3">
      <c r="A18" s="57">
        <v>5</v>
      </c>
      <c r="B18" s="58" t="s">
        <v>3</v>
      </c>
      <c r="C18" s="58"/>
      <c r="D18" s="59" t="s">
        <v>6</v>
      </c>
      <c r="E18" s="60">
        <v>1</v>
      </c>
      <c r="F18" s="61">
        <v>1</v>
      </c>
    </row>
    <row r="19" spans="1:6" ht="16" thickBot="1" x14ac:dyDescent="0.3">
      <c r="A19" s="62"/>
      <c r="B19" s="63" t="s">
        <v>4</v>
      </c>
      <c r="C19" s="63"/>
      <c r="D19" s="64"/>
      <c r="E19" s="63">
        <f>SUM(E4:E17)</f>
        <v>12</v>
      </c>
      <c r="F19" s="65">
        <f>SUM(F4:F17)</f>
        <v>22</v>
      </c>
    </row>
  </sheetData>
  <mergeCells count="12">
    <mergeCell ref="G14:G15"/>
    <mergeCell ref="A16:A17"/>
    <mergeCell ref="B16:B17"/>
    <mergeCell ref="E16:E17"/>
    <mergeCell ref="F16:F17"/>
    <mergeCell ref="A13:A15"/>
    <mergeCell ref="B13:B15"/>
    <mergeCell ref="A5:A12"/>
    <mergeCell ref="B5:B12"/>
    <mergeCell ref="C10:C12"/>
    <mergeCell ref="E11:E12"/>
    <mergeCell ref="F11:F12"/>
  </mergeCell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9B3A4-223F-4362-8E40-D511227D8C95}">
  <sheetPr>
    <tabColor rgb="FF92D050"/>
    <pageSetUpPr fitToPage="1"/>
  </sheetPr>
  <dimension ref="A1:G19"/>
  <sheetViews>
    <sheetView zoomScaleNormal="100" workbookViewId="0">
      <selection activeCell="G3" sqref="G3"/>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79</v>
      </c>
      <c r="G1" s="22"/>
    </row>
    <row r="2" spans="1:7" x14ac:dyDescent="0.25">
      <c r="A2" s="20"/>
      <c r="G2" s="22"/>
    </row>
    <row r="3" spans="1:7" ht="36.75" customHeight="1" x14ac:dyDescent="0.25">
      <c r="A3" s="23" t="s">
        <v>21</v>
      </c>
      <c r="B3" s="23" t="s">
        <v>0</v>
      </c>
      <c r="C3" s="23"/>
      <c r="D3" s="23" t="s">
        <v>7</v>
      </c>
      <c r="E3" s="23" t="s">
        <v>1</v>
      </c>
      <c r="F3" s="23" t="s">
        <v>5</v>
      </c>
      <c r="G3" s="22"/>
    </row>
    <row r="4" spans="1:7" ht="39.75" customHeight="1" thickBot="1" x14ac:dyDescent="0.3">
      <c r="A4" s="104">
        <v>1</v>
      </c>
      <c r="B4" s="104" t="s">
        <v>10</v>
      </c>
      <c r="C4" s="25"/>
      <c r="D4" s="26" t="s">
        <v>35</v>
      </c>
      <c r="E4" s="99">
        <v>1</v>
      </c>
      <c r="F4" s="99">
        <v>1</v>
      </c>
    </row>
    <row r="5" spans="1:7" ht="55.5" customHeight="1" x14ac:dyDescent="0.25">
      <c r="A5" s="128">
        <v>2</v>
      </c>
      <c r="B5" s="126" t="s">
        <v>9</v>
      </c>
      <c r="C5" s="92" t="s">
        <v>85</v>
      </c>
      <c r="D5" s="29" t="s">
        <v>46</v>
      </c>
      <c r="E5" s="30">
        <v>1</v>
      </c>
      <c r="F5" s="31">
        <v>1</v>
      </c>
    </row>
    <row r="6" spans="1:7" ht="31" x14ac:dyDescent="0.25">
      <c r="A6" s="129"/>
      <c r="B6" s="127"/>
      <c r="C6" s="94" t="s">
        <v>51</v>
      </c>
      <c r="D6" s="33" t="s">
        <v>86</v>
      </c>
      <c r="E6" s="102">
        <v>1</v>
      </c>
      <c r="F6" s="103">
        <v>1</v>
      </c>
    </row>
    <row r="7" spans="1:7" ht="31" x14ac:dyDescent="0.25">
      <c r="A7" s="129"/>
      <c r="B7" s="127"/>
      <c r="C7" s="94" t="s">
        <v>19</v>
      </c>
      <c r="D7" s="33" t="s">
        <v>76</v>
      </c>
      <c r="E7" s="36">
        <v>1</v>
      </c>
      <c r="F7" s="37">
        <v>2</v>
      </c>
    </row>
    <row r="8" spans="1:7" ht="45" customHeight="1" x14ac:dyDescent="0.25">
      <c r="A8" s="129"/>
      <c r="B8" s="127"/>
      <c r="C8" s="94" t="s">
        <v>90</v>
      </c>
      <c r="D8" s="33" t="s">
        <v>67</v>
      </c>
      <c r="E8" s="36">
        <v>1</v>
      </c>
      <c r="F8" s="37">
        <v>2</v>
      </c>
    </row>
    <row r="9" spans="1:7" ht="31" x14ac:dyDescent="0.25">
      <c r="A9" s="129"/>
      <c r="B9" s="127"/>
      <c r="C9" s="94" t="s">
        <v>33</v>
      </c>
      <c r="D9" s="33" t="s">
        <v>50</v>
      </c>
      <c r="E9" s="102">
        <v>1</v>
      </c>
      <c r="F9" s="103">
        <v>2</v>
      </c>
    </row>
    <row r="10" spans="1:7" ht="46.5" x14ac:dyDescent="0.25">
      <c r="A10" s="129"/>
      <c r="B10" s="127"/>
      <c r="C10" s="118" t="s">
        <v>24</v>
      </c>
      <c r="D10" s="33" t="s">
        <v>55</v>
      </c>
      <c r="E10" s="36">
        <v>1</v>
      </c>
      <c r="F10" s="37">
        <v>3</v>
      </c>
    </row>
    <row r="11" spans="1:7" ht="43.5" customHeight="1" x14ac:dyDescent="0.25">
      <c r="A11" s="129"/>
      <c r="B11" s="127"/>
      <c r="C11" s="118"/>
      <c r="D11" s="33" t="s">
        <v>22</v>
      </c>
      <c r="E11" s="124">
        <v>1</v>
      </c>
      <c r="F11" s="125">
        <v>2</v>
      </c>
    </row>
    <row r="12" spans="1:7" ht="47.25" customHeight="1" thickBot="1" x14ac:dyDescent="0.3">
      <c r="A12" s="129"/>
      <c r="B12" s="127"/>
      <c r="C12" s="117"/>
      <c r="D12" s="38" t="s">
        <v>23</v>
      </c>
      <c r="E12" s="121"/>
      <c r="F12" s="123"/>
    </row>
    <row r="13" spans="1:7" ht="31" x14ac:dyDescent="0.25">
      <c r="A13" s="114">
        <v>3</v>
      </c>
      <c r="B13" s="116" t="s">
        <v>34</v>
      </c>
      <c r="C13" s="92" t="s">
        <v>29</v>
      </c>
      <c r="D13" s="39" t="s">
        <v>47</v>
      </c>
      <c r="E13" s="30">
        <v>1</v>
      </c>
      <c r="F13" s="31">
        <v>2</v>
      </c>
    </row>
    <row r="14" spans="1:7" ht="46.5" x14ac:dyDescent="0.25">
      <c r="A14" s="119"/>
      <c r="B14" s="118"/>
      <c r="C14" s="94" t="s">
        <v>31</v>
      </c>
      <c r="D14" s="33" t="s">
        <v>48</v>
      </c>
      <c r="E14" s="36">
        <v>1</v>
      </c>
      <c r="F14" s="37">
        <v>2</v>
      </c>
      <c r="G14" s="113"/>
    </row>
    <row r="15" spans="1:7" ht="31.5" thickBot="1" x14ac:dyDescent="0.3">
      <c r="A15" s="115"/>
      <c r="B15" s="117"/>
      <c r="C15" s="93" t="s">
        <v>30</v>
      </c>
      <c r="D15" s="38" t="s">
        <v>36</v>
      </c>
      <c r="E15" s="96">
        <v>1</v>
      </c>
      <c r="F15" s="98">
        <v>2</v>
      </c>
      <c r="G15" s="113"/>
    </row>
    <row r="16" spans="1:7" x14ac:dyDescent="0.25">
      <c r="A16" s="114">
        <v>4</v>
      </c>
      <c r="B16" s="116" t="s">
        <v>49</v>
      </c>
      <c r="C16" s="92" t="s">
        <v>27</v>
      </c>
      <c r="D16" s="39" t="s">
        <v>25</v>
      </c>
      <c r="E16" s="120">
        <v>1</v>
      </c>
      <c r="F16" s="122">
        <v>2</v>
      </c>
    </row>
    <row r="17" spans="1:6" ht="31.5" thickBot="1" x14ac:dyDescent="0.3">
      <c r="A17" s="115"/>
      <c r="B17" s="117"/>
      <c r="C17" s="93" t="s">
        <v>28</v>
      </c>
      <c r="D17" s="40" t="s">
        <v>26</v>
      </c>
      <c r="E17" s="121"/>
      <c r="F17" s="123"/>
    </row>
    <row r="18" spans="1:6" ht="32.25" customHeight="1" thickBot="1" x14ac:dyDescent="0.3">
      <c r="A18" s="57">
        <v>5</v>
      </c>
      <c r="B18" s="58" t="s">
        <v>3</v>
      </c>
      <c r="C18" s="58"/>
      <c r="D18" s="59" t="s">
        <v>6</v>
      </c>
      <c r="E18" s="60">
        <v>1</v>
      </c>
      <c r="F18" s="61">
        <v>1</v>
      </c>
    </row>
    <row r="19" spans="1:6" ht="16" thickBot="1" x14ac:dyDescent="0.3">
      <c r="A19" s="62"/>
      <c r="B19" s="63" t="s">
        <v>4</v>
      </c>
      <c r="C19" s="63"/>
      <c r="D19" s="64"/>
      <c r="E19" s="63">
        <f>SUM(E4:E17)</f>
        <v>12</v>
      </c>
      <c r="F19" s="65">
        <f>SUM(F4:F17)</f>
        <v>22</v>
      </c>
    </row>
  </sheetData>
  <mergeCells count="12">
    <mergeCell ref="A5:A12"/>
    <mergeCell ref="B5:B12"/>
    <mergeCell ref="C10:C12"/>
    <mergeCell ref="E11:E12"/>
    <mergeCell ref="F11:F12"/>
    <mergeCell ref="G14:G15"/>
    <mergeCell ref="A16:A17"/>
    <mergeCell ref="B16:B17"/>
    <mergeCell ref="E16:E17"/>
    <mergeCell ref="F16:F17"/>
    <mergeCell ref="A13:A15"/>
    <mergeCell ref="B13:B15"/>
  </mergeCells>
  <pageMargins left="0.7" right="0.7" top="0.75" bottom="0.75" header="0.3" footer="0.3"/>
  <pageSetup paperSize="9" scale="5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G17"/>
  <sheetViews>
    <sheetView topLeftCell="A4" zoomScaleNormal="100" workbookViewId="0">
      <selection activeCell="D10" sqref="D10"/>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82</v>
      </c>
    </row>
    <row r="2" spans="1:7" x14ac:dyDescent="0.25">
      <c r="A2" s="20"/>
      <c r="G2" s="22"/>
    </row>
    <row r="3" spans="1:7" ht="36.75" customHeight="1" x14ac:dyDescent="0.25">
      <c r="A3" s="23" t="s">
        <v>21</v>
      </c>
      <c r="B3" s="23" t="s">
        <v>0</v>
      </c>
      <c r="C3" s="23"/>
      <c r="D3" s="23" t="s">
        <v>7</v>
      </c>
      <c r="E3" s="23" t="s">
        <v>1</v>
      </c>
      <c r="F3" s="23" t="s">
        <v>5</v>
      </c>
      <c r="G3" s="22"/>
    </row>
    <row r="4" spans="1:7" ht="39.75" customHeight="1" thickBot="1" x14ac:dyDescent="0.3">
      <c r="A4" s="24">
        <v>1</v>
      </c>
      <c r="B4" s="24" t="s">
        <v>10</v>
      </c>
      <c r="C4" s="25"/>
      <c r="D4" s="26" t="s">
        <v>35</v>
      </c>
      <c r="E4" s="81">
        <v>1</v>
      </c>
      <c r="F4" s="81">
        <v>1</v>
      </c>
    </row>
    <row r="5" spans="1:7" ht="55.5" customHeight="1" x14ac:dyDescent="0.25">
      <c r="A5" s="128">
        <v>2</v>
      </c>
      <c r="B5" s="126" t="s">
        <v>9</v>
      </c>
      <c r="C5" s="76" t="s">
        <v>85</v>
      </c>
      <c r="D5" s="29" t="s">
        <v>46</v>
      </c>
      <c r="E5" s="30">
        <v>1</v>
      </c>
      <c r="F5" s="31">
        <v>1</v>
      </c>
    </row>
    <row r="6" spans="1:7" ht="58.5" customHeight="1" x14ac:dyDescent="0.25">
      <c r="A6" s="129"/>
      <c r="B6" s="127"/>
      <c r="C6" s="78" t="s">
        <v>51</v>
      </c>
      <c r="D6" s="33" t="s">
        <v>86</v>
      </c>
      <c r="E6" s="52">
        <v>1</v>
      </c>
      <c r="F6" s="53">
        <v>1</v>
      </c>
    </row>
    <row r="7" spans="1:7" ht="55.5" customHeight="1" x14ac:dyDescent="0.25">
      <c r="A7" s="129"/>
      <c r="B7" s="127"/>
      <c r="C7" s="78" t="s">
        <v>19</v>
      </c>
      <c r="D7" s="33" t="s">
        <v>56</v>
      </c>
      <c r="E7" s="36">
        <v>1</v>
      </c>
      <c r="F7" s="37">
        <v>2</v>
      </c>
    </row>
    <row r="8" spans="1:7" ht="45" customHeight="1" x14ac:dyDescent="0.25">
      <c r="A8" s="129"/>
      <c r="B8" s="127"/>
      <c r="C8" s="78" t="s">
        <v>84</v>
      </c>
      <c r="D8" s="33" t="s">
        <v>70</v>
      </c>
      <c r="E8" s="36">
        <v>1</v>
      </c>
      <c r="F8" s="37">
        <v>2</v>
      </c>
    </row>
    <row r="9" spans="1:7" ht="57.75" customHeight="1" x14ac:dyDescent="0.25">
      <c r="A9" s="129"/>
      <c r="B9" s="127"/>
      <c r="C9" s="78" t="s">
        <v>33</v>
      </c>
      <c r="D9" s="33" t="s">
        <v>69</v>
      </c>
      <c r="E9" s="52">
        <v>1</v>
      </c>
      <c r="F9" s="53">
        <v>2</v>
      </c>
    </row>
    <row r="10" spans="1:7" ht="71.25" customHeight="1" x14ac:dyDescent="0.25">
      <c r="A10" s="129"/>
      <c r="B10" s="127"/>
      <c r="C10" s="118" t="s">
        <v>24</v>
      </c>
      <c r="D10" s="33" t="s">
        <v>88</v>
      </c>
      <c r="E10" s="36">
        <v>1</v>
      </c>
      <c r="F10" s="37">
        <v>1</v>
      </c>
    </row>
    <row r="11" spans="1:7" ht="71.25" customHeight="1" thickBot="1" x14ac:dyDescent="0.3">
      <c r="A11" s="129"/>
      <c r="B11" s="127"/>
      <c r="C11" s="133"/>
      <c r="D11" s="105" t="s">
        <v>105</v>
      </c>
      <c r="E11" s="81">
        <v>1</v>
      </c>
      <c r="F11" s="82">
        <v>1</v>
      </c>
    </row>
    <row r="12" spans="1:7" ht="66" customHeight="1" x14ac:dyDescent="0.25">
      <c r="A12" s="114">
        <v>3</v>
      </c>
      <c r="B12" s="126" t="s">
        <v>34</v>
      </c>
      <c r="C12" s="84" t="s">
        <v>31</v>
      </c>
      <c r="D12" s="39" t="s">
        <v>71</v>
      </c>
      <c r="E12" s="30">
        <v>1</v>
      </c>
      <c r="F12" s="31">
        <v>2</v>
      </c>
      <c r="G12" s="113"/>
    </row>
    <row r="13" spans="1:7" ht="69.75" customHeight="1" thickBot="1" x14ac:dyDescent="0.3">
      <c r="A13" s="115"/>
      <c r="B13" s="134"/>
      <c r="C13" s="85" t="s">
        <v>30</v>
      </c>
      <c r="D13" s="38" t="s">
        <v>63</v>
      </c>
      <c r="E13" s="87">
        <v>1</v>
      </c>
      <c r="F13" s="88">
        <v>2</v>
      </c>
      <c r="G13" s="113"/>
    </row>
    <row r="14" spans="1:7" ht="61.5" customHeight="1" x14ac:dyDescent="0.25">
      <c r="A14" s="114">
        <v>4</v>
      </c>
      <c r="B14" s="116" t="s">
        <v>49</v>
      </c>
      <c r="C14" s="76" t="s">
        <v>27</v>
      </c>
      <c r="D14" s="39" t="s">
        <v>25</v>
      </c>
      <c r="E14" s="120">
        <v>1</v>
      </c>
      <c r="F14" s="122">
        <v>2</v>
      </c>
    </row>
    <row r="15" spans="1:7" ht="43.5" customHeight="1" thickBot="1" x14ac:dyDescent="0.3">
      <c r="A15" s="115"/>
      <c r="B15" s="117"/>
      <c r="C15" s="77" t="s">
        <v>28</v>
      </c>
      <c r="D15" s="40" t="s">
        <v>26</v>
      </c>
      <c r="E15" s="121"/>
      <c r="F15" s="123"/>
    </row>
    <row r="16" spans="1:7" ht="32.25" customHeight="1" thickBot="1" x14ac:dyDescent="0.3">
      <c r="A16" s="57">
        <v>5</v>
      </c>
      <c r="B16" s="58" t="s">
        <v>3</v>
      </c>
      <c r="C16" s="58"/>
      <c r="D16" s="59" t="s">
        <v>6</v>
      </c>
      <c r="E16" s="60">
        <v>1</v>
      </c>
      <c r="F16" s="61">
        <v>1</v>
      </c>
    </row>
    <row r="17" spans="1:6" ht="16" thickBot="1" x14ac:dyDescent="0.3">
      <c r="A17" s="62"/>
      <c r="B17" s="63" t="s">
        <v>4</v>
      </c>
      <c r="C17" s="63"/>
      <c r="D17" s="64"/>
      <c r="E17" s="63">
        <f>SUM(E4:E15)</f>
        <v>11</v>
      </c>
      <c r="F17" s="65">
        <f>SUM(F4:F15)</f>
        <v>17</v>
      </c>
    </row>
  </sheetData>
  <mergeCells count="10">
    <mergeCell ref="A14:A15"/>
    <mergeCell ref="B14:B15"/>
    <mergeCell ref="E14:E15"/>
    <mergeCell ref="F14:F15"/>
    <mergeCell ref="B12:B13"/>
    <mergeCell ref="A5:A11"/>
    <mergeCell ref="B5:B11"/>
    <mergeCell ref="C10:C11"/>
    <mergeCell ref="A12:A13"/>
    <mergeCell ref="G12:G13"/>
  </mergeCells>
  <pageMargins left="0.7" right="0.7" top="0.75" bottom="0.75" header="0.3" footer="0.3"/>
  <pageSetup paperSize="9"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B3D0A-48DF-4A57-B615-78DC91F32EE5}">
  <sheetPr>
    <tabColor rgb="FF92D050"/>
    <pageSetUpPr fitToPage="1"/>
  </sheetPr>
  <dimension ref="A1:G14"/>
  <sheetViews>
    <sheetView zoomScaleNormal="100" workbookViewId="0">
      <selection activeCell="D7" sqref="D7"/>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83</v>
      </c>
      <c r="G1" s="22"/>
    </row>
    <row r="2" spans="1:7" ht="36.75" customHeight="1" x14ac:dyDescent="0.25">
      <c r="A2" s="23" t="s">
        <v>21</v>
      </c>
      <c r="B2" s="23" t="s">
        <v>0</v>
      </c>
      <c r="C2" s="23"/>
      <c r="D2" s="23" t="s">
        <v>7</v>
      </c>
      <c r="E2" s="23" t="s">
        <v>1</v>
      </c>
      <c r="F2" s="23" t="s">
        <v>5</v>
      </c>
      <c r="G2" s="22"/>
    </row>
    <row r="3" spans="1:7" ht="39.75" customHeight="1" thickBot="1" x14ac:dyDescent="0.3">
      <c r="A3" s="24">
        <v>1</v>
      </c>
      <c r="B3" s="24" t="s">
        <v>10</v>
      </c>
      <c r="C3" s="25"/>
      <c r="D3" s="26" t="s">
        <v>35</v>
      </c>
      <c r="E3" s="89">
        <v>1</v>
      </c>
      <c r="F3" s="89">
        <v>1</v>
      </c>
    </row>
    <row r="4" spans="1:7" ht="55.5" customHeight="1" x14ac:dyDescent="0.25">
      <c r="A4" s="128">
        <v>2</v>
      </c>
      <c r="B4" s="126" t="s">
        <v>9</v>
      </c>
      <c r="C4" s="84" t="s">
        <v>85</v>
      </c>
      <c r="D4" s="29" t="s">
        <v>46</v>
      </c>
      <c r="E4" s="30">
        <v>1</v>
      </c>
      <c r="F4" s="31">
        <v>1</v>
      </c>
    </row>
    <row r="5" spans="1:7" ht="58.5" customHeight="1" x14ac:dyDescent="0.25">
      <c r="A5" s="129"/>
      <c r="B5" s="127"/>
      <c r="C5" s="86" t="s">
        <v>51</v>
      </c>
      <c r="D5" s="33" t="s">
        <v>86</v>
      </c>
      <c r="E5" s="90">
        <v>1</v>
      </c>
      <c r="F5" s="91">
        <v>1</v>
      </c>
    </row>
    <row r="6" spans="1:7" ht="55.5" customHeight="1" x14ac:dyDescent="0.25">
      <c r="A6" s="129"/>
      <c r="B6" s="127"/>
      <c r="C6" s="86" t="s">
        <v>19</v>
      </c>
      <c r="D6" s="33" t="s">
        <v>56</v>
      </c>
      <c r="E6" s="36">
        <v>1</v>
      </c>
      <c r="F6" s="37">
        <v>2</v>
      </c>
    </row>
    <row r="7" spans="1:7" ht="45" customHeight="1" x14ac:dyDescent="0.25">
      <c r="A7" s="129"/>
      <c r="B7" s="127"/>
      <c r="C7" s="86" t="s">
        <v>84</v>
      </c>
      <c r="D7" s="33" t="s">
        <v>70</v>
      </c>
      <c r="E7" s="36">
        <v>1</v>
      </c>
      <c r="F7" s="37">
        <v>2</v>
      </c>
    </row>
    <row r="8" spans="1:7" ht="57.75" customHeight="1" thickBot="1" x14ac:dyDescent="0.3">
      <c r="A8" s="129"/>
      <c r="B8" s="127"/>
      <c r="C8" s="86" t="s">
        <v>92</v>
      </c>
      <c r="D8" s="33" t="s">
        <v>93</v>
      </c>
      <c r="E8" s="90">
        <v>1</v>
      </c>
      <c r="F8" s="91">
        <v>2</v>
      </c>
    </row>
    <row r="9" spans="1:7" ht="66" customHeight="1" x14ac:dyDescent="0.25">
      <c r="A9" s="114">
        <v>3</v>
      </c>
      <c r="B9" s="126" t="s">
        <v>34</v>
      </c>
      <c r="C9" s="84" t="s">
        <v>31</v>
      </c>
      <c r="D9" s="39" t="s">
        <v>71</v>
      </c>
      <c r="E9" s="30">
        <v>1</v>
      </c>
      <c r="F9" s="31">
        <v>2</v>
      </c>
      <c r="G9" s="113"/>
    </row>
    <row r="10" spans="1:7" ht="69.75" customHeight="1" thickBot="1" x14ac:dyDescent="0.3">
      <c r="A10" s="115"/>
      <c r="B10" s="134"/>
      <c r="C10" s="85" t="s">
        <v>30</v>
      </c>
      <c r="D10" s="38" t="s">
        <v>63</v>
      </c>
      <c r="E10" s="87">
        <v>1</v>
      </c>
      <c r="F10" s="88">
        <v>2</v>
      </c>
      <c r="G10" s="113"/>
    </row>
    <row r="11" spans="1:7" ht="61.5" customHeight="1" x14ac:dyDescent="0.25">
      <c r="A11" s="114">
        <v>4</v>
      </c>
      <c r="B11" s="116" t="s">
        <v>49</v>
      </c>
      <c r="C11" s="84" t="s">
        <v>27</v>
      </c>
      <c r="D11" s="39" t="s">
        <v>25</v>
      </c>
      <c r="E11" s="120">
        <v>1</v>
      </c>
      <c r="F11" s="122">
        <v>2</v>
      </c>
    </row>
    <row r="12" spans="1:7" ht="43.5" customHeight="1" thickBot="1" x14ac:dyDescent="0.3">
      <c r="A12" s="115"/>
      <c r="B12" s="117"/>
      <c r="C12" s="85" t="s">
        <v>28</v>
      </c>
      <c r="D12" s="40" t="s">
        <v>26</v>
      </c>
      <c r="E12" s="121"/>
      <c r="F12" s="123"/>
    </row>
    <row r="13" spans="1:7" ht="32.25" customHeight="1" thickBot="1" x14ac:dyDescent="0.3">
      <c r="A13" s="57">
        <v>5</v>
      </c>
      <c r="B13" s="58" t="s">
        <v>3</v>
      </c>
      <c r="C13" s="58"/>
      <c r="D13" s="59" t="s">
        <v>6</v>
      </c>
      <c r="E13" s="60">
        <v>1</v>
      </c>
      <c r="F13" s="61">
        <v>1</v>
      </c>
    </row>
    <row r="14" spans="1:7" ht="16" thickBot="1" x14ac:dyDescent="0.3">
      <c r="A14" s="62"/>
      <c r="B14" s="63" t="s">
        <v>4</v>
      </c>
      <c r="C14" s="63"/>
      <c r="D14" s="64"/>
      <c r="E14" s="63">
        <f>SUM(E3:E12)</f>
        <v>9</v>
      </c>
      <c r="F14" s="65">
        <f>SUM(F3:F12)</f>
        <v>15</v>
      </c>
    </row>
  </sheetData>
  <mergeCells count="9">
    <mergeCell ref="A4:A8"/>
    <mergeCell ref="B4:B8"/>
    <mergeCell ref="A9:A10"/>
    <mergeCell ref="G9:G10"/>
    <mergeCell ref="A11:A12"/>
    <mergeCell ref="B11:B12"/>
    <mergeCell ref="E11:E12"/>
    <mergeCell ref="F11:F12"/>
    <mergeCell ref="B9:B10"/>
  </mergeCells>
  <pageMargins left="0.7" right="0.7" top="0.75" bottom="0.75" header="0.3" footer="0.3"/>
  <pageSetup paperSize="9" scale="5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D1797-335C-4F33-84D7-643BDD63CC65}">
  <sheetPr>
    <tabColor rgb="FF92D050"/>
    <pageSetUpPr fitToPage="1"/>
  </sheetPr>
  <dimension ref="A1:G18"/>
  <sheetViews>
    <sheetView zoomScaleNormal="100" workbookViewId="0">
      <selection activeCell="D13" sqref="D13"/>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80</v>
      </c>
      <c r="G1" s="22"/>
    </row>
    <row r="2" spans="1:7" x14ac:dyDescent="0.25">
      <c r="A2" s="20"/>
      <c r="G2" s="22"/>
    </row>
    <row r="3" spans="1:7" ht="36.75" customHeight="1" x14ac:dyDescent="0.25">
      <c r="A3" s="23" t="s">
        <v>21</v>
      </c>
      <c r="B3" s="23" t="s">
        <v>0</v>
      </c>
      <c r="C3" s="23"/>
      <c r="D3" s="23" t="s">
        <v>7</v>
      </c>
      <c r="E3" s="23" t="s">
        <v>1</v>
      </c>
      <c r="F3" s="23" t="s">
        <v>5</v>
      </c>
      <c r="G3" s="22"/>
    </row>
    <row r="4" spans="1:7" ht="39.75" customHeight="1" thickBot="1" x14ac:dyDescent="0.3">
      <c r="A4" s="24">
        <v>1</v>
      </c>
      <c r="B4" s="24" t="s">
        <v>10</v>
      </c>
      <c r="C4" s="25"/>
      <c r="D4" s="26" t="s">
        <v>35</v>
      </c>
      <c r="E4" s="89">
        <v>1</v>
      </c>
      <c r="F4" s="89">
        <v>1</v>
      </c>
    </row>
    <row r="5" spans="1:7" ht="55.5" customHeight="1" x14ac:dyDescent="0.25">
      <c r="A5" s="128">
        <v>2</v>
      </c>
      <c r="B5" s="126" t="s">
        <v>9</v>
      </c>
      <c r="C5" s="84" t="s">
        <v>85</v>
      </c>
      <c r="D5" s="29" t="s">
        <v>46</v>
      </c>
      <c r="E5" s="30">
        <v>1</v>
      </c>
      <c r="F5" s="31">
        <v>1</v>
      </c>
    </row>
    <row r="6" spans="1:7" ht="31" x14ac:dyDescent="0.25">
      <c r="A6" s="129"/>
      <c r="B6" s="127"/>
      <c r="C6" s="86" t="s">
        <v>51</v>
      </c>
      <c r="D6" s="33" t="s">
        <v>86</v>
      </c>
      <c r="E6" s="90">
        <v>1</v>
      </c>
      <c r="F6" s="91">
        <v>1</v>
      </c>
    </row>
    <row r="7" spans="1:7" ht="31" x14ac:dyDescent="0.25">
      <c r="A7" s="129"/>
      <c r="B7" s="127"/>
      <c r="C7" s="86" t="s">
        <v>19</v>
      </c>
      <c r="D7" s="33" t="s">
        <v>76</v>
      </c>
      <c r="E7" s="36">
        <v>1</v>
      </c>
      <c r="F7" s="37">
        <v>2</v>
      </c>
    </row>
    <row r="8" spans="1:7" ht="45" customHeight="1" x14ac:dyDescent="0.25">
      <c r="A8" s="129"/>
      <c r="B8" s="127"/>
      <c r="C8" s="86" t="s">
        <v>84</v>
      </c>
      <c r="D8" s="33" t="s">
        <v>67</v>
      </c>
      <c r="E8" s="36">
        <v>1</v>
      </c>
      <c r="F8" s="37">
        <v>2</v>
      </c>
    </row>
    <row r="9" spans="1:7" ht="31" x14ac:dyDescent="0.25">
      <c r="A9" s="129"/>
      <c r="B9" s="127"/>
      <c r="C9" s="86" t="s">
        <v>33</v>
      </c>
      <c r="D9" s="33" t="s">
        <v>50</v>
      </c>
      <c r="E9" s="90">
        <v>1</v>
      </c>
      <c r="F9" s="91">
        <v>2</v>
      </c>
    </row>
    <row r="10" spans="1:7" ht="46.5" x14ac:dyDescent="0.25">
      <c r="A10" s="129"/>
      <c r="B10" s="127"/>
      <c r="C10" s="118" t="s">
        <v>24</v>
      </c>
      <c r="D10" s="33" t="s">
        <v>55</v>
      </c>
      <c r="E10" s="36">
        <v>1</v>
      </c>
      <c r="F10" s="37">
        <v>3</v>
      </c>
    </row>
    <row r="11" spans="1:7" ht="31" x14ac:dyDescent="0.25">
      <c r="A11" s="129"/>
      <c r="B11" s="127"/>
      <c r="C11" s="118"/>
      <c r="D11" s="33" t="s">
        <v>95</v>
      </c>
      <c r="E11" s="99">
        <v>1</v>
      </c>
      <c r="F11" s="100">
        <v>2</v>
      </c>
    </row>
    <row r="12" spans="1:7" ht="43.5" customHeight="1" thickBot="1" x14ac:dyDescent="0.3">
      <c r="A12" s="129"/>
      <c r="B12" s="127"/>
      <c r="C12" s="118"/>
      <c r="D12" s="33" t="s">
        <v>94</v>
      </c>
      <c r="E12" s="99">
        <v>1</v>
      </c>
      <c r="F12" s="100">
        <v>2</v>
      </c>
    </row>
    <row r="13" spans="1:7" ht="46.5" x14ac:dyDescent="0.25">
      <c r="A13" s="114">
        <v>3</v>
      </c>
      <c r="B13" s="126" t="s">
        <v>34</v>
      </c>
      <c r="C13" s="84" t="s">
        <v>31</v>
      </c>
      <c r="D13" s="39" t="s">
        <v>48</v>
      </c>
      <c r="E13" s="30">
        <v>1</v>
      </c>
      <c r="F13" s="31">
        <v>2</v>
      </c>
      <c r="G13" s="113"/>
    </row>
    <row r="14" spans="1:7" ht="31.5" thickBot="1" x14ac:dyDescent="0.3">
      <c r="A14" s="115"/>
      <c r="B14" s="134"/>
      <c r="C14" s="85" t="s">
        <v>30</v>
      </c>
      <c r="D14" s="38" t="s">
        <v>36</v>
      </c>
      <c r="E14" s="87">
        <v>1</v>
      </c>
      <c r="F14" s="88">
        <v>2</v>
      </c>
      <c r="G14" s="113"/>
    </row>
    <row r="15" spans="1:7" x14ac:dyDescent="0.25">
      <c r="A15" s="114">
        <v>4</v>
      </c>
      <c r="B15" s="116" t="s">
        <v>49</v>
      </c>
      <c r="C15" s="84" t="s">
        <v>27</v>
      </c>
      <c r="D15" s="39" t="s">
        <v>25</v>
      </c>
      <c r="E15" s="120">
        <v>1</v>
      </c>
      <c r="F15" s="122">
        <v>2</v>
      </c>
    </row>
    <row r="16" spans="1:7" ht="31" x14ac:dyDescent="0.25">
      <c r="A16" s="115"/>
      <c r="B16" s="117"/>
      <c r="C16" s="85" t="s">
        <v>28</v>
      </c>
      <c r="D16" s="40" t="s">
        <v>26</v>
      </c>
      <c r="E16" s="121"/>
      <c r="F16" s="123"/>
    </row>
    <row r="17" spans="1:6" ht="32.25" customHeight="1" thickBot="1" x14ac:dyDescent="0.3">
      <c r="A17" s="57">
        <v>5</v>
      </c>
      <c r="B17" s="58" t="s">
        <v>3</v>
      </c>
      <c r="C17" s="58"/>
      <c r="D17" s="59" t="s">
        <v>6</v>
      </c>
      <c r="E17" s="60">
        <v>1</v>
      </c>
      <c r="F17" s="61">
        <v>1</v>
      </c>
    </row>
    <row r="18" spans="1:6" ht="16" thickBot="1" x14ac:dyDescent="0.3">
      <c r="A18" s="62"/>
      <c r="B18" s="63" t="s">
        <v>4</v>
      </c>
      <c r="C18" s="63"/>
      <c r="D18" s="64"/>
      <c r="E18" s="63">
        <f>SUM(E4:E16)</f>
        <v>12</v>
      </c>
      <c r="F18" s="65">
        <f>SUM(F4:F16)</f>
        <v>22</v>
      </c>
    </row>
  </sheetData>
  <mergeCells count="10">
    <mergeCell ref="A5:A12"/>
    <mergeCell ref="B5:B12"/>
    <mergeCell ref="C10:C12"/>
    <mergeCell ref="G13:G14"/>
    <mergeCell ref="A15:A16"/>
    <mergeCell ref="B15:B16"/>
    <mergeCell ref="E15:E16"/>
    <mergeCell ref="F15:F16"/>
    <mergeCell ref="B13:B14"/>
    <mergeCell ref="A13:A14"/>
  </mergeCells>
  <pageMargins left="0.7" right="0.7" top="0.75" bottom="0.75" header="0.3" footer="0.3"/>
  <pageSetup paperSize="9"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G18"/>
  <sheetViews>
    <sheetView zoomScaleNormal="100" workbookViewId="0">
      <selection activeCell="D9" sqref="D9"/>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62</v>
      </c>
    </row>
    <row r="2" spans="1:7" ht="36.75" customHeight="1" x14ac:dyDescent="0.25">
      <c r="A2" s="23" t="s">
        <v>21</v>
      </c>
      <c r="B2" s="23" t="s">
        <v>0</v>
      </c>
      <c r="C2" s="23"/>
      <c r="D2" s="23" t="s">
        <v>7</v>
      </c>
      <c r="E2" s="23" t="s">
        <v>1</v>
      </c>
      <c r="F2" s="23" t="s">
        <v>5</v>
      </c>
      <c r="G2" s="22"/>
    </row>
    <row r="3" spans="1:7" ht="39.75" customHeight="1" thickBot="1" x14ac:dyDescent="0.3">
      <c r="A3" s="24">
        <v>1</v>
      </c>
      <c r="B3" s="24" t="s">
        <v>10</v>
      </c>
      <c r="C3" s="25"/>
      <c r="D3" s="26" t="s">
        <v>35</v>
      </c>
      <c r="E3" s="81">
        <v>1</v>
      </c>
      <c r="F3" s="81">
        <v>1</v>
      </c>
    </row>
    <row r="4" spans="1:7" ht="55.5" customHeight="1" x14ac:dyDescent="0.25">
      <c r="A4" s="128">
        <v>2</v>
      </c>
      <c r="B4" s="126" t="s">
        <v>9</v>
      </c>
      <c r="C4" s="76" t="s">
        <v>20</v>
      </c>
      <c r="D4" s="29" t="s">
        <v>46</v>
      </c>
      <c r="E4" s="30">
        <v>1</v>
      </c>
      <c r="F4" s="31">
        <v>1</v>
      </c>
    </row>
    <row r="5" spans="1:7" ht="58.5" customHeight="1" x14ac:dyDescent="0.25">
      <c r="A5" s="129"/>
      <c r="B5" s="127"/>
      <c r="C5" s="78" t="s">
        <v>51</v>
      </c>
      <c r="D5" s="33" t="s">
        <v>45</v>
      </c>
      <c r="E5" s="52">
        <v>1</v>
      </c>
      <c r="F5" s="53">
        <v>1</v>
      </c>
    </row>
    <row r="6" spans="1:7" ht="55.5" customHeight="1" x14ac:dyDescent="0.25">
      <c r="A6" s="129"/>
      <c r="B6" s="127"/>
      <c r="C6" s="78" t="s">
        <v>19</v>
      </c>
      <c r="D6" s="33" t="s">
        <v>73</v>
      </c>
      <c r="E6" s="36">
        <v>1</v>
      </c>
      <c r="F6" s="37">
        <v>2</v>
      </c>
    </row>
    <row r="7" spans="1:7" ht="55.5" customHeight="1" x14ac:dyDescent="0.25">
      <c r="A7" s="129"/>
      <c r="B7" s="127"/>
      <c r="C7" s="78" t="s">
        <v>74</v>
      </c>
      <c r="D7" s="33" t="s">
        <v>64</v>
      </c>
      <c r="E7" s="36">
        <v>1</v>
      </c>
      <c r="F7" s="37">
        <v>2</v>
      </c>
    </row>
    <row r="8" spans="1:7" ht="45" customHeight="1" x14ac:dyDescent="0.25">
      <c r="A8" s="129"/>
      <c r="B8" s="127"/>
      <c r="C8" s="78" t="s">
        <v>65</v>
      </c>
      <c r="D8" s="33" t="s">
        <v>66</v>
      </c>
      <c r="E8" s="36">
        <v>1</v>
      </c>
      <c r="F8" s="37">
        <v>2</v>
      </c>
    </row>
    <row r="9" spans="1:7" ht="57.75" customHeight="1" x14ac:dyDescent="0.25">
      <c r="A9" s="129"/>
      <c r="B9" s="127"/>
      <c r="C9" s="78" t="s">
        <v>33</v>
      </c>
      <c r="D9" s="33" t="s">
        <v>50</v>
      </c>
      <c r="E9" s="52">
        <v>1</v>
      </c>
      <c r="F9" s="53">
        <v>2</v>
      </c>
    </row>
    <row r="10" spans="1:7" ht="72.75" customHeight="1" x14ac:dyDescent="0.25">
      <c r="A10" s="129"/>
      <c r="B10" s="127"/>
      <c r="C10" s="118" t="s">
        <v>24</v>
      </c>
      <c r="D10" s="33" t="s">
        <v>55</v>
      </c>
      <c r="E10" s="36">
        <v>1</v>
      </c>
      <c r="F10" s="37">
        <v>3</v>
      </c>
    </row>
    <row r="11" spans="1:7" ht="43.5" customHeight="1" thickBot="1" x14ac:dyDescent="0.3">
      <c r="A11" s="129"/>
      <c r="B11" s="127"/>
      <c r="C11" s="118"/>
      <c r="D11" s="33" t="s">
        <v>89</v>
      </c>
      <c r="E11" s="81">
        <v>1</v>
      </c>
      <c r="F11" s="82">
        <v>1</v>
      </c>
    </row>
    <row r="12" spans="1:7" ht="66.75" customHeight="1" x14ac:dyDescent="0.25">
      <c r="A12" s="114">
        <v>3</v>
      </c>
      <c r="B12" s="116" t="s">
        <v>34</v>
      </c>
      <c r="C12" s="76" t="s">
        <v>29</v>
      </c>
      <c r="D12" s="39" t="s">
        <v>75</v>
      </c>
      <c r="E12" s="30">
        <v>1</v>
      </c>
      <c r="F12" s="31">
        <v>1</v>
      </c>
    </row>
    <row r="13" spans="1:7" ht="90" customHeight="1" x14ac:dyDescent="0.25">
      <c r="A13" s="119"/>
      <c r="B13" s="118"/>
      <c r="C13" s="78" t="s">
        <v>31</v>
      </c>
      <c r="D13" s="33" t="s">
        <v>48</v>
      </c>
      <c r="E13" s="36">
        <v>1</v>
      </c>
      <c r="F13" s="37">
        <v>1</v>
      </c>
      <c r="G13" s="113"/>
    </row>
    <row r="14" spans="1:7" ht="69.75" customHeight="1" thickBot="1" x14ac:dyDescent="0.3">
      <c r="A14" s="115"/>
      <c r="B14" s="117"/>
      <c r="C14" s="77" t="s">
        <v>30</v>
      </c>
      <c r="D14" s="38" t="s">
        <v>63</v>
      </c>
      <c r="E14" s="79">
        <v>1</v>
      </c>
      <c r="F14" s="80">
        <v>1</v>
      </c>
      <c r="G14" s="113"/>
    </row>
    <row r="15" spans="1:7" ht="61.5" customHeight="1" x14ac:dyDescent="0.25">
      <c r="A15" s="114">
        <v>4</v>
      </c>
      <c r="B15" s="116" t="s">
        <v>49</v>
      </c>
      <c r="C15" s="76" t="s">
        <v>27</v>
      </c>
      <c r="D15" s="39" t="s">
        <v>25</v>
      </c>
      <c r="E15" s="120">
        <v>1</v>
      </c>
      <c r="F15" s="122">
        <v>2</v>
      </c>
    </row>
    <row r="16" spans="1:7" ht="43.5" customHeight="1" thickBot="1" x14ac:dyDescent="0.3">
      <c r="A16" s="115"/>
      <c r="B16" s="117"/>
      <c r="C16" s="77" t="s">
        <v>28</v>
      </c>
      <c r="D16" s="40" t="s">
        <v>26</v>
      </c>
      <c r="E16" s="121"/>
      <c r="F16" s="123"/>
    </row>
    <row r="17" spans="1:6" ht="32.25" customHeight="1" thickBot="1" x14ac:dyDescent="0.3">
      <c r="A17" s="57">
        <v>5</v>
      </c>
      <c r="B17" s="58" t="s">
        <v>3</v>
      </c>
      <c r="C17" s="58"/>
      <c r="D17" s="59" t="s">
        <v>6</v>
      </c>
      <c r="E17" s="60">
        <v>1</v>
      </c>
      <c r="F17" s="61">
        <v>1</v>
      </c>
    </row>
    <row r="18" spans="1:6" ht="16" thickBot="1" x14ac:dyDescent="0.3">
      <c r="A18" s="62"/>
      <c r="B18" s="63" t="s">
        <v>4</v>
      </c>
      <c r="C18" s="63"/>
      <c r="D18" s="64"/>
      <c r="E18" s="63">
        <f>SUM(E3:E16)</f>
        <v>13</v>
      </c>
      <c r="F18" s="65">
        <f>SUM(F3:F16)</f>
        <v>20</v>
      </c>
    </row>
  </sheetData>
  <mergeCells count="10">
    <mergeCell ref="G13:G14"/>
    <mergeCell ref="A15:A16"/>
    <mergeCell ref="B15:B16"/>
    <mergeCell ref="E15:E16"/>
    <mergeCell ref="F15:F16"/>
    <mergeCell ref="A4:A11"/>
    <mergeCell ref="B4:B11"/>
    <mergeCell ref="C10:C11"/>
    <mergeCell ref="A12:A14"/>
    <mergeCell ref="B12:B14"/>
  </mergeCells>
  <pageMargins left="0.7" right="0.7"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F64ED-C67E-45A6-B401-D2F8D10F4279}">
  <sheetPr>
    <tabColor rgb="FF92D050"/>
    <pageSetUpPr fitToPage="1"/>
  </sheetPr>
  <dimension ref="A1:G18"/>
  <sheetViews>
    <sheetView zoomScaleNormal="100" workbookViewId="0">
      <selection activeCell="D11" sqref="D11"/>
    </sheetView>
  </sheetViews>
  <sheetFormatPr baseColWidth="10" defaultColWidth="11.453125" defaultRowHeight="15.5" x14ac:dyDescent="0.25"/>
  <cols>
    <col min="1" max="1" width="6.453125" style="21" customWidth="1"/>
    <col min="2" max="2" width="16.1796875" style="21" customWidth="1"/>
    <col min="3" max="3" width="23.7265625" style="22" customWidth="1"/>
    <col min="4" max="4" width="125.7265625" style="21" customWidth="1"/>
    <col min="5" max="6" width="14.54296875" style="21" customWidth="1"/>
    <col min="7" max="7" width="64.26953125" style="21" customWidth="1"/>
    <col min="8" max="16384" width="11.453125" style="21"/>
  </cols>
  <sheetData>
    <row r="1" spans="1:7" x14ac:dyDescent="0.25">
      <c r="A1" s="20" t="s">
        <v>81</v>
      </c>
      <c r="G1" s="22"/>
    </row>
    <row r="2" spans="1:7" ht="36.75" customHeight="1" x14ac:dyDescent="0.25">
      <c r="A2" s="23" t="s">
        <v>21</v>
      </c>
      <c r="B2" s="23" t="s">
        <v>0</v>
      </c>
      <c r="C2" s="23"/>
      <c r="D2" s="23" t="s">
        <v>7</v>
      </c>
      <c r="E2" s="23" t="s">
        <v>1</v>
      </c>
      <c r="F2" s="23" t="s">
        <v>5</v>
      </c>
      <c r="G2" s="22"/>
    </row>
    <row r="3" spans="1:7" ht="39.75" customHeight="1" thickBot="1" x14ac:dyDescent="0.3">
      <c r="A3" s="104">
        <v>1</v>
      </c>
      <c r="B3" s="104" t="s">
        <v>10</v>
      </c>
      <c r="C3" s="25"/>
      <c r="D3" s="26" t="s">
        <v>35</v>
      </c>
      <c r="E3" s="99">
        <v>1</v>
      </c>
      <c r="F3" s="99">
        <v>1</v>
      </c>
    </row>
    <row r="4" spans="1:7" ht="55.5" customHeight="1" x14ac:dyDescent="0.25">
      <c r="A4" s="128">
        <v>2</v>
      </c>
      <c r="B4" s="126" t="s">
        <v>9</v>
      </c>
      <c r="C4" s="92" t="s">
        <v>85</v>
      </c>
      <c r="D4" s="29" t="s">
        <v>46</v>
      </c>
      <c r="E4" s="30">
        <v>1</v>
      </c>
      <c r="F4" s="31">
        <v>1</v>
      </c>
    </row>
    <row r="5" spans="1:7" ht="31" x14ac:dyDescent="0.25">
      <c r="A5" s="129"/>
      <c r="B5" s="127"/>
      <c r="C5" s="94" t="s">
        <v>51</v>
      </c>
      <c r="D5" s="33" t="s">
        <v>86</v>
      </c>
      <c r="E5" s="102">
        <v>1</v>
      </c>
      <c r="F5" s="103">
        <v>1</v>
      </c>
    </row>
    <row r="6" spans="1:7" ht="31" x14ac:dyDescent="0.25">
      <c r="A6" s="129"/>
      <c r="B6" s="127"/>
      <c r="C6" s="94" t="s">
        <v>19</v>
      </c>
      <c r="D6" s="33" t="s">
        <v>76</v>
      </c>
      <c r="E6" s="36">
        <v>1</v>
      </c>
      <c r="F6" s="37">
        <v>2</v>
      </c>
    </row>
    <row r="7" spans="1:7" ht="45" customHeight="1" x14ac:dyDescent="0.25">
      <c r="A7" s="129"/>
      <c r="B7" s="127"/>
      <c r="C7" s="94" t="s">
        <v>84</v>
      </c>
      <c r="D7" s="33" t="s">
        <v>67</v>
      </c>
      <c r="E7" s="36">
        <v>1</v>
      </c>
      <c r="F7" s="37">
        <v>2</v>
      </c>
    </row>
    <row r="8" spans="1:7" ht="31" x14ac:dyDescent="0.25">
      <c r="A8" s="129"/>
      <c r="B8" s="127"/>
      <c r="C8" s="94" t="s">
        <v>33</v>
      </c>
      <c r="D8" s="33" t="s">
        <v>50</v>
      </c>
      <c r="E8" s="102">
        <v>1</v>
      </c>
      <c r="F8" s="103">
        <v>2</v>
      </c>
    </row>
    <row r="9" spans="1:7" ht="46.5" x14ac:dyDescent="0.25">
      <c r="A9" s="129"/>
      <c r="B9" s="127"/>
      <c r="C9" s="118" t="s">
        <v>24</v>
      </c>
      <c r="D9" s="33" t="s">
        <v>55</v>
      </c>
      <c r="E9" s="36">
        <v>1</v>
      </c>
      <c r="F9" s="37">
        <v>3</v>
      </c>
    </row>
    <row r="10" spans="1:7" ht="43.5" customHeight="1" x14ac:dyDescent="0.25">
      <c r="A10" s="129"/>
      <c r="B10" s="127"/>
      <c r="C10" s="118"/>
      <c r="D10" s="33" t="s">
        <v>97</v>
      </c>
      <c r="E10" s="124">
        <v>1</v>
      </c>
      <c r="F10" s="125">
        <v>2</v>
      </c>
    </row>
    <row r="11" spans="1:7" ht="47.25" customHeight="1" thickBot="1" x14ac:dyDescent="0.3">
      <c r="A11" s="129"/>
      <c r="B11" s="127"/>
      <c r="C11" s="117"/>
      <c r="D11" s="38" t="s">
        <v>96</v>
      </c>
      <c r="E11" s="121"/>
      <c r="F11" s="123"/>
    </row>
    <row r="12" spans="1:7" ht="31" x14ac:dyDescent="0.25">
      <c r="A12" s="114">
        <v>3</v>
      </c>
      <c r="B12" s="116" t="s">
        <v>34</v>
      </c>
      <c r="C12" s="92" t="s">
        <v>29</v>
      </c>
      <c r="D12" s="39" t="s">
        <v>47</v>
      </c>
      <c r="E12" s="30">
        <v>1</v>
      </c>
      <c r="F12" s="31">
        <v>2</v>
      </c>
    </row>
    <row r="13" spans="1:7" ht="46.5" x14ac:dyDescent="0.25">
      <c r="A13" s="119"/>
      <c r="B13" s="118"/>
      <c r="C13" s="94" t="s">
        <v>31</v>
      </c>
      <c r="D13" s="33" t="s">
        <v>48</v>
      </c>
      <c r="E13" s="36">
        <v>1</v>
      </c>
      <c r="F13" s="37">
        <v>2</v>
      </c>
      <c r="G13" s="113"/>
    </row>
    <row r="14" spans="1:7" ht="31.5" thickBot="1" x14ac:dyDescent="0.3">
      <c r="A14" s="115"/>
      <c r="B14" s="117"/>
      <c r="C14" s="93" t="s">
        <v>30</v>
      </c>
      <c r="D14" s="38" t="s">
        <v>36</v>
      </c>
      <c r="E14" s="96">
        <v>1</v>
      </c>
      <c r="F14" s="98">
        <v>2</v>
      </c>
      <c r="G14" s="113"/>
    </row>
    <row r="15" spans="1:7" x14ac:dyDescent="0.25">
      <c r="A15" s="114">
        <v>4</v>
      </c>
      <c r="B15" s="116" t="s">
        <v>49</v>
      </c>
      <c r="C15" s="92" t="s">
        <v>27</v>
      </c>
      <c r="D15" s="39" t="s">
        <v>25</v>
      </c>
      <c r="E15" s="120">
        <v>1</v>
      </c>
      <c r="F15" s="122">
        <v>2</v>
      </c>
    </row>
    <row r="16" spans="1:7" ht="31.5" thickBot="1" x14ac:dyDescent="0.3">
      <c r="A16" s="115"/>
      <c r="B16" s="117"/>
      <c r="C16" s="93" t="s">
        <v>28</v>
      </c>
      <c r="D16" s="40" t="s">
        <v>26</v>
      </c>
      <c r="E16" s="121"/>
      <c r="F16" s="123"/>
    </row>
    <row r="17" spans="1:6" ht="32.25" customHeight="1" thickBot="1" x14ac:dyDescent="0.3">
      <c r="A17" s="57">
        <v>5</v>
      </c>
      <c r="B17" s="58" t="s">
        <v>3</v>
      </c>
      <c r="C17" s="58"/>
      <c r="D17" s="59" t="s">
        <v>6</v>
      </c>
      <c r="E17" s="60">
        <v>1</v>
      </c>
      <c r="F17" s="61">
        <v>1</v>
      </c>
    </row>
    <row r="18" spans="1:6" ht="16" thickBot="1" x14ac:dyDescent="0.3">
      <c r="A18" s="62"/>
      <c r="B18" s="63" t="s">
        <v>4</v>
      </c>
      <c r="C18" s="63"/>
      <c r="D18" s="64"/>
      <c r="E18" s="63">
        <f>SUM(E3:E16)</f>
        <v>12</v>
      </c>
      <c r="F18" s="65">
        <f>SUM(F3:F16)</f>
        <v>22</v>
      </c>
    </row>
  </sheetData>
  <mergeCells count="12">
    <mergeCell ref="A4:A11"/>
    <mergeCell ref="B4:B11"/>
    <mergeCell ref="C9:C11"/>
    <mergeCell ref="E10:E11"/>
    <mergeCell ref="F10:F11"/>
    <mergeCell ref="G13:G14"/>
    <mergeCell ref="A15:A16"/>
    <mergeCell ref="B15:B16"/>
    <mergeCell ref="E15:E16"/>
    <mergeCell ref="F15:F16"/>
    <mergeCell ref="A12:A14"/>
    <mergeCell ref="B12:B14"/>
  </mergeCells>
  <pageMargins left="0.7" right="0.7"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13"/>
  <sheetViews>
    <sheetView zoomScaleNormal="100" workbookViewId="0">
      <selection activeCell="D9" sqref="D9"/>
    </sheetView>
  </sheetViews>
  <sheetFormatPr baseColWidth="10" defaultRowHeight="12.5" x14ac:dyDescent="0.25"/>
  <cols>
    <col min="2" max="2" width="16.81640625" customWidth="1"/>
    <col min="3" max="3" width="29.26953125" customWidth="1"/>
    <col min="4" max="4" width="81.1796875" customWidth="1"/>
    <col min="6" max="6" width="11.453125" customWidth="1"/>
  </cols>
  <sheetData>
    <row r="1" spans="1:9" ht="15.5" x14ac:dyDescent="0.25">
      <c r="A1" s="135" t="s">
        <v>98</v>
      </c>
      <c r="B1" s="135"/>
      <c r="C1" s="135"/>
      <c r="D1" s="135"/>
      <c r="E1" s="21"/>
      <c r="F1" s="21"/>
    </row>
    <row r="2" spans="1:9" ht="46.5" x14ac:dyDescent="0.25">
      <c r="A2" s="23" t="s">
        <v>21</v>
      </c>
      <c r="B2" s="23" t="s">
        <v>0</v>
      </c>
      <c r="C2" s="23"/>
      <c r="D2" s="23" t="s">
        <v>7</v>
      </c>
      <c r="E2" s="23" t="s">
        <v>1</v>
      </c>
      <c r="F2" s="23" t="s">
        <v>5</v>
      </c>
    </row>
    <row r="3" spans="1:9" ht="31.5" thickBot="1" x14ac:dyDescent="0.3">
      <c r="A3" s="24">
        <v>1</v>
      </c>
      <c r="B3" s="24" t="s">
        <v>10</v>
      </c>
      <c r="C3" s="25"/>
      <c r="D3" s="26" t="s">
        <v>35</v>
      </c>
      <c r="E3" s="75">
        <v>1</v>
      </c>
      <c r="F3" s="75">
        <v>1</v>
      </c>
    </row>
    <row r="4" spans="1:9" ht="46.5" x14ac:dyDescent="0.25">
      <c r="A4" s="128">
        <v>2</v>
      </c>
      <c r="B4" s="126" t="s">
        <v>9</v>
      </c>
      <c r="C4" s="101" t="s">
        <v>85</v>
      </c>
      <c r="D4" s="95" t="s">
        <v>77</v>
      </c>
      <c r="E4" s="95">
        <v>1</v>
      </c>
      <c r="F4" s="97">
        <v>2</v>
      </c>
    </row>
    <row r="5" spans="1:9" ht="46.5" x14ac:dyDescent="0.25">
      <c r="A5" s="129"/>
      <c r="B5" s="127"/>
      <c r="C5" s="74" t="s">
        <v>57</v>
      </c>
      <c r="D5" s="33" t="s">
        <v>91</v>
      </c>
      <c r="E5" s="36">
        <v>1</v>
      </c>
      <c r="F5" s="37">
        <v>2</v>
      </c>
    </row>
    <row r="6" spans="1:9" ht="46.5" x14ac:dyDescent="0.25">
      <c r="A6" s="129"/>
      <c r="B6" s="127"/>
      <c r="C6" s="74" t="s">
        <v>58</v>
      </c>
      <c r="D6" s="33" t="s">
        <v>100</v>
      </c>
      <c r="E6" s="36">
        <v>1</v>
      </c>
      <c r="F6" s="37">
        <v>2</v>
      </c>
    </row>
    <row r="7" spans="1:9" ht="62.5" thickBot="1" x14ac:dyDescent="0.3">
      <c r="A7" s="129"/>
      <c r="B7" s="127"/>
      <c r="C7" s="74" t="s">
        <v>60</v>
      </c>
      <c r="D7" s="33" t="s">
        <v>102</v>
      </c>
      <c r="E7" s="52">
        <v>1</v>
      </c>
      <c r="F7" s="53">
        <v>2</v>
      </c>
    </row>
    <row r="8" spans="1:9" ht="31" x14ac:dyDescent="0.25">
      <c r="A8" s="114">
        <v>3</v>
      </c>
      <c r="B8" s="116" t="s">
        <v>34</v>
      </c>
      <c r="C8" s="106" t="s">
        <v>101</v>
      </c>
      <c r="D8" s="39" t="s">
        <v>103</v>
      </c>
      <c r="E8" s="30">
        <v>1</v>
      </c>
      <c r="F8" s="31">
        <v>1</v>
      </c>
    </row>
    <row r="9" spans="1:9" ht="78" thickBot="1" x14ac:dyDescent="0.3">
      <c r="A9" s="115"/>
      <c r="B9" s="117"/>
      <c r="C9" s="93" t="s">
        <v>31</v>
      </c>
      <c r="D9" s="38" t="s">
        <v>104</v>
      </c>
      <c r="E9" s="108">
        <v>1</v>
      </c>
      <c r="F9" s="109">
        <v>1</v>
      </c>
      <c r="G9" s="107"/>
      <c r="H9" s="83"/>
      <c r="I9" s="83"/>
    </row>
    <row r="10" spans="1:9" ht="31" x14ac:dyDescent="0.25">
      <c r="A10" s="114">
        <v>4</v>
      </c>
      <c r="B10" s="116" t="s">
        <v>49</v>
      </c>
      <c r="C10" s="72" t="s">
        <v>27</v>
      </c>
      <c r="D10" s="39" t="s">
        <v>59</v>
      </c>
      <c r="E10" s="120">
        <v>1</v>
      </c>
      <c r="F10" s="122">
        <v>2</v>
      </c>
    </row>
    <row r="11" spans="1:9" ht="47" thickBot="1" x14ac:dyDescent="0.3">
      <c r="A11" s="115"/>
      <c r="B11" s="117"/>
      <c r="C11" s="73" t="s">
        <v>28</v>
      </c>
      <c r="D11" s="40" t="s">
        <v>26</v>
      </c>
      <c r="E11" s="121"/>
      <c r="F11" s="123"/>
    </row>
    <row r="12" spans="1:9" ht="31.5" thickBot="1" x14ac:dyDescent="0.3">
      <c r="A12" s="57">
        <v>5</v>
      </c>
      <c r="B12" s="58" t="s">
        <v>3</v>
      </c>
      <c r="C12" s="58"/>
      <c r="D12" s="59" t="s">
        <v>6</v>
      </c>
      <c r="E12" s="60">
        <v>1</v>
      </c>
      <c r="F12" s="61">
        <v>1</v>
      </c>
    </row>
    <row r="13" spans="1:9" ht="15.5" x14ac:dyDescent="0.25">
      <c r="A13" s="62"/>
      <c r="B13" s="63" t="s">
        <v>4</v>
      </c>
      <c r="C13" s="63"/>
      <c r="D13" s="64"/>
      <c r="E13" s="63">
        <f>SUM(E3:E11)</f>
        <v>8</v>
      </c>
      <c r="F13" s="65">
        <f>SUM(F3:F11)</f>
        <v>13</v>
      </c>
    </row>
  </sheetData>
  <mergeCells count="9">
    <mergeCell ref="A10:A11"/>
    <mergeCell ref="B10:B11"/>
    <mergeCell ref="E10:E11"/>
    <mergeCell ref="F10:F11"/>
    <mergeCell ref="A1:D1"/>
    <mergeCell ref="A4:A7"/>
    <mergeCell ref="B4:B7"/>
    <mergeCell ref="A8:A9"/>
    <mergeCell ref="B8:B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8D757-12C7-46C8-A907-0058E9EA36CF}">
  <sheetPr>
    <tabColor rgb="FF92D050"/>
  </sheetPr>
  <dimension ref="A1:I11"/>
  <sheetViews>
    <sheetView zoomScaleNormal="100" workbookViewId="0">
      <selection activeCell="K5" sqref="K5"/>
    </sheetView>
  </sheetViews>
  <sheetFormatPr baseColWidth="10" defaultRowHeight="12.5" x14ac:dyDescent="0.25"/>
  <cols>
    <col min="2" max="2" width="16.81640625" customWidth="1"/>
    <col min="3" max="3" width="29.26953125" customWidth="1"/>
    <col min="4" max="4" width="81.1796875" customWidth="1"/>
    <col min="6" max="6" width="11.453125" customWidth="1"/>
  </cols>
  <sheetData>
    <row r="1" spans="1:9" ht="15.5" x14ac:dyDescent="0.25">
      <c r="A1" s="135" t="s">
        <v>99</v>
      </c>
      <c r="B1" s="135"/>
      <c r="C1" s="135"/>
      <c r="D1" s="135"/>
      <c r="E1" s="21"/>
      <c r="F1" s="21"/>
    </row>
    <row r="2" spans="1:9" ht="47" thickBot="1" x14ac:dyDescent="0.3">
      <c r="A2" s="23" t="s">
        <v>21</v>
      </c>
      <c r="B2" s="23" t="s">
        <v>0</v>
      </c>
      <c r="C2" s="23"/>
      <c r="D2" s="23" t="s">
        <v>7</v>
      </c>
      <c r="E2" s="23" t="s">
        <v>1</v>
      </c>
      <c r="F2" s="23" t="s">
        <v>5</v>
      </c>
    </row>
    <row r="3" spans="1:9" ht="31.5" thickBot="1" x14ac:dyDescent="0.3">
      <c r="A3" s="57">
        <v>1</v>
      </c>
      <c r="B3" s="58" t="s">
        <v>10</v>
      </c>
      <c r="C3" s="110"/>
      <c r="D3" s="111" t="s">
        <v>35</v>
      </c>
      <c r="E3" s="60">
        <v>1</v>
      </c>
      <c r="F3" s="61">
        <v>1</v>
      </c>
    </row>
    <row r="4" spans="1:9" ht="46.5" x14ac:dyDescent="0.25">
      <c r="A4" s="128">
        <v>2</v>
      </c>
      <c r="B4" s="126" t="s">
        <v>9</v>
      </c>
      <c r="C4" s="101" t="s">
        <v>85</v>
      </c>
      <c r="D4" s="95" t="s">
        <v>77</v>
      </c>
      <c r="E4" s="95">
        <v>1</v>
      </c>
      <c r="F4" s="97">
        <v>2</v>
      </c>
    </row>
    <row r="5" spans="1:9" ht="46.5" x14ac:dyDescent="0.25">
      <c r="A5" s="129"/>
      <c r="B5" s="127"/>
      <c r="C5" s="94" t="s">
        <v>57</v>
      </c>
      <c r="D5" s="33" t="s">
        <v>91</v>
      </c>
      <c r="E5" s="36">
        <v>1</v>
      </c>
      <c r="F5" s="37">
        <v>2</v>
      </c>
    </row>
    <row r="6" spans="1:9" ht="46.5" x14ac:dyDescent="0.25">
      <c r="A6" s="129"/>
      <c r="B6" s="127"/>
      <c r="C6" s="94" t="s">
        <v>58</v>
      </c>
      <c r="D6" s="33" t="s">
        <v>100</v>
      </c>
      <c r="E6" s="36">
        <v>1</v>
      </c>
      <c r="F6" s="37">
        <v>2</v>
      </c>
    </row>
    <row r="7" spans="1:9" ht="62.5" thickBot="1" x14ac:dyDescent="0.3">
      <c r="A7" s="129"/>
      <c r="B7" s="127"/>
      <c r="C7" s="94" t="s">
        <v>60</v>
      </c>
      <c r="D7" s="33" t="s">
        <v>102</v>
      </c>
      <c r="E7" s="102">
        <v>1</v>
      </c>
      <c r="F7" s="103">
        <v>2</v>
      </c>
    </row>
    <row r="8" spans="1:9" ht="31" x14ac:dyDescent="0.25">
      <c r="A8" s="114">
        <v>3</v>
      </c>
      <c r="B8" s="116" t="s">
        <v>34</v>
      </c>
      <c r="C8" s="106" t="s">
        <v>101</v>
      </c>
      <c r="D8" s="39" t="s">
        <v>103</v>
      </c>
      <c r="E8" s="30">
        <v>1</v>
      </c>
      <c r="F8" s="31">
        <v>1</v>
      </c>
    </row>
    <row r="9" spans="1:9" ht="78" thickBot="1" x14ac:dyDescent="0.3">
      <c r="A9" s="115"/>
      <c r="B9" s="117"/>
      <c r="C9" s="93" t="s">
        <v>31</v>
      </c>
      <c r="D9" s="38" t="s">
        <v>104</v>
      </c>
      <c r="E9" s="108">
        <v>1</v>
      </c>
      <c r="F9" s="109">
        <v>1</v>
      </c>
      <c r="G9" s="107"/>
      <c r="H9" s="83"/>
      <c r="I9" s="83"/>
    </row>
    <row r="10" spans="1:9" ht="31.5" thickBot="1" x14ac:dyDescent="0.3">
      <c r="A10" s="57">
        <v>4</v>
      </c>
      <c r="B10" s="58" t="s">
        <v>3</v>
      </c>
      <c r="C10" s="58"/>
      <c r="D10" s="59" t="s">
        <v>6</v>
      </c>
      <c r="E10" s="60">
        <v>1</v>
      </c>
      <c r="F10" s="61">
        <v>1</v>
      </c>
    </row>
    <row r="11" spans="1:9" ht="16" thickBot="1" x14ac:dyDescent="0.3">
      <c r="A11" s="62"/>
      <c r="B11" s="63" t="s">
        <v>4</v>
      </c>
      <c r="C11" s="63"/>
      <c r="D11" s="64"/>
      <c r="E11" s="63">
        <f>SUM(E3:E9)</f>
        <v>7</v>
      </c>
      <c r="F11" s="65">
        <f>SUM(F3:F9)</f>
        <v>11</v>
      </c>
    </row>
  </sheetData>
  <mergeCells count="5">
    <mergeCell ref="A1:D1"/>
    <mergeCell ref="A4:A7"/>
    <mergeCell ref="B4:B7"/>
    <mergeCell ref="A8:A9"/>
    <mergeCell ref="B8:B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F17"/>
  <sheetViews>
    <sheetView workbookViewId="0">
      <selection activeCell="D10" sqref="D10"/>
    </sheetView>
  </sheetViews>
  <sheetFormatPr baseColWidth="10" defaultRowHeight="12.5" x14ac:dyDescent="0.25"/>
  <cols>
    <col min="2" max="2" width="19.26953125" customWidth="1"/>
    <col min="3" max="3" width="23.7265625" customWidth="1"/>
    <col min="4" max="4" width="77.1796875" customWidth="1"/>
  </cols>
  <sheetData>
    <row r="1" spans="1:6" ht="25.5" customHeight="1" x14ac:dyDescent="0.25">
      <c r="A1" s="112" t="s">
        <v>39</v>
      </c>
    </row>
    <row r="3" spans="1:6" ht="39.5" thickBot="1" x14ac:dyDescent="0.3">
      <c r="A3" s="1" t="s">
        <v>2</v>
      </c>
      <c r="B3" s="3" t="s">
        <v>0</v>
      </c>
      <c r="C3" s="3"/>
      <c r="D3" s="4" t="s">
        <v>7</v>
      </c>
      <c r="E3" s="2" t="s">
        <v>1</v>
      </c>
      <c r="F3" s="2" t="s">
        <v>5</v>
      </c>
    </row>
    <row r="4" spans="1:6" ht="39.75" customHeight="1" thickBot="1" x14ac:dyDescent="0.3">
      <c r="A4" s="18">
        <v>1</v>
      </c>
      <c r="B4" s="44" t="s">
        <v>10</v>
      </c>
      <c r="C4" s="44"/>
      <c r="D4" s="26" t="s">
        <v>35</v>
      </c>
      <c r="E4" s="45">
        <v>1</v>
      </c>
      <c r="F4" s="46">
        <v>1</v>
      </c>
    </row>
    <row r="5" spans="1:6" ht="46.5" x14ac:dyDescent="0.25">
      <c r="A5" s="144">
        <v>2</v>
      </c>
      <c r="B5" s="147" t="s">
        <v>9</v>
      </c>
      <c r="C5" s="147" t="s">
        <v>24</v>
      </c>
      <c r="D5" s="29" t="s">
        <v>38</v>
      </c>
      <c r="E5" s="136">
        <v>1</v>
      </c>
      <c r="F5" s="139">
        <v>4</v>
      </c>
    </row>
    <row r="6" spans="1:6" ht="33" customHeight="1" x14ac:dyDescent="0.25">
      <c r="A6" s="145"/>
      <c r="B6" s="148"/>
      <c r="C6" s="148"/>
      <c r="D6" s="47" t="s">
        <v>14</v>
      </c>
      <c r="E6" s="137"/>
      <c r="F6" s="140"/>
    </row>
    <row r="7" spans="1:6" ht="33" customHeight="1" x14ac:dyDescent="0.25">
      <c r="A7" s="145"/>
      <c r="B7" s="148"/>
      <c r="C7" s="148"/>
      <c r="D7" s="47" t="s">
        <v>15</v>
      </c>
      <c r="E7" s="142"/>
      <c r="F7" s="143"/>
    </row>
    <row r="8" spans="1:6" ht="45" customHeight="1" x14ac:dyDescent="0.25">
      <c r="A8" s="145"/>
      <c r="B8" s="148"/>
      <c r="C8" s="148"/>
      <c r="D8" s="47" t="s">
        <v>43</v>
      </c>
      <c r="E8" s="15">
        <v>1</v>
      </c>
      <c r="F8" s="16">
        <v>1</v>
      </c>
    </row>
    <row r="9" spans="1:6" ht="42.75" customHeight="1" x14ac:dyDescent="0.25">
      <c r="A9" s="145"/>
      <c r="B9" s="148"/>
      <c r="C9" s="148"/>
      <c r="D9" s="47" t="s">
        <v>40</v>
      </c>
      <c r="E9" s="15">
        <v>1</v>
      </c>
      <c r="F9" s="16">
        <v>1</v>
      </c>
    </row>
    <row r="10" spans="1:6" ht="31" x14ac:dyDescent="0.25">
      <c r="A10" s="145"/>
      <c r="B10" s="148"/>
      <c r="C10" s="148"/>
      <c r="D10" s="47" t="s">
        <v>41</v>
      </c>
      <c r="E10" s="15">
        <v>1</v>
      </c>
      <c r="F10" s="16">
        <v>1</v>
      </c>
    </row>
    <row r="11" spans="1:6" ht="31" x14ac:dyDescent="0.25">
      <c r="A11" s="145"/>
      <c r="B11" s="148"/>
      <c r="C11" s="148"/>
      <c r="D11" s="47" t="s">
        <v>42</v>
      </c>
      <c r="E11" s="15">
        <v>1</v>
      </c>
      <c r="F11" s="16">
        <v>1</v>
      </c>
    </row>
    <row r="12" spans="1:6" ht="16" thickBot="1" x14ac:dyDescent="0.3">
      <c r="A12" s="150"/>
      <c r="B12" s="151"/>
      <c r="C12" s="151"/>
      <c r="D12" s="26" t="s">
        <v>16</v>
      </c>
      <c r="E12" s="48">
        <v>1</v>
      </c>
      <c r="F12" s="49">
        <v>1</v>
      </c>
    </row>
    <row r="13" spans="1:6" ht="31" x14ac:dyDescent="0.25">
      <c r="A13" s="144">
        <v>3</v>
      </c>
      <c r="B13" s="147" t="s">
        <v>18</v>
      </c>
      <c r="C13" s="42" t="s">
        <v>8</v>
      </c>
      <c r="D13" s="29" t="s">
        <v>11</v>
      </c>
      <c r="E13" s="136">
        <v>1</v>
      </c>
      <c r="F13" s="139">
        <v>3</v>
      </c>
    </row>
    <row r="14" spans="1:6" ht="26" x14ac:dyDescent="0.25">
      <c r="A14" s="145"/>
      <c r="B14" s="148"/>
      <c r="C14" s="9" t="s">
        <v>72</v>
      </c>
      <c r="D14" s="47" t="s">
        <v>17</v>
      </c>
      <c r="E14" s="137"/>
      <c r="F14" s="140"/>
    </row>
    <row r="15" spans="1:6" ht="26.5" thickBot="1" x14ac:dyDescent="0.3">
      <c r="A15" s="146"/>
      <c r="B15" s="149"/>
      <c r="C15" s="10" t="s">
        <v>12</v>
      </c>
      <c r="D15" s="43" t="s">
        <v>13</v>
      </c>
      <c r="E15" s="138"/>
      <c r="F15" s="141"/>
    </row>
    <row r="16" spans="1:6" ht="31.5" thickBot="1" x14ac:dyDescent="0.3">
      <c r="A16" s="17">
        <v>4</v>
      </c>
      <c r="B16" s="19" t="s">
        <v>3</v>
      </c>
      <c r="C16" s="19"/>
      <c r="D16" s="41" t="s">
        <v>6</v>
      </c>
      <c r="E16" s="13">
        <v>1</v>
      </c>
      <c r="F16" s="14">
        <v>1</v>
      </c>
    </row>
    <row r="17" spans="1:6" ht="13.5" thickBot="1" x14ac:dyDescent="0.3">
      <c r="A17" s="5"/>
      <c r="B17" s="6" t="s">
        <v>4</v>
      </c>
      <c r="C17" s="11"/>
      <c r="D17" s="12"/>
      <c r="E17" s="7">
        <f>SUM(E4:E16)</f>
        <v>9</v>
      </c>
      <c r="F17" s="8">
        <f>SUM(F4:F16)</f>
        <v>14</v>
      </c>
    </row>
  </sheetData>
  <mergeCells count="9">
    <mergeCell ref="E13:E15"/>
    <mergeCell ref="F13:F15"/>
    <mergeCell ref="E5:E7"/>
    <mergeCell ref="F5:F7"/>
    <mergeCell ref="A13:A15"/>
    <mergeCell ref="B13:B15"/>
    <mergeCell ref="A5:A12"/>
    <mergeCell ref="B5:B12"/>
    <mergeCell ref="C5:C12"/>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Lot 1 </vt:lpstr>
      <vt:lpstr>Lot 2</vt:lpstr>
      <vt:lpstr>Lot 3</vt:lpstr>
      <vt:lpstr>Lot 4</vt:lpstr>
      <vt:lpstr>Lot 5</vt:lpstr>
      <vt:lpstr>Lot 6</vt:lpstr>
      <vt:lpstr>Lot 7</vt:lpstr>
      <vt:lpstr>Lot 8</vt:lpstr>
      <vt:lpstr>Lot 9</vt:lpstr>
      <vt:lpstr>Lot 10</vt:lpstr>
      <vt:lpstr>Lot 11</vt:lpstr>
      <vt:lpstr>Lot 12</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2020-08-07T10:13:24Z</cp:lastPrinted>
  <dcterms:created xsi:type="dcterms:W3CDTF">2009-07-13T12:20:07Z</dcterms:created>
  <dcterms:modified xsi:type="dcterms:W3CDTF">2026-03-19T16:11:38Z</dcterms:modified>
</cp:coreProperties>
</file>