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6\20265073 - Prestation Communication juridique\03_DCE\3.4_DCE_publie\"/>
    </mc:Choice>
  </mc:AlternateContent>
  <xr:revisionPtr revIDLastSave="0" documentId="13_ncr:1_{3AC75DEF-A377-4AB7-A3D2-BB91A01EBCA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PGF " sheetId="2" r:id="rId1"/>
    <sheet name="BPU" sheetId="1" r:id="rId2"/>
    <sheet name="DQE" sheetId="6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" l="1"/>
  <c r="F19" i="2" s="1"/>
  <c r="G19" i="2" s="1"/>
  <c r="G16" i="2" l="1"/>
  <c r="G17" i="2"/>
  <c r="G11" i="1" l="1"/>
  <c r="G12" i="1"/>
  <c r="G13" i="1"/>
  <c r="G14" i="1"/>
  <c r="G15" i="1"/>
  <c r="G10" i="1"/>
  <c r="G12" i="6"/>
  <c r="H12" i="6" s="1"/>
  <c r="G13" i="6"/>
  <c r="H13" i="6" s="1"/>
  <c r="G14" i="6"/>
  <c r="H14" i="6" s="1"/>
  <c r="G11" i="6"/>
  <c r="H11" i="6" s="1"/>
  <c r="A13" i="6"/>
  <c r="A12" i="6"/>
  <c r="A11" i="6"/>
  <c r="G15" i="6" l="1"/>
  <c r="G16" i="6" s="1"/>
  <c r="G15" i="2"/>
  <c r="G14" i="2"/>
  <c r="G13" i="2"/>
  <c r="G18" i="2" l="1"/>
  <c r="E20" i="6"/>
  <c r="H15" i="6"/>
  <c r="E23" i="6"/>
  <c r="E24" i="6" s="1"/>
  <c r="E25" i="6" l="1"/>
  <c r="E26" i="6" s="1"/>
  <c r="E21" i="6"/>
  <c r="H16" i="6"/>
</calcChain>
</file>

<file path=xl/sharedStrings.xml><?xml version="1.0" encoding="utf-8"?>
<sst xmlns="http://schemas.openxmlformats.org/spreadsheetml/2006/main" count="58" uniqueCount="47">
  <si>
    <t>Nom du candidat</t>
  </si>
  <si>
    <t>Sous-traitance prévue</t>
  </si>
  <si>
    <t>Dénomination du sous-traitant</t>
  </si>
  <si>
    <t>Part de sous-traitance envisagée</t>
  </si>
  <si>
    <r>
      <t xml:space="preserve">Détail quantitatif estimatif (DQE)
</t>
    </r>
    <r>
      <rPr>
        <b/>
        <sz val="18"/>
        <color rgb="FFFF0000"/>
        <rFont val="Calibri"/>
        <family val="2"/>
        <scheme val="minor"/>
      </rPr>
      <t>(ne pas remplir)</t>
    </r>
  </si>
  <si>
    <t>Nature des prestations</t>
  </si>
  <si>
    <t>TOTAL HT</t>
  </si>
  <si>
    <t>TOTAL TTC</t>
  </si>
  <si>
    <t>Total DQE</t>
  </si>
  <si>
    <t>Décomposition du prix global et forfaitaire (DPGF)</t>
  </si>
  <si>
    <r>
      <t xml:space="preserve">Prix forfaitaire </t>
    </r>
    <r>
      <rPr>
        <b/>
        <u/>
        <sz val="14"/>
        <color theme="1"/>
        <rFont val="Calibri"/>
        <family val="2"/>
        <scheme val="minor"/>
      </rPr>
      <t>annuel</t>
    </r>
    <r>
      <rPr>
        <sz val="14"/>
        <color theme="1"/>
        <rFont val="Calibri"/>
        <family val="2"/>
        <scheme val="minor"/>
      </rPr>
      <t xml:space="preserve"> HT</t>
    </r>
  </si>
  <si>
    <r>
      <t>Prix forfaitaire</t>
    </r>
    <r>
      <rPr>
        <b/>
        <u/>
        <sz val="14"/>
        <color theme="1"/>
        <rFont val="Calibri"/>
        <family val="2"/>
        <scheme val="minor"/>
      </rPr>
      <t xml:space="preserve"> annuel</t>
    </r>
    <r>
      <rPr>
        <sz val="14"/>
        <color theme="1"/>
        <rFont val="Calibri"/>
        <family val="2"/>
        <scheme val="minor"/>
      </rPr>
      <t xml:space="preserve"> TTC</t>
    </r>
  </si>
  <si>
    <t>Prix unitaires HT*</t>
  </si>
  <si>
    <t>Prix unitaires TTC*</t>
  </si>
  <si>
    <t>* Les prix doivent comprendre l'ensemble des prestations décrites au CCTP.</t>
  </si>
  <si>
    <t>Détail quantitatif estimatif (DQE)</t>
  </si>
  <si>
    <t>Fiche par risque ou par activité (une fiche)</t>
  </si>
  <si>
    <t>Dossier sur des thèmes importants (un dossier)</t>
  </si>
  <si>
    <t>Interview écrite (une interview)</t>
  </si>
  <si>
    <t>Interview filmée (une interview)</t>
  </si>
  <si>
    <t>Vidéo motion (une vidéo)</t>
  </si>
  <si>
    <t xml:space="preserve"> 4 Newsletter par an (rédaction et diffusion)</t>
  </si>
  <si>
    <t>Forfait annuel pour l’actualisation du site et de ses contenus (cf. point 3.2.2 du CCTP)</t>
  </si>
  <si>
    <t>Forfait annuel pour la veille juridique, rédaction et actualités mises en ligne</t>
  </si>
  <si>
    <t>remplir uniquement les cases blanches</t>
  </si>
  <si>
    <t>Réunions annuelles</t>
  </si>
  <si>
    <t xml:space="preserve">Coordination générale </t>
  </si>
  <si>
    <r>
      <rPr>
        <sz val="20"/>
        <color theme="2"/>
        <rFont val="Calibri"/>
        <family val="2"/>
      </rPr>
      <t>Décomposition du prix global et forfaitaire (D.P.G.F)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</si>
  <si>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t>Montant total forfaitaire annuel</t>
  </si>
  <si>
    <r>
      <rPr>
        <sz val="20"/>
        <color theme="2"/>
        <rFont val="Calibri"/>
        <family val="2"/>
      </rPr>
      <t>Bordereau des prix unitaires (BPU)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</si>
  <si>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t xml:space="preserve">Prestations forfaitaires </t>
  </si>
  <si>
    <t>Montant estimatif total du marché H.T. sur 4 ans</t>
  </si>
  <si>
    <t>Montant estimatif total du marché T.T.C. sur 4 ans</t>
  </si>
  <si>
    <t>Montant total estimatif du marché</t>
  </si>
  <si>
    <t xml:space="preserve">Prestations unitaires </t>
  </si>
  <si>
    <t>Webinaire</t>
  </si>
  <si>
    <t xml:space="preserve">Total DQE sur 2 ans </t>
  </si>
  <si>
    <t>Montant total HT DPGF sur 2 ans</t>
  </si>
  <si>
    <t>Montant total T.T.C. DPGF sur 2 ans</t>
  </si>
  <si>
    <t>Montant total D.Q.E du marché HT sur 2 ans</t>
  </si>
  <si>
    <t>Montant total D.Q.E du marché T.T.C sur 2 ans</t>
  </si>
  <si>
    <t>Montant total forfaitaire sur 2 ans</t>
  </si>
  <si>
    <t>Prestation de "Communication" juridique : Elaboration des contenus, pilotage et coordination de l’ensemble des tâches rédactionnelles de l'espace droit de la prévention pour le FNP de la CNRACL   Consultation n° 20265073</t>
  </si>
  <si>
    <t xml:space="preserve"> Prestation « communication » juridique :
Elaboration des contenus, pilotage et coordination de l’ensemble des tâches rédactionnelles de l'espace droit de la prévention pour le FNP de la CNRACL   
Consultation n° 20265073</t>
  </si>
  <si>
    <t>Prestation « communication » juridique :
Elaboration des contenus, pilotage et coordination de l’ensemble des tâches rédactionnelles de l'espace droit de la prévention pour le FNP de la CNRACL   
Consultation n° 20265073</t>
  </si>
  <si>
    <t>Quantité estimative annuelle*</t>
  </si>
  <si>
    <t>*Merci de ne pas modifier les  quantités indiquées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</si>
</sst>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4"/>
      <color theme="0" tint="-0.499984740745262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theme="0"/>
      <name val="Calibri"/>
      <family val="2"/>
    </font>
    <font>
      <sz val="12"/>
      <color theme="0"/>
      <name val="Calibri"/>
      <family val="2"/>
    </font>
    <font>
      <b/>
      <sz val="16"/>
      <color theme="0"/>
      <name val="Calibri"/>
      <family val="2"/>
    </font>
    <font>
      <b/>
      <sz val="12"/>
      <name val="Calibri"/>
      <family val="2"/>
    </font>
    <font>
      <b/>
      <sz val="10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theme="8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8" tint="-0.499984740745262"/>
      </bottom>
      <diagonal/>
    </border>
    <border>
      <left/>
      <right/>
      <top style="thin">
        <color theme="2"/>
      </top>
      <bottom style="thin">
        <color theme="8" tint="-0.499984740745262"/>
      </bottom>
      <diagonal/>
    </border>
    <border>
      <left/>
      <right style="thin">
        <color theme="2"/>
      </right>
      <top style="thin">
        <color theme="2"/>
      </top>
      <bottom style="thin">
        <color theme="8" tint="-0.499984740745262"/>
      </bottom>
      <diagonal/>
    </border>
    <border>
      <left style="thin">
        <color theme="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2"/>
      </right>
      <top style="thin">
        <color theme="8" tint="-0.499984740745262"/>
      </top>
      <bottom/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/>
      <right style="thin">
        <color theme="2"/>
      </right>
      <top style="thin">
        <color theme="2"/>
      </top>
      <bottom style="dotted">
        <color theme="2"/>
      </bottom>
      <diagonal/>
    </border>
    <border>
      <left/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hair">
        <color indexed="64"/>
      </bottom>
      <diagonal/>
    </border>
    <border>
      <left/>
      <right/>
      <top style="thin">
        <color theme="2"/>
      </top>
      <bottom style="hair">
        <color indexed="64"/>
      </bottom>
      <diagonal/>
    </border>
    <border>
      <left/>
      <right style="thin">
        <color theme="2"/>
      </right>
      <top style="thin">
        <color theme="2"/>
      </top>
      <bottom style="hair">
        <color indexed="64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thin">
        <color theme="2"/>
      </right>
      <top/>
      <bottom style="medium">
        <color theme="8" tint="-0.499984740745262"/>
      </bottom>
      <diagonal/>
    </border>
    <border>
      <left style="thin">
        <color theme="2"/>
      </left>
      <right/>
      <top style="medium">
        <color theme="8" tint="-0.499984740745262"/>
      </top>
      <bottom style="dotted">
        <color theme="2"/>
      </bottom>
      <diagonal/>
    </border>
    <border>
      <left/>
      <right/>
      <top style="medium">
        <color theme="8" tint="-0.499984740745262"/>
      </top>
      <bottom style="dotted">
        <color theme="2"/>
      </bottom>
      <diagonal/>
    </border>
    <border>
      <left/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dotted">
        <color theme="2"/>
      </top>
      <bottom style="thin">
        <color theme="2"/>
      </bottom>
      <diagonal/>
    </border>
  </borders>
  <cellStyleXfs count="3">
    <xf numFmtId="0" fontId="0" fillId="0" borderId="0"/>
    <xf numFmtId="0" fontId="14" fillId="0" borderId="0"/>
    <xf numFmtId="9" fontId="14" fillId="0" borderId="0" applyFont="0" applyFill="0" applyBorder="0" applyAlignment="0" applyProtection="0"/>
  </cellStyleXfs>
  <cellXfs count="125">
    <xf numFmtId="0" fontId="0" fillId="0" borderId="0" xfId="0"/>
    <xf numFmtId="0" fontId="4" fillId="2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/>
    </xf>
    <xf numFmtId="164" fontId="23" fillId="3" borderId="13" xfId="0" applyNumberFormat="1" applyFont="1" applyFill="1" applyBorder="1" applyAlignment="1">
      <alignment horizontal="center" vertical="center"/>
    </xf>
    <xf numFmtId="164" fontId="23" fillId="5" borderId="13" xfId="0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left" vertical="center" wrapText="1"/>
    </xf>
    <xf numFmtId="164" fontId="0" fillId="0" borderId="13" xfId="0" applyNumberFormat="1" applyBorder="1" applyAlignment="1">
      <alignment horizontal="left" vertical="center"/>
    </xf>
    <xf numFmtId="0" fontId="0" fillId="0" borderId="0" xfId="0" applyAlignment="1">
      <alignment horizontal="left" vertical="top"/>
    </xf>
    <xf numFmtId="164" fontId="0" fillId="4" borderId="13" xfId="0" applyNumberForma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wrapText="1" shrinkToFit="1"/>
    </xf>
    <xf numFmtId="0" fontId="16" fillId="7" borderId="13" xfId="0" applyFont="1" applyFill="1" applyBorder="1" applyAlignment="1">
      <alignment horizontal="center" vertical="center"/>
    </xf>
    <xf numFmtId="0" fontId="16" fillId="8" borderId="8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horizontal="center" vertical="center"/>
    </xf>
    <xf numFmtId="0" fontId="16" fillId="8" borderId="9" xfId="0" applyFon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 wrapText="1"/>
    </xf>
    <xf numFmtId="164" fontId="0" fillId="4" borderId="12" xfId="0" applyNumberFormat="1" applyFill="1" applyBorder="1" applyAlignment="1">
      <alignment horizontal="center" vertical="center" wrapText="1"/>
    </xf>
    <xf numFmtId="164" fontId="0" fillId="4" borderId="26" xfId="0" applyNumberFormat="1" applyFill="1" applyBorder="1" applyAlignment="1">
      <alignment horizontal="center" vertical="center" wrapText="1"/>
    </xf>
    <xf numFmtId="164" fontId="0" fillId="4" borderId="27" xfId="0" applyNumberFormat="1" applyFill="1" applyBorder="1" applyAlignment="1">
      <alignment horizontal="center" vertical="center" wrapText="1"/>
    </xf>
    <xf numFmtId="164" fontId="27" fillId="13" borderId="52" xfId="0" applyNumberFormat="1" applyFont="1" applyFill="1" applyBorder="1" applyAlignment="1">
      <alignment vertical="center" wrapText="1"/>
    </xf>
    <xf numFmtId="164" fontId="27" fillId="13" borderId="53" xfId="0" applyNumberFormat="1" applyFont="1" applyFill="1" applyBorder="1" applyAlignment="1">
      <alignment vertical="center" wrapText="1"/>
    </xf>
    <xf numFmtId="164" fontId="30" fillId="12" borderId="38" xfId="0" applyNumberFormat="1" applyFont="1" applyFill="1" applyBorder="1" applyAlignment="1">
      <alignment vertical="center"/>
    </xf>
    <xf numFmtId="164" fontId="30" fillId="12" borderId="41" xfId="0" applyNumberFormat="1" applyFont="1" applyFill="1" applyBorder="1" applyAlignment="1">
      <alignment vertical="center"/>
    </xf>
    <xf numFmtId="164" fontId="30" fillId="12" borderId="45" xfId="0" applyNumberFormat="1" applyFont="1" applyFill="1" applyBorder="1" applyAlignment="1">
      <alignment vertical="center"/>
    </xf>
    <xf numFmtId="164" fontId="25" fillId="14" borderId="28" xfId="0" applyNumberFormat="1" applyFont="1" applyFill="1" applyBorder="1" applyAlignment="1">
      <alignment horizontal="center" vertical="center"/>
    </xf>
    <xf numFmtId="164" fontId="25" fillId="14" borderId="25" xfId="0" applyNumberFormat="1" applyFont="1" applyFill="1" applyBorder="1" applyAlignment="1">
      <alignment horizontal="center" vertical="center"/>
    </xf>
    <xf numFmtId="164" fontId="28" fillId="9" borderId="2" xfId="0" applyNumberFormat="1" applyFont="1" applyFill="1" applyBorder="1" applyAlignment="1">
      <alignment horizontal="center" vertical="center"/>
    </xf>
    <xf numFmtId="164" fontId="28" fillId="9" borderId="20" xfId="0" applyNumberFormat="1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 wrapText="1" shrinkToFit="1"/>
    </xf>
    <xf numFmtId="0" fontId="19" fillId="15" borderId="10" xfId="0" applyFont="1" applyFill="1" applyBorder="1" applyAlignment="1">
      <alignment horizontal="center" vertical="center" wrapText="1"/>
    </xf>
    <xf numFmtId="0" fontId="19" fillId="15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5" fillId="2" borderId="0" xfId="0" applyFont="1" applyFill="1" applyBorder="1" applyAlignment="1">
      <alignment horizontal="right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2" fillId="3" borderId="14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20" fillId="6" borderId="14" xfId="0" applyFont="1" applyFill="1" applyBorder="1" applyAlignment="1">
      <alignment horizontal="center" vertical="center"/>
    </xf>
    <xf numFmtId="0" fontId="20" fillId="6" borderId="15" xfId="0" applyFont="1" applyFill="1" applyBorder="1" applyAlignment="1">
      <alignment horizontal="center" vertical="center"/>
    </xf>
    <xf numFmtId="0" fontId="20" fillId="6" borderId="16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9" fillId="4" borderId="14" xfId="0" applyFont="1" applyFill="1" applyBorder="1" applyAlignment="1">
      <alignment horizontal="left" vertical="center" wrapText="1"/>
    </xf>
    <xf numFmtId="0" fontId="19" fillId="4" borderId="15" xfId="0" applyFont="1" applyFill="1" applyBorder="1" applyAlignment="1">
      <alignment horizontal="left" vertical="center" wrapText="1"/>
    </xf>
    <xf numFmtId="0" fontId="19" fillId="4" borderId="16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right" vertical="center" wrapText="1"/>
    </xf>
    <xf numFmtId="0" fontId="26" fillId="0" borderId="3" xfId="0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horizontal="righ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 wrapText="1"/>
    </xf>
    <xf numFmtId="0" fontId="16" fillId="7" borderId="13" xfId="0" applyFont="1" applyFill="1" applyBorder="1" applyAlignment="1">
      <alignment horizontal="center" vertical="center"/>
    </xf>
    <xf numFmtId="0" fontId="0" fillId="4" borderId="14" xfId="0" quotePrefix="1" applyFill="1" applyBorder="1" applyAlignment="1">
      <alignment horizontal="left" vertical="center" wrapText="1"/>
    </xf>
    <xf numFmtId="0" fontId="0" fillId="4" borderId="15" xfId="0" quotePrefix="1" applyFill="1" applyBorder="1" applyAlignment="1">
      <alignment horizontal="left" vertical="center" wrapText="1"/>
    </xf>
    <xf numFmtId="0" fontId="0" fillId="4" borderId="16" xfId="0" quotePrefix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left" vertical="center" wrapText="1"/>
    </xf>
    <xf numFmtId="0" fontId="0" fillId="4" borderId="22" xfId="0" applyFill="1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right" vertical="center" wrapText="1"/>
    </xf>
    <xf numFmtId="0" fontId="27" fillId="13" borderId="49" xfId="0" applyFont="1" applyFill="1" applyBorder="1" applyAlignment="1">
      <alignment horizontal="right" vertical="center" wrapText="1" indent="4"/>
    </xf>
    <xf numFmtId="0" fontId="27" fillId="13" borderId="50" xfId="0" applyFont="1" applyFill="1" applyBorder="1" applyAlignment="1">
      <alignment horizontal="right" vertical="center" wrapText="1" indent="4"/>
    </xf>
    <xf numFmtId="0" fontId="27" fillId="13" borderId="51" xfId="0" applyFont="1" applyFill="1" applyBorder="1" applyAlignment="1">
      <alignment horizontal="right" vertical="center" wrapText="1" indent="4"/>
    </xf>
    <xf numFmtId="0" fontId="27" fillId="13" borderId="39" xfId="0" applyFont="1" applyFill="1" applyBorder="1" applyAlignment="1">
      <alignment horizontal="right" vertical="center" wrapText="1" indent="4"/>
    </xf>
    <xf numFmtId="0" fontId="27" fillId="13" borderId="40" xfId="0" applyFont="1" applyFill="1" applyBorder="1" applyAlignment="1">
      <alignment horizontal="right" vertical="center" wrapText="1" indent="4"/>
    </xf>
    <xf numFmtId="0" fontId="27" fillId="13" borderId="41" xfId="0" applyFont="1" applyFill="1" applyBorder="1" applyAlignment="1">
      <alignment horizontal="right" vertical="center" wrapText="1" indent="4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30" xfId="1" applyFont="1" applyFill="1" applyBorder="1" applyAlignment="1">
      <alignment horizontal="center" vertical="center" wrapText="1"/>
    </xf>
    <xf numFmtId="0" fontId="29" fillId="10" borderId="31" xfId="1" applyFont="1" applyFill="1" applyBorder="1" applyAlignment="1">
      <alignment horizontal="center" vertical="center" wrapText="1"/>
    </xf>
    <xf numFmtId="0" fontId="27" fillId="11" borderId="32" xfId="1" applyFont="1" applyFill="1" applyBorder="1" applyAlignment="1">
      <alignment horizontal="center" vertical="center" wrapText="1"/>
    </xf>
    <xf numFmtId="0" fontId="27" fillId="11" borderId="33" xfId="1" applyFont="1" applyFill="1" applyBorder="1" applyAlignment="1">
      <alignment horizontal="center" vertical="center" wrapText="1"/>
    </xf>
    <xf numFmtId="0" fontId="27" fillId="11" borderId="34" xfId="1" applyFont="1" applyFill="1" applyBorder="1" applyAlignment="1">
      <alignment horizontal="center" vertical="center" wrapText="1"/>
    </xf>
    <xf numFmtId="0" fontId="30" fillId="2" borderId="39" xfId="1" applyFont="1" applyFill="1" applyBorder="1" applyAlignment="1">
      <alignment vertical="center" wrapText="1"/>
    </xf>
    <xf numFmtId="0" fontId="30" fillId="2" borderId="40" xfId="1" applyFont="1" applyFill="1" applyBorder="1" applyAlignment="1">
      <alignment vertical="center" wrapText="1"/>
    </xf>
    <xf numFmtId="0" fontId="30" fillId="2" borderId="41" xfId="1" applyFont="1" applyFill="1" applyBorder="1" applyAlignment="1">
      <alignment vertical="center" wrapText="1"/>
    </xf>
    <xf numFmtId="0" fontId="30" fillId="2" borderId="42" xfId="1" applyFont="1" applyFill="1" applyBorder="1" applyAlignment="1">
      <alignment horizontal="left" vertical="center" wrapText="1"/>
    </xf>
    <xf numFmtId="0" fontId="30" fillId="2" borderId="43" xfId="1" applyFont="1" applyFill="1" applyBorder="1" applyAlignment="1">
      <alignment horizontal="left" vertical="center" wrapText="1"/>
    </xf>
    <xf numFmtId="0" fontId="30" fillId="2" borderId="44" xfId="1" applyFont="1" applyFill="1" applyBorder="1" applyAlignment="1">
      <alignment horizontal="left" vertical="center" wrapText="1"/>
    </xf>
    <xf numFmtId="0" fontId="30" fillId="2" borderId="35" xfId="1" applyFont="1" applyFill="1" applyBorder="1" applyAlignment="1">
      <alignment vertical="center" wrapText="1"/>
    </xf>
    <xf numFmtId="0" fontId="30" fillId="2" borderId="36" xfId="1" applyFont="1" applyFill="1" applyBorder="1" applyAlignment="1">
      <alignment vertical="center" wrapText="1"/>
    </xf>
    <xf numFmtId="0" fontId="30" fillId="2" borderId="37" xfId="1" applyFont="1" applyFill="1" applyBorder="1" applyAlignment="1">
      <alignment vertical="center" wrapText="1"/>
    </xf>
    <xf numFmtId="0" fontId="27" fillId="9" borderId="17" xfId="0" applyFont="1" applyFill="1" applyBorder="1" applyAlignment="1">
      <alignment horizontal="center" vertical="center" wrapText="1"/>
    </xf>
    <xf numFmtId="0" fontId="27" fillId="9" borderId="18" xfId="0" applyFont="1" applyFill="1" applyBorder="1" applyAlignment="1">
      <alignment horizontal="center" vertical="center" wrapText="1"/>
    </xf>
    <xf numFmtId="0" fontId="27" fillId="9" borderId="19" xfId="0" applyFont="1" applyFill="1" applyBorder="1" applyAlignment="1">
      <alignment horizontal="center" vertical="center" wrapText="1"/>
    </xf>
    <xf numFmtId="0" fontId="24" fillId="14" borderId="17" xfId="0" applyFont="1" applyFill="1" applyBorder="1" applyAlignment="1">
      <alignment horizontal="center" vertical="center"/>
    </xf>
    <xf numFmtId="0" fontId="24" fillId="14" borderId="18" xfId="0" applyFont="1" applyFill="1" applyBorder="1" applyAlignment="1">
      <alignment horizontal="center" vertical="center"/>
    </xf>
    <xf numFmtId="0" fontId="24" fillId="14" borderId="24" xfId="0" applyFont="1" applyFill="1" applyBorder="1" applyAlignment="1">
      <alignment horizontal="center" vertical="center"/>
    </xf>
    <xf numFmtId="0" fontId="30" fillId="2" borderId="46" xfId="1" applyFont="1" applyFill="1" applyBorder="1" applyAlignment="1">
      <alignment horizontal="left" vertical="center" wrapText="1"/>
    </xf>
    <xf numFmtId="0" fontId="30" fillId="2" borderId="47" xfId="1" applyFont="1" applyFill="1" applyBorder="1" applyAlignment="1">
      <alignment horizontal="left" vertical="center" wrapText="1"/>
    </xf>
    <xf numFmtId="0" fontId="30" fillId="2" borderId="48" xfId="1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81483</xdr:rowOff>
    </xdr:from>
    <xdr:to>
      <xdr:col>2</xdr:col>
      <xdr:colOff>159336</xdr:colOff>
      <xdr:row>7</xdr:row>
      <xdr:rowOff>30014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CA3173DF-61B6-40C7-BA34-BA5F69468C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69161" cy="1034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112059</xdr:colOff>
      <xdr:row>0</xdr:row>
      <xdr:rowOff>1030941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47B355B-DF5C-493F-AEA7-D610E94F07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4912" cy="10309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81483</xdr:rowOff>
    </xdr:from>
    <xdr:to>
      <xdr:col>2</xdr:col>
      <xdr:colOff>159336</xdr:colOff>
      <xdr:row>7</xdr:row>
      <xdr:rowOff>30015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502877"/>
          <a:ext cx="2793894" cy="10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33618</xdr:colOff>
      <xdr:row>0</xdr:row>
      <xdr:rowOff>941295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1D565EB-CBF2-4DAD-9F2E-A8A6BAC031C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896471" cy="9412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81483</xdr:rowOff>
    </xdr:from>
    <xdr:to>
      <xdr:col>2</xdr:col>
      <xdr:colOff>159336</xdr:colOff>
      <xdr:row>7</xdr:row>
      <xdr:rowOff>30014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14E0CE39-B9F9-4F04-B46B-5D3636470C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69161" cy="103438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112060</xdr:colOff>
      <xdr:row>0</xdr:row>
      <xdr:rowOff>1053353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DC76943-C757-4EEC-8ACA-AB5404CC4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0"/>
          <a:ext cx="974912" cy="105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74F6-BFDF-4EE5-BBD9-BD190B2E959B}">
  <sheetPr>
    <pageSetUpPr fitToPage="1"/>
  </sheetPr>
  <dimension ref="A1:G19"/>
  <sheetViews>
    <sheetView topLeftCell="A2" zoomScaleNormal="100" workbookViewId="0">
      <selection activeCell="B2" sqref="B2:E2"/>
    </sheetView>
  </sheetViews>
  <sheetFormatPr baseColWidth="10" defaultColWidth="11.28515625" defaultRowHeight="12.75" x14ac:dyDescent="0.2"/>
  <cols>
    <col min="1" max="1" width="12.85546875" style="8" customWidth="1"/>
    <col min="2" max="2" width="23.28515625" style="8" customWidth="1"/>
    <col min="3" max="4" width="20.5703125" style="2" customWidth="1"/>
    <col min="5" max="5" width="9.28515625" style="2" customWidth="1"/>
    <col min="6" max="6" width="22.42578125" style="2" customWidth="1"/>
    <col min="7" max="7" width="21.85546875" style="2" customWidth="1"/>
    <col min="8" max="16384" width="11.28515625" style="2"/>
  </cols>
  <sheetData>
    <row r="1" spans="1:7" ht="86.25" customHeight="1" thickBot="1" x14ac:dyDescent="0.25">
      <c r="A1" s="1"/>
      <c r="B1" s="43" t="s">
        <v>27</v>
      </c>
      <c r="C1" s="43"/>
      <c r="D1" s="43"/>
      <c r="E1" s="43"/>
    </row>
    <row r="2" spans="1:7" ht="81.599999999999994" customHeight="1" thickBot="1" x14ac:dyDescent="0.25">
      <c r="A2" s="1"/>
      <c r="B2" s="44" t="s">
        <v>42</v>
      </c>
      <c r="C2" s="45"/>
      <c r="D2" s="45"/>
      <c r="E2" s="46"/>
      <c r="F2" s="9"/>
    </row>
    <row r="3" spans="1:7" ht="24.95" customHeight="1" x14ac:dyDescent="0.2">
      <c r="A3" s="3"/>
      <c r="B3" s="3"/>
      <c r="C3" s="4"/>
      <c r="D3" s="4"/>
      <c r="E3" s="4"/>
    </row>
    <row r="4" spans="1:7" ht="27.4" customHeight="1" x14ac:dyDescent="0.2">
      <c r="A4" s="3"/>
      <c r="B4" s="5"/>
      <c r="C4" s="47" t="s">
        <v>0</v>
      </c>
      <c r="D4" s="47"/>
      <c r="E4" s="12"/>
    </row>
    <row r="5" spans="1:7" ht="20.100000000000001" customHeight="1" x14ac:dyDescent="0.2">
      <c r="A5" s="3"/>
      <c r="B5" s="5"/>
      <c r="C5" s="48" t="s">
        <v>1</v>
      </c>
      <c r="D5" s="48"/>
      <c r="E5" s="10"/>
    </row>
    <row r="6" spans="1:7" ht="20.100000000000001" customHeight="1" x14ac:dyDescent="0.2">
      <c r="A6" s="3"/>
      <c r="B6" s="5"/>
      <c r="C6" s="48" t="s">
        <v>2</v>
      </c>
      <c r="D6" s="48"/>
      <c r="E6" s="10"/>
    </row>
    <row r="7" spans="1:7" ht="20.100000000000001" customHeight="1" x14ac:dyDescent="0.2">
      <c r="A7" s="6"/>
      <c r="B7" s="7"/>
      <c r="C7" s="41" t="s">
        <v>3</v>
      </c>
      <c r="D7" s="41"/>
      <c r="E7" s="11"/>
    </row>
    <row r="8" spans="1:7" ht="24.95" customHeight="1" x14ac:dyDescent="0.2">
      <c r="A8" s="3"/>
      <c r="B8" s="3"/>
      <c r="C8" s="4"/>
      <c r="D8" s="4"/>
      <c r="E8" s="4"/>
    </row>
    <row r="9" spans="1:7" x14ac:dyDescent="0.2">
      <c r="A9"/>
      <c r="B9"/>
      <c r="C9"/>
      <c r="D9"/>
      <c r="E9"/>
      <c r="F9"/>
      <c r="G9"/>
    </row>
    <row r="10" spans="1:7" ht="23.25" x14ac:dyDescent="0.2">
      <c r="A10" s="58" t="s">
        <v>9</v>
      </c>
      <c r="B10" s="58"/>
      <c r="C10" s="58"/>
      <c r="D10" s="58"/>
      <c r="E10" s="58"/>
      <c r="F10" s="58"/>
      <c r="G10" s="58"/>
    </row>
    <row r="11" spans="1:7" x14ac:dyDescent="0.2">
      <c r="A11" s="42" t="s">
        <v>24</v>
      </c>
      <c r="B11" s="42"/>
      <c r="C11" s="42"/>
      <c r="D11" s="42"/>
      <c r="E11" s="42"/>
      <c r="F11" s="42"/>
      <c r="G11" s="42"/>
    </row>
    <row r="12" spans="1:7" ht="37.5" x14ac:dyDescent="0.3">
      <c r="A12" s="61" t="s">
        <v>5</v>
      </c>
      <c r="B12" s="62"/>
      <c r="C12" s="62"/>
      <c r="D12" s="62"/>
      <c r="E12" s="63"/>
      <c r="F12" s="38" t="s">
        <v>10</v>
      </c>
      <c r="G12" s="20" t="s">
        <v>11</v>
      </c>
    </row>
    <row r="13" spans="1:7" ht="44.25" customHeight="1" x14ac:dyDescent="0.2">
      <c r="A13" s="49" t="s">
        <v>22</v>
      </c>
      <c r="B13" s="59"/>
      <c r="C13" s="59"/>
      <c r="D13" s="59"/>
      <c r="E13" s="60"/>
      <c r="F13" s="13">
        <v>0</v>
      </c>
      <c r="G13" s="19">
        <f>F13*1.2</f>
        <v>0</v>
      </c>
    </row>
    <row r="14" spans="1:7" ht="39.75" customHeight="1" x14ac:dyDescent="0.2">
      <c r="A14" s="49" t="s">
        <v>23</v>
      </c>
      <c r="B14" s="59"/>
      <c r="C14" s="59"/>
      <c r="D14" s="59"/>
      <c r="E14" s="60"/>
      <c r="F14" s="13">
        <v>0</v>
      </c>
      <c r="G14" s="19">
        <f t="shared" ref="G14:G17" si="0">F14*1.2</f>
        <v>0</v>
      </c>
    </row>
    <row r="15" spans="1:7" ht="33.75" customHeight="1" x14ac:dyDescent="0.2">
      <c r="A15" s="49" t="s">
        <v>21</v>
      </c>
      <c r="B15" s="50"/>
      <c r="C15" s="50"/>
      <c r="D15" s="50"/>
      <c r="E15" s="51"/>
      <c r="F15" s="13">
        <v>0</v>
      </c>
      <c r="G15" s="19">
        <f t="shared" si="0"/>
        <v>0</v>
      </c>
    </row>
    <row r="16" spans="1:7" ht="35.25" customHeight="1" x14ac:dyDescent="0.2">
      <c r="A16" s="64" t="s">
        <v>26</v>
      </c>
      <c r="B16" s="65"/>
      <c r="C16" s="65"/>
      <c r="D16" s="65"/>
      <c r="E16" s="66"/>
      <c r="F16" s="13">
        <v>0</v>
      </c>
      <c r="G16" s="19">
        <f t="shared" si="0"/>
        <v>0</v>
      </c>
    </row>
    <row r="17" spans="1:7" ht="34.5" customHeight="1" x14ac:dyDescent="0.2">
      <c r="A17" s="64" t="s">
        <v>25</v>
      </c>
      <c r="B17" s="65"/>
      <c r="C17" s="65"/>
      <c r="D17" s="65"/>
      <c r="E17" s="66"/>
      <c r="F17" s="13">
        <v>0</v>
      </c>
      <c r="G17" s="19">
        <f t="shared" si="0"/>
        <v>0</v>
      </c>
    </row>
    <row r="18" spans="1:7" ht="30.75" customHeight="1" x14ac:dyDescent="0.2">
      <c r="A18" s="52" t="s">
        <v>28</v>
      </c>
      <c r="B18" s="53"/>
      <c r="C18" s="53"/>
      <c r="D18" s="53"/>
      <c r="E18" s="54"/>
      <c r="F18" s="14">
        <f>SUM(F13:F17)</f>
        <v>0</v>
      </c>
      <c r="G18" s="14">
        <f>SUM(G13:G17)</f>
        <v>0</v>
      </c>
    </row>
    <row r="19" spans="1:7" ht="28.5" customHeight="1" x14ac:dyDescent="0.2">
      <c r="A19" s="55" t="s">
        <v>41</v>
      </c>
      <c r="B19" s="56"/>
      <c r="C19" s="56"/>
      <c r="D19" s="56"/>
      <c r="E19" s="57"/>
      <c r="F19" s="15">
        <f>F18*2</f>
        <v>0</v>
      </c>
      <c r="G19" s="15">
        <f>F19*1.2</f>
        <v>0</v>
      </c>
    </row>
  </sheetData>
  <mergeCells count="16">
    <mergeCell ref="A15:E15"/>
    <mergeCell ref="A18:E18"/>
    <mergeCell ref="A19:E19"/>
    <mergeCell ref="A10:G10"/>
    <mergeCell ref="A14:E14"/>
    <mergeCell ref="A12:E12"/>
    <mergeCell ref="A13:E13"/>
    <mergeCell ref="A17:E17"/>
    <mergeCell ref="A16:E16"/>
    <mergeCell ref="C7:D7"/>
    <mergeCell ref="A11:G11"/>
    <mergeCell ref="B1:E1"/>
    <mergeCell ref="B2:E2"/>
    <mergeCell ref="C4:D4"/>
    <mergeCell ref="C5:D5"/>
    <mergeCell ref="C6:D6"/>
  </mergeCells>
  <pageMargins left="0.19685039370078741" right="0.19685039370078741" top="0.19685039370078741" bottom="0.19685039370078741" header="0.31496062992125984" footer="0.31496062992125984"/>
  <pageSetup paperSize="9" scale="88" fitToHeight="2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zoomScaleNormal="100" workbookViewId="0">
      <selection activeCell="F4" sqref="F4"/>
    </sheetView>
  </sheetViews>
  <sheetFormatPr baseColWidth="10" defaultColWidth="11.28515625" defaultRowHeight="12.75" x14ac:dyDescent="0.2"/>
  <cols>
    <col min="1" max="1" width="12.85546875" style="8" customWidth="1"/>
    <col min="2" max="2" width="23.28515625" style="8" customWidth="1"/>
    <col min="3" max="5" width="20.5703125" style="2" customWidth="1"/>
    <col min="6" max="6" width="23.85546875" style="2" customWidth="1"/>
    <col min="7" max="7" width="19" style="2" customWidth="1"/>
    <col min="8" max="16384" width="11.28515625" style="2"/>
  </cols>
  <sheetData>
    <row r="1" spans="1:7" ht="86.25" customHeight="1" thickBot="1" x14ac:dyDescent="0.25">
      <c r="A1" s="1"/>
      <c r="B1" s="43" t="s">
        <v>29</v>
      </c>
      <c r="C1" s="43"/>
      <c r="D1" s="43"/>
      <c r="E1" s="43"/>
    </row>
    <row r="2" spans="1:7" ht="70.150000000000006" customHeight="1" thickBot="1" x14ac:dyDescent="0.25">
      <c r="A2" s="1"/>
      <c r="B2" s="70" t="s">
        <v>43</v>
      </c>
      <c r="C2" s="71"/>
      <c r="D2" s="71"/>
      <c r="E2" s="72"/>
      <c r="F2" s="9"/>
    </row>
    <row r="3" spans="1:7" ht="24.95" customHeight="1" x14ac:dyDescent="0.2">
      <c r="A3" s="3"/>
      <c r="B3" s="3"/>
      <c r="C3" s="4"/>
      <c r="D3" s="4"/>
      <c r="E3" s="4"/>
    </row>
    <row r="4" spans="1:7" ht="27.4" customHeight="1" x14ac:dyDescent="0.2">
      <c r="A4" s="3"/>
      <c r="B4" s="5"/>
      <c r="C4" s="47" t="s">
        <v>0</v>
      </c>
      <c r="D4" s="47"/>
      <c r="E4" s="12"/>
    </row>
    <row r="5" spans="1:7" ht="20.100000000000001" customHeight="1" x14ac:dyDescent="0.2">
      <c r="A5" s="3"/>
      <c r="B5" s="5"/>
      <c r="C5" s="48" t="s">
        <v>1</v>
      </c>
      <c r="D5" s="48"/>
      <c r="E5" s="10"/>
    </row>
    <row r="6" spans="1:7" ht="20.100000000000001" customHeight="1" x14ac:dyDescent="0.2">
      <c r="A6" s="3"/>
      <c r="B6" s="5"/>
      <c r="C6" s="48" t="s">
        <v>2</v>
      </c>
      <c r="D6" s="48"/>
      <c r="E6" s="10"/>
    </row>
    <row r="7" spans="1:7" ht="20.100000000000001" customHeight="1" x14ac:dyDescent="0.2">
      <c r="A7" s="6"/>
      <c r="B7" s="7"/>
      <c r="C7" s="41" t="s">
        <v>3</v>
      </c>
      <c r="D7" s="41"/>
      <c r="E7" s="11"/>
    </row>
    <row r="8" spans="1:7" x14ac:dyDescent="0.2">
      <c r="A8"/>
      <c r="B8"/>
      <c r="C8"/>
      <c r="D8"/>
      <c r="E8"/>
      <c r="F8"/>
      <c r="G8"/>
    </row>
    <row r="9" spans="1:7" ht="28.5" customHeight="1" x14ac:dyDescent="0.2">
      <c r="A9" s="76" t="s">
        <v>5</v>
      </c>
      <c r="B9" s="76"/>
      <c r="C9" s="76"/>
      <c r="D9" s="76"/>
      <c r="E9" s="76"/>
      <c r="F9" s="21" t="s">
        <v>12</v>
      </c>
      <c r="G9" s="21" t="s">
        <v>13</v>
      </c>
    </row>
    <row r="10" spans="1:7" ht="42.75" customHeight="1" x14ac:dyDescent="0.2">
      <c r="A10" s="77" t="s">
        <v>16</v>
      </c>
      <c r="B10" s="78"/>
      <c r="C10" s="78"/>
      <c r="D10" s="78"/>
      <c r="E10" s="79"/>
      <c r="F10" s="16">
        <v>0</v>
      </c>
      <c r="G10" s="16">
        <f>F10*1.2</f>
        <v>0</v>
      </c>
    </row>
    <row r="11" spans="1:7" ht="36" customHeight="1" x14ac:dyDescent="0.2">
      <c r="A11" s="77" t="s">
        <v>17</v>
      </c>
      <c r="B11" s="74"/>
      <c r="C11" s="74"/>
      <c r="D11" s="74"/>
      <c r="E11" s="75"/>
      <c r="F11" s="17">
        <v>0</v>
      </c>
      <c r="G11" s="16">
        <f t="shared" ref="G11:G15" si="0">F11*1.2</f>
        <v>0</v>
      </c>
    </row>
    <row r="12" spans="1:7" ht="42" customHeight="1" x14ac:dyDescent="0.2">
      <c r="A12" s="73" t="s">
        <v>18</v>
      </c>
      <c r="B12" s="74"/>
      <c r="C12" s="74"/>
      <c r="D12" s="74"/>
      <c r="E12" s="75"/>
      <c r="F12" s="17">
        <v>0</v>
      </c>
      <c r="G12" s="16">
        <f t="shared" si="0"/>
        <v>0</v>
      </c>
    </row>
    <row r="13" spans="1:7" ht="39" customHeight="1" x14ac:dyDescent="0.2">
      <c r="A13" s="73" t="s">
        <v>19</v>
      </c>
      <c r="B13" s="74"/>
      <c r="C13" s="74"/>
      <c r="D13" s="74"/>
      <c r="E13" s="75"/>
      <c r="F13" s="17">
        <v>0</v>
      </c>
      <c r="G13" s="16">
        <f t="shared" si="0"/>
        <v>0</v>
      </c>
    </row>
    <row r="14" spans="1:7" ht="43.5" customHeight="1" x14ac:dyDescent="0.2">
      <c r="A14" s="73" t="s">
        <v>20</v>
      </c>
      <c r="B14" s="74"/>
      <c r="C14" s="74"/>
      <c r="D14" s="74"/>
      <c r="E14" s="75"/>
      <c r="F14" s="17">
        <v>0</v>
      </c>
      <c r="G14" s="16">
        <f t="shared" si="0"/>
        <v>0</v>
      </c>
    </row>
    <row r="15" spans="1:7" ht="37.5" customHeight="1" x14ac:dyDescent="0.2">
      <c r="A15" s="67" t="s">
        <v>35</v>
      </c>
      <c r="B15" s="68"/>
      <c r="C15" s="68"/>
      <c r="D15" s="68"/>
      <c r="E15" s="69"/>
      <c r="F15" s="17">
        <v>0</v>
      </c>
      <c r="G15" s="16">
        <f t="shared" si="0"/>
        <v>0</v>
      </c>
    </row>
    <row r="16" spans="1:7" x14ac:dyDescent="0.2">
      <c r="A16" s="18" t="s">
        <v>14</v>
      </c>
      <c r="B16" s="18"/>
      <c r="C16" s="18"/>
      <c r="D16" s="18"/>
      <c r="E16" s="18"/>
      <c r="F16" s="18"/>
      <c r="G16" s="18"/>
    </row>
  </sheetData>
  <mergeCells count="13">
    <mergeCell ref="A15:E15"/>
    <mergeCell ref="B1:E1"/>
    <mergeCell ref="B2:E2"/>
    <mergeCell ref="A12:E12"/>
    <mergeCell ref="A13:E13"/>
    <mergeCell ref="A14:E14"/>
    <mergeCell ref="A9:E9"/>
    <mergeCell ref="A10:E10"/>
    <mergeCell ref="A11:E11"/>
    <mergeCell ref="C4:D4"/>
    <mergeCell ref="C7:D7"/>
    <mergeCell ref="C5:D5"/>
    <mergeCell ref="C6:D6"/>
  </mergeCells>
  <pageMargins left="0.19685039370078741" right="0.19685039370078741" top="0.19685039370078741" bottom="0.19685039370078741" header="0.31496062992125984" footer="0.31496062992125984"/>
  <pageSetup paperSize="9" scale="72" fitToHeight="2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3BFF-51C9-47DF-AECF-DC29BD913827}">
  <sheetPr>
    <pageSetUpPr fitToPage="1"/>
  </sheetPr>
  <dimension ref="A1:J26"/>
  <sheetViews>
    <sheetView tabSelected="1" topLeftCell="A7" zoomScaleNormal="100" workbookViewId="0">
      <selection activeCell="N13" sqref="N13"/>
    </sheetView>
  </sheetViews>
  <sheetFormatPr baseColWidth="10" defaultColWidth="11.28515625" defaultRowHeight="12.75" x14ac:dyDescent="0.2"/>
  <cols>
    <col min="1" max="1" width="12.85546875" style="8" customWidth="1"/>
    <col min="2" max="2" width="23.28515625" style="8" customWidth="1"/>
    <col min="3" max="5" width="20.5703125" style="2" customWidth="1"/>
    <col min="6" max="6" width="23.7109375" style="2" customWidth="1"/>
    <col min="7" max="8" width="15.140625" style="2" customWidth="1"/>
    <col min="9" max="16384" width="11.28515625" style="2"/>
  </cols>
  <sheetData>
    <row r="1" spans="1:10" ht="86.25" customHeight="1" thickBot="1" x14ac:dyDescent="0.25">
      <c r="A1" s="1"/>
      <c r="B1" s="43" t="s">
        <v>15</v>
      </c>
      <c r="C1" s="43"/>
      <c r="D1" s="43"/>
      <c r="E1" s="43"/>
    </row>
    <row r="2" spans="1:10" ht="73.150000000000006" customHeight="1" thickBot="1" x14ac:dyDescent="0.25">
      <c r="A2" s="1"/>
      <c r="B2" s="91" t="s">
        <v>44</v>
      </c>
      <c r="C2" s="92"/>
      <c r="D2" s="92"/>
      <c r="E2" s="93"/>
      <c r="F2" s="9"/>
    </row>
    <row r="3" spans="1:10" ht="24.95" customHeight="1" x14ac:dyDescent="0.2">
      <c r="A3" s="3"/>
      <c r="B3" s="3"/>
      <c r="C3" s="4"/>
      <c r="D3" s="4"/>
      <c r="E3" s="4"/>
    </row>
    <row r="4" spans="1:10" ht="27.4" customHeight="1" x14ac:dyDescent="0.2">
      <c r="A4" s="3"/>
      <c r="B4" s="5"/>
      <c r="C4" s="47" t="s">
        <v>0</v>
      </c>
      <c r="D4" s="47"/>
      <c r="E4" s="12"/>
    </row>
    <row r="5" spans="1:10" ht="20.100000000000001" customHeight="1" x14ac:dyDescent="0.2">
      <c r="A5" s="3"/>
      <c r="B5" s="5"/>
      <c r="C5" s="48" t="s">
        <v>1</v>
      </c>
      <c r="D5" s="48"/>
      <c r="E5" s="10"/>
    </row>
    <row r="6" spans="1:10" ht="20.100000000000001" customHeight="1" x14ac:dyDescent="0.2">
      <c r="A6" s="3"/>
      <c r="B6" s="5"/>
      <c r="C6" s="48" t="s">
        <v>2</v>
      </c>
      <c r="D6" s="48"/>
      <c r="E6" s="10"/>
    </row>
    <row r="7" spans="1:10" ht="20.100000000000001" customHeight="1" x14ac:dyDescent="0.2">
      <c r="A7" s="6"/>
      <c r="B7" s="7"/>
      <c r="C7" s="41" t="s">
        <v>3</v>
      </c>
      <c r="D7" s="41"/>
      <c r="E7" s="11"/>
    </row>
    <row r="8" spans="1:10" ht="19.5" thickBot="1" x14ac:dyDescent="0.25">
      <c r="A8" s="3"/>
      <c r="B8" s="3"/>
      <c r="C8" s="4"/>
      <c r="D8" s="4"/>
      <c r="E8" s="4"/>
    </row>
    <row r="9" spans="1:10" ht="24" customHeight="1" thickBot="1" x14ac:dyDescent="0.25">
      <c r="A9" s="81" t="s">
        <v>4</v>
      </c>
      <c r="B9" s="82"/>
      <c r="C9" s="82"/>
      <c r="D9" s="82"/>
      <c r="E9" s="82"/>
      <c r="F9" s="82"/>
      <c r="G9" s="82"/>
      <c r="H9" s="83"/>
    </row>
    <row r="10" spans="1:10" ht="39.75" customHeight="1" x14ac:dyDescent="0.2">
      <c r="A10" s="84" t="s">
        <v>5</v>
      </c>
      <c r="B10" s="85"/>
      <c r="C10" s="85"/>
      <c r="D10" s="85"/>
      <c r="E10" s="86"/>
      <c r="F10" s="22" t="s">
        <v>45</v>
      </c>
      <c r="G10" s="23" t="s">
        <v>6</v>
      </c>
      <c r="H10" s="24" t="s">
        <v>7</v>
      </c>
      <c r="J10" s="124" t="s">
        <v>46</v>
      </c>
    </row>
    <row r="11" spans="1:10" ht="30.75" customHeight="1" x14ac:dyDescent="0.2">
      <c r="A11" s="87" t="str">
        <f>BPU!A10</f>
        <v>Fiche par risque ou par activité (une fiche)</v>
      </c>
      <c r="B11" s="88"/>
      <c r="C11" s="88"/>
      <c r="D11" s="88"/>
      <c r="E11" s="89"/>
      <c r="F11" s="39">
        <v>4</v>
      </c>
      <c r="G11" s="25">
        <f>BPU!F10*DQE!F11</f>
        <v>0</v>
      </c>
      <c r="H11" s="26">
        <f>G11*1.2</f>
        <v>0</v>
      </c>
    </row>
    <row r="12" spans="1:10" ht="30" customHeight="1" x14ac:dyDescent="0.2">
      <c r="A12" s="90" t="str">
        <f>BPU!A11</f>
        <v>Dossier sur des thèmes importants (un dossier)</v>
      </c>
      <c r="B12" s="90"/>
      <c r="C12" s="90"/>
      <c r="D12" s="90"/>
      <c r="E12" s="90"/>
      <c r="F12" s="40">
        <v>1</v>
      </c>
      <c r="G12" s="25">
        <f>BPU!F11*DQE!F12</f>
        <v>0</v>
      </c>
      <c r="H12" s="26">
        <f t="shared" ref="H12:H14" si="0">G12*1.2</f>
        <v>0</v>
      </c>
    </row>
    <row r="13" spans="1:10" ht="33" customHeight="1" x14ac:dyDescent="0.2">
      <c r="A13" s="80" t="str">
        <f>BPU!A14</f>
        <v>Vidéo motion (une vidéo)</v>
      </c>
      <c r="B13" s="80"/>
      <c r="C13" s="80"/>
      <c r="D13" s="80"/>
      <c r="E13" s="80"/>
      <c r="F13" s="40">
        <v>1</v>
      </c>
      <c r="G13" s="25">
        <f>BPU!F14*DQE!F13</f>
        <v>0</v>
      </c>
      <c r="H13" s="26">
        <f t="shared" si="0"/>
        <v>0</v>
      </c>
    </row>
    <row r="14" spans="1:10" ht="30" customHeight="1" x14ac:dyDescent="0.2">
      <c r="A14" s="80" t="s">
        <v>35</v>
      </c>
      <c r="B14" s="80"/>
      <c r="C14" s="80"/>
      <c r="D14" s="80"/>
      <c r="E14" s="80"/>
      <c r="F14" s="40">
        <v>4</v>
      </c>
      <c r="G14" s="27">
        <f>BPU!F15*DQE!F14</f>
        <v>0</v>
      </c>
      <c r="H14" s="28">
        <f t="shared" si="0"/>
        <v>0</v>
      </c>
    </row>
    <row r="15" spans="1:10" ht="36.75" customHeight="1" thickBot="1" x14ac:dyDescent="0.25">
      <c r="A15" s="118" t="s">
        <v>8</v>
      </c>
      <c r="B15" s="119"/>
      <c r="C15" s="119"/>
      <c r="D15" s="119"/>
      <c r="E15" s="119"/>
      <c r="F15" s="120"/>
      <c r="G15" s="34">
        <f>SUM(G11:G14)</f>
        <v>0</v>
      </c>
      <c r="H15" s="35">
        <f>G15*1.2</f>
        <v>0</v>
      </c>
    </row>
    <row r="16" spans="1:10" ht="31.5" customHeight="1" thickBot="1" x14ac:dyDescent="0.25">
      <c r="A16" s="115" t="s">
        <v>36</v>
      </c>
      <c r="B16" s="116"/>
      <c r="C16" s="116"/>
      <c r="D16" s="116"/>
      <c r="E16" s="116"/>
      <c r="F16" s="117"/>
      <c r="G16" s="36">
        <f>G15*2</f>
        <v>0</v>
      </c>
      <c r="H16" s="37">
        <f>G16*1.2</f>
        <v>0</v>
      </c>
    </row>
    <row r="17" spans="1:5" ht="36" customHeight="1" x14ac:dyDescent="0.2"/>
    <row r="18" spans="1:5" ht="39.75" customHeight="1" x14ac:dyDescent="0.2">
      <c r="A18" s="100" t="s">
        <v>33</v>
      </c>
      <c r="B18" s="101"/>
      <c r="C18" s="101"/>
      <c r="D18" s="101"/>
      <c r="E18" s="102"/>
    </row>
    <row r="19" spans="1:5" ht="29.25" customHeight="1" x14ac:dyDescent="0.2">
      <c r="A19" s="103" t="s">
        <v>30</v>
      </c>
      <c r="B19" s="104"/>
      <c r="C19" s="104"/>
      <c r="D19" s="104"/>
      <c r="E19" s="105"/>
    </row>
    <row r="20" spans="1:5" ht="26.25" customHeight="1" x14ac:dyDescent="0.2">
      <c r="A20" s="112" t="s">
        <v>37</v>
      </c>
      <c r="B20" s="113"/>
      <c r="C20" s="113"/>
      <c r="D20" s="114"/>
      <c r="E20" s="31">
        <f>'DPGF '!F19</f>
        <v>0</v>
      </c>
    </row>
    <row r="21" spans="1:5" ht="29.25" customHeight="1" x14ac:dyDescent="0.2">
      <c r="A21" s="106" t="s">
        <v>38</v>
      </c>
      <c r="B21" s="107"/>
      <c r="C21" s="107"/>
      <c r="D21" s="108"/>
      <c r="E21" s="32">
        <f>E20*1.2</f>
        <v>0</v>
      </c>
    </row>
    <row r="22" spans="1:5" ht="27" customHeight="1" x14ac:dyDescent="0.2">
      <c r="A22" s="103" t="s">
        <v>34</v>
      </c>
      <c r="B22" s="104"/>
      <c r="C22" s="104"/>
      <c r="D22" s="104"/>
      <c r="E22" s="105"/>
    </row>
    <row r="23" spans="1:5" ht="27.75" customHeight="1" x14ac:dyDescent="0.2">
      <c r="A23" s="109" t="s">
        <v>39</v>
      </c>
      <c r="B23" s="110"/>
      <c r="C23" s="110"/>
      <c r="D23" s="111"/>
      <c r="E23" s="33">
        <f>G16</f>
        <v>0</v>
      </c>
    </row>
    <row r="24" spans="1:5" ht="26.25" customHeight="1" thickBot="1" x14ac:dyDescent="0.25">
      <c r="A24" s="121" t="s">
        <v>40</v>
      </c>
      <c r="B24" s="122"/>
      <c r="C24" s="122"/>
      <c r="D24" s="123"/>
      <c r="E24" s="33">
        <f>E23*1.2</f>
        <v>0</v>
      </c>
    </row>
    <row r="25" spans="1:5" ht="33.75" customHeight="1" x14ac:dyDescent="0.2">
      <c r="A25" s="94" t="s">
        <v>31</v>
      </c>
      <c r="B25" s="95"/>
      <c r="C25" s="95"/>
      <c r="D25" s="96"/>
      <c r="E25" s="29">
        <f>SUM(E20+E23)</f>
        <v>0</v>
      </c>
    </row>
    <row r="26" spans="1:5" ht="31.5" customHeight="1" x14ac:dyDescent="0.2">
      <c r="A26" s="97" t="s">
        <v>32</v>
      </c>
      <c r="B26" s="98"/>
      <c r="C26" s="98"/>
      <c r="D26" s="99"/>
      <c r="E26" s="30">
        <f>E25*1.2</f>
        <v>0</v>
      </c>
    </row>
  </sheetData>
  <mergeCells count="23">
    <mergeCell ref="A16:F16"/>
    <mergeCell ref="A15:F15"/>
    <mergeCell ref="A24:D24"/>
    <mergeCell ref="A25:D25"/>
    <mergeCell ref="A26:D26"/>
    <mergeCell ref="A18:E18"/>
    <mergeCell ref="A19:E19"/>
    <mergeCell ref="A21:D21"/>
    <mergeCell ref="A22:E22"/>
    <mergeCell ref="A23:D23"/>
    <mergeCell ref="A20:D20"/>
    <mergeCell ref="B1:E1"/>
    <mergeCell ref="B2:E2"/>
    <mergeCell ref="C4:D4"/>
    <mergeCell ref="C5:D5"/>
    <mergeCell ref="C6:D6"/>
    <mergeCell ref="C7:D7"/>
    <mergeCell ref="A14:E14"/>
    <mergeCell ref="A9:H9"/>
    <mergeCell ref="A10:E10"/>
    <mergeCell ref="A11:E11"/>
    <mergeCell ref="A12:E12"/>
    <mergeCell ref="A13:E13"/>
  </mergeCells>
  <pageMargins left="0.19685039370078741" right="0.19685039370078741" top="0.19685039370078741" bottom="0.19685039370078741" header="0.31496062992125984" footer="0.31496062992125984"/>
  <pageSetup paperSize="9" scale="66" fitToHeight="2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 </vt:lpstr>
      <vt:lpstr>BPU</vt:lpstr>
      <vt:lpstr>DQE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Lebris, Sandra</cp:lastModifiedBy>
  <cp:lastPrinted>2020-02-07T00:06:25Z</cp:lastPrinted>
  <dcterms:created xsi:type="dcterms:W3CDTF">2015-03-26T15:00:12Z</dcterms:created>
  <dcterms:modified xsi:type="dcterms:W3CDTF">2026-03-18T09:47:18Z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Ref">
    <vt:lpwstr>https://api.informationprotection.azure.com/api/6eab6365-8194-49c6-a4d0-e2d1a0fbeb74</vt:lpwstr>
  </property>
  <property fmtid="{D5CDD505-2E9C-101B-9397-08002B2CF9AE}" pid="5" name="MSIP_Label_526b0da4-3db3-477f-aae7-ffa237cfc891_Owner">
    <vt:lpwstr>Emeline.Gruat@caissedesdepots.fr</vt:lpwstr>
  </property>
  <property fmtid="{D5CDD505-2E9C-101B-9397-08002B2CF9AE}" pid="6" name="MSIP_Label_526b0da4-3db3-477f-aae7-ffa237cfc891_SetDate">
    <vt:lpwstr>2018-07-20T16:28:31.9713507+02:00</vt:lpwstr>
  </property>
  <property fmtid="{D5CDD505-2E9C-101B-9397-08002B2CF9AE}" pid="7" name="MSIP_Label_526b0da4-3db3-477f-aae7-ffa237cfc891_Name">
    <vt:lpwstr>CDC-Interne</vt:lpwstr>
  </property>
  <property fmtid="{D5CDD505-2E9C-101B-9397-08002B2CF9AE}" pid="8" name="MSIP_Label_526b0da4-3db3-477f-aae7-ffa237cfc891_Application">
    <vt:lpwstr>Microsoft Azure Information Protection</vt:lpwstr>
  </property>
  <property fmtid="{D5CDD505-2E9C-101B-9397-08002B2CF9AE}" pid="9" name="MSIP_Label_526b0da4-3db3-477f-aae7-ffa237cfc891_Extended_MSFT_Method">
    <vt:lpwstr>Automatic</vt:lpwstr>
  </property>
  <property fmtid="{D5CDD505-2E9C-101B-9397-08002B2CF9AE}" pid="10" name="MSIP_Label_1387ec98-8aff-418c-9455-dc857e1ea7dc_Enabled">
    <vt:lpwstr>True</vt:lpwstr>
  </property>
  <property fmtid="{D5CDD505-2E9C-101B-9397-08002B2CF9AE}" pid="11" name="MSIP_Label_1387ec98-8aff-418c-9455-dc857e1ea7dc_SiteId">
    <vt:lpwstr>6eab6365-8194-49c6-a4d0-e2d1a0fbeb74</vt:lpwstr>
  </property>
  <property fmtid="{D5CDD505-2E9C-101B-9397-08002B2CF9AE}" pid="12" name="MSIP_Label_1387ec98-8aff-418c-9455-dc857e1ea7dc_Ref">
    <vt:lpwstr>https://api.informationprotection.azure.com/api/6eab6365-8194-49c6-a4d0-e2d1a0fbeb74</vt:lpwstr>
  </property>
  <property fmtid="{D5CDD505-2E9C-101B-9397-08002B2CF9AE}" pid="13" name="MSIP_Label_1387ec98-8aff-418c-9455-dc857e1ea7dc_SetDate">
    <vt:lpwstr>2018-07-20T16:28:31.9869515+02:00</vt:lpwstr>
  </property>
  <property fmtid="{D5CDD505-2E9C-101B-9397-08002B2CF9AE}" pid="14" name="MSIP_Label_1387ec98-8aff-418c-9455-dc857e1ea7dc_Name">
    <vt:lpwstr>Avec marquage</vt:lpwstr>
  </property>
  <property fmtid="{D5CDD505-2E9C-101B-9397-08002B2CF9AE}" pid="15" name="MSIP_Label_1387ec98-8aff-418c-9455-dc857e1ea7dc_Extended_MSFT_Method">
    <vt:lpwstr>Automatic</vt:lpwstr>
  </property>
  <property fmtid="{D5CDD505-2E9C-101B-9397-08002B2CF9AE}" pid="16" name="Sensitivity">
    <vt:lpwstr>CDC-Interne Avec marquage</vt:lpwstr>
  </property>
</Properties>
</file>