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2_MARCHES\MARCHES_MM_2026\26F008_BOISSONS\10_DCE\DCE_DEF\"/>
    </mc:Choice>
  </mc:AlternateContent>
  <bookViews>
    <workbookView xWindow="-120" yWindow="-120" windowWidth="29040" windowHeight="15720"/>
  </bookViews>
  <sheets>
    <sheet name="BPU - Com fictive" sheetId="2" r:id="rId1"/>
  </sheets>
  <definedNames>
    <definedName name="_xlnm.Print_Area" localSheetId="0">'BPU - Com fictive'!$A$1:$J$125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0" i="2" l="1"/>
  <c r="J80" i="2"/>
  <c r="J81" i="2"/>
  <c r="J77" i="2"/>
  <c r="J78" i="2"/>
  <c r="J66" i="2"/>
  <c r="J10" i="2"/>
  <c r="J31" i="2"/>
  <c r="J17" i="2"/>
  <c r="J14" i="2"/>
  <c r="J29" i="2"/>
  <c r="J41" i="2"/>
  <c r="J22" i="2"/>
  <c r="J43" i="2"/>
  <c r="J42" i="2"/>
  <c r="J40" i="2"/>
  <c r="J39" i="2"/>
  <c r="J38" i="2"/>
  <c r="G110" i="2"/>
  <c r="G111" i="2"/>
  <c r="G112" i="2"/>
  <c r="G113" i="2"/>
  <c r="G114" i="2"/>
  <c r="J60" i="2"/>
  <c r="J61" i="2"/>
  <c r="J62" i="2"/>
  <c r="J59" i="2"/>
  <c r="J76" i="2"/>
  <c r="J34" i="2"/>
  <c r="J33" i="2"/>
  <c r="J68" i="2"/>
  <c r="J51" i="2"/>
  <c r="G115" i="2" l="1"/>
  <c r="E121" i="2"/>
  <c r="J11" i="2" l="1"/>
  <c r="J12" i="2"/>
  <c r="J13" i="2"/>
  <c r="J15" i="2"/>
  <c r="J16" i="2"/>
  <c r="J18" i="2"/>
  <c r="J19" i="2"/>
  <c r="J20" i="2"/>
  <c r="J21" i="2"/>
  <c r="J23" i="2"/>
  <c r="J24" i="2"/>
  <c r="J25" i="2"/>
  <c r="J26" i="2"/>
  <c r="J27" i="2"/>
  <c r="J28" i="2"/>
  <c r="J30" i="2"/>
  <c r="J32" i="2"/>
  <c r="J35" i="2"/>
  <c r="J36" i="2"/>
  <c r="J37" i="2"/>
  <c r="J44" i="2"/>
  <c r="J45" i="2"/>
  <c r="J46" i="2"/>
  <c r="J47" i="2"/>
  <c r="J48" i="2"/>
  <c r="J49" i="2"/>
  <c r="J50" i="2"/>
  <c r="J52" i="2"/>
  <c r="J53" i="2"/>
  <c r="J54" i="2"/>
  <c r="J55" i="2"/>
  <c r="J56" i="2"/>
  <c r="J57" i="2"/>
  <c r="J58" i="2"/>
  <c r="J63" i="2"/>
  <c r="J64" i="2"/>
  <c r="J65" i="2"/>
  <c r="J67" i="2"/>
  <c r="J69" i="2"/>
  <c r="J70" i="2"/>
  <c r="J71" i="2"/>
  <c r="J72" i="2"/>
  <c r="J73" i="2"/>
  <c r="J74" i="2"/>
  <c r="J75" i="2"/>
  <c r="J79" i="2"/>
  <c r="J82" i="2"/>
  <c r="J83" i="2"/>
  <c r="J84" i="2"/>
  <c r="J85" i="2"/>
  <c r="J86" i="2"/>
  <c r="J87" i="2"/>
  <c r="J88" i="2"/>
  <c r="J89" i="2"/>
  <c r="J90" i="2"/>
  <c r="J91" i="2"/>
  <c r="J92" i="2"/>
  <c r="J93" i="2"/>
  <c r="J94" i="2"/>
  <c r="J95" i="2"/>
  <c r="J96" i="2"/>
  <c r="J97" i="2"/>
  <c r="J98" i="2"/>
  <c r="J99" i="2"/>
  <c r="J100" i="2"/>
  <c r="J101" i="2"/>
  <c r="J102" i="2"/>
  <c r="J103" i="2"/>
  <c r="J104" i="2"/>
  <c r="J105" i="2"/>
  <c r="J9" i="2"/>
  <c r="J106" i="2" l="1"/>
  <c r="G125" i="2" s="1"/>
</calcChain>
</file>

<file path=xl/sharedStrings.xml><?xml version="1.0" encoding="utf-8"?>
<sst xmlns="http://schemas.openxmlformats.org/spreadsheetml/2006/main" count="455" uniqueCount="144">
  <si>
    <t>ALCOOL</t>
  </si>
  <si>
    <t>VERRE PERDU</t>
  </si>
  <si>
    <t>VERRE CONSIGNE</t>
  </si>
  <si>
    <t>CIDRE</t>
  </si>
  <si>
    <t>EAUX</t>
  </si>
  <si>
    <t>BOITE</t>
  </si>
  <si>
    <t>SIROPS</t>
  </si>
  <si>
    <t>PET</t>
  </si>
  <si>
    <t>50 cl</t>
  </si>
  <si>
    <t>75 cl</t>
  </si>
  <si>
    <t>33 cl</t>
  </si>
  <si>
    <t>25 cl</t>
  </si>
  <si>
    <t>1 l</t>
  </si>
  <si>
    <t xml:space="preserve">BADOIT VERTE </t>
  </si>
  <si>
    <t xml:space="preserve">CHATELDON </t>
  </si>
  <si>
    <t>EVIAN</t>
  </si>
  <si>
    <t xml:space="preserve">EVIAN </t>
  </si>
  <si>
    <t>OREZZA EAU GAZEUSE</t>
  </si>
  <si>
    <t xml:space="preserve">PERRIER FINES BULLES </t>
  </si>
  <si>
    <t xml:space="preserve">PERRIER </t>
  </si>
  <si>
    <t xml:space="preserve">VITTEL </t>
  </si>
  <si>
    <t>Désignation des produits</t>
  </si>
  <si>
    <t>Conditionnement de livraison</t>
  </si>
  <si>
    <t xml:space="preserve"> Prix unitaire en euros (€)
HORS TOUTES TAXES*</t>
  </si>
  <si>
    <t>Famille de produits</t>
  </si>
  <si>
    <t>Référence catalogue</t>
  </si>
  <si>
    <t>Contenance</t>
  </si>
  <si>
    <t>MONIN CITRON JAUNE</t>
  </si>
  <si>
    <t>MONIN FRAISE</t>
  </si>
  <si>
    <t>MONIN GRENADINE</t>
  </si>
  <si>
    <t xml:space="preserve">MONIN MENTHE VERTE </t>
  </si>
  <si>
    <t>MONIN PECHE</t>
  </si>
  <si>
    <t>MONIN PUR SUCRE DE CANNE</t>
  </si>
  <si>
    <t>100 cl</t>
  </si>
  <si>
    <t>70 cl</t>
  </si>
  <si>
    <t>BIERES</t>
  </si>
  <si>
    <t>Tube CO2</t>
  </si>
  <si>
    <t>10 kg</t>
  </si>
  <si>
    <t>5 kg</t>
  </si>
  <si>
    <t>MINUTE MAID ORANGE SLIM JUS</t>
  </si>
  <si>
    <t xml:space="preserve">COCA COLA SANS SUCRE SLIM </t>
  </si>
  <si>
    <t xml:space="preserve">COCA COLA SLIM </t>
  </si>
  <si>
    <t>LIPTON ICE TEA PECHE SLIM</t>
  </si>
  <si>
    <t>SCHWEPPES AGRUM SLIM</t>
  </si>
  <si>
    <t xml:space="preserve">COCA COLA SANS SUCRE </t>
  </si>
  <si>
    <t xml:space="preserve">COCA COLA </t>
  </si>
  <si>
    <t xml:space="preserve">LIMONADE </t>
  </si>
  <si>
    <t xml:space="preserve">SCHWEPPES INDIAN TONIC </t>
  </si>
  <si>
    <t xml:space="preserve">CRISTALINE </t>
  </si>
  <si>
    <t xml:space="preserve">SAN PELLEGRINO </t>
  </si>
  <si>
    <t>150 cl</t>
  </si>
  <si>
    <t>VOLVIC</t>
  </si>
  <si>
    <t xml:space="preserve">BADOIT </t>
  </si>
  <si>
    <t>ORANGINA</t>
  </si>
  <si>
    <t>20 cl</t>
  </si>
  <si>
    <t>CACOLAC</t>
  </si>
  <si>
    <t>MONIN ORGEAT</t>
  </si>
  <si>
    <t xml:space="preserve">LIMONCELLO </t>
  </si>
  <si>
    <t>BOURBON FOUR ROSES</t>
  </si>
  <si>
    <t>Prestation</t>
  </si>
  <si>
    <t xml:space="preserve">VODKA  40° </t>
  </si>
  <si>
    <t>CAMPARI</t>
  </si>
  <si>
    <t xml:space="preserve">CREME CASSIS </t>
  </si>
  <si>
    <t xml:space="preserve">Eau de vie MIRABELLE 40° </t>
  </si>
  <si>
    <t>Quantités (non contractuelles)</t>
  </si>
  <si>
    <t>Commande fictive (1 mois)</t>
  </si>
  <si>
    <t>GRANINI TOMATE</t>
  </si>
  <si>
    <t>GRANINI PAMPLEMOUSSE</t>
  </si>
  <si>
    <t>1664  5°5</t>
  </si>
  <si>
    <t>HEINEKEN  5°</t>
  </si>
  <si>
    <t xml:space="preserve">APEROL </t>
  </si>
  <si>
    <t>GET27 VERT</t>
  </si>
  <si>
    <t xml:space="preserve">GIN </t>
  </si>
  <si>
    <t xml:space="preserve">LIQ ST GERMAIN </t>
  </si>
  <si>
    <t>MARTINI BIANCO</t>
  </si>
  <si>
    <t xml:space="preserve">MARTINI ROSSO </t>
  </si>
  <si>
    <t xml:space="preserve">PASTIS 51 </t>
  </si>
  <si>
    <t xml:space="preserve">RICARD </t>
  </si>
  <si>
    <t>WHISKEY JACK DANIEL'S 40° 70CL</t>
  </si>
  <si>
    <t>WHISKY ABERLOUR 10ANS FOREST 40° 70CL</t>
  </si>
  <si>
    <t xml:space="preserve">WHISKY CARDHU AMBER ROCK 40° </t>
  </si>
  <si>
    <t xml:space="preserve">WHISKY CHIVAS REGAL 12ANS 40° </t>
  </si>
  <si>
    <t xml:space="preserve">CIDRE BRUT </t>
  </si>
  <si>
    <t xml:space="preserve">Eau de vie POIRE WILLIAMS 40° </t>
  </si>
  <si>
    <t xml:space="preserve">RHUM BLANC 40° </t>
  </si>
  <si>
    <t xml:space="preserve">RHUM AMBRE 40° </t>
  </si>
  <si>
    <t>Quantité (non contractuelle)</t>
  </si>
  <si>
    <t>Sous-total A (Consommables)</t>
  </si>
  <si>
    <r>
      <t xml:space="preserve">TOTAL                           </t>
    </r>
    <r>
      <rPr>
        <b/>
        <sz val="11"/>
        <color rgb="FFFF0000"/>
        <rFont val="Calibri"/>
        <family val="2"/>
        <scheme val="minor"/>
      </rPr>
      <t>(en € HT)</t>
    </r>
  </si>
  <si>
    <t>A/ Bordereau des prix unitaires - Consommables</t>
  </si>
  <si>
    <t>Identifiant</t>
  </si>
  <si>
    <t>Indice de révision</t>
  </si>
  <si>
    <t>Indice de prix de production de l'industrie française pour le marché français − CPF 11.07 − Boissons rafraîchissantes , eaux minérales et autres eaux en bouteille</t>
  </si>
  <si>
    <t>Indice de prix de production de l'industrie française pour l'ensemble des marchés − CPF 10.32 − Jus de fruits et légumes</t>
  </si>
  <si>
    <t>Indice de prix de production de l'industrie française pour le marché français − CPF 11.05 − Bière</t>
  </si>
  <si>
    <t>Indice de prix de production de l'industrie française pour le marché français − CPF 11.01 − Boissons alcoolisées distillées</t>
  </si>
  <si>
    <t>Indice de prix de production de l'industrie française pour le marché français − CPF 11.0 − Boissons</t>
  </si>
  <si>
    <t>Identifiant INSEE</t>
  </si>
  <si>
    <t xml:space="preserve">Indice mensuel du coût horaire du travail révisé - Salaires et charges - Tous salariés - Industries mécaniques et électriques </t>
  </si>
  <si>
    <t>Indice de prix de production de l'industrie française pour le marché français − CPF 20.11 − Gaz industriels</t>
  </si>
  <si>
    <r>
      <rPr>
        <u/>
        <sz val="12"/>
        <color theme="1"/>
        <rFont val="Calibri"/>
        <family val="2"/>
        <scheme val="minor"/>
      </rPr>
      <t>Méthode de calcul de la note du candidat au titre du critère prix</t>
    </r>
    <r>
      <rPr>
        <sz val="12"/>
        <color theme="1"/>
        <rFont val="Calibri"/>
        <family val="2"/>
        <scheme val="minor"/>
      </rPr>
      <t xml:space="preserve"> : la note finale du candidat pour le critère prix résulte de la moyenne arithmétique des notes de chaque ligne du bordereau des prix unitaires, obtenue par l'application de l'inversement proportionnel et pondérée en fonction du flux financier de chaque ligne. Lorsque le soumissionnaire ne répond pas à une ligne, il obtient une note de 0 pour cette ligne.</t>
    </r>
  </si>
  <si>
    <t>Lorsque le candidat choisit de ne pas proposer un produit, il laisse la ligne concernée vide. Toutefois, la note qui lui sera attribuée au titre du critère prix sur la base de la commande fictive (voir ci-dessous) en sera affectée proportionnellement au volume de commande de cette denrée dans la commande fictive.</t>
  </si>
  <si>
    <r>
      <t xml:space="preserve">TOTAL                                                  </t>
    </r>
    <r>
      <rPr>
        <b/>
        <sz val="11"/>
        <color rgb="FFFF0000"/>
        <rFont val="Calibri"/>
        <family val="2"/>
        <scheme val="minor"/>
      </rPr>
      <t>(en € HTT)</t>
    </r>
  </si>
  <si>
    <t>TOMATE PUR JUS</t>
  </si>
  <si>
    <t>ORANGE PUR JUS</t>
  </si>
  <si>
    <t>ORANGINA SLIM</t>
  </si>
  <si>
    <t>JUS DE FRUITS</t>
  </si>
  <si>
    <t>GRANINI ABRICOT</t>
  </si>
  <si>
    <t xml:space="preserve">GRANINI ANANAS </t>
  </si>
  <si>
    <t xml:space="preserve">GRANINI ORANGE </t>
  </si>
  <si>
    <t>GRANINI ORANGE bio</t>
  </si>
  <si>
    <t>GRANINI POMME</t>
  </si>
  <si>
    <t>Marque proposée lorsque la marque du produit n'est pas imposée</t>
  </si>
  <si>
    <t>PORTO Rouge</t>
  </si>
  <si>
    <t>Format souhaité</t>
  </si>
  <si>
    <t>Accord-cadre 26F008 " Boissons non alcoolisée, bières et spiritueux standards"</t>
  </si>
  <si>
    <t>Annexe 3 à l'acte d'engagement</t>
  </si>
  <si>
    <t>1,5 l</t>
  </si>
  <si>
    <t xml:space="preserve">Bière 1664 sans alcool </t>
  </si>
  <si>
    <t>B/ Bordereau des prix unitaires - Bière en fût consigné</t>
  </si>
  <si>
    <t xml:space="preserve">Marque proposée </t>
  </si>
  <si>
    <t xml:space="preserve"> Prix au litre en euros (€)
HORS TOUTES TAXES*</t>
  </si>
  <si>
    <t>C/ Bordereau des prix unitaires - Tireuse à bière 3 becs</t>
  </si>
  <si>
    <t>Sous-total B (Bière en fût consigné)</t>
  </si>
  <si>
    <t>Sous-total C (Tireuse à bière)</t>
  </si>
  <si>
    <t>1l</t>
  </si>
  <si>
    <t xml:space="preserve">ORANGE </t>
  </si>
  <si>
    <t>POMME</t>
  </si>
  <si>
    <t>PAMPLEMOUSSE</t>
  </si>
  <si>
    <t>ANANAS</t>
  </si>
  <si>
    <t>ABRICOT</t>
  </si>
  <si>
    <t>Bière blanche artisanale (de préférence de marque française)</t>
  </si>
  <si>
    <t>Bière blonde artisanale (de préférence de marque française)</t>
  </si>
  <si>
    <t>Bière IPA artisanale (de préférence de marque française)</t>
  </si>
  <si>
    <t>PAMPLEMOUSSE PUR JUS</t>
  </si>
  <si>
    <r>
      <rPr>
        <b/>
        <u/>
        <sz val="12"/>
        <rFont val="Arial"/>
        <family val="2"/>
      </rPr>
      <t>Consignes de remplissage</t>
    </r>
    <r>
      <rPr>
        <b/>
        <sz val="12"/>
        <rFont val="Arial"/>
        <family val="2"/>
      </rPr>
      <t xml:space="preserve"> : 
Le candidat renseigne les prix d'un maximum de produits et d'au minimum 75 références listées dans le tableau A "Consommables". Pour rappel, les frais de livraison sont inclus dans les prix unitaires HTT.</t>
    </r>
    <r>
      <rPr>
        <sz val="12"/>
        <rFont val="Arial"/>
        <family val="2"/>
      </rPr>
      <t xml:space="preserve">
</t>
    </r>
  </si>
  <si>
    <t>Quantités en litre (non contractuelles)</t>
  </si>
  <si>
    <t>RED BULL</t>
  </si>
  <si>
    <t>BLONDE GRIMBERGEN</t>
  </si>
  <si>
    <t>La Parisienne Blonde</t>
  </si>
  <si>
    <t>La Parisienne Brune</t>
  </si>
  <si>
    <r>
      <t xml:space="preserve"> Prix unitaire en € HT </t>
    </r>
    <r>
      <rPr>
        <b/>
        <sz val="12"/>
        <color rgb="FFFF0000"/>
        <rFont val="Arial"/>
        <family val="2"/>
      </rPr>
      <t>pour 1 mois</t>
    </r>
  </si>
  <si>
    <r>
      <t xml:space="preserve">Maintenance </t>
    </r>
    <r>
      <rPr>
        <b/>
        <u/>
        <sz val="11"/>
        <color theme="1"/>
        <rFont val="Calibri"/>
        <family val="2"/>
        <scheme val="minor"/>
      </rPr>
      <t>mensuelle</t>
    </r>
    <r>
      <rPr>
        <sz val="11"/>
        <color theme="1"/>
        <rFont val="Calibri"/>
        <family val="2"/>
        <scheme val="minor"/>
      </rPr>
      <t xml:space="preserve"> de la tireuse à bière 3 becs en place </t>
    </r>
  </si>
  <si>
    <r>
      <t xml:space="preserve">TOTAL COMMANDE FICTIVE (Sous-total A + Sous-total B + Sous-total C) </t>
    </r>
    <r>
      <rPr>
        <b/>
        <sz val="11"/>
        <color rgb="FFFF0000"/>
        <rFont val="Calibri"/>
        <family val="2"/>
        <scheme val="minor"/>
      </rPr>
      <t>en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</si>
</sst>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3">
    <font>
      <sz val="11"/>
      <color theme="1"/>
      <name val="Calibri"/>
      <family val="2"/>
      <scheme val="minor"/>
    </font>
    <font>
      <sz val="11"/>
      <color theme="1"/>
      <name val="Calibri"/>
      <family val="2"/>
      <scheme val="minor"/>
    </font>
    <font>
      <b/>
      <sz val="11"/>
      <color theme="1"/>
      <name val="Calibri"/>
      <family val="2"/>
    </font>
    <font>
      <sz val="10"/>
      <name val="Arial"/>
      <family val="2"/>
    </font>
    <font>
      <b/>
      <sz val="14"/>
      <name val="Arial"/>
      <family val="2"/>
    </font>
    <font>
      <b/>
      <sz val="12"/>
      <name val="Arial"/>
      <family val="2"/>
    </font>
    <font>
      <b/>
      <u/>
      <sz val="12"/>
      <name val="Arial"/>
      <family val="2"/>
    </font>
    <font>
      <sz val="12"/>
      <name val="Arial"/>
      <family val="2"/>
    </font>
    <font>
      <b/>
      <sz val="12"/>
      <color theme="1"/>
      <name val="Calibri"/>
      <family val="2"/>
      <scheme val="minor"/>
    </font>
    <font>
      <b/>
      <sz val="11"/>
      <color theme="1"/>
      <name val="Calibri"/>
      <family val="2"/>
      <scheme val="minor"/>
    </font>
    <font>
      <b/>
      <sz val="12"/>
      <name val="Calibri  "/>
    </font>
    <font>
      <b/>
      <sz val="12"/>
      <color theme="1"/>
      <name val="Calibri  "/>
    </font>
    <font>
      <b/>
      <sz val="10"/>
      <name val="Calibri  "/>
    </font>
    <font>
      <b/>
      <sz val="10"/>
      <color theme="1"/>
      <name val="Calibri  "/>
    </font>
    <font>
      <b/>
      <sz val="11"/>
      <color rgb="FFFF0000"/>
      <name val="Calibri"/>
      <family val="2"/>
      <scheme val="minor"/>
    </font>
    <font>
      <b/>
      <sz val="12"/>
      <name val="Calibri"/>
      <family val="2"/>
      <scheme val="minor"/>
    </font>
    <font>
      <sz val="13.5"/>
      <color theme="1"/>
      <name val="Calibri"/>
      <family val="2"/>
      <scheme val="minor"/>
    </font>
    <font>
      <i/>
      <sz val="12"/>
      <color theme="1"/>
      <name val="Calibri"/>
      <family val="2"/>
      <scheme val="minor"/>
    </font>
    <font>
      <b/>
      <sz val="12"/>
      <color rgb="FFFF0000"/>
      <name val="Arial"/>
      <family val="2"/>
    </font>
    <font>
      <sz val="12"/>
      <color theme="1"/>
      <name val="Calibri"/>
      <family val="2"/>
      <scheme val="minor"/>
    </font>
    <font>
      <u/>
      <sz val="12"/>
      <color theme="1"/>
      <name val="Calibri"/>
      <family val="2"/>
      <scheme val="minor"/>
    </font>
    <font>
      <sz val="8"/>
      <name val="Calibri"/>
      <family val="2"/>
      <scheme val="minor"/>
    </font>
    <font>
      <b/>
      <u/>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FCDCD"/>
        <bgColor indexed="64"/>
      </patternFill>
    </fill>
    <fill>
      <patternFill patternType="gray06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109">
    <xf numFmtId="0" fontId="0" fillId="0" borderId="0" xfId="0"/>
    <xf numFmtId="0" fontId="4" fillId="0" borderId="0" xfId="2" applyFont="1" applyFill="1" applyBorder="1" applyAlignment="1" applyProtection="1">
      <alignment horizontal="center" vertical="center"/>
    </xf>
    <xf numFmtId="44" fontId="5" fillId="2" borderId="1" xfId="1" applyFont="1" applyFill="1" applyBorder="1" applyAlignment="1" applyProtection="1">
      <alignment horizontal="center" vertical="center" wrapText="1"/>
    </xf>
    <xf numFmtId="0" fontId="5" fillId="0" borderId="0" xfId="2" applyFont="1" applyFill="1" applyBorder="1" applyAlignment="1" applyProtection="1">
      <alignment vertical="center" wrapText="1"/>
    </xf>
    <xf numFmtId="44" fontId="5" fillId="2" borderId="6" xfId="1" applyFont="1"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44" fontId="12" fillId="2" borderId="1" xfId="1" applyFont="1" applyFill="1" applyBorder="1" applyAlignment="1" applyProtection="1">
      <alignment horizontal="center" vertical="center" wrapText="1"/>
    </xf>
    <xf numFmtId="0" fontId="5" fillId="0" borderId="0" xfId="2" applyFont="1" applyFill="1" applyBorder="1" applyAlignment="1" applyProtection="1">
      <alignment vertical="top" wrapText="1"/>
    </xf>
    <xf numFmtId="0" fontId="4" fillId="0" borderId="0" xfId="2" applyFont="1" applyFill="1" applyBorder="1" applyAlignment="1" applyProtection="1">
      <alignment vertical="center"/>
    </xf>
    <xf numFmtId="0" fontId="10" fillId="0" borderId="0" xfId="2" applyFont="1" applyFill="1" applyBorder="1" applyAlignment="1" applyProtection="1">
      <alignment vertical="center" wrapText="1"/>
    </xf>
    <xf numFmtId="0" fontId="13" fillId="2" borderId="2" xfId="0" applyFont="1" applyFill="1" applyBorder="1" applyAlignment="1" applyProtection="1">
      <alignment horizontal="center" vertical="center" wrapText="1"/>
    </xf>
    <xf numFmtId="0" fontId="4" fillId="0" borderId="0" xfId="2" applyFont="1" applyFill="1" applyBorder="1" applyAlignment="1" applyProtection="1">
      <alignment vertical="center" wrapText="1"/>
    </xf>
    <xf numFmtId="0" fontId="13" fillId="2" borderId="4" xfId="0" applyFont="1" applyFill="1" applyBorder="1" applyAlignment="1" applyProtection="1">
      <alignment horizontal="center" vertical="center" wrapText="1"/>
    </xf>
    <xf numFmtId="0" fontId="15" fillId="0" borderId="0" xfId="2" applyFont="1" applyFill="1" applyBorder="1" applyAlignment="1" applyProtection="1">
      <alignment vertical="center" wrapText="1"/>
    </xf>
    <xf numFmtId="0" fontId="15" fillId="2" borderId="2" xfId="2" applyFont="1" applyFill="1" applyBorder="1" applyAlignment="1" applyProtection="1">
      <alignment horizontal="center" vertical="center" wrapText="1"/>
    </xf>
    <xf numFmtId="0" fontId="0" fillId="0" borderId="1" xfId="0" applyBorder="1" applyProtection="1">
      <protection locked="0"/>
    </xf>
    <xf numFmtId="0" fontId="0" fillId="0" borderId="1" xfId="0" applyFill="1" applyBorder="1" applyProtection="1">
      <protection locked="0"/>
    </xf>
    <xf numFmtId="0" fontId="0" fillId="0" borderId="16" xfId="0" applyBorder="1" applyProtection="1">
      <protection locked="0"/>
    </xf>
    <xf numFmtId="164" fontId="9" fillId="0" borderId="1" xfId="0" applyNumberFormat="1" applyFont="1" applyBorder="1" applyAlignment="1" applyProtection="1">
      <alignment vertical="center"/>
      <protection locked="0"/>
    </xf>
    <xf numFmtId="0" fontId="15" fillId="2" borderId="4" xfId="2" applyFont="1" applyFill="1" applyBorder="1" applyAlignment="1" applyProtection="1">
      <alignment horizontal="center" vertical="center" wrapText="1"/>
    </xf>
    <xf numFmtId="0" fontId="0" fillId="0" borderId="16" xfId="0" applyFill="1" applyBorder="1" applyProtection="1">
      <protection locked="0"/>
    </xf>
    <xf numFmtId="0" fontId="10" fillId="2" borderId="4" xfId="2" applyFont="1" applyFill="1" applyBorder="1" applyAlignment="1" applyProtection="1">
      <alignment horizontal="center" vertical="center" wrapText="1"/>
    </xf>
    <xf numFmtId="0" fontId="10" fillId="2" borderId="5" xfId="2" applyFont="1" applyFill="1" applyBorder="1" applyAlignment="1" applyProtection="1">
      <alignment horizontal="center" vertical="center" wrapText="1"/>
    </xf>
    <xf numFmtId="0" fontId="5" fillId="0" borderId="13" xfId="2" applyFont="1" applyFill="1" applyBorder="1" applyAlignment="1" applyProtection="1">
      <alignment horizontal="left" vertical="center" wrapText="1"/>
    </xf>
    <xf numFmtId="0" fontId="5" fillId="0" borderId="0" xfId="2" applyFont="1" applyFill="1" applyBorder="1" applyAlignment="1" applyProtection="1">
      <alignment horizontal="left" vertical="center" wrapText="1"/>
    </xf>
    <xf numFmtId="0" fontId="10" fillId="2" borderId="1" xfId="2" applyFont="1" applyFill="1" applyBorder="1" applyAlignment="1" applyProtection="1">
      <alignment horizontal="center" vertical="center" wrapText="1"/>
    </xf>
    <xf numFmtId="0" fontId="15" fillId="2" borderId="29" xfId="2" applyFont="1" applyFill="1" applyBorder="1" applyAlignment="1" applyProtection="1">
      <alignment horizontal="center" vertical="center" wrapText="1"/>
    </xf>
    <xf numFmtId="0" fontId="15" fillId="2" borderId="30" xfId="2" applyFont="1" applyFill="1" applyBorder="1" applyAlignment="1" applyProtection="1">
      <alignment horizontal="center" vertical="center" wrapText="1"/>
    </xf>
    <xf numFmtId="0" fontId="8" fillId="5" borderId="0" xfId="0" applyFont="1" applyFill="1" applyBorder="1" applyAlignment="1" applyProtection="1">
      <alignment horizontal="center" vertical="center"/>
    </xf>
    <xf numFmtId="0" fontId="0" fillId="0" borderId="0" xfId="0" applyProtection="1"/>
    <xf numFmtId="0" fontId="8" fillId="5" borderId="0" xfId="0" applyFont="1" applyFill="1" applyBorder="1" applyAlignment="1" applyProtection="1">
      <alignment vertical="center" wrapText="1"/>
    </xf>
    <xf numFmtId="0" fontId="8" fillId="5" borderId="0" xfId="0" applyFont="1" applyFill="1" applyBorder="1" applyAlignment="1" applyProtection="1">
      <alignment vertical="center"/>
    </xf>
    <xf numFmtId="0" fontId="19" fillId="5" borderId="0" xfId="0" applyFont="1" applyFill="1" applyBorder="1" applyAlignment="1" applyProtection="1">
      <alignment horizontal="center" vertical="center"/>
    </xf>
    <xf numFmtId="0" fontId="0" fillId="5" borderId="0" xfId="0" applyFill="1" applyBorder="1" applyAlignment="1" applyProtection="1">
      <alignment vertical="center" wrapText="1"/>
    </xf>
    <xf numFmtId="0" fontId="0" fillId="5" borderId="0" xfId="0" applyFill="1" applyBorder="1" applyAlignment="1" applyProtection="1">
      <alignment vertical="center"/>
    </xf>
    <xf numFmtId="0" fontId="17" fillId="0" borderId="0" xfId="0" applyFont="1" applyBorder="1" applyAlignment="1" applyProtection="1">
      <alignment horizontal="left" vertical="center" wrapText="1"/>
    </xf>
    <xf numFmtId="0" fontId="19" fillId="0" borderId="0" xfId="0" applyFont="1" applyAlignment="1" applyProtection="1">
      <alignment horizontal="left" vertical="center" wrapText="1"/>
    </xf>
    <xf numFmtId="0" fontId="11" fillId="3" borderId="1" xfId="0" applyFont="1" applyFill="1" applyBorder="1" applyAlignment="1" applyProtection="1">
      <alignment horizontal="center" vertical="center"/>
    </xf>
    <xf numFmtId="0" fontId="9" fillId="3" borderId="1"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0" fontId="2" fillId="0" borderId="15" xfId="0" applyFont="1" applyBorder="1" applyAlignment="1" applyProtection="1">
      <alignment horizontal="center" vertical="center"/>
    </xf>
    <xf numFmtId="0" fontId="0" fillId="0" borderId="1" xfId="0" applyFont="1" applyBorder="1" applyProtection="1"/>
    <xf numFmtId="0" fontId="0" fillId="0" borderId="1" xfId="0" applyBorder="1" applyProtection="1"/>
    <xf numFmtId="0" fontId="0" fillId="7" borderId="1" xfId="0" applyFont="1" applyFill="1" applyBorder="1" applyProtection="1"/>
    <xf numFmtId="0" fontId="0" fillId="6" borderId="1" xfId="0" applyNumberFormat="1" applyFill="1" applyBorder="1" applyAlignment="1" applyProtection="1">
      <alignment horizontal="center" vertical="center"/>
    </xf>
    <xf numFmtId="164" fontId="0" fillId="6" borderId="3" xfId="0" applyNumberFormat="1" applyFill="1" applyBorder="1" applyAlignment="1" applyProtection="1">
      <alignment vertical="center"/>
    </xf>
    <xf numFmtId="0" fontId="16" fillId="2" borderId="6" xfId="0" applyFont="1" applyFill="1" applyBorder="1" applyAlignment="1" applyProtection="1">
      <alignment vertical="center"/>
    </xf>
    <xf numFmtId="0" fontId="0" fillId="2" borderId="3" xfId="0" applyFont="1" applyFill="1" applyBorder="1" applyProtection="1"/>
    <xf numFmtId="0" fontId="2" fillId="0" borderId="26" xfId="0" applyFont="1" applyBorder="1" applyAlignment="1" applyProtection="1">
      <alignment horizontal="center" vertical="center"/>
    </xf>
    <xf numFmtId="0" fontId="0" fillId="0" borderId="1" xfId="0" applyFont="1" applyFill="1" applyBorder="1" applyProtection="1"/>
    <xf numFmtId="0" fontId="0" fillId="0" borderId="1" xfId="0" applyFill="1" applyBorder="1" applyProtection="1"/>
    <xf numFmtId="0" fontId="2" fillId="0" borderId="27" xfId="0" applyFont="1" applyBorder="1" applyAlignment="1" applyProtection="1">
      <alignment horizontal="center" vertical="center"/>
    </xf>
    <xf numFmtId="0" fontId="2" fillId="0" borderId="6" xfId="0" applyFont="1" applyBorder="1" applyAlignment="1" applyProtection="1">
      <alignment horizontal="center" vertical="center"/>
    </xf>
    <xf numFmtId="0" fontId="0" fillId="2" borderId="3" xfId="0" applyFill="1" applyBorder="1" applyAlignment="1" applyProtection="1">
      <alignment wrapText="1"/>
    </xf>
    <xf numFmtId="0" fontId="0" fillId="7" borderId="1" xfId="0" applyFill="1" applyBorder="1" applyProtection="1"/>
    <xf numFmtId="0" fontId="2" fillId="0" borderId="6" xfId="0" applyFont="1" applyBorder="1" applyAlignment="1" applyProtection="1">
      <alignment horizontal="center" vertical="center" wrapText="1"/>
    </xf>
    <xf numFmtId="164" fontId="0" fillId="6" borderId="1" xfId="0" applyNumberFormat="1" applyFill="1" applyBorder="1" applyAlignment="1" applyProtection="1">
      <alignment vertical="center"/>
    </xf>
    <xf numFmtId="0" fontId="0" fillId="2" borderId="3" xfId="0" applyFill="1" applyBorder="1" applyProtection="1"/>
    <xf numFmtId="0" fontId="0" fillId="0" borderId="16" xfId="0" applyBorder="1" applyProtection="1"/>
    <xf numFmtId="0" fontId="0" fillId="6" borderId="28" xfId="0" applyNumberFormat="1" applyFill="1" applyBorder="1" applyAlignment="1" applyProtection="1">
      <alignment horizontal="center" vertical="center"/>
    </xf>
    <xf numFmtId="0" fontId="0" fillId="7" borderId="16" xfId="0" applyFill="1" applyBorder="1" applyProtection="1"/>
    <xf numFmtId="0" fontId="0" fillId="6" borderId="16" xfId="0" applyNumberFormat="1" applyFill="1" applyBorder="1" applyAlignment="1" applyProtection="1">
      <alignment horizontal="center" vertical="center"/>
    </xf>
    <xf numFmtId="164" fontId="0" fillId="6" borderId="17" xfId="0" applyNumberFormat="1" applyFill="1" applyBorder="1" applyAlignment="1" applyProtection="1">
      <alignment vertical="center"/>
    </xf>
    <xf numFmtId="0" fontId="16" fillId="2" borderId="7" xfId="0" applyFont="1" applyFill="1" applyBorder="1" applyAlignment="1" applyProtection="1">
      <alignment vertical="center"/>
    </xf>
    <xf numFmtId="0" fontId="0" fillId="2" borderId="8" xfId="0" applyFill="1" applyBorder="1" applyProtection="1"/>
    <xf numFmtId="0" fontId="9" fillId="3" borderId="12" xfId="0" applyFont="1" applyFill="1" applyBorder="1" applyAlignment="1" applyProtection="1">
      <alignment horizontal="center" vertical="center"/>
    </xf>
    <xf numFmtId="0" fontId="9" fillId="3" borderId="10" xfId="0"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164" fontId="9" fillId="3" borderId="9" xfId="0" applyNumberFormat="1" applyFont="1" applyFill="1" applyBorder="1" applyAlignment="1" applyProtection="1">
      <alignment vertical="center"/>
    </xf>
    <xf numFmtId="0" fontId="9"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0" fillId="0" borderId="0" xfId="0" applyFill="1" applyProtection="1"/>
    <xf numFmtId="0" fontId="0" fillId="0" borderId="0" xfId="0" applyAlignment="1" applyProtection="1">
      <alignment wrapText="1"/>
    </xf>
    <xf numFmtId="0" fontId="11" fillId="3" borderId="5" xfId="0" applyFont="1" applyFill="1" applyBorder="1" applyAlignment="1" applyProtection="1">
      <alignment horizontal="center" vertical="center"/>
    </xf>
    <xf numFmtId="0" fontId="11" fillId="3" borderId="2"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0" fillId="0" borderId="0" xfId="0" applyFill="1" applyBorder="1" applyProtection="1"/>
    <xf numFmtId="0" fontId="0" fillId="0" borderId="6" xfId="0" applyFill="1" applyBorder="1" applyAlignment="1" applyProtection="1">
      <alignment wrapText="1"/>
    </xf>
    <xf numFmtId="0" fontId="0" fillId="6" borderId="1" xfId="0" applyFill="1" applyBorder="1" applyAlignment="1" applyProtection="1">
      <alignment horizontal="center" vertical="center"/>
    </xf>
    <xf numFmtId="0" fontId="0" fillId="0" borderId="0" xfId="0" applyNumberFormat="1" applyFill="1" applyBorder="1" applyAlignment="1" applyProtection="1">
      <alignment horizontal="center" vertical="center"/>
    </xf>
    <xf numFmtId="164" fontId="0" fillId="0" borderId="0" xfId="0" applyNumberFormat="1" applyFill="1" applyBorder="1" applyAlignment="1" applyProtection="1">
      <alignment vertical="center"/>
    </xf>
    <xf numFmtId="0" fontId="0" fillId="0" borderId="6" xfId="0" applyFill="1" applyBorder="1" applyProtection="1"/>
    <xf numFmtId="0" fontId="0" fillId="2" borderId="1" xfId="0" applyFill="1" applyBorder="1" applyProtection="1"/>
    <xf numFmtId="0" fontId="0" fillId="0" borderId="15" xfId="0" applyFill="1" applyBorder="1" applyProtection="1"/>
    <xf numFmtId="0" fontId="0" fillId="2" borderId="16" xfId="0" applyFill="1" applyBorder="1" applyProtection="1"/>
    <xf numFmtId="0" fontId="9" fillId="3" borderId="31" xfId="0" applyFont="1" applyFill="1" applyBorder="1" applyAlignment="1" applyProtection="1">
      <alignment horizontal="center" vertical="center"/>
    </xf>
    <xf numFmtId="0" fontId="9" fillId="3" borderId="32" xfId="0" applyFont="1" applyFill="1" applyBorder="1" applyAlignment="1" applyProtection="1">
      <alignment horizontal="center" vertical="center"/>
    </xf>
    <xf numFmtId="164" fontId="0" fillId="3" borderId="9" xfId="0" applyNumberFormat="1" applyFill="1" applyBorder="1" applyProtection="1"/>
    <xf numFmtId="0" fontId="0" fillId="0" borderId="0" xfId="0" applyFill="1" applyBorder="1" applyAlignment="1" applyProtection="1">
      <alignment wrapText="1"/>
    </xf>
    <xf numFmtId="0" fontId="8" fillId="3" borderId="23" xfId="0" applyFont="1" applyFill="1" applyBorder="1" applyAlignment="1" applyProtection="1">
      <alignment horizontal="center" vertical="center"/>
    </xf>
    <xf numFmtId="0" fontId="8" fillId="3" borderId="24" xfId="0" applyFont="1" applyFill="1" applyBorder="1" applyAlignment="1" applyProtection="1">
      <alignment horizontal="center" vertical="center"/>
    </xf>
    <xf numFmtId="0" fontId="8" fillId="3" borderId="25" xfId="0" applyFont="1" applyFill="1" applyBorder="1" applyAlignment="1" applyProtection="1">
      <alignment horizontal="center" vertical="center"/>
    </xf>
    <xf numFmtId="0" fontId="9" fillId="3" borderId="22" xfId="0" applyFont="1" applyFill="1" applyBorder="1" applyAlignment="1" applyProtection="1">
      <alignment horizontal="center" vertical="center" wrapText="1"/>
    </xf>
    <xf numFmtId="0" fontId="9" fillId="3" borderId="18" xfId="0" applyFont="1" applyFill="1" applyBorder="1" applyAlignment="1" applyProtection="1">
      <alignment horizontal="center" vertical="center" wrapText="1"/>
    </xf>
    <xf numFmtId="0" fontId="0" fillId="0" borderId="6" xfId="0" applyBorder="1" applyAlignment="1" applyProtection="1">
      <alignment wrapText="1"/>
    </xf>
    <xf numFmtId="0" fontId="0" fillId="6" borderId="22" xfId="0" applyNumberFormat="1" applyFill="1" applyBorder="1" applyAlignment="1" applyProtection="1">
      <alignment horizontal="center" vertical="center"/>
    </xf>
    <xf numFmtId="0" fontId="0" fillId="6" borderId="18" xfId="0" applyNumberFormat="1" applyFill="1" applyBorder="1" applyAlignment="1" applyProtection="1">
      <alignment horizontal="center" vertical="center"/>
    </xf>
    <xf numFmtId="0" fontId="16" fillId="2" borderId="7" xfId="0" applyFont="1" applyFill="1" applyBorder="1" applyAlignment="1" applyProtection="1">
      <alignment vertical="center" wrapText="1"/>
    </xf>
    <xf numFmtId="0" fontId="9" fillId="3" borderId="19" xfId="0" applyFont="1" applyFill="1" applyBorder="1" applyAlignment="1" applyProtection="1">
      <alignment horizontal="center" vertical="center"/>
    </xf>
    <xf numFmtId="0" fontId="9" fillId="3" borderId="20"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164" fontId="9" fillId="3" borderId="8" xfId="0" applyNumberFormat="1" applyFont="1" applyFill="1" applyBorder="1" applyAlignment="1" applyProtection="1">
      <alignment vertical="center"/>
    </xf>
    <xf numFmtId="0" fontId="9" fillId="4" borderId="12" xfId="0" applyFont="1" applyFill="1" applyBorder="1" applyAlignment="1" applyProtection="1">
      <alignment horizontal="center" vertical="center"/>
    </xf>
    <xf numFmtId="0" fontId="9" fillId="4" borderId="10"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164" fontId="9" fillId="4" borderId="33" xfId="0" applyNumberFormat="1" applyFont="1" applyFill="1" applyBorder="1" applyAlignment="1" applyProtection="1">
      <alignment horizontal="center" vertical="center"/>
    </xf>
    <xf numFmtId="164" fontId="9" fillId="0" borderId="0" xfId="0" applyNumberFormat="1" applyFont="1" applyFill="1" applyBorder="1" applyAlignment="1" applyProtection="1">
      <alignment horizontal="center" vertical="center"/>
    </xf>
  </cellXfs>
  <cellStyles count="3">
    <cellStyle name="Monétaire" xfId="1" builtinId="4"/>
    <cellStyle name="Normal" xfId="0" builtinId="0"/>
    <cellStyle name="Normal 3 2" xfId="2"/>
  </cellStyles>
  <dxfs count="0"/>
  <tableStyles count="0" defaultTableStyle="TableStyleMedium2" defaultPivotStyle="PivotStyleLight16"/>
  <colors>
    <mruColors>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5"/>
  <sheetViews>
    <sheetView tabSelected="1" topLeftCell="A110" zoomScale="50" zoomScaleNormal="50" workbookViewId="0">
      <selection activeCell="B110" sqref="B110"/>
    </sheetView>
  </sheetViews>
  <sheetFormatPr baseColWidth="10" defaultRowHeight="14.5"/>
  <cols>
    <col min="1" max="1" width="32.90625" style="31" customWidth="1"/>
    <col min="2" max="2" width="49.6328125" style="31" bestFit="1" customWidth="1"/>
    <col min="3" max="3" width="16.453125" style="31" bestFit="1" customWidth="1"/>
    <col min="4" max="4" width="19.08984375" style="31" customWidth="1"/>
    <col min="5" max="5" width="17.08984375" style="73" bestFit="1" customWidth="1"/>
    <col min="6" max="6" width="31.90625" style="31" customWidth="1"/>
    <col min="7" max="7" width="15.08984375" style="31" customWidth="1"/>
    <col min="8" max="9" width="16.90625" style="31" customWidth="1"/>
    <col min="10" max="10" width="20.6328125" style="31" customWidth="1"/>
    <col min="11" max="11" width="10.90625" style="31"/>
    <col min="12" max="12" width="170.90625" style="74" bestFit="1" customWidth="1"/>
    <col min="13" max="13" width="18" style="31" bestFit="1" customWidth="1"/>
    <col min="14" max="16384" width="10.90625" style="31"/>
  </cols>
  <sheetData>
    <row r="1" spans="1:13" ht="18.75" customHeight="1">
      <c r="A1" s="30" t="s">
        <v>115</v>
      </c>
      <c r="B1" s="30"/>
      <c r="C1" s="30"/>
      <c r="D1" s="30"/>
      <c r="E1" s="30"/>
      <c r="F1" s="30"/>
      <c r="G1" s="30"/>
      <c r="H1" s="30"/>
      <c r="I1" s="30"/>
      <c r="J1" s="30"/>
      <c r="L1" s="32"/>
      <c r="M1" s="33"/>
    </row>
    <row r="2" spans="1:13" ht="15.5">
      <c r="A2" s="34" t="s">
        <v>116</v>
      </c>
      <c r="B2" s="34"/>
      <c r="C2" s="34"/>
      <c r="D2" s="34"/>
      <c r="E2" s="34"/>
      <c r="F2" s="34"/>
      <c r="G2" s="34"/>
      <c r="H2" s="34"/>
      <c r="I2" s="34"/>
      <c r="J2" s="34"/>
      <c r="L2" s="35"/>
      <c r="M2" s="36"/>
    </row>
    <row r="3" spans="1:13" ht="18">
      <c r="A3" s="10"/>
      <c r="B3" s="10"/>
      <c r="C3" s="10"/>
      <c r="D3" s="10"/>
      <c r="E3" s="10"/>
      <c r="F3" s="10"/>
      <c r="G3" s="10"/>
      <c r="H3" s="10"/>
      <c r="I3" s="1"/>
      <c r="J3" s="1"/>
      <c r="L3" s="13"/>
      <c r="M3" s="10"/>
    </row>
    <row r="4" spans="1:13" ht="64.5" customHeight="1">
      <c r="A4" s="25" t="s">
        <v>135</v>
      </c>
      <c r="B4" s="26"/>
      <c r="C4" s="26"/>
      <c r="D4" s="26"/>
      <c r="E4" s="26"/>
      <c r="F4" s="26"/>
      <c r="G4" s="26"/>
      <c r="H4" s="26"/>
      <c r="I4" s="26"/>
      <c r="J4" s="26"/>
      <c r="L4" s="9"/>
      <c r="M4" s="9"/>
    </row>
    <row r="5" spans="1:13" ht="56.15" customHeight="1">
      <c r="A5" s="37" t="s">
        <v>101</v>
      </c>
      <c r="B5" s="37"/>
      <c r="C5" s="37"/>
      <c r="D5" s="37"/>
      <c r="E5" s="37"/>
      <c r="F5" s="37"/>
      <c r="G5" s="37"/>
      <c r="H5" s="37"/>
      <c r="I5" s="37"/>
      <c r="J5" s="37"/>
      <c r="L5" s="9"/>
      <c r="M5" s="9"/>
    </row>
    <row r="6" spans="1:13" ht="64.5" customHeight="1">
      <c r="A6" s="38" t="s">
        <v>100</v>
      </c>
      <c r="B6" s="38"/>
      <c r="C6" s="38"/>
      <c r="D6" s="38"/>
      <c r="E6" s="38"/>
      <c r="F6" s="38"/>
      <c r="G6" s="38"/>
      <c r="H6" s="38"/>
      <c r="I6" s="38"/>
      <c r="J6" s="38"/>
      <c r="L6" s="9"/>
      <c r="M6" s="9"/>
    </row>
    <row r="7" spans="1:13" ht="64.5" customHeight="1" thickBot="1">
      <c r="A7" s="27" t="s">
        <v>89</v>
      </c>
      <c r="B7" s="27"/>
      <c r="C7" s="27"/>
      <c r="D7" s="27"/>
      <c r="E7" s="27"/>
      <c r="F7" s="27"/>
      <c r="G7" s="27"/>
      <c r="H7" s="27"/>
      <c r="I7" s="39" t="s">
        <v>65</v>
      </c>
      <c r="J7" s="39"/>
      <c r="L7" s="11"/>
      <c r="M7" s="11"/>
    </row>
    <row r="8" spans="1:13" ht="66" customHeight="1">
      <c r="A8" s="5" t="s">
        <v>24</v>
      </c>
      <c r="B8" s="6" t="s">
        <v>21</v>
      </c>
      <c r="C8" s="6" t="s">
        <v>26</v>
      </c>
      <c r="D8" s="6" t="s">
        <v>114</v>
      </c>
      <c r="E8" s="6" t="s">
        <v>112</v>
      </c>
      <c r="F8" s="7" t="s">
        <v>22</v>
      </c>
      <c r="G8" s="7" t="s">
        <v>25</v>
      </c>
      <c r="H8" s="8" t="s">
        <v>23</v>
      </c>
      <c r="I8" s="40" t="s">
        <v>64</v>
      </c>
      <c r="J8" s="41" t="s">
        <v>102</v>
      </c>
      <c r="L8" s="14" t="s">
        <v>91</v>
      </c>
      <c r="M8" s="12" t="s">
        <v>90</v>
      </c>
    </row>
    <row r="9" spans="1:13" ht="17.5">
      <c r="A9" s="42" t="s">
        <v>4</v>
      </c>
      <c r="B9" s="43" t="s">
        <v>13</v>
      </c>
      <c r="C9" s="44" t="s">
        <v>12</v>
      </c>
      <c r="D9" s="43" t="s">
        <v>2</v>
      </c>
      <c r="E9" s="45"/>
      <c r="F9" s="17"/>
      <c r="G9" s="17"/>
      <c r="H9" s="17"/>
      <c r="I9" s="46">
        <v>150</v>
      </c>
      <c r="J9" s="47">
        <f>I9*H9</f>
        <v>0</v>
      </c>
      <c r="L9" s="48" t="s">
        <v>92</v>
      </c>
      <c r="M9" s="49">
        <v>10763759</v>
      </c>
    </row>
    <row r="10" spans="1:13" ht="17.5">
      <c r="A10" s="50"/>
      <c r="B10" s="43" t="s">
        <v>13</v>
      </c>
      <c r="C10" s="44" t="s">
        <v>8</v>
      </c>
      <c r="D10" s="43" t="s">
        <v>2</v>
      </c>
      <c r="E10" s="45"/>
      <c r="F10" s="17"/>
      <c r="G10" s="17"/>
      <c r="H10" s="17"/>
      <c r="I10" s="46">
        <v>70</v>
      </c>
      <c r="J10" s="47">
        <f>I10*H10</f>
        <v>0</v>
      </c>
      <c r="L10" s="48" t="s">
        <v>92</v>
      </c>
      <c r="M10" s="49">
        <v>10763759</v>
      </c>
    </row>
    <row r="11" spans="1:13" ht="17.5">
      <c r="A11" s="50"/>
      <c r="B11" s="43" t="s">
        <v>14</v>
      </c>
      <c r="C11" s="44" t="s">
        <v>9</v>
      </c>
      <c r="D11" s="43" t="s">
        <v>1</v>
      </c>
      <c r="E11" s="45"/>
      <c r="F11" s="17"/>
      <c r="G11" s="17"/>
      <c r="H11" s="17"/>
      <c r="I11" s="46">
        <v>250</v>
      </c>
      <c r="J11" s="47">
        <f t="shared" ref="J11:J83" si="0">I11*H11</f>
        <v>0</v>
      </c>
      <c r="L11" s="48" t="s">
        <v>92</v>
      </c>
      <c r="M11" s="49">
        <v>10763759</v>
      </c>
    </row>
    <row r="12" spans="1:13" ht="17.5">
      <c r="A12" s="50"/>
      <c r="B12" s="43" t="s">
        <v>15</v>
      </c>
      <c r="C12" s="44" t="s">
        <v>12</v>
      </c>
      <c r="D12" s="43" t="s">
        <v>2</v>
      </c>
      <c r="E12" s="45"/>
      <c r="F12" s="17"/>
      <c r="G12" s="17"/>
      <c r="H12" s="17"/>
      <c r="I12" s="46">
        <v>100</v>
      </c>
      <c r="J12" s="47">
        <f t="shared" si="0"/>
        <v>0</v>
      </c>
      <c r="L12" s="48" t="s">
        <v>92</v>
      </c>
      <c r="M12" s="49">
        <v>10763759</v>
      </c>
    </row>
    <row r="13" spans="1:13" ht="17.5">
      <c r="A13" s="50"/>
      <c r="B13" s="43" t="s">
        <v>16</v>
      </c>
      <c r="C13" s="44" t="s">
        <v>8</v>
      </c>
      <c r="D13" s="43" t="s">
        <v>2</v>
      </c>
      <c r="E13" s="45"/>
      <c r="F13" s="17"/>
      <c r="G13" s="17"/>
      <c r="H13" s="17"/>
      <c r="I13" s="46">
        <v>620</v>
      </c>
      <c r="J13" s="47">
        <f t="shared" si="0"/>
        <v>0</v>
      </c>
      <c r="L13" s="48" t="s">
        <v>92</v>
      </c>
      <c r="M13" s="49">
        <v>10763759</v>
      </c>
    </row>
    <row r="14" spans="1:13" ht="17.5">
      <c r="A14" s="50"/>
      <c r="B14" s="43" t="s">
        <v>16</v>
      </c>
      <c r="C14" s="44" t="s">
        <v>10</v>
      </c>
      <c r="D14" s="43" t="s">
        <v>2</v>
      </c>
      <c r="E14" s="45"/>
      <c r="F14" s="17"/>
      <c r="G14" s="17"/>
      <c r="H14" s="17"/>
      <c r="I14" s="46">
        <v>60</v>
      </c>
      <c r="J14" s="47">
        <f t="shared" si="0"/>
        <v>0</v>
      </c>
      <c r="L14" s="48" t="s">
        <v>92</v>
      </c>
      <c r="M14" s="49">
        <v>10763759</v>
      </c>
    </row>
    <row r="15" spans="1:13" ht="17.5">
      <c r="A15" s="50"/>
      <c r="B15" s="43" t="s">
        <v>17</v>
      </c>
      <c r="C15" s="44" t="s">
        <v>8</v>
      </c>
      <c r="D15" s="43" t="s">
        <v>1</v>
      </c>
      <c r="E15" s="45"/>
      <c r="F15" s="17"/>
      <c r="G15" s="17"/>
      <c r="H15" s="17"/>
      <c r="I15" s="46">
        <v>220</v>
      </c>
      <c r="J15" s="47">
        <f t="shared" si="0"/>
        <v>0</v>
      </c>
      <c r="L15" s="48" t="s">
        <v>92</v>
      </c>
      <c r="M15" s="49">
        <v>10763759</v>
      </c>
    </row>
    <row r="16" spans="1:13" ht="17.5">
      <c r="A16" s="50"/>
      <c r="B16" s="43" t="s">
        <v>18</v>
      </c>
      <c r="C16" s="44" t="s">
        <v>8</v>
      </c>
      <c r="D16" s="43" t="s">
        <v>2</v>
      </c>
      <c r="E16" s="45"/>
      <c r="F16" s="17"/>
      <c r="G16" s="17"/>
      <c r="H16" s="17"/>
      <c r="I16" s="46">
        <v>100</v>
      </c>
      <c r="J16" s="47">
        <f t="shared" si="0"/>
        <v>0</v>
      </c>
      <c r="L16" s="48" t="s">
        <v>92</v>
      </c>
      <c r="M16" s="49">
        <v>10763759</v>
      </c>
    </row>
    <row r="17" spans="1:13" ht="17.5">
      <c r="A17" s="50"/>
      <c r="B17" s="43" t="s">
        <v>19</v>
      </c>
      <c r="C17" s="44" t="s">
        <v>9</v>
      </c>
      <c r="D17" s="43" t="s">
        <v>2</v>
      </c>
      <c r="E17" s="45"/>
      <c r="F17" s="17"/>
      <c r="G17" s="17"/>
      <c r="H17" s="17"/>
      <c r="I17" s="46">
        <v>15</v>
      </c>
      <c r="J17" s="47">
        <f t="shared" si="0"/>
        <v>0</v>
      </c>
      <c r="L17" s="48" t="s">
        <v>92</v>
      </c>
      <c r="M17" s="49">
        <v>10763759</v>
      </c>
    </row>
    <row r="18" spans="1:13" ht="17.5">
      <c r="A18" s="50"/>
      <c r="B18" s="43" t="s">
        <v>19</v>
      </c>
      <c r="C18" s="44" t="s">
        <v>10</v>
      </c>
      <c r="D18" s="43" t="s">
        <v>2</v>
      </c>
      <c r="E18" s="45"/>
      <c r="F18" s="17"/>
      <c r="G18" s="17"/>
      <c r="H18" s="17"/>
      <c r="I18" s="46">
        <v>50</v>
      </c>
      <c r="J18" s="47">
        <f t="shared" si="0"/>
        <v>0</v>
      </c>
      <c r="L18" s="48" t="s">
        <v>92</v>
      </c>
      <c r="M18" s="49">
        <v>10763759</v>
      </c>
    </row>
    <row r="19" spans="1:13" ht="17.5">
      <c r="A19" s="50"/>
      <c r="B19" s="43" t="s">
        <v>20</v>
      </c>
      <c r="C19" s="44" t="s">
        <v>11</v>
      </c>
      <c r="D19" s="43" t="s">
        <v>2</v>
      </c>
      <c r="E19" s="45"/>
      <c r="F19" s="17"/>
      <c r="G19" s="17"/>
      <c r="H19" s="17"/>
      <c r="I19" s="46">
        <v>7</v>
      </c>
      <c r="J19" s="47">
        <f t="shared" si="0"/>
        <v>0</v>
      </c>
      <c r="L19" s="48" t="s">
        <v>92</v>
      </c>
      <c r="M19" s="49">
        <v>10763759</v>
      </c>
    </row>
    <row r="20" spans="1:13" ht="17.5">
      <c r="A20" s="50"/>
      <c r="B20" s="43" t="s">
        <v>20</v>
      </c>
      <c r="C20" s="44" t="s">
        <v>8</v>
      </c>
      <c r="D20" s="43" t="s">
        <v>2</v>
      </c>
      <c r="E20" s="45"/>
      <c r="F20" s="17"/>
      <c r="G20" s="17"/>
      <c r="H20" s="17"/>
      <c r="I20" s="46">
        <v>10</v>
      </c>
      <c r="J20" s="47">
        <f t="shared" si="0"/>
        <v>0</v>
      </c>
      <c r="L20" s="48" t="s">
        <v>92</v>
      </c>
      <c r="M20" s="49">
        <v>10763759</v>
      </c>
    </row>
    <row r="21" spans="1:13" ht="17.5">
      <c r="A21" s="50"/>
      <c r="B21" s="43" t="s">
        <v>20</v>
      </c>
      <c r="C21" s="44" t="s">
        <v>9</v>
      </c>
      <c r="D21" s="43" t="s">
        <v>1</v>
      </c>
      <c r="E21" s="45"/>
      <c r="F21" s="17"/>
      <c r="G21" s="17"/>
      <c r="H21" s="17"/>
      <c r="I21" s="46">
        <v>40</v>
      </c>
      <c r="J21" s="47">
        <f t="shared" si="0"/>
        <v>0</v>
      </c>
      <c r="L21" s="48" t="s">
        <v>92</v>
      </c>
      <c r="M21" s="49">
        <v>10763759</v>
      </c>
    </row>
    <row r="22" spans="1:13" ht="17.5">
      <c r="A22" s="50"/>
      <c r="B22" s="51" t="s">
        <v>19</v>
      </c>
      <c r="C22" s="44" t="s">
        <v>10</v>
      </c>
      <c r="D22" s="44" t="s">
        <v>5</v>
      </c>
      <c r="E22" s="45"/>
      <c r="F22" s="17"/>
      <c r="G22" s="17"/>
      <c r="H22" s="17"/>
      <c r="I22" s="46">
        <v>20</v>
      </c>
      <c r="J22" s="47">
        <f t="shared" si="0"/>
        <v>0</v>
      </c>
      <c r="L22" s="48" t="s">
        <v>92</v>
      </c>
      <c r="M22" s="49">
        <v>10763759</v>
      </c>
    </row>
    <row r="23" spans="1:13" ht="17.5">
      <c r="A23" s="50"/>
      <c r="B23" s="51" t="s">
        <v>52</v>
      </c>
      <c r="C23" s="52" t="s">
        <v>8</v>
      </c>
      <c r="D23" s="51" t="s">
        <v>7</v>
      </c>
      <c r="E23" s="45"/>
      <c r="F23" s="17"/>
      <c r="G23" s="17"/>
      <c r="H23" s="17"/>
      <c r="I23" s="46">
        <v>400</v>
      </c>
      <c r="J23" s="47">
        <f t="shared" si="0"/>
        <v>0</v>
      </c>
      <c r="L23" s="48" t="s">
        <v>92</v>
      </c>
      <c r="M23" s="49">
        <v>10763759</v>
      </c>
    </row>
    <row r="24" spans="1:13" ht="17.5">
      <c r="A24" s="50"/>
      <c r="B24" s="51" t="s">
        <v>52</v>
      </c>
      <c r="C24" s="52" t="s">
        <v>12</v>
      </c>
      <c r="D24" s="51" t="s">
        <v>7</v>
      </c>
      <c r="E24" s="45"/>
      <c r="F24" s="17"/>
      <c r="G24" s="17"/>
      <c r="H24" s="17"/>
      <c r="I24" s="46">
        <v>15</v>
      </c>
      <c r="J24" s="47">
        <f t="shared" si="0"/>
        <v>0</v>
      </c>
      <c r="L24" s="48" t="s">
        <v>92</v>
      </c>
      <c r="M24" s="49">
        <v>10763759</v>
      </c>
    </row>
    <row r="25" spans="1:13" ht="17.5">
      <c r="A25" s="50"/>
      <c r="B25" s="51" t="s">
        <v>51</v>
      </c>
      <c r="C25" s="52" t="s">
        <v>50</v>
      </c>
      <c r="D25" s="51" t="s">
        <v>7</v>
      </c>
      <c r="E25" s="45"/>
      <c r="F25" s="17"/>
      <c r="G25" s="17"/>
      <c r="H25" s="17"/>
      <c r="I25" s="46">
        <v>20</v>
      </c>
      <c r="J25" s="47">
        <f t="shared" si="0"/>
        <v>0</v>
      </c>
      <c r="L25" s="48" t="s">
        <v>92</v>
      </c>
      <c r="M25" s="49">
        <v>10763759</v>
      </c>
    </row>
    <row r="26" spans="1:13" ht="17.5">
      <c r="A26" s="50"/>
      <c r="B26" s="51" t="s">
        <v>15</v>
      </c>
      <c r="C26" s="52" t="s">
        <v>50</v>
      </c>
      <c r="D26" s="51" t="s">
        <v>7</v>
      </c>
      <c r="E26" s="45"/>
      <c r="F26" s="17"/>
      <c r="G26" s="17"/>
      <c r="H26" s="17"/>
      <c r="I26" s="46">
        <v>50</v>
      </c>
      <c r="J26" s="47">
        <f t="shared" si="0"/>
        <v>0</v>
      </c>
      <c r="L26" s="48" t="s">
        <v>92</v>
      </c>
      <c r="M26" s="49">
        <v>10763759</v>
      </c>
    </row>
    <row r="27" spans="1:13" ht="17.5">
      <c r="A27" s="50"/>
      <c r="B27" s="51" t="s">
        <v>15</v>
      </c>
      <c r="C27" s="52" t="s">
        <v>8</v>
      </c>
      <c r="D27" s="51" t="s">
        <v>7</v>
      </c>
      <c r="E27" s="45"/>
      <c r="F27" s="17"/>
      <c r="G27" s="17"/>
      <c r="H27" s="17"/>
      <c r="I27" s="46">
        <v>620</v>
      </c>
      <c r="J27" s="47">
        <f t="shared" si="0"/>
        <v>0</v>
      </c>
      <c r="L27" s="48" t="s">
        <v>92</v>
      </c>
      <c r="M27" s="49">
        <v>10763759</v>
      </c>
    </row>
    <row r="28" spans="1:13" ht="17.5">
      <c r="A28" s="50"/>
      <c r="B28" s="51" t="s">
        <v>48</v>
      </c>
      <c r="C28" s="52" t="s">
        <v>8</v>
      </c>
      <c r="D28" s="51" t="s">
        <v>7</v>
      </c>
      <c r="E28" s="45"/>
      <c r="F28" s="17"/>
      <c r="G28" s="17"/>
      <c r="H28" s="17"/>
      <c r="I28" s="46">
        <v>4500</v>
      </c>
      <c r="J28" s="47">
        <f t="shared" si="0"/>
        <v>0</v>
      </c>
      <c r="L28" s="48" t="s">
        <v>92</v>
      </c>
      <c r="M28" s="49">
        <v>10763759</v>
      </c>
    </row>
    <row r="29" spans="1:13" ht="17.5">
      <c r="A29" s="50"/>
      <c r="B29" s="51" t="s">
        <v>48</v>
      </c>
      <c r="C29" s="52" t="s">
        <v>50</v>
      </c>
      <c r="D29" s="51" t="s">
        <v>7</v>
      </c>
      <c r="E29" s="45"/>
      <c r="F29" s="17"/>
      <c r="G29" s="17"/>
      <c r="H29" s="17"/>
      <c r="I29" s="46">
        <v>40</v>
      </c>
      <c r="J29" s="47">
        <f t="shared" si="0"/>
        <v>0</v>
      </c>
      <c r="L29" s="48" t="s">
        <v>92</v>
      </c>
      <c r="M29" s="49">
        <v>10763759</v>
      </c>
    </row>
    <row r="30" spans="1:13" ht="17.5">
      <c r="A30" s="50"/>
      <c r="B30" s="51" t="s">
        <v>19</v>
      </c>
      <c r="C30" s="52" t="s">
        <v>12</v>
      </c>
      <c r="D30" s="51" t="s">
        <v>7</v>
      </c>
      <c r="E30" s="45"/>
      <c r="F30" s="17"/>
      <c r="G30" s="17"/>
      <c r="H30" s="17"/>
      <c r="I30" s="46">
        <v>250</v>
      </c>
      <c r="J30" s="47">
        <f t="shared" si="0"/>
        <v>0</v>
      </c>
      <c r="L30" s="48" t="s">
        <v>92</v>
      </c>
      <c r="M30" s="49">
        <v>10763759</v>
      </c>
    </row>
    <row r="31" spans="1:13" ht="17.5">
      <c r="A31" s="50"/>
      <c r="B31" s="51" t="s">
        <v>19</v>
      </c>
      <c r="C31" s="52" t="s">
        <v>8</v>
      </c>
      <c r="D31" s="51" t="s">
        <v>7</v>
      </c>
      <c r="E31" s="45"/>
      <c r="F31" s="17"/>
      <c r="G31" s="17"/>
      <c r="H31" s="17"/>
      <c r="I31" s="46">
        <v>45</v>
      </c>
      <c r="J31" s="47">
        <f t="shared" si="0"/>
        <v>0</v>
      </c>
      <c r="L31" s="48" t="s">
        <v>92</v>
      </c>
      <c r="M31" s="49">
        <v>10763759</v>
      </c>
    </row>
    <row r="32" spans="1:13" ht="17.5">
      <c r="A32" s="50"/>
      <c r="B32" s="51" t="s">
        <v>49</v>
      </c>
      <c r="C32" s="52" t="s">
        <v>8</v>
      </c>
      <c r="D32" s="51" t="s">
        <v>7</v>
      </c>
      <c r="E32" s="45"/>
      <c r="F32" s="17"/>
      <c r="G32" s="17"/>
      <c r="H32" s="17"/>
      <c r="I32" s="46">
        <v>1700</v>
      </c>
      <c r="J32" s="47">
        <f t="shared" si="0"/>
        <v>0</v>
      </c>
      <c r="L32" s="48" t="s">
        <v>92</v>
      </c>
      <c r="M32" s="49">
        <v>10763759</v>
      </c>
    </row>
    <row r="33" spans="1:13" ht="17.5">
      <c r="A33" s="50"/>
      <c r="B33" s="51" t="s">
        <v>20</v>
      </c>
      <c r="C33" s="52" t="s">
        <v>117</v>
      </c>
      <c r="D33" s="51" t="s">
        <v>7</v>
      </c>
      <c r="E33" s="45"/>
      <c r="F33" s="17"/>
      <c r="G33" s="17"/>
      <c r="H33" s="17"/>
      <c r="I33" s="46">
        <v>150</v>
      </c>
      <c r="J33" s="47">
        <f t="shared" si="0"/>
        <v>0</v>
      </c>
      <c r="L33" s="48" t="s">
        <v>92</v>
      </c>
      <c r="M33" s="49">
        <v>10763759</v>
      </c>
    </row>
    <row r="34" spans="1:13" ht="17.5">
      <c r="A34" s="50"/>
      <c r="B34" s="51" t="s">
        <v>20</v>
      </c>
      <c r="C34" s="52" t="s">
        <v>8</v>
      </c>
      <c r="D34" s="51" t="s">
        <v>7</v>
      </c>
      <c r="E34" s="45"/>
      <c r="F34" s="17"/>
      <c r="G34" s="17"/>
      <c r="H34" s="17"/>
      <c r="I34" s="46">
        <v>150</v>
      </c>
      <c r="J34" s="47">
        <f t="shared" si="0"/>
        <v>0</v>
      </c>
      <c r="L34" s="48" t="s">
        <v>92</v>
      </c>
      <c r="M34" s="49">
        <v>10763759</v>
      </c>
    </row>
    <row r="35" spans="1:13" ht="17.5">
      <c r="A35" s="53"/>
      <c r="B35" s="51" t="s">
        <v>20</v>
      </c>
      <c r="C35" s="52" t="s">
        <v>10</v>
      </c>
      <c r="D35" s="51" t="s">
        <v>7</v>
      </c>
      <c r="E35" s="45"/>
      <c r="F35" s="17"/>
      <c r="G35" s="17"/>
      <c r="H35" s="17"/>
      <c r="I35" s="46">
        <v>1000</v>
      </c>
      <c r="J35" s="47">
        <f t="shared" si="0"/>
        <v>0</v>
      </c>
      <c r="L35" s="48" t="s">
        <v>92</v>
      </c>
      <c r="M35" s="49">
        <v>10763759</v>
      </c>
    </row>
    <row r="36" spans="1:13" ht="17.5">
      <c r="A36" s="54" t="s">
        <v>106</v>
      </c>
      <c r="B36" s="52" t="s">
        <v>103</v>
      </c>
      <c r="C36" s="52" t="s">
        <v>125</v>
      </c>
      <c r="D36" s="52" t="s">
        <v>1</v>
      </c>
      <c r="E36" s="18"/>
      <c r="F36" s="18"/>
      <c r="G36" s="18"/>
      <c r="H36" s="17"/>
      <c r="I36" s="46">
        <v>4</v>
      </c>
      <c r="J36" s="47">
        <f t="shared" si="0"/>
        <v>0</v>
      </c>
      <c r="L36" s="48" t="s">
        <v>93</v>
      </c>
      <c r="M36" s="55">
        <v>10764860</v>
      </c>
    </row>
    <row r="37" spans="1:13" ht="17.5">
      <c r="A37" s="54"/>
      <c r="B37" s="52" t="s">
        <v>104</v>
      </c>
      <c r="C37" s="52" t="s">
        <v>125</v>
      </c>
      <c r="D37" s="52" t="s">
        <v>1</v>
      </c>
      <c r="E37" s="18"/>
      <c r="F37" s="18"/>
      <c r="G37" s="18"/>
      <c r="H37" s="17"/>
      <c r="I37" s="46">
        <v>50</v>
      </c>
      <c r="J37" s="47">
        <f t="shared" si="0"/>
        <v>0</v>
      </c>
      <c r="L37" s="48" t="s">
        <v>93</v>
      </c>
      <c r="M37" s="55">
        <v>10764860</v>
      </c>
    </row>
    <row r="38" spans="1:13" ht="17.5">
      <c r="A38" s="54"/>
      <c r="B38" s="52" t="s">
        <v>126</v>
      </c>
      <c r="C38" s="52" t="s">
        <v>125</v>
      </c>
      <c r="D38" s="52" t="s">
        <v>1</v>
      </c>
      <c r="E38" s="18"/>
      <c r="F38" s="18"/>
      <c r="G38" s="18"/>
      <c r="H38" s="17"/>
      <c r="I38" s="46">
        <v>20</v>
      </c>
      <c r="J38" s="47">
        <f t="shared" si="0"/>
        <v>0</v>
      </c>
      <c r="L38" s="48" t="s">
        <v>93</v>
      </c>
      <c r="M38" s="55">
        <v>10764860</v>
      </c>
    </row>
    <row r="39" spans="1:13" ht="17.5">
      <c r="A39" s="54"/>
      <c r="B39" s="52" t="s">
        <v>127</v>
      </c>
      <c r="C39" s="52" t="s">
        <v>125</v>
      </c>
      <c r="D39" s="52" t="s">
        <v>1</v>
      </c>
      <c r="E39" s="18"/>
      <c r="F39" s="18"/>
      <c r="G39" s="18"/>
      <c r="H39" s="17"/>
      <c r="I39" s="46">
        <v>20</v>
      </c>
      <c r="J39" s="47">
        <f t="shared" si="0"/>
        <v>0</v>
      </c>
      <c r="L39" s="48" t="s">
        <v>93</v>
      </c>
      <c r="M39" s="55">
        <v>10764860</v>
      </c>
    </row>
    <row r="40" spans="1:13" ht="17.5">
      <c r="A40" s="54"/>
      <c r="B40" s="52" t="s">
        <v>128</v>
      </c>
      <c r="C40" s="52" t="s">
        <v>125</v>
      </c>
      <c r="D40" s="52" t="s">
        <v>1</v>
      </c>
      <c r="E40" s="18"/>
      <c r="F40" s="18"/>
      <c r="G40" s="18"/>
      <c r="H40" s="17"/>
      <c r="I40" s="46">
        <v>10</v>
      </c>
      <c r="J40" s="47">
        <f t="shared" si="0"/>
        <v>0</v>
      </c>
      <c r="L40" s="48" t="s">
        <v>93</v>
      </c>
      <c r="M40" s="55">
        <v>10764860</v>
      </c>
    </row>
    <row r="41" spans="1:13" ht="17.5">
      <c r="A41" s="54"/>
      <c r="B41" s="52" t="s">
        <v>134</v>
      </c>
      <c r="C41" s="52" t="s">
        <v>125</v>
      </c>
      <c r="D41" s="52" t="s">
        <v>1</v>
      </c>
      <c r="E41" s="18"/>
      <c r="F41" s="18"/>
      <c r="G41" s="18"/>
      <c r="H41" s="17"/>
      <c r="I41" s="46">
        <v>10</v>
      </c>
      <c r="J41" s="47">
        <f t="shared" si="0"/>
        <v>0</v>
      </c>
      <c r="L41" s="48" t="s">
        <v>93</v>
      </c>
      <c r="M41" s="55">
        <v>10764860</v>
      </c>
    </row>
    <row r="42" spans="1:13" ht="17.5">
      <c r="A42" s="54"/>
      <c r="B42" s="52" t="s">
        <v>129</v>
      </c>
      <c r="C42" s="52" t="s">
        <v>125</v>
      </c>
      <c r="D42" s="52" t="s">
        <v>1</v>
      </c>
      <c r="E42" s="18"/>
      <c r="F42" s="18"/>
      <c r="G42" s="18"/>
      <c r="H42" s="17"/>
      <c r="I42" s="46">
        <v>20</v>
      </c>
      <c r="J42" s="47">
        <f t="shared" si="0"/>
        <v>0</v>
      </c>
      <c r="L42" s="48" t="s">
        <v>93</v>
      </c>
      <c r="M42" s="55">
        <v>10764860</v>
      </c>
    </row>
    <row r="43" spans="1:13" ht="17.5">
      <c r="A43" s="54"/>
      <c r="B43" s="52" t="s">
        <v>130</v>
      </c>
      <c r="C43" s="52" t="s">
        <v>125</v>
      </c>
      <c r="D43" s="52" t="s">
        <v>1</v>
      </c>
      <c r="E43" s="18"/>
      <c r="F43" s="18"/>
      <c r="G43" s="18"/>
      <c r="H43" s="17"/>
      <c r="I43" s="46">
        <v>20</v>
      </c>
      <c r="J43" s="47">
        <f t="shared" si="0"/>
        <v>0</v>
      </c>
      <c r="L43" s="48" t="s">
        <v>93</v>
      </c>
      <c r="M43" s="55">
        <v>10764860</v>
      </c>
    </row>
    <row r="44" spans="1:13" ht="17.5">
      <c r="A44" s="54"/>
      <c r="B44" s="44" t="s">
        <v>107</v>
      </c>
      <c r="C44" s="44" t="s">
        <v>11</v>
      </c>
      <c r="D44" s="44" t="s">
        <v>1</v>
      </c>
      <c r="E44" s="56"/>
      <c r="F44" s="17"/>
      <c r="G44" s="17"/>
      <c r="H44" s="17"/>
      <c r="I44" s="46">
        <v>100</v>
      </c>
      <c r="J44" s="47">
        <f t="shared" si="0"/>
        <v>0</v>
      </c>
      <c r="L44" s="48" t="s">
        <v>93</v>
      </c>
      <c r="M44" s="55">
        <v>10764860</v>
      </c>
    </row>
    <row r="45" spans="1:13" ht="17.5">
      <c r="A45" s="54"/>
      <c r="B45" s="44" t="s">
        <v>108</v>
      </c>
      <c r="C45" s="44" t="s">
        <v>11</v>
      </c>
      <c r="D45" s="44" t="s">
        <v>1</v>
      </c>
      <c r="E45" s="56"/>
      <c r="F45" s="17"/>
      <c r="G45" s="17"/>
      <c r="H45" s="17"/>
      <c r="I45" s="46">
        <v>25</v>
      </c>
      <c r="J45" s="47">
        <f t="shared" si="0"/>
        <v>0</v>
      </c>
      <c r="L45" s="48" t="s">
        <v>93</v>
      </c>
      <c r="M45" s="55">
        <v>10764860</v>
      </c>
    </row>
    <row r="46" spans="1:13" ht="17.5">
      <c r="A46" s="54"/>
      <c r="B46" s="44" t="s">
        <v>109</v>
      </c>
      <c r="C46" s="44" t="s">
        <v>11</v>
      </c>
      <c r="D46" s="44" t="s">
        <v>1</v>
      </c>
      <c r="E46" s="56"/>
      <c r="F46" s="17"/>
      <c r="G46" s="17"/>
      <c r="H46" s="17"/>
      <c r="I46" s="46">
        <v>150</v>
      </c>
      <c r="J46" s="47">
        <f t="shared" si="0"/>
        <v>0</v>
      </c>
      <c r="L46" s="48" t="s">
        <v>93</v>
      </c>
      <c r="M46" s="55">
        <v>10764860</v>
      </c>
    </row>
    <row r="47" spans="1:13" ht="17.5">
      <c r="A47" s="54"/>
      <c r="B47" s="44" t="s">
        <v>110</v>
      </c>
      <c r="C47" s="44" t="s">
        <v>11</v>
      </c>
      <c r="D47" s="44" t="s">
        <v>1</v>
      </c>
      <c r="E47" s="56"/>
      <c r="F47" s="17"/>
      <c r="G47" s="17"/>
      <c r="H47" s="17"/>
      <c r="I47" s="46">
        <v>2</v>
      </c>
      <c r="J47" s="47">
        <f t="shared" si="0"/>
        <v>0</v>
      </c>
      <c r="L47" s="48" t="s">
        <v>93</v>
      </c>
      <c r="M47" s="55">
        <v>10764860</v>
      </c>
    </row>
    <row r="48" spans="1:13" ht="17.5">
      <c r="A48" s="54"/>
      <c r="B48" s="44" t="s">
        <v>66</v>
      </c>
      <c r="C48" s="44" t="s">
        <v>11</v>
      </c>
      <c r="D48" s="44" t="s">
        <v>1</v>
      </c>
      <c r="E48" s="56"/>
      <c r="F48" s="17"/>
      <c r="G48" s="17"/>
      <c r="H48" s="17"/>
      <c r="I48" s="46">
        <v>60</v>
      </c>
      <c r="J48" s="47">
        <f t="shared" si="0"/>
        <v>0</v>
      </c>
      <c r="L48" s="48" t="s">
        <v>93</v>
      </c>
      <c r="M48" s="55">
        <v>10764860</v>
      </c>
    </row>
    <row r="49" spans="1:13" ht="17.5">
      <c r="A49" s="54"/>
      <c r="B49" s="44" t="s">
        <v>67</v>
      </c>
      <c r="C49" s="44" t="s">
        <v>11</v>
      </c>
      <c r="D49" s="44" t="s">
        <v>1</v>
      </c>
      <c r="E49" s="56"/>
      <c r="F49" s="17"/>
      <c r="G49" s="17"/>
      <c r="H49" s="17"/>
      <c r="I49" s="46">
        <v>85</v>
      </c>
      <c r="J49" s="47">
        <f t="shared" si="0"/>
        <v>0</v>
      </c>
      <c r="L49" s="48" t="s">
        <v>93</v>
      </c>
      <c r="M49" s="55">
        <v>10764860</v>
      </c>
    </row>
    <row r="50" spans="1:13" ht="17.5">
      <c r="A50" s="54"/>
      <c r="B50" s="44" t="s">
        <v>111</v>
      </c>
      <c r="C50" s="44" t="s">
        <v>11</v>
      </c>
      <c r="D50" s="44" t="s">
        <v>1</v>
      </c>
      <c r="E50" s="56"/>
      <c r="F50" s="17"/>
      <c r="G50" s="17"/>
      <c r="H50" s="17"/>
      <c r="I50" s="46">
        <v>10</v>
      </c>
      <c r="J50" s="47">
        <f t="shared" si="0"/>
        <v>0</v>
      </c>
      <c r="L50" s="48" t="s">
        <v>93</v>
      </c>
      <c r="M50" s="55">
        <v>10764860</v>
      </c>
    </row>
    <row r="51" spans="1:13" ht="17.5">
      <c r="A51" s="54"/>
      <c r="B51" s="44" t="s">
        <v>39</v>
      </c>
      <c r="C51" s="44" t="s">
        <v>10</v>
      </c>
      <c r="D51" s="44" t="s">
        <v>5</v>
      </c>
      <c r="E51" s="56"/>
      <c r="F51" s="17"/>
      <c r="G51" s="17"/>
      <c r="H51" s="17"/>
      <c r="I51" s="46">
        <v>500</v>
      </c>
      <c r="J51" s="47">
        <f t="shared" ref="J51" si="1">I51*H51</f>
        <v>0</v>
      </c>
      <c r="L51" s="48" t="s">
        <v>93</v>
      </c>
      <c r="M51" s="55">
        <v>10764860</v>
      </c>
    </row>
    <row r="52" spans="1:13" ht="17.5">
      <c r="A52" s="54" t="s">
        <v>6</v>
      </c>
      <c r="B52" s="44" t="s">
        <v>27</v>
      </c>
      <c r="C52" s="44" t="s">
        <v>33</v>
      </c>
      <c r="D52" s="44" t="s">
        <v>1</v>
      </c>
      <c r="E52" s="56"/>
      <c r="F52" s="17"/>
      <c r="G52" s="17"/>
      <c r="H52" s="17"/>
      <c r="I52" s="46">
        <v>1</v>
      </c>
      <c r="J52" s="47">
        <f t="shared" si="0"/>
        <v>0</v>
      </c>
      <c r="L52" s="48" t="s">
        <v>92</v>
      </c>
      <c r="M52" s="49">
        <v>10763759</v>
      </c>
    </row>
    <row r="53" spans="1:13" ht="17.5">
      <c r="A53" s="54"/>
      <c r="B53" s="44" t="s">
        <v>28</v>
      </c>
      <c r="C53" s="44" t="s">
        <v>33</v>
      </c>
      <c r="D53" s="44" t="s">
        <v>1</v>
      </c>
      <c r="E53" s="56"/>
      <c r="F53" s="17"/>
      <c r="G53" s="17"/>
      <c r="H53" s="17"/>
      <c r="I53" s="46">
        <v>2</v>
      </c>
      <c r="J53" s="47">
        <f t="shared" si="0"/>
        <v>0</v>
      </c>
      <c r="L53" s="48" t="s">
        <v>92</v>
      </c>
      <c r="M53" s="49">
        <v>10763759</v>
      </c>
    </row>
    <row r="54" spans="1:13" ht="17.5">
      <c r="A54" s="54"/>
      <c r="B54" s="44" t="s">
        <v>29</v>
      </c>
      <c r="C54" s="44" t="s">
        <v>33</v>
      </c>
      <c r="D54" s="44" t="s">
        <v>1</v>
      </c>
      <c r="E54" s="56"/>
      <c r="F54" s="17"/>
      <c r="G54" s="17"/>
      <c r="H54" s="17"/>
      <c r="I54" s="46">
        <v>2</v>
      </c>
      <c r="J54" s="47">
        <f t="shared" si="0"/>
        <v>0</v>
      </c>
      <c r="L54" s="48" t="s">
        <v>92</v>
      </c>
      <c r="M54" s="49">
        <v>10763759</v>
      </c>
    </row>
    <row r="55" spans="1:13" ht="17.5">
      <c r="A55" s="54"/>
      <c r="B55" s="44" t="s">
        <v>30</v>
      </c>
      <c r="C55" s="44" t="s">
        <v>33</v>
      </c>
      <c r="D55" s="44" t="s">
        <v>1</v>
      </c>
      <c r="E55" s="56"/>
      <c r="F55" s="17"/>
      <c r="G55" s="17"/>
      <c r="H55" s="17"/>
      <c r="I55" s="46">
        <v>3</v>
      </c>
      <c r="J55" s="47">
        <f t="shared" si="0"/>
        <v>0</v>
      </c>
      <c r="L55" s="48" t="s">
        <v>92</v>
      </c>
      <c r="M55" s="49">
        <v>10763759</v>
      </c>
    </row>
    <row r="56" spans="1:13" ht="17.5">
      <c r="A56" s="54"/>
      <c r="B56" s="44" t="s">
        <v>56</v>
      </c>
      <c r="C56" s="44" t="s">
        <v>33</v>
      </c>
      <c r="D56" s="44" t="s">
        <v>1</v>
      </c>
      <c r="E56" s="56"/>
      <c r="F56" s="17"/>
      <c r="G56" s="17"/>
      <c r="H56" s="17"/>
      <c r="I56" s="46">
        <v>1</v>
      </c>
      <c r="J56" s="47">
        <f t="shared" si="0"/>
        <v>0</v>
      </c>
      <c r="L56" s="48" t="s">
        <v>92</v>
      </c>
      <c r="M56" s="49">
        <v>10763759</v>
      </c>
    </row>
    <row r="57" spans="1:13" ht="17.5">
      <c r="A57" s="54"/>
      <c r="B57" s="44" t="s">
        <v>31</v>
      </c>
      <c r="C57" s="44" t="s">
        <v>33</v>
      </c>
      <c r="D57" s="44" t="s">
        <v>1</v>
      </c>
      <c r="E57" s="56"/>
      <c r="F57" s="17"/>
      <c r="G57" s="17"/>
      <c r="H57" s="17"/>
      <c r="I57" s="46">
        <v>1</v>
      </c>
      <c r="J57" s="47">
        <f t="shared" si="0"/>
        <v>0</v>
      </c>
      <c r="L57" s="48" t="s">
        <v>92</v>
      </c>
      <c r="M57" s="49">
        <v>10763759</v>
      </c>
    </row>
    <row r="58" spans="1:13" ht="17.5">
      <c r="A58" s="54"/>
      <c r="B58" s="44" t="s">
        <v>32</v>
      </c>
      <c r="C58" s="44" t="s">
        <v>34</v>
      </c>
      <c r="D58" s="44" t="s">
        <v>1</v>
      </c>
      <c r="E58" s="56"/>
      <c r="F58" s="17"/>
      <c r="G58" s="17"/>
      <c r="H58" s="17"/>
      <c r="I58" s="46">
        <v>1</v>
      </c>
      <c r="J58" s="47">
        <f t="shared" si="0"/>
        <v>0</v>
      </c>
      <c r="L58" s="48" t="s">
        <v>92</v>
      </c>
      <c r="M58" s="49">
        <v>10763759</v>
      </c>
    </row>
    <row r="59" spans="1:13" ht="17.5">
      <c r="A59" s="57"/>
      <c r="B59" s="44" t="s">
        <v>44</v>
      </c>
      <c r="C59" s="52" t="s">
        <v>117</v>
      </c>
      <c r="D59" s="51" t="s">
        <v>7</v>
      </c>
      <c r="E59" s="56"/>
      <c r="F59" s="17"/>
      <c r="G59" s="17"/>
      <c r="H59" s="17"/>
      <c r="I59" s="46">
        <v>100</v>
      </c>
      <c r="J59" s="58">
        <f t="shared" si="0"/>
        <v>0</v>
      </c>
      <c r="L59" s="48" t="s">
        <v>92</v>
      </c>
      <c r="M59" s="49">
        <v>10763759</v>
      </c>
    </row>
    <row r="60" spans="1:13" ht="17.5">
      <c r="A60" s="57"/>
      <c r="B60" s="44" t="s">
        <v>45</v>
      </c>
      <c r="C60" s="52" t="s">
        <v>117</v>
      </c>
      <c r="D60" s="51" t="s">
        <v>7</v>
      </c>
      <c r="E60" s="56"/>
      <c r="F60" s="17"/>
      <c r="G60" s="17"/>
      <c r="H60" s="17"/>
      <c r="I60" s="46">
        <v>100</v>
      </c>
      <c r="J60" s="58">
        <f t="shared" si="0"/>
        <v>0</v>
      </c>
      <c r="L60" s="48" t="s">
        <v>92</v>
      </c>
      <c r="M60" s="49">
        <v>10763759</v>
      </c>
    </row>
    <row r="61" spans="1:13" ht="17.5">
      <c r="A61" s="57"/>
      <c r="B61" s="44" t="s">
        <v>46</v>
      </c>
      <c r="C61" s="52" t="s">
        <v>117</v>
      </c>
      <c r="D61" s="51" t="s">
        <v>7</v>
      </c>
      <c r="E61" s="18"/>
      <c r="F61" s="17"/>
      <c r="G61" s="17"/>
      <c r="H61" s="17"/>
      <c r="I61" s="46">
        <v>100</v>
      </c>
      <c r="J61" s="58">
        <f t="shared" si="0"/>
        <v>0</v>
      </c>
      <c r="L61" s="48" t="s">
        <v>92</v>
      </c>
      <c r="M61" s="49">
        <v>10763759</v>
      </c>
    </row>
    <row r="62" spans="1:13" ht="17.5">
      <c r="A62" s="57"/>
      <c r="B62" s="44" t="s">
        <v>55</v>
      </c>
      <c r="C62" s="44" t="s">
        <v>54</v>
      </c>
      <c r="D62" s="44" t="s">
        <v>5</v>
      </c>
      <c r="E62" s="56"/>
      <c r="F62" s="17"/>
      <c r="G62" s="17"/>
      <c r="H62" s="17"/>
      <c r="I62" s="46">
        <v>20</v>
      </c>
      <c r="J62" s="58">
        <f t="shared" si="0"/>
        <v>0</v>
      </c>
      <c r="L62" s="48" t="s">
        <v>92</v>
      </c>
      <c r="M62" s="49">
        <v>10763759</v>
      </c>
    </row>
    <row r="63" spans="1:13" ht="17.5">
      <c r="A63" s="57"/>
      <c r="B63" s="44" t="s">
        <v>40</v>
      </c>
      <c r="C63" s="44" t="s">
        <v>10</v>
      </c>
      <c r="D63" s="44" t="s">
        <v>5</v>
      </c>
      <c r="E63" s="56"/>
      <c r="F63" s="17"/>
      <c r="G63" s="17"/>
      <c r="H63" s="17"/>
      <c r="I63" s="46">
        <v>720</v>
      </c>
      <c r="J63" s="47">
        <f t="shared" si="0"/>
        <v>0</v>
      </c>
      <c r="L63" s="48" t="s">
        <v>92</v>
      </c>
      <c r="M63" s="49">
        <v>10763759</v>
      </c>
    </row>
    <row r="64" spans="1:13" ht="17.5">
      <c r="A64" s="57"/>
      <c r="B64" s="44" t="s">
        <v>41</v>
      </c>
      <c r="C64" s="44" t="s">
        <v>10</v>
      </c>
      <c r="D64" s="44" t="s">
        <v>5</v>
      </c>
      <c r="E64" s="56"/>
      <c r="F64" s="17"/>
      <c r="G64" s="17"/>
      <c r="H64" s="17"/>
      <c r="I64" s="46">
        <v>900</v>
      </c>
      <c r="J64" s="47">
        <f t="shared" si="0"/>
        <v>0</v>
      </c>
      <c r="L64" s="48" t="s">
        <v>92</v>
      </c>
      <c r="M64" s="49">
        <v>10763759</v>
      </c>
    </row>
    <row r="65" spans="1:13" ht="17.5">
      <c r="A65" s="57"/>
      <c r="B65" s="44" t="s">
        <v>42</v>
      </c>
      <c r="C65" s="44" t="s">
        <v>10</v>
      </c>
      <c r="D65" s="44" t="s">
        <v>5</v>
      </c>
      <c r="E65" s="56"/>
      <c r="F65" s="17"/>
      <c r="G65" s="17"/>
      <c r="H65" s="17"/>
      <c r="I65" s="46">
        <v>10</v>
      </c>
      <c r="J65" s="47">
        <f t="shared" si="0"/>
        <v>0</v>
      </c>
      <c r="L65" s="48" t="s">
        <v>92</v>
      </c>
      <c r="M65" s="49">
        <v>10763759</v>
      </c>
    </row>
    <row r="66" spans="1:13" ht="17.5">
      <c r="A66" s="57"/>
      <c r="B66" s="44" t="s">
        <v>137</v>
      </c>
      <c r="C66" s="44" t="s">
        <v>11</v>
      </c>
      <c r="D66" s="44" t="s">
        <v>5</v>
      </c>
      <c r="E66" s="56"/>
      <c r="F66" s="17"/>
      <c r="G66" s="17"/>
      <c r="H66" s="17"/>
      <c r="I66" s="46">
        <v>20</v>
      </c>
      <c r="J66" s="47">
        <f t="shared" si="0"/>
        <v>0</v>
      </c>
      <c r="L66" s="48" t="s">
        <v>92</v>
      </c>
      <c r="M66" s="49">
        <v>10763759</v>
      </c>
    </row>
    <row r="67" spans="1:13" ht="17.5">
      <c r="A67" s="57"/>
      <c r="B67" s="44" t="s">
        <v>43</v>
      </c>
      <c r="C67" s="44" t="s">
        <v>10</v>
      </c>
      <c r="D67" s="44" t="s">
        <v>5</v>
      </c>
      <c r="E67" s="56"/>
      <c r="F67" s="17"/>
      <c r="G67" s="17"/>
      <c r="H67" s="17"/>
      <c r="I67" s="46">
        <v>20</v>
      </c>
      <c r="J67" s="47">
        <f t="shared" si="0"/>
        <v>0</v>
      </c>
      <c r="L67" s="48" t="s">
        <v>92</v>
      </c>
      <c r="M67" s="49">
        <v>10763759</v>
      </c>
    </row>
    <row r="68" spans="1:13" ht="17.5">
      <c r="A68" s="57"/>
      <c r="B68" s="44" t="s">
        <v>105</v>
      </c>
      <c r="C68" s="44" t="s">
        <v>10</v>
      </c>
      <c r="D68" s="44" t="s">
        <v>5</v>
      </c>
      <c r="E68" s="56"/>
      <c r="F68" s="17"/>
      <c r="G68" s="17"/>
      <c r="H68" s="17"/>
      <c r="I68" s="46">
        <v>130</v>
      </c>
      <c r="J68" s="47">
        <f t="shared" ref="J68" si="2">I68*H68</f>
        <v>0</v>
      </c>
      <c r="L68" s="48" t="s">
        <v>92</v>
      </c>
      <c r="M68" s="49">
        <v>10763759</v>
      </c>
    </row>
    <row r="69" spans="1:13" ht="17.5">
      <c r="A69" s="57"/>
      <c r="B69" s="44" t="s">
        <v>44</v>
      </c>
      <c r="C69" s="44" t="s">
        <v>10</v>
      </c>
      <c r="D69" s="44" t="s">
        <v>2</v>
      </c>
      <c r="E69" s="56"/>
      <c r="F69" s="17"/>
      <c r="G69" s="17"/>
      <c r="H69" s="17"/>
      <c r="I69" s="46">
        <v>65</v>
      </c>
      <c r="J69" s="47">
        <f t="shared" si="0"/>
        <v>0</v>
      </c>
      <c r="L69" s="48" t="s">
        <v>92</v>
      </c>
      <c r="M69" s="49">
        <v>10763759</v>
      </c>
    </row>
    <row r="70" spans="1:13" ht="17.5">
      <c r="A70" s="57"/>
      <c r="B70" s="44" t="s">
        <v>45</v>
      </c>
      <c r="C70" s="44" t="s">
        <v>10</v>
      </c>
      <c r="D70" s="44" t="s">
        <v>2</v>
      </c>
      <c r="E70" s="56"/>
      <c r="F70" s="17"/>
      <c r="G70" s="17"/>
      <c r="H70" s="17"/>
      <c r="I70" s="46">
        <v>55</v>
      </c>
      <c r="J70" s="47">
        <f t="shared" si="0"/>
        <v>0</v>
      </c>
      <c r="L70" s="48" t="s">
        <v>92</v>
      </c>
      <c r="M70" s="49">
        <v>10763759</v>
      </c>
    </row>
    <row r="71" spans="1:13" ht="17.5">
      <c r="A71" s="57"/>
      <c r="B71" s="44" t="s">
        <v>46</v>
      </c>
      <c r="C71" s="44" t="s">
        <v>11</v>
      </c>
      <c r="D71" s="44" t="s">
        <v>2</v>
      </c>
      <c r="E71" s="18"/>
      <c r="F71" s="17"/>
      <c r="G71" s="17"/>
      <c r="H71" s="17"/>
      <c r="I71" s="46">
        <v>20</v>
      </c>
      <c r="J71" s="47">
        <f t="shared" si="0"/>
        <v>0</v>
      </c>
      <c r="L71" s="48" t="s">
        <v>92</v>
      </c>
      <c r="M71" s="49">
        <v>10763759</v>
      </c>
    </row>
    <row r="72" spans="1:13" ht="17.5">
      <c r="A72" s="57"/>
      <c r="B72" s="44" t="s">
        <v>53</v>
      </c>
      <c r="C72" s="44" t="s">
        <v>11</v>
      </c>
      <c r="D72" s="44" t="s">
        <v>2</v>
      </c>
      <c r="E72" s="56"/>
      <c r="F72" s="17"/>
      <c r="G72" s="17"/>
      <c r="H72" s="17"/>
      <c r="I72" s="46">
        <v>40</v>
      </c>
      <c r="J72" s="47">
        <f t="shared" si="0"/>
        <v>0</v>
      </c>
      <c r="L72" s="48" t="s">
        <v>92</v>
      </c>
      <c r="M72" s="49">
        <v>10763759</v>
      </c>
    </row>
    <row r="73" spans="1:13" ht="17.5">
      <c r="A73" s="57"/>
      <c r="B73" s="44" t="s">
        <v>47</v>
      </c>
      <c r="C73" s="44" t="s">
        <v>11</v>
      </c>
      <c r="D73" s="44" t="s">
        <v>2</v>
      </c>
      <c r="E73" s="56"/>
      <c r="F73" s="17"/>
      <c r="G73" s="17"/>
      <c r="H73" s="17"/>
      <c r="I73" s="46">
        <v>25</v>
      </c>
      <c r="J73" s="47">
        <f t="shared" si="0"/>
        <v>0</v>
      </c>
      <c r="L73" s="48" t="s">
        <v>92</v>
      </c>
      <c r="M73" s="49">
        <v>10763759</v>
      </c>
    </row>
    <row r="74" spans="1:13" ht="17.5">
      <c r="A74" s="42" t="s">
        <v>35</v>
      </c>
      <c r="B74" s="44" t="s">
        <v>68</v>
      </c>
      <c r="C74" s="44" t="s">
        <v>11</v>
      </c>
      <c r="D74" s="52" t="s">
        <v>2</v>
      </c>
      <c r="E74" s="56"/>
      <c r="F74" s="17"/>
      <c r="G74" s="17"/>
      <c r="H74" s="17"/>
      <c r="I74" s="46">
        <v>20</v>
      </c>
      <c r="J74" s="47">
        <f t="shared" si="0"/>
        <v>0</v>
      </c>
      <c r="L74" s="48" t="s">
        <v>94</v>
      </c>
      <c r="M74" s="59">
        <v>10763758</v>
      </c>
    </row>
    <row r="75" spans="1:13" ht="17.5">
      <c r="A75" s="50"/>
      <c r="B75" s="52" t="s">
        <v>68</v>
      </c>
      <c r="C75" s="44" t="s">
        <v>10</v>
      </c>
      <c r="D75" s="52" t="s">
        <v>5</v>
      </c>
      <c r="E75" s="56"/>
      <c r="F75" s="17"/>
      <c r="G75" s="17"/>
      <c r="H75" s="17"/>
      <c r="I75" s="46">
        <v>150</v>
      </c>
      <c r="J75" s="47">
        <f>I75*H76</f>
        <v>0</v>
      </c>
      <c r="L75" s="48" t="s">
        <v>94</v>
      </c>
      <c r="M75" s="59">
        <v>10763758</v>
      </c>
    </row>
    <row r="76" spans="1:13" ht="17.5">
      <c r="A76" s="50"/>
      <c r="B76" s="60" t="s">
        <v>118</v>
      </c>
      <c r="C76" s="44" t="s">
        <v>10</v>
      </c>
      <c r="D76" s="52" t="s">
        <v>5</v>
      </c>
      <c r="E76" s="56"/>
      <c r="F76" s="17"/>
      <c r="G76" s="17"/>
      <c r="H76" s="17"/>
      <c r="I76" s="61">
        <v>50</v>
      </c>
      <c r="J76" s="47">
        <f>I76*H79</f>
        <v>0</v>
      </c>
      <c r="L76" s="48" t="s">
        <v>94</v>
      </c>
      <c r="M76" s="59">
        <v>10763758</v>
      </c>
    </row>
    <row r="77" spans="1:13" ht="17.5">
      <c r="A77" s="50"/>
      <c r="B77" s="44" t="s">
        <v>138</v>
      </c>
      <c r="C77" s="44" t="s">
        <v>11</v>
      </c>
      <c r="D77" s="52" t="s">
        <v>5</v>
      </c>
      <c r="E77" s="56"/>
      <c r="F77" s="17"/>
      <c r="G77" s="17"/>
      <c r="H77" s="17"/>
      <c r="I77" s="46">
        <v>10</v>
      </c>
      <c r="J77" s="47">
        <f>I77*H82</f>
        <v>0</v>
      </c>
      <c r="L77" s="48" t="s">
        <v>94</v>
      </c>
      <c r="M77" s="59">
        <v>10763758</v>
      </c>
    </row>
    <row r="78" spans="1:13" ht="17.5">
      <c r="A78" s="50"/>
      <c r="B78" s="44" t="s">
        <v>69</v>
      </c>
      <c r="C78" s="44" t="s">
        <v>10</v>
      </c>
      <c r="D78" s="52" t="s">
        <v>5</v>
      </c>
      <c r="E78" s="56"/>
      <c r="F78" s="17"/>
      <c r="G78" s="17"/>
      <c r="H78" s="17"/>
      <c r="I78" s="46">
        <v>30</v>
      </c>
      <c r="J78" s="47">
        <f>I78*H83</f>
        <v>0</v>
      </c>
      <c r="L78" s="48" t="s">
        <v>94</v>
      </c>
      <c r="M78" s="59">
        <v>10763758</v>
      </c>
    </row>
    <row r="79" spans="1:13" ht="17.5">
      <c r="A79" s="50"/>
      <c r="B79" s="44" t="s">
        <v>69</v>
      </c>
      <c r="C79" s="44" t="s">
        <v>10</v>
      </c>
      <c r="D79" s="52" t="s">
        <v>2</v>
      </c>
      <c r="E79" s="56"/>
      <c r="F79" s="17"/>
      <c r="G79" s="17"/>
      <c r="H79" s="17"/>
      <c r="I79" s="46">
        <v>120</v>
      </c>
      <c r="J79" s="47">
        <f t="shared" si="0"/>
        <v>0</v>
      </c>
      <c r="L79" s="48" t="s">
        <v>94</v>
      </c>
      <c r="M79" s="59">
        <v>10763758</v>
      </c>
    </row>
    <row r="80" spans="1:13" ht="17.5">
      <c r="A80" s="50"/>
      <c r="B80" s="44" t="s">
        <v>139</v>
      </c>
      <c r="C80" s="44" t="s">
        <v>10</v>
      </c>
      <c r="D80" s="52" t="s">
        <v>2</v>
      </c>
      <c r="E80" s="56"/>
      <c r="F80" s="17"/>
      <c r="G80" s="17"/>
      <c r="H80" s="17"/>
      <c r="I80" s="46">
        <v>5</v>
      </c>
      <c r="J80" s="47">
        <f t="shared" si="0"/>
        <v>0</v>
      </c>
      <c r="L80" s="48" t="s">
        <v>94</v>
      </c>
      <c r="M80" s="59">
        <v>10763758</v>
      </c>
    </row>
    <row r="81" spans="1:13" ht="17.5">
      <c r="A81" s="53"/>
      <c r="B81" s="44" t="s">
        <v>140</v>
      </c>
      <c r="C81" s="44" t="s">
        <v>10</v>
      </c>
      <c r="D81" s="52" t="s">
        <v>2</v>
      </c>
      <c r="E81" s="56"/>
      <c r="F81" s="17"/>
      <c r="G81" s="17"/>
      <c r="H81" s="17"/>
      <c r="I81" s="46">
        <v>5</v>
      </c>
      <c r="J81" s="47">
        <f t="shared" si="0"/>
        <v>0</v>
      </c>
      <c r="L81" s="48" t="s">
        <v>94</v>
      </c>
      <c r="M81" s="59">
        <v>10763758</v>
      </c>
    </row>
    <row r="82" spans="1:13" ht="17.5">
      <c r="A82" s="54" t="s">
        <v>3</v>
      </c>
      <c r="B82" s="52" t="s">
        <v>82</v>
      </c>
      <c r="C82" s="52" t="s">
        <v>33</v>
      </c>
      <c r="D82" s="52" t="s">
        <v>2</v>
      </c>
      <c r="E82" s="18"/>
      <c r="F82" s="17"/>
      <c r="G82" s="17"/>
      <c r="H82" s="17"/>
      <c r="I82" s="46">
        <v>2</v>
      </c>
      <c r="J82" s="47">
        <f t="shared" si="0"/>
        <v>0</v>
      </c>
      <c r="L82" s="48" t="s">
        <v>96</v>
      </c>
      <c r="M82" s="59">
        <v>10763755</v>
      </c>
    </row>
    <row r="83" spans="1:13" ht="17.5">
      <c r="A83" s="54"/>
      <c r="B83" s="52" t="s">
        <v>82</v>
      </c>
      <c r="C83" s="44" t="s">
        <v>9</v>
      </c>
      <c r="D83" s="44" t="s">
        <v>1</v>
      </c>
      <c r="E83" s="18"/>
      <c r="F83" s="17"/>
      <c r="G83" s="17"/>
      <c r="H83" s="17"/>
      <c r="I83" s="46">
        <v>8</v>
      </c>
      <c r="J83" s="47">
        <f t="shared" si="0"/>
        <v>0</v>
      </c>
      <c r="L83" s="48" t="s">
        <v>96</v>
      </c>
      <c r="M83" s="59">
        <v>10763755</v>
      </c>
    </row>
    <row r="84" spans="1:13" ht="17.5">
      <c r="A84" s="54" t="s">
        <v>0</v>
      </c>
      <c r="B84" s="44" t="s">
        <v>70</v>
      </c>
      <c r="C84" s="44" t="s">
        <v>33</v>
      </c>
      <c r="D84" s="44" t="s">
        <v>1</v>
      </c>
      <c r="E84" s="56"/>
      <c r="F84" s="17"/>
      <c r="G84" s="17"/>
      <c r="H84" s="17"/>
      <c r="I84" s="46">
        <v>3</v>
      </c>
      <c r="J84" s="47">
        <f t="shared" ref="J84:J105" si="3">I84*H84</f>
        <v>0</v>
      </c>
      <c r="L84" s="48" t="s">
        <v>95</v>
      </c>
      <c r="M84" s="59">
        <v>10763756</v>
      </c>
    </row>
    <row r="85" spans="1:13" ht="17.5">
      <c r="A85" s="54"/>
      <c r="B85" s="44" t="s">
        <v>61</v>
      </c>
      <c r="C85" s="44" t="s">
        <v>33</v>
      </c>
      <c r="D85" s="44" t="s">
        <v>1</v>
      </c>
      <c r="E85" s="56"/>
      <c r="F85" s="17"/>
      <c r="G85" s="17"/>
      <c r="H85" s="17"/>
      <c r="I85" s="46">
        <v>1</v>
      </c>
      <c r="J85" s="47">
        <f t="shared" si="3"/>
        <v>0</v>
      </c>
      <c r="L85" s="48" t="s">
        <v>95</v>
      </c>
      <c r="M85" s="59">
        <v>10763756</v>
      </c>
    </row>
    <row r="86" spans="1:13" ht="17.5">
      <c r="A86" s="54"/>
      <c r="B86" s="44" t="s">
        <v>62</v>
      </c>
      <c r="C86" s="44" t="s">
        <v>33</v>
      </c>
      <c r="D86" s="44" t="s">
        <v>1</v>
      </c>
      <c r="E86" s="18"/>
      <c r="F86" s="17"/>
      <c r="G86" s="17"/>
      <c r="H86" s="17"/>
      <c r="I86" s="46">
        <v>1</v>
      </c>
      <c r="J86" s="47">
        <f t="shared" si="3"/>
        <v>0</v>
      </c>
      <c r="L86" s="48" t="s">
        <v>95</v>
      </c>
      <c r="M86" s="59">
        <v>10763756</v>
      </c>
    </row>
    <row r="87" spans="1:13" ht="17.5">
      <c r="A87" s="54"/>
      <c r="B87" s="44" t="s">
        <v>63</v>
      </c>
      <c r="C87" s="44" t="s">
        <v>34</v>
      </c>
      <c r="D87" s="44" t="s">
        <v>1</v>
      </c>
      <c r="E87" s="18"/>
      <c r="F87" s="17"/>
      <c r="G87" s="17"/>
      <c r="H87" s="17"/>
      <c r="I87" s="46">
        <v>1</v>
      </c>
      <c r="J87" s="47">
        <f t="shared" si="3"/>
        <v>0</v>
      </c>
      <c r="L87" s="48" t="s">
        <v>95</v>
      </c>
      <c r="M87" s="59">
        <v>10763756</v>
      </c>
    </row>
    <row r="88" spans="1:13" ht="17.5">
      <c r="A88" s="54"/>
      <c r="B88" s="44" t="s">
        <v>83</v>
      </c>
      <c r="C88" s="44" t="s">
        <v>34</v>
      </c>
      <c r="D88" s="44" t="s">
        <v>1</v>
      </c>
      <c r="E88" s="18"/>
      <c r="F88" s="17"/>
      <c r="G88" s="17"/>
      <c r="H88" s="17"/>
      <c r="I88" s="46">
        <v>1</v>
      </c>
      <c r="J88" s="47">
        <f t="shared" si="3"/>
        <v>0</v>
      </c>
      <c r="L88" s="48" t="s">
        <v>95</v>
      </c>
      <c r="M88" s="59">
        <v>10763756</v>
      </c>
    </row>
    <row r="89" spans="1:13" ht="17.5">
      <c r="A89" s="54"/>
      <c r="B89" s="44" t="s">
        <v>71</v>
      </c>
      <c r="C89" s="44" t="s">
        <v>33</v>
      </c>
      <c r="D89" s="44" t="s">
        <v>1</v>
      </c>
      <c r="E89" s="56"/>
      <c r="F89" s="17"/>
      <c r="G89" s="17"/>
      <c r="H89" s="17"/>
      <c r="I89" s="46">
        <v>3</v>
      </c>
      <c r="J89" s="47">
        <f t="shared" si="3"/>
        <v>0</v>
      </c>
      <c r="L89" s="48" t="s">
        <v>95</v>
      </c>
      <c r="M89" s="59">
        <v>10763756</v>
      </c>
    </row>
    <row r="90" spans="1:13" ht="17.5">
      <c r="A90" s="54"/>
      <c r="B90" s="44" t="s">
        <v>72</v>
      </c>
      <c r="C90" s="44" t="s">
        <v>34</v>
      </c>
      <c r="D90" s="44" t="s">
        <v>1</v>
      </c>
      <c r="E90" s="18"/>
      <c r="F90" s="17"/>
      <c r="G90" s="17"/>
      <c r="H90" s="17"/>
      <c r="I90" s="46">
        <v>1</v>
      </c>
      <c r="J90" s="47">
        <f t="shared" si="3"/>
        <v>0</v>
      </c>
      <c r="L90" s="48" t="s">
        <v>95</v>
      </c>
      <c r="M90" s="59">
        <v>10763756</v>
      </c>
    </row>
    <row r="91" spans="1:13" ht="17.5">
      <c r="A91" s="54"/>
      <c r="B91" s="44" t="s">
        <v>57</v>
      </c>
      <c r="C91" s="44" t="s">
        <v>34</v>
      </c>
      <c r="D91" s="44" t="s">
        <v>1</v>
      </c>
      <c r="E91" s="18"/>
      <c r="F91" s="17"/>
      <c r="G91" s="17"/>
      <c r="H91" s="17"/>
      <c r="I91" s="46">
        <v>1</v>
      </c>
      <c r="J91" s="47">
        <f t="shared" si="3"/>
        <v>0</v>
      </c>
      <c r="L91" s="48" t="s">
        <v>95</v>
      </c>
      <c r="M91" s="59">
        <v>10763756</v>
      </c>
    </row>
    <row r="92" spans="1:13" ht="17.5">
      <c r="A92" s="54"/>
      <c r="B92" s="44" t="s">
        <v>73</v>
      </c>
      <c r="C92" s="44" t="s">
        <v>34</v>
      </c>
      <c r="D92" s="44" t="s">
        <v>1</v>
      </c>
      <c r="E92" s="56"/>
      <c r="F92" s="17"/>
      <c r="G92" s="17"/>
      <c r="H92" s="17"/>
      <c r="I92" s="46">
        <v>3</v>
      </c>
      <c r="J92" s="47">
        <f t="shared" si="3"/>
        <v>0</v>
      </c>
      <c r="L92" s="48" t="s">
        <v>95</v>
      </c>
      <c r="M92" s="59">
        <v>10763756</v>
      </c>
    </row>
    <row r="93" spans="1:13" ht="17.5">
      <c r="A93" s="54"/>
      <c r="B93" s="44" t="s">
        <v>74</v>
      </c>
      <c r="C93" s="44" t="s">
        <v>33</v>
      </c>
      <c r="D93" s="44" t="s">
        <v>1</v>
      </c>
      <c r="E93" s="56"/>
      <c r="F93" s="17"/>
      <c r="G93" s="17"/>
      <c r="H93" s="17"/>
      <c r="I93" s="46">
        <v>1</v>
      </c>
      <c r="J93" s="47">
        <f t="shared" si="3"/>
        <v>0</v>
      </c>
      <c r="L93" s="48" t="s">
        <v>95</v>
      </c>
      <c r="M93" s="59">
        <v>10763756</v>
      </c>
    </row>
    <row r="94" spans="1:13" ht="17.5">
      <c r="A94" s="54"/>
      <c r="B94" s="44" t="s">
        <v>75</v>
      </c>
      <c r="C94" s="44" t="s">
        <v>33</v>
      </c>
      <c r="D94" s="44" t="s">
        <v>1</v>
      </c>
      <c r="E94" s="56"/>
      <c r="F94" s="17"/>
      <c r="G94" s="17"/>
      <c r="H94" s="17"/>
      <c r="I94" s="46">
        <v>1</v>
      </c>
      <c r="J94" s="47">
        <f t="shared" si="3"/>
        <v>0</v>
      </c>
      <c r="L94" s="48" t="s">
        <v>95</v>
      </c>
      <c r="M94" s="59">
        <v>10763756</v>
      </c>
    </row>
    <row r="95" spans="1:13" ht="17.5">
      <c r="A95" s="54"/>
      <c r="B95" s="44" t="s">
        <v>76</v>
      </c>
      <c r="C95" s="44" t="s">
        <v>33</v>
      </c>
      <c r="D95" s="44" t="s">
        <v>1</v>
      </c>
      <c r="E95" s="56"/>
      <c r="F95" s="17"/>
      <c r="G95" s="17"/>
      <c r="H95" s="17"/>
      <c r="I95" s="46">
        <v>1</v>
      </c>
      <c r="J95" s="47">
        <f t="shared" si="3"/>
        <v>0</v>
      </c>
      <c r="L95" s="48" t="s">
        <v>95</v>
      </c>
      <c r="M95" s="59">
        <v>10763756</v>
      </c>
    </row>
    <row r="96" spans="1:13" ht="17.5">
      <c r="A96" s="54"/>
      <c r="B96" s="44" t="s">
        <v>113</v>
      </c>
      <c r="C96" s="44" t="s">
        <v>9</v>
      </c>
      <c r="D96" s="44" t="s">
        <v>1</v>
      </c>
      <c r="E96" s="18"/>
      <c r="F96" s="17"/>
      <c r="G96" s="17"/>
      <c r="H96" s="17"/>
      <c r="I96" s="46">
        <v>1</v>
      </c>
      <c r="J96" s="47">
        <f t="shared" si="3"/>
        <v>0</v>
      </c>
      <c r="L96" s="48" t="s">
        <v>95</v>
      </c>
      <c r="M96" s="59">
        <v>10763756</v>
      </c>
    </row>
    <row r="97" spans="1:22" ht="17.5">
      <c r="A97" s="54"/>
      <c r="B97" s="44" t="s">
        <v>84</v>
      </c>
      <c r="C97" s="44" t="s">
        <v>34</v>
      </c>
      <c r="D97" s="44" t="s">
        <v>1</v>
      </c>
      <c r="E97" s="18"/>
      <c r="F97" s="17"/>
      <c r="G97" s="17"/>
      <c r="H97" s="17"/>
      <c r="I97" s="46">
        <v>2</v>
      </c>
      <c r="J97" s="47">
        <f t="shared" si="3"/>
        <v>0</v>
      </c>
      <c r="L97" s="48" t="s">
        <v>95</v>
      </c>
      <c r="M97" s="59">
        <v>10763756</v>
      </c>
    </row>
    <row r="98" spans="1:22" ht="17.5">
      <c r="A98" s="54"/>
      <c r="B98" s="44" t="s">
        <v>85</v>
      </c>
      <c r="C98" s="44" t="s">
        <v>34</v>
      </c>
      <c r="D98" s="44" t="s">
        <v>1</v>
      </c>
      <c r="E98" s="18"/>
      <c r="F98" s="17"/>
      <c r="G98" s="17"/>
      <c r="H98" s="17"/>
      <c r="I98" s="46">
        <v>1</v>
      </c>
      <c r="J98" s="47">
        <f t="shared" si="3"/>
        <v>0</v>
      </c>
      <c r="L98" s="48" t="s">
        <v>95</v>
      </c>
      <c r="M98" s="59">
        <v>10763756</v>
      </c>
    </row>
    <row r="99" spans="1:22" ht="17.5">
      <c r="A99" s="54"/>
      <c r="B99" s="44" t="s">
        <v>77</v>
      </c>
      <c r="C99" s="44" t="s">
        <v>33</v>
      </c>
      <c r="D99" s="44" t="s">
        <v>1</v>
      </c>
      <c r="E99" s="56"/>
      <c r="F99" s="17"/>
      <c r="G99" s="17"/>
      <c r="H99" s="17"/>
      <c r="I99" s="46">
        <v>2</v>
      </c>
      <c r="J99" s="47">
        <f t="shared" si="3"/>
        <v>0</v>
      </c>
      <c r="L99" s="48" t="s">
        <v>95</v>
      </c>
      <c r="M99" s="59">
        <v>10763756</v>
      </c>
    </row>
    <row r="100" spans="1:22" ht="17.5">
      <c r="A100" s="54"/>
      <c r="B100" s="44" t="s">
        <v>60</v>
      </c>
      <c r="C100" s="44" t="s">
        <v>34</v>
      </c>
      <c r="D100" s="44" t="s">
        <v>1</v>
      </c>
      <c r="E100" s="18"/>
      <c r="F100" s="17"/>
      <c r="G100" s="17"/>
      <c r="H100" s="17"/>
      <c r="I100" s="46">
        <v>1</v>
      </c>
      <c r="J100" s="47">
        <f t="shared" si="3"/>
        <v>0</v>
      </c>
      <c r="L100" s="48" t="s">
        <v>95</v>
      </c>
      <c r="M100" s="59">
        <v>10763756</v>
      </c>
    </row>
    <row r="101" spans="1:22" ht="17.5">
      <c r="A101" s="54"/>
      <c r="B101" s="44" t="s">
        <v>58</v>
      </c>
      <c r="C101" s="44" t="s">
        <v>34</v>
      </c>
      <c r="D101" s="44" t="s">
        <v>1</v>
      </c>
      <c r="E101" s="56"/>
      <c r="F101" s="17"/>
      <c r="G101" s="17"/>
      <c r="H101" s="17"/>
      <c r="I101" s="46">
        <v>3</v>
      </c>
      <c r="J101" s="47">
        <f t="shared" si="3"/>
        <v>0</v>
      </c>
      <c r="L101" s="48" t="s">
        <v>95</v>
      </c>
      <c r="M101" s="59">
        <v>10763756</v>
      </c>
    </row>
    <row r="102" spans="1:22" ht="17.5">
      <c r="A102" s="54"/>
      <c r="B102" s="44" t="s">
        <v>78</v>
      </c>
      <c r="C102" s="44" t="s">
        <v>34</v>
      </c>
      <c r="D102" s="44" t="s">
        <v>1</v>
      </c>
      <c r="E102" s="56"/>
      <c r="F102" s="17"/>
      <c r="G102" s="17"/>
      <c r="H102" s="17"/>
      <c r="I102" s="46">
        <v>1</v>
      </c>
      <c r="J102" s="47">
        <f t="shared" si="3"/>
        <v>0</v>
      </c>
      <c r="L102" s="48" t="s">
        <v>95</v>
      </c>
      <c r="M102" s="59">
        <v>10763756</v>
      </c>
    </row>
    <row r="103" spans="1:22" ht="17.5">
      <c r="A103" s="54"/>
      <c r="B103" s="44" t="s">
        <v>79</v>
      </c>
      <c r="C103" s="44" t="s">
        <v>34</v>
      </c>
      <c r="D103" s="44" t="s">
        <v>1</v>
      </c>
      <c r="E103" s="56"/>
      <c r="F103" s="17"/>
      <c r="G103" s="17"/>
      <c r="H103" s="17"/>
      <c r="I103" s="46">
        <v>1</v>
      </c>
      <c r="J103" s="47">
        <f t="shared" si="3"/>
        <v>0</v>
      </c>
      <c r="L103" s="48" t="s">
        <v>95</v>
      </c>
      <c r="M103" s="59">
        <v>10763756</v>
      </c>
    </row>
    <row r="104" spans="1:22" ht="17.5">
      <c r="A104" s="54"/>
      <c r="B104" s="44" t="s">
        <v>80</v>
      </c>
      <c r="C104" s="44" t="s">
        <v>34</v>
      </c>
      <c r="D104" s="44" t="s">
        <v>1</v>
      </c>
      <c r="E104" s="56"/>
      <c r="F104" s="17"/>
      <c r="G104" s="17"/>
      <c r="H104" s="17"/>
      <c r="I104" s="46">
        <v>1</v>
      </c>
      <c r="J104" s="47">
        <f t="shared" si="3"/>
        <v>0</v>
      </c>
      <c r="L104" s="48" t="s">
        <v>95</v>
      </c>
      <c r="M104" s="59">
        <v>10763756</v>
      </c>
    </row>
    <row r="105" spans="1:22" ht="18" thickBot="1">
      <c r="A105" s="42"/>
      <c r="B105" s="60" t="s">
        <v>81</v>
      </c>
      <c r="C105" s="60" t="s">
        <v>34</v>
      </c>
      <c r="D105" s="60" t="s">
        <v>1</v>
      </c>
      <c r="E105" s="62"/>
      <c r="F105" s="19"/>
      <c r="G105" s="19"/>
      <c r="H105" s="17"/>
      <c r="I105" s="63">
        <v>1</v>
      </c>
      <c r="J105" s="64">
        <f t="shared" si="3"/>
        <v>0</v>
      </c>
      <c r="L105" s="65" t="s">
        <v>95</v>
      </c>
      <c r="M105" s="66">
        <v>10763756</v>
      </c>
    </row>
    <row r="106" spans="1:22" ht="37.5" customHeight="1" thickBot="1">
      <c r="A106" s="67" t="s">
        <v>87</v>
      </c>
      <c r="B106" s="68"/>
      <c r="C106" s="68"/>
      <c r="D106" s="68"/>
      <c r="E106" s="68"/>
      <c r="F106" s="68"/>
      <c r="G106" s="68"/>
      <c r="H106" s="68"/>
      <c r="I106" s="69"/>
      <c r="J106" s="70">
        <f>SUM(J9:J105)</f>
        <v>0</v>
      </c>
      <c r="L106" s="71"/>
      <c r="M106" s="72"/>
    </row>
    <row r="107" spans="1:22" ht="15" thickBot="1"/>
    <row r="108" spans="1:22" ht="15.75" customHeight="1" thickBot="1">
      <c r="A108" s="23" t="s">
        <v>119</v>
      </c>
      <c r="B108" s="24"/>
      <c r="C108" s="24"/>
      <c r="D108" s="24"/>
      <c r="E108" s="24"/>
      <c r="F108" s="75" t="s">
        <v>65</v>
      </c>
      <c r="G108" s="76"/>
      <c r="H108" s="11"/>
      <c r="I108" s="77"/>
      <c r="J108" s="77"/>
      <c r="L108" s="31"/>
      <c r="O108" s="73"/>
      <c r="V108" s="74"/>
    </row>
    <row r="109" spans="1:22" ht="52">
      <c r="A109" s="5" t="s">
        <v>21</v>
      </c>
      <c r="B109" s="6" t="s">
        <v>120</v>
      </c>
      <c r="C109" s="7" t="s">
        <v>22</v>
      </c>
      <c r="D109" s="7" t="s">
        <v>25</v>
      </c>
      <c r="E109" s="8" t="s">
        <v>121</v>
      </c>
      <c r="F109" s="40" t="s">
        <v>136</v>
      </c>
      <c r="G109" s="41" t="s">
        <v>102</v>
      </c>
      <c r="H109" s="78"/>
      <c r="I109" s="78"/>
      <c r="J109" s="78"/>
      <c r="L109" s="21" t="s">
        <v>91</v>
      </c>
      <c r="M109" s="16" t="s">
        <v>97</v>
      </c>
    </row>
    <row r="110" spans="1:22" ht="39.75" customHeight="1">
      <c r="A110" s="79" t="s">
        <v>131</v>
      </c>
      <c r="B110" s="18"/>
      <c r="C110" s="18"/>
      <c r="D110" s="18"/>
      <c r="E110" s="18"/>
      <c r="F110" s="80">
        <v>30</v>
      </c>
      <c r="G110" s="47">
        <f t="shared" ref="G110:G113" si="4">F110*E110</f>
        <v>0</v>
      </c>
      <c r="H110" s="81"/>
      <c r="I110" s="82"/>
      <c r="J110" s="78"/>
      <c r="L110" s="48" t="s">
        <v>94</v>
      </c>
      <c r="M110" s="59">
        <v>10763758</v>
      </c>
    </row>
    <row r="111" spans="1:22" ht="39.75" customHeight="1">
      <c r="A111" s="79" t="s">
        <v>132</v>
      </c>
      <c r="B111" s="18"/>
      <c r="C111" s="18"/>
      <c r="D111" s="18"/>
      <c r="E111" s="18"/>
      <c r="F111" s="80">
        <v>70</v>
      </c>
      <c r="G111" s="47">
        <f t="shared" si="4"/>
        <v>0</v>
      </c>
      <c r="H111" s="81"/>
      <c r="I111" s="82"/>
      <c r="J111" s="78"/>
      <c r="L111" s="48" t="s">
        <v>94</v>
      </c>
      <c r="M111" s="59">
        <v>10763758</v>
      </c>
    </row>
    <row r="112" spans="1:22" ht="39.75" customHeight="1">
      <c r="A112" s="79" t="s">
        <v>133</v>
      </c>
      <c r="B112" s="18"/>
      <c r="C112" s="18"/>
      <c r="D112" s="18"/>
      <c r="E112" s="18"/>
      <c r="F112" s="80">
        <v>20</v>
      </c>
      <c r="G112" s="47">
        <f t="shared" si="4"/>
        <v>0</v>
      </c>
      <c r="H112" s="81"/>
      <c r="I112" s="82"/>
      <c r="J112" s="78"/>
      <c r="L112" s="48" t="s">
        <v>94</v>
      </c>
      <c r="M112" s="59">
        <v>10763758</v>
      </c>
    </row>
    <row r="113" spans="1:13" ht="17.5">
      <c r="A113" s="83" t="s">
        <v>36</v>
      </c>
      <c r="B113" s="18" t="s">
        <v>37</v>
      </c>
      <c r="C113" s="84"/>
      <c r="D113" s="18"/>
      <c r="E113" s="17"/>
      <c r="F113" s="46">
        <v>2</v>
      </c>
      <c r="G113" s="47">
        <f t="shared" si="4"/>
        <v>0</v>
      </c>
      <c r="H113" s="78"/>
      <c r="I113" s="78"/>
      <c r="J113" s="78"/>
      <c r="L113" s="48" t="s">
        <v>99</v>
      </c>
      <c r="M113" s="59">
        <v>10763815</v>
      </c>
    </row>
    <row r="114" spans="1:13" ht="18" thickBot="1">
      <c r="A114" s="85" t="s">
        <v>36</v>
      </c>
      <c r="B114" s="22" t="s">
        <v>38</v>
      </c>
      <c r="C114" s="86"/>
      <c r="D114" s="22"/>
      <c r="E114" s="19"/>
      <c r="F114" s="63">
        <v>1</v>
      </c>
      <c r="G114" s="64">
        <f>F114*E114</f>
        <v>0</v>
      </c>
      <c r="H114" s="78"/>
      <c r="I114" s="78"/>
      <c r="J114" s="78"/>
      <c r="L114" s="65" t="s">
        <v>99</v>
      </c>
      <c r="M114" s="66">
        <v>10763815</v>
      </c>
    </row>
    <row r="115" spans="1:13" ht="15" thickBot="1">
      <c r="A115" s="87" t="s">
        <v>123</v>
      </c>
      <c r="B115" s="88" t="s">
        <v>87</v>
      </c>
      <c r="C115" s="88" t="s">
        <v>87</v>
      </c>
      <c r="D115" s="88" t="s">
        <v>87</v>
      </c>
      <c r="E115" s="88" t="s">
        <v>87</v>
      </c>
      <c r="F115" s="88" t="s">
        <v>87</v>
      </c>
      <c r="G115" s="89">
        <f>SUM(G110:G114)</f>
        <v>0</v>
      </c>
      <c r="H115" s="78"/>
      <c r="I115" s="78"/>
      <c r="J115" s="78"/>
      <c r="K115" s="73"/>
      <c r="L115" s="90"/>
      <c r="M115" s="78"/>
    </row>
    <row r="117" spans="1:13" ht="15" thickBot="1"/>
    <row r="118" spans="1:13" ht="30.75" customHeight="1" thickBot="1">
      <c r="A118" s="28" t="s">
        <v>122</v>
      </c>
      <c r="B118" s="29"/>
      <c r="C118" s="91" t="s">
        <v>65</v>
      </c>
      <c r="D118" s="92"/>
      <c r="E118" s="93"/>
      <c r="F118" s="3"/>
      <c r="G118" s="3"/>
      <c r="L118" s="15"/>
      <c r="M118" s="15"/>
    </row>
    <row r="119" spans="1:13" ht="51.75" customHeight="1">
      <c r="A119" s="4" t="s">
        <v>59</v>
      </c>
      <c r="B119" s="2" t="s">
        <v>141</v>
      </c>
      <c r="C119" s="94" t="s">
        <v>86</v>
      </c>
      <c r="D119" s="95"/>
      <c r="E119" s="41" t="s">
        <v>88</v>
      </c>
      <c r="L119" s="21" t="s">
        <v>91</v>
      </c>
      <c r="M119" s="16" t="s">
        <v>97</v>
      </c>
    </row>
    <row r="120" spans="1:13" ht="29.5" thickBot="1">
      <c r="A120" s="96" t="s">
        <v>142</v>
      </c>
      <c r="B120" s="20"/>
      <c r="C120" s="97">
        <v>1</v>
      </c>
      <c r="D120" s="98"/>
      <c r="E120" s="47">
        <f>B120*C120</f>
        <v>0</v>
      </c>
      <c r="L120" s="99" t="s">
        <v>98</v>
      </c>
      <c r="M120" s="66">
        <v>1565183</v>
      </c>
    </row>
    <row r="121" spans="1:13" ht="36" customHeight="1" thickBot="1">
      <c r="A121" s="100" t="s">
        <v>124</v>
      </c>
      <c r="B121" s="101"/>
      <c r="C121" s="101"/>
      <c r="D121" s="102"/>
      <c r="E121" s="103">
        <f>SUM(E120:E120)</f>
        <v>0</v>
      </c>
      <c r="L121" s="71"/>
      <c r="M121" s="72"/>
    </row>
    <row r="122" spans="1:13">
      <c r="L122" s="90"/>
      <c r="M122" s="78"/>
    </row>
    <row r="123" spans="1:13">
      <c r="L123" s="90"/>
      <c r="M123" s="78"/>
    </row>
    <row r="124" spans="1:13" ht="15" thickBot="1">
      <c r="L124" s="90"/>
      <c r="M124" s="78"/>
    </row>
    <row r="125" spans="1:13" ht="32.25" customHeight="1" thickBot="1">
      <c r="A125" s="104" t="s">
        <v>143</v>
      </c>
      <c r="B125" s="105"/>
      <c r="C125" s="105"/>
      <c r="D125" s="105"/>
      <c r="E125" s="105"/>
      <c r="F125" s="106"/>
      <c r="G125" s="107">
        <f>J106+G115+E121</f>
        <v>0</v>
      </c>
      <c r="H125" s="72"/>
      <c r="I125" s="72"/>
      <c r="J125" s="108"/>
      <c r="L125" s="71"/>
      <c r="M125" s="72"/>
    </row>
  </sheetData>
  <sheetProtection algorithmName="SHA-512" hashValue="lix8d9abaRRrbSGV56mDQ0eAdIOMkLZ7/gb/Z66a63081b+lRfbLYG31rX5Pw6lCL0wA3qx1b2/ZkALw6VQ+GA==" saltValue="sv5Y1mG60dxbByCUFBy7/A==" spinCount="100000" sheet="1" objects="1" scenarios="1" selectLockedCells="1"/>
  <mergeCells count="25">
    <mergeCell ref="C119:D119"/>
    <mergeCell ref="A106:I106"/>
    <mergeCell ref="A125:F125"/>
    <mergeCell ref="A1:J1"/>
    <mergeCell ref="A4:J4"/>
    <mergeCell ref="A7:H7"/>
    <mergeCell ref="A6:J6"/>
    <mergeCell ref="A118:B118"/>
    <mergeCell ref="C120:D120"/>
    <mergeCell ref="A5:J5"/>
    <mergeCell ref="A121:D121"/>
    <mergeCell ref="A9:A35"/>
    <mergeCell ref="A84:A105"/>
    <mergeCell ref="A82:A83"/>
    <mergeCell ref="A59:A73"/>
    <mergeCell ref="A2:J2"/>
    <mergeCell ref="I7:J7"/>
    <mergeCell ref="A36:A51"/>
    <mergeCell ref="A52:A58"/>
    <mergeCell ref="C118:E118"/>
    <mergeCell ref="I108:J108"/>
    <mergeCell ref="A108:E108"/>
    <mergeCell ref="F108:G108"/>
    <mergeCell ref="A115:F115"/>
    <mergeCell ref="A74:A81"/>
  </mergeCells>
  <phoneticPr fontId="21" type="noConversion"/>
  <pageMargins left="0.70866141732283472" right="0.70866141732283472" top="0.74803149606299213" bottom="0.74803149606299213" header="0.31496062992125984" footer="0.31496062992125984"/>
  <pageSetup paperSize="9" scale="36"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 Com fictive</vt:lpstr>
      <vt:lpstr>'BPU - Com fictive'!Zone_d_impression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Laurent-Charles Gruny</dc:creator>
  <cp:lastModifiedBy>Blandine Le Gall</cp:lastModifiedBy>
  <cp:lastPrinted>2026-03-09T16:33:37Z</cp:lastPrinted>
  <dcterms:created xsi:type="dcterms:W3CDTF">2024-10-25T07:43:26Z</dcterms:created>
  <dcterms:modified xsi:type="dcterms:W3CDTF">2026-03-20T12:59:28Z</dcterms:modified>
</cp:coreProperties>
</file>