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chu-brest\Public\DANML\Privé\G1-DANML\Marchés\01-ALIMENTAIRE\2026-2030_MORLAIX_Mono portions\2-CONSULTATION\2-DCE PUBLIE\1-INITIAL\2026DAL0015_DCE\TECH\"/>
    </mc:Choice>
  </mc:AlternateContent>
  <xr:revisionPtr revIDLastSave="0" documentId="13_ncr:1_{68D25A3F-4550-477F-9B14-836C009DF2D8}" xr6:coauthVersionLast="47" xr6:coauthVersionMax="47" xr10:uidLastSave="{00000000-0000-0000-0000-000000000000}"/>
  <bookViews>
    <workbookView xWindow="-108" yWindow="-108" windowWidth="23256" windowHeight="12456" tabRatio="729" activeTab="4" xr2:uid="{00000000-000D-0000-FFFF-FFFF00000000}"/>
  </bookViews>
  <sheets>
    <sheet name=" LOT 1 CRUDITE" sheetId="13" r:id="rId1"/>
    <sheet name=" LOT 2 SALADE COMP" sheetId="53" r:id="rId2"/>
    <sheet name="LOT 3 CHARC" sheetId="54" r:id="rId3"/>
    <sheet name=" LOT 4 FRUIT" sheetId="55" r:id="rId4"/>
    <sheet name="LOT 5 MIXE" sheetId="57" r:id="rId5"/>
  </sheets>
  <definedNames>
    <definedName name="_xlnm.Print_Area" localSheetId="0">' LOT 1 CRUDITE'!$A$1:$M$31</definedName>
    <definedName name="_xlnm.Print_Area" localSheetId="1">' LOT 2 SALADE COMP'!$A$1:$M$29</definedName>
    <definedName name="_xlnm.Print_Area" localSheetId="3">' LOT 4 FRUIT'!$A$1:$M$14</definedName>
    <definedName name="_xlnm.Print_Area" localSheetId="2">'LOT 3 CHARC'!$A$1:$M$18</definedName>
    <definedName name="_xlnm.Print_Area" localSheetId="4">'LOT 5 MIXE'!$A$1:$K$27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6" i="13" l="1"/>
  <c r="E29" i="13" l="1"/>
  <c r="D29" i="13"/>
  <c r="K7" i="57" l="1"/>
  <c r="K8" i="57"/>
  <c r="K9" i="57"/>
  <c r="K10" i="57"/>
  <c r="K11" i="57"/>
  <c r="K12" i="57"/>
  <c r="K13" i="57"/>
  <c r="K14" i="57"/>
  <c r="K15" i="57"/>
  <c r="K16" i="57"/>
  <c r="K17" i="57"/>
  <c r="K18" i="57"/>
  <c r="K19" i="57"/>
  <c r="K20" i="57"/>
  <c r="K6" i="57" l="1"/>
  <c r="B25" i="57" l="1"/>
  <c r="C24" i="57"/>
  <c r="C25" i="57" s="1"/>
  <c r="D11" i="55"/>
  <c r="D12" i="55" s="1"/>
  <c r="M6" i="55"/>
  <c r="E11" i="55" s="1"/>
  <c r="E12" i="55" s="1"/>
  <c r="D15" i="54"/>
  <c r="D16" i="54" s="1"/>
  <c r="M10" i="54"/>
  <c r="M9" i="54"/>
  <c r="M8" i="54"/>
  <c r="M7" i="54"/>
  <c r="M6" i="54"/>
  <c r="D26" i="53"/>
  <c r="D27" i="53" s="1"/>
  <c r="M21" i="53"/>
  <c r="M20" i="53"/>
  <c r="M19" i="53"/>
  <c r="M18" i="53"/>
  <c r="M17" i="53"/>
  <c r="M16" i="53"/>
  <c r="M15" i="53"/>
  <c r="M14" i="53"/>
  <c r="M13" i="53"/>
  <c r="M12" i="53"/>
  <c r="M11" i="53"/>
  <c r="M10" i="53"/>
  <c r="M9" i="53"/>
  <c r="M8" i="53"/>
  <c r="M7" i="53"/>
  <c r="M6" i="53"/>
  <c r="E15" i="54" l="1"/>
  <c r="E16" i="54" s="1"/>
  <c r="D17" i="54" s="1"/>
  <c r="D18" i="54" s="1"/>
  <c r="E26" i="53"/>
  <c r="E27" i="53" s="1"/>
  <c r="B26" i="57"/>
  <c r="B27" i="57" s="1"/>
  <c r="D13" i="55"/>
  <c r="D14" i="55" s="1"/>
  <c r="D28" i="53" l="1"/>
  <c r="D29" i="53" s="1"/>
  <c r="M7" i="13" l="1"/>
  <c r="M8" i="13"/>
  <c r="M9" i="13"/>
  <c r="M10" i="13"/>
  <c r="M11" i="13"/>
  <c r="M12" i="13"/>
  <c r="M13" i="13"/>
  <c r="M14" i="13"/>
  <c r="M15" i="13"/>
  <c r="M16" i="13"/>
  <c r="M17" i="13"/>
  <c r="M18" i="13"/>
  <c r="M19" i="13"/>
  <c r="M20" i="13"/>
  <c r="M21" i="13"/>
  <c r="M22" i="13"/>
  <c r="M23" i="13"/>
  <c r="M24" i="13"/>
  <c r="D30" i="13" l="1"/>
  <c r="D31" i="13" s="1"/>
</calcChain>
</file>

<file path=xl/sharedStrings.xml><?xml version="1.0" encoding="utf-8"?>
<sst xmlns="http://schemas.openxmlformats.org/spreadsheetml/2006/main" count="231" uniqueCount="124">
  <si>
    <t>CANDIDAT</t>
  </si>
  <si>
    <t>Prix unitaire HT</t>
  </si>
  <si>
    <t xml:space="preserve"> ESTIMATIF PRIX</t>
  </si>
  <si>
    <t>Type de hors d'œuvres</t>
  </si>
  <si>
    <t>Entrées à base de crudités et cuidités</t>
  </si>
  <si>
    <t>Estimatif unité</t>
  </si>
  <si>
    <t xml:space="preserve">PRINTANIERE </t>
  </si>
  <si>
    <t>100g</t>
  </si>
  <si>
    <t xml:space="preserve">DUO DE CRUDITES </t>
  </si>
  <si>
    <t>CELERI REMOULADE</t>
  </si>
  <si>
    <t xml:space="preserve">BETTERAVE NON SALEE </t>
  </si>
  <si>
    <t>MACEDOINE</t>
  </si>
  <si>
    <t>NAVET REMOULADE</t>
  </si>
  <si>
    <t xml:space="preserve">CONCOMBRE A LA CREME </t>
  </si>
  <si>
    <t>CAROTTES RAPEES VINAIGRETTE</t>
  </si>
  <si>
    <t>CHOU BLANC VINAIGRETTE</t>
  </si>
  <si>
    <t>HARICOT VERT VINAIGRETTE</t>
  </si>
  <si>
    <t>SALADE DE POIREAUX VINAIGRETTE</t>
  </si>
  <si>
    <t>TARTARE TOMATE BASILIQUE</t>
  </si>
  <si>
    <t>TOMATE VINAIGRETTE</t>
  </si>
  <si>
    <t>TOMATE NATURE</t>
  </si>
  <si>
    <t>BETTERAVE ROUGE VINAIGRETTE</t>
  </si>
  <si>
    <t>BETTERAGE ROUGE NATURE</t>
  </si>
  <si>
    <t>Entrées à base de salades composées</t>
  </si>
  <si>
    <t>CHOU ROUGE VINAIGRETTE</t>
  </si>
  <si>
    <t>SALDE COLESLAW</t>
  </si>
  <si>
    <t>INDIENNE POULET</t>
  </si>
  <si>
    <t>MARCO POLO</t>
  </si>
  <si>
    <t>NAPOLI</t>
  </si>
  <si>
    <t>TOSCANE POULET</t>
  </si>
  <si>
    <t>TABOULE</t>
  </si>
  <si>
    <t>TABOULE POULET</t>
  </si>
  <si>
    <t>CALIFORNIENNE</t>
  </si>
  <si>
    <t>RIZ NICOIS</t>
  </si>
  <si>
    <t>PIEMONTAISE</t>
  </si>
  <si>
    <t>PIEMONTAISE POULET</t>
  </si>
  <si>
    <t>POMME DE TERRE MIMOSA</t>
  </si>
  <si>
    <t>PECHEUR</t>
  </si>
  <si>
    <t xml:space="preserve">LENTILLE VERTE </t>
  </si>
  <si>
    <t>COCKTAIL CREVETTES</t>
  </si>
  <si>
    <t>Entrés à base de charcuterie ou de protides</t>
  </si>
  <si>
    <t>CERVELAS VINAIGRETTE</t>
  </si>
  <si>
    <t>MUSEAU DE BŒUF VINAIGRETTE</t>
  </si>
  <si>
    <t>TERRINE DE POISSON</t>
  </si>
  <si>
    <t>50 G</t>
  </si>
  <si>
    <t>MELON</t>
  </si>
  <si>
    <t>Fruits frais</t>
  </si>
  <si>
    <t>80 G</t>
  </si>
  <si>
    <t>salade carotte, sauce vinaigrette</t>
  </si>
  <si>
    <t>CAROTTES RAPEE NATURES</t>
  </si>
  <si>
    <t>Carottes rapées nature</t>
  </si>
  <si>
    <t>Salade de choux blanc</t>
  </si>
  <si>
    <t>Salade de cerleri 
sauce rémoulade</t>
  </si>
  <si>
    <t>Salade de betterave rouge nature</t>
  </si>
  <si>
    <t>Salade de betterave rouge sauce vinaigrette</t>
  </si>
  <si>
    <t>Salade de choux rouge vinaigrette</t>
  </si>
  <si>
    <t>Salade de mécédoine 5 légumes sauce mayonnaise</t>
  </si>
  <si>
    <t>Salade de navets rapés sauce rémoulade</t>
  </si>
  <si>
    <t>Salade d'haricots verts , sauce vinaigrette</t>
  </si>
  <si>
    <t>melon boule ou  morceau épépiné sans peau</t>
  </si>
  <si>
    <t>Salade de tomate sauce vinaigrette</t>
  </si>
  <si>
    <t xml:space="preserve">Salade de tomate </t>
  </si>
  <si>
    <t>Salade de chou blanc frais, carotte fraiche rapées sauce mayonnaise</t>
  </si>
  <si>
    <t>Salade de chou et poulet sauce épicée</t>
  </si>
  <si>
    <t>Salade de semoule de blé à l'huile olive</t>
  </si>
  <si>
    <t>Salade de semoule de blé au poulet assaisonné</t>
  </si>
  <si>
    <t>Salade de riz, ananas, légume sauce vinigrette</t>
  </si>
  <si>
    <t>Tomates, vinigrette, basilic</t>
  </si>
  <si>
    <t>Carrotte, celeri, mais, vinaigrette</t>
  </si>
  <si>
    <t>Carrotte, celeri, vinigrette ou mayonnaise</t>
  </si>
  <si>
    <t>Salade de riz, thon, olives noires, légumes, sauce vinaigrette</t>
  </si>
  <si>
    <t>Salade de museau bœuf cuit, sauce vinaigrette</t>
  </si>
  <si>
    <t>Salade de pate sauce vinaigrette</t>
  </si>
  <si>
    <t>CHAMPIGNON GRECQUE</t>
  </si>
  <si>
    <t>Salade de pate torti au poulet sauce vinaigrette</t>
  </si>
  <si>
    <t>Salade piémontaise aux legumes</t>
  </si>
  <si>
    <t>Salade de lentilles vertes cuites vinaigrette</t>
  </si>
  <si>
    <t>Salade de cervelas rondelles sauce vinaigrette</t>
  </si>
  <si>
    <t>Salade de navets rapés sauce mayonnaise</t>
  </si>
  <si>
    <t>Salade de pate Surimi mayonnaise</t>
  </si>
  <si>
    <t>Pomme de terre, dés de poulet, tomate, mayonnaise</t>
  </si>
  <si>
    <t>Pomme de terre, thon, oignon vinaigrette</t>
  </si>
  <si>
    <t>Crevette Surimi pamplemousse, mayonnaise</t>
  </si>
  <si>
    <t>Salade de champignons cuits sauce tomatées</t>
  </si>
  <si>
    <t>Salade de pomme de terre œuf cuit sauce vinaigrette</t>
  </si>
  <si>
    <t>Salade de blanc de poireaux sauce vinaigrette</t>
  </si>
  <si>
    <t>Composition de base</t>
  </si>
  <si>
    <t>Trancge de terrienb de poisson</t>
  </si>
  <si>
    <t>Salade de betterave, vinaigrette non salée</t>
  </si>
  <si>
    <t>Comcombre frais rondelle sauce bulgare</t>
  </si>
  <si>
    <t>Morceaux de fruits frais + jus</t>
  </si>
  <si>
    <t>100  G</t>
  </si>
  <si>
    <t>UNITE</t>
  </si>
  <si>
    <t>MONTANT</t>
  </si>
  <si>
    <t>TOTAL PREVISIONNEL</t>
  </si>
  <si>
    <t>TVA 5,5 %</t>
  </si>
  <si>
    <t xml:space="preserve">Tranche de paté </t>
  </si>
  <si>
    <t>PATE ( CAMPAGNE / FOIE / RILLETTE°</t>
  </si>
  <si>
    <t>Morceaux de fruits épluchés taillé ( 2 recettes minimum)</t>
  </si>
  <si>
    <t>80 g</t>
  </si>
  <si>
    <t>CREME POIVRON CELERI CHORIZO</t>
  </si>
  <si>
    <t>DUO PETIT POIS CAROTTE</t>
  </si>
  <si>
    <t>SALADE LENTILLE AU SAUMON</t>
  </si>
  <si>
    <t>SALADE DE CHOUX ROUGE</t>
  </si>
  <si>
    <t>SALADE DE BETTERAVE</t>
  </si>
  <si>
    <t>CAROTTE VINAIGRETTE</t>
  </si>
  <si>
    <t>SALADE DE HARICOTS VERTS 
POMME DE TERRE</t>
  </si>
  <si>
    <t>SALADE DE PATE TOMATE BASILIC</t>
  </si>
  <si>
    <t>ŒUF MIMOSA A LA TOMATE</t>
  </si>
  <si>
    <t>POIREAUX VINAIGRETTE</t>
  </si>
  <si>
    <t>SALADE CHARCUTIERE</t>
  </si>
  <si>
    <t>CONCOMBRES A LA BULGARE</t>
  </si>
  <si>
    <t>SAUMON CREME ANETH</t>
  </si>
  <si>
    <t xml:space="preserve"> Hors d’œuvres en texture mixée lisse </t>
  </si>
  <si>
    <t>TABOULE MEDITERRANEEN</t>
  </si>
  <si>
    <t>MONTANT ESTIMATIF DU MARCHE PAR AN</t>
  </si>
  <si>
    <t>MONTANT PREVISIONNEL DU MARCHE PAR AN</t>
  </si>
  <si>
    <t>Entrées en textures mixée lisses</t>
  </si>
  <si>
    <t>Bordereau de prix LOT 5 HORS ŒUVRES TEXTURES MIXE LISSES</t>
  </si>
  <si>
    <t>Bordereau de prix LOT 4 FRUIT</t>
  </si>
  <si>
    <t>Bordereau de prix LOT 3 ENTRE A BASE CHARCUTERIE OU PROTIDES</t>
  </si>
  <si>
    <t>Bordereau de prix LOT 2 SALADES COMPOSEES</t>
  </si>
  <si>
    <t>Bordereau de prix LOT 1 CRUDITE CUIDITE</t>
  </si>
  <si>
    <t>Poid unitaire en gramme (l'offre doit respecter la valeur indiquée +/-5 %)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</si>
</sst>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\ [$€-40C];\-#,##0.00\ [$€-40C]"/>
  </numFmts>
  <fonts count="2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22"/>
      <color theme="1"/>
      <name val="Trebuchet MS"/>
      <family val="2"/>
    </font>
    <font>
      <sz val="11"/>
      <color theme="1"/>
      <name val="Trebuchet MS"/>
      <family val="2"/>
    </font>
    <font>
      <sz val="18"/>
      <color theme="1"/>
      <name val="Trebuchet MS"/>
      <family val="2"/>
    </font>
    <font>
      <sz val="14"/>
      <color theme="1"/>
      <name val="Trebuchet MS"/>
      <family val="2"/>
    </font>
    <font>
      <sz val="18"/>
      <color theme="0"/>
      <name val="Trebuchet MS"/>
      <family val="2"/>
    </font>
    <font>
      <b/>
      <sz val="14"/>
      <color theme="1"/>
      <name val="Trebuchet MS"/>
      <family val="2"/>
    </font>
    <font>
      <b/>
      <sz val="18"/>
      <color rgb="FF0F243E"/>
      <name val="Calibri"/>
      <family val="2"/>
      <scheme val="minor"/>
    </font>
    <font>
      <sz val="18"/>
      <color rgb="FF0F243E"/>
      <name val="Calibri"/>
      <family val="2"/>
      <scheme val="minor"/>
    </font>
    <font>
      <b/>
      <sz val="16"/>
      <color rgb="FF0F243E"/>
      <name val="Calibri"/>
      <family val="2"/>
      <scheme val="minor"/>
    </font>
    <font>
      <sz val="12"/>
      <color theme="1"/>
      <name val="Trebuchet MS"/>
      <family val="2"/>
    </font>
    <font>
      <b/>
      <sz val="12"/>
      <color theme="1"/>
      <name val="Trebuchet MS"/>
      <family val="2"/>
    </font>
    <font>
      <b/>
      <i/>
      <sz val="12"/>
      <color rgb="FFFF0000"/>
      <name val="Trebuchet MS"/>
      <family val="2"/>
    </font>
    <font>
      <sz val="12"/>
      <color rgb="FF0F243E"/>
      <name val="Calibri"/>
      <family val="2"/>
      <scheme val="minor"/>
    </font>
    <font>
      <sz val="16"/>
      <color theme="1"/>
      <name val="Trebuchet MS"/>
      <family val="2"/>
    </font>
    <font>
      <b/>
      <sz val="16"/>
      <color theme="1"/>
      <name val="Trebuchet MS"/>
      <family val="2"/>
    </font>
    <font>
      <b/>
      <sz val="16"/>
      <color rgb="FFFF0000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DDD9C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35">
    <xf numFmtId="0" fontId="0" fillId="0" borderId="0" xfId="0"/>
    <xf numFmtId="0" fontId="6" fillId="0" borderId="0" xfId="0" applyFont="1"/>
    <xf numFmtId="0" fontId="2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5" borderId="1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0" borderId="5" xfId="0" applyFont="1" applyBorder="1"/>
    <xf numFmtId="0" fontId="8" fillId="0" borderId="2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3" fontId="8" fillId="0" borderId="0" xfId="0" applyNumberFormat="1" applyFont="1" applyAlignment="1">
      <alignment horizontal="center" vertical="center"/>
    </xf>
    <xf numFmtId="164" fontId="14" fillId="0" borderId="8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3" fontId="8" fillId="0" borderId="35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39" xfId="0" applyNumberFormat="1" applyFont="1" applyBorder="1" applyAlignment="1">
      <alignment horizontal="center" vertical="center"/>
    </xf>
    <xf numFmtId="0" fontId="11" fillId="5" borderId="32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164" fontId="8" fillId="0" borderId="40" xfId="0" applyNumberFormat="1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64" fontId="8" fillId="3" borderId="42" xfId="0" applyNumberFormat="1" applyFont="1" applyFill="1" applyBorder="1" applyAlignment="1">
      <alignment horizontal="center" vertical="center"/>
    </xf>
    <xf numFmtId="164" fontId="8" fillId="3" borderId="13" xfId="0" applyNumberFormat="1" applyFont="1" applyFill="1" applyBorder="1" applyAlignment="1">
      <alignment horizontal="center" vertical="center"/>
    </xf>
    <xf numFmtId="3" fontId="8" fillId="0" borderId="42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/>
    </xf>
    <xf numFmtId="0" fontId="7" fillId="0" borderId="4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0" fillId="8" borderId="11" xfId="0" applyFont="1" applyFill="1" applyBorder="1" applyAlignment="1">
      <alignment horizontal="center" vertical="center"/>
    </xf>
    <xf numFmtId="0" fontId="19" fillId="8" borderId="14" xfId="0" applyFont="1" applyFill="1" applyBorder="1" applyAlignment="1">
      <alignment horizontal="center" vertical="center"/>
    </xf>
    <xf numFmtId="0" fontId="19" fillId="8" borderId="10" xfId="0" applyFont="1" applyFill="1" applyBorder="1" applyAlignment="1">
      <alignment horizontal="center" vertical="center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3" fillId="7" borderId="40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5" fontId="19" fillId="0" borderId="37" xfId="0" applyNumberFormat="1" applyFont="1" applyBorder="1" applyAlignment="1">
      <alignment horizontal="center" vertical="center"/>
    </xf>
    <xf numFmtId="165" fontId="19" fillId="0" borderId="24" xfId="0" applyNumberFormat="1" applyFont="1" applyBorder="1" applyAlignment="1">
      <alignment horizontal="center" vertical="center"/>
    </xf>
    <xf numFmtId="165" fontId="19" fillId="0" borderId="25" xfId="0" applyNumberFormat="1" applyFont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/>
    </xf>
    <xf numFmtId="3" fontId="8" fillId="0" borderId="38" xfId="0" applyNumberFormat="1" applyFont="1" applyBorder="1" applyAlignment="1">
      <alignment horizontal="center" vertical="center"/>
    </xf>
    <xf numFmtId="3" fontId="8" fillId="0" borderId="22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3" fontId="14" fillId="0" borderId="31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3" fontId="17" fillId="0" borderId="31" xfId="0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164" fontId="14" fillId="3" borderId="31" xfId="0" applyNumberFormat="1" applyFont="1" applyFill="1" applyBorder="1" applyAlignment="1">
      <alignment horizontal="center" vertical="center"/>
    </xf>
    <xf numFmtId="164" fontId="14" fillId="3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3" fillId="7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1" fillId="5" borderId="32" xfId="0" applyFont="1" applyFill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5" fillId="7" borderId="42" xfId="0" applyFont="1" applyFill="1" applyBorder="1" applyAlignment="1">
      <alignment horizontal="center" vertical="center"/>
    </xf>
    <xf numFmtId="0" fontId="15" fillId="7" borderId="12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164" fontId="14" fillId="3" borderId="42" xfId="0" applyNumberFormat="1" applyFont="1" applyFill="1" applyBorder="1" applyAlignment="1">
      <alignment horizontal="center" vertical="center"/>
    </xf>
    <xf numFmtId="164" fontId="14" fillId="3" borderId="13" xfId="0" applyNumberFormat="1" applyFont="1" applyFill="1" applyBorder="1" applyAlignment="1">
      <alignment horizontal="center" vertical="center"/>
    </xf>
    <xf numFmtId="3" fontId="17" fillId="0" borderId="42" xfId="0" applyNumberFormat="1" applyFont="1" applyBorder="1" applyAlignment="1">
      <alignment horizontal="center" vertical="center"/>
    </xf>
    <xf numFmtId="3" fontId="17" fillId="0" borderId="13" xfId="0" applyNumberFormat="1" applyFont="1" applyBorder="1" applyAlignment="1">
      <alignment horizontal="center" vertical="center"/>
    </xf>
    <xf numFmtId="0" fontId="17" fillId="0" borderId="4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7" fillId="6" borderId="23" xfId="0" applyFont="1" applyFill="1" applyBorder="1" applyAlignment="1">
      <alignment horizontal="center" vertical="center"/>
    </xf>
    <xf numFmtId="0" fontId="7" fillId="6" borderId="24" xfId="0" applyFont="1" applyFill="1" applyBorder="1" applyAlignment="1">
      <alignment horizontal="center" vertical="center"/>
    </xf>
    <xf numFmtId="0" fontId="7" fillId="6" borderId="2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3" fontId="8" fillId="0" borderId="45" xfId="0" applyNumberFormat="1" applyFont="1" applyBorder="1" applyAlignment="1">
      <alignment horizontal="center" vertical="center"/>
    </xf>
    <xf numFmtId="3" fontId="14" fillId="0" borderId="42" xfId="0" applyNumberFormat="1" applyFont="1" applyBorder="1" applyAlignment="1">
      <alignment horizontal="center" vertical="center"/>
    </xf>
    <xf numFmtId="3" fontId="14" fillId="0" borderId="13" xfId="0" applyNumberFormat="1" applyFont="1" applyBorder="1" applyAlignment="1">
      <alignment horizontal="center" vertical="center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</cellXfs>
  <cellStyles count="6">
    <cellStyle name="Lien hypertexte" xfId="1" builtinId="8" hidden="1"/>
    <cellStyle name="Lien hypertexte" xfId="3" builtinId="8" hidden="1"/>
    <cellStyle name="Lien hypertexte visité" xfId="2" builtinId="9" hidden="1"/>
    <cellStyle name="Lien hypertexte visité" xfId="4" builtinId="9" hidden="1"/>
    <cellStyle name="Monétaire 2" xfId="5" xr:uid="{00000000-0005-0000-0000-000004000000}"/>
    <cellStyle name="Normal" xfId="0" builtinId="0"/>
  </cellStyles>
  <dxfs count="0"/>
  <tableStyles count="0" defaultTableStyle="TableStyleMedium9" defaultPivotStyle="PivotStyleLight16"/>
  <colors>
    <mruColors>
      <color rgb="FFFFFFFF"/>
      <color rgb="FF2AC02B"/>
      <color rgb="FFFFFF99"/>
      <color rgb="FFFF66FF"/>
      <color rgb="FFFF00FF"/>
      <color rgb="FF00C4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230909</xdr:colOff>
      <xdr:row>4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44E85BA2-ECE7-4E4B-9F0A-4A500407A0A6}"/>
            </a:ext>
          </a:extLst>
        </xdr:cNvPr>
        <xdr:cNvSpPr txBox="1"/>
      </xdr:nvSpPr>
      <xdr:spPr>
        <a:xfrm>
          <a:off x="17909886" y="3420340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230909</xdr:colOff>
      <xdr:row>4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4E85BA2-ECE7-4E4B-9F0A-4A500407A0A6}"/>
            </a:ext>
          </a:extLst>
        </xdr:cNvPr>
        <xdr:cNvSpPr txBox="1"/>
      </xdr:nvSpPr>
      <xdr:spPr>
        <a:xfrm>
          <a:off x="17480684" y="274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230909</xdr:colOff>
      <xdr:row>4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4E85BA2-ECE7-4E4B-9F0A-4A500407A0A6}"/>
            </a:ext>
          </a:extLst>
        </xdr:cNvPr>
        <xdr:cNvSpPr txBox="1"/>
      </xdr:nvSpPr>
      <xdr:spPr>
        <a:xfrm>
          <a:off x="17480684" y="274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230909</xdr:colOff>
      <xdr:row>4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44E85BA2-ECE7-4E4B-9F0A-4A500407A0A6}"/>
            </a:ext>
          </a:extLst>
        </xdr:cNvPr>
        <xdr:cNvSpPr txBox="1"/>
      </xdr:nvSpPr>
      <xdr:spPr>
        <a:xfrm>
          <a:off x="17480684" y="274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230909</xdr:colOff>
      <xdr:row>4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4E85BA2-ECE7-4E4B-9F0A-4A500407A0A6}"/>
            </a:ext>
          </a:extLst>
        </xdr:cNvPr>
        <xdr:cNvSpPr txBox="1"/>
      </xdr:nvSpPr>
      <xdr:spPr>
        <a:xfrm>
          <a:off x="17604509" y="2743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5">
    <tabColor rgb="FFFF0000"/>
    <pageSetUpPr fitToPage="1"/>
  </sheetPr>
  <dimension ref="A1:M37"/>
  <sheetViews>
    <sheetView view="pageBreakPreview" zoomScale="60" zoomScaleNormal="70" zoomScalePageLayoutView="70" workbookViewId="0">
      <selection activeCell="Q8" sqref="Q8"/>
    </sheetView>
  </sheetViews>
  <sheetFormatPr baseColWidth="10" defaultColWidth="10.88671875" defaultRowHeight="14.4" x14ac:dyDescent="0.3"/>
  <cols>
    <col min="1" max="1" width="36.88671875" style="1" bestFit="1" customWidth="1"/>
    <col min="2" max="2" width="10.109375" style="1" customWidth="1"/>
    <col min="3" max="3" width="27" style="19" customWidth="1"/>
    <col min="4" max="4" width="29.88671875" style="1" customWidth="1"/>
    <col min="5" max="5" width="12.88671875" style="1" customWidth="1"/>
    <col min="6" max="6" width="11" style="1" customWidth="1"/>
    <col min="7" max="7" width="12.88671875" style="1" customWidth="1"/>
    <col min="8" max="8" width="9.5546875" style="1" customWidth="1"/>
    <col min="9" max="9" width="11.44140625" style="1" hidden="1" customWidth="1"/>
    <col min="10" max="10" width="4.5546875" style="1" hidden="1" customWidth="1"/>
    <col min="11" max="11" width="12.88671875" style="1" hidden="1" customWidth="1"/>
    <col min="12" max="12" width="14.5546875" style="1" hidden="1" customWidth="1"/>
    <col min="13" max="13" width="32.44140625" style="1" customWidth="1"/>
    <col min="14" max="16384" width="10.88671875" style="1"/>
  </cols>
  <sheetData>
    <row r="1" spans="1:13" ht="32.25" customHeight="1" x14ac:dyDescent="0.3">
      <c r="A1" s="46" t="s">
        <v>122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3.75" customHeight="1" x14ac:dyDescent="0.3">
      <c r="A2" s="91" t="s">
        <v>0</v>
      </c>
      <c r="B2" s="91"/>
      <c r="C2" s="91"/>
      <c r="D2" s="92"/>
      <c r="E2" s="91"/>
      <c r="F2" s="94"/>
      <c r="G2" s="95"/>
      <c r="H2" s="95"/>
      <c r="I2" s="95"/>
      <c r="J2" s="95"/>
      <c r="K2" s="95"/>
      <c r="L2" s="95"/>
      <c r="M2" s="96"/>
    </row>
    <row r="3" spans="1:13" ht="28.5" customHeight="1" thickBot="1" x14ac:dyDescent="0.3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1:13" ht="95.4" customHeight="1" x14ac:dyDescent="0.3">
      <c r="A4" s="100" t="s">
        <v>3</v>
      </c>
      <c r="B4" s="101"/>
      <c r="C4" s="5" t="s">
        <v>86</v>
      </c>
      <c r="D4" s="5" t="s">
        <v>123</v>
      </c>
      <c r="E4" s="54" t="s">
        <v>1</v>
      </c>
      <c r="F4" s="54"/>
      <c r="G4" s="54" t="s">
        <v>5</v>
      </c>
      <c r="H4" s="54"/>
      <c r="I4" s="54" t="s">
        <v>2</v>
      </c>
      <c r="J4" s="54"/>
      <c r="K4" s="54"/>
      <c r="L4" s="54"/>
      <c r="M4" s="55"/>
    </row>
    <row r="5" spans="1:13" ht="30.75" customHeight="1" x14ac:dyDescent="0.3">
      <c r="A5" s="93" t="s">
        <v>4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</row>
    <row r="6" spans="1:13" ht="51.9" customHeight="1" x14ac:dyDescent="0.3">
      <c r="A6" s="88" t="s">
        <v>6</v>
      </c>
      <c r="B6" s="79"/>
      <c r="C6" s="16" t="s">
        <v>68</v>
      </c>
      <c r="D6" s="17" t="s">
        <v>7</v>
      </c>
      <c r="E6" s="89"/>
      <c r="F6" s="90"/>
      <c r="G6" s="78">
        <v>7000</v>
      </c>
      <c r="H6" s="79"/>
      <c r="I6" s="17"/>
      <c r="J6" s="17"/>
      <c r="K6" s="17"/>
      <c r="L6" s="17"/>
      <c r="M6" s="21">
        <f>E6*G6</f>
        <v>0</v>
      </c>
    </row>
    <row r="7" spans="1:13" ht="51.9" customHeight="1" x14ac:dyDescent="0.3">
      <c r="A7" s="88" t="s">
        <v>8</v>
      </c>
      <c r="B7" s="79"/>
      <c r="C7" s="16" t="s">
        <v>69</v>
      </c>
      <c r="D7" s="17" t="s">
        <v>7</v>
      </c>
      <c r="E7" s="89"/>
      <c r="F7" s="90"/>
      <c r="G7" s="78">
        <v>7000</v>
      </c>
      <c r="H7" s="79"/>
      <c r="I7" s="17"/>
      <c r="J7" s="17"/>
      <c r="K7" s="17"/>
      <c r="L7" s="17"/>
      <c r="M7" s="21">
        <f t="shared" ref="M7:M24" si="0">E7*G7</f>
        <v>0</v>
      </c>
    </row>
    <row r="8" spans="1:13" ht="51.9" customHeight="1" x14ac:dyDescent="0.3">
      <c r="A8" s="88" t="s">
        <v>14</v>
      </c>
      <c r="B8" s="79"/>
      <c r="C8" s="16" t="s">
        <v>48</v>
      </c>
      <c r="D8" s="17" t="s">
        <v>7</v>
      </c>
      <c r="E8" s="89"/>
      <c r="F8" s="90"/>
      <c r="G8" s="78">
        <v>5500</v>
      </c>
      <c r="H8" s="79"/>
      <c r="I8" s="17"/>
      <c r="J8" s="17"/>
      <c r="K8" s="17"/>
      <c r="L8" s="17"/>
      <c r="M8" s="21">
        <f t="shared" si="0"/>
        <v>0</v>
      </c>
    </row>
    <row r="9" spans="1:13" ht="51.9" customHeight="1" x14ac:dyDescent="0.3">
      <c r="A9" s="88" t="s">
        <v>49</v>
      </c>
      <c r="B9" s="79"/>
      <c r="C9" s="16" t="s">
        <v>50</v>
      </c>
      <c r="D9" s="17" t="s">
        <v>7</v>
      </c>
      <c r="E9" s="89"/>
      <c r="F9" s="90"/>
      <c r="G9" s="78">
        <v>2500</v>
      </c>
      <c r="H9" s="79"/>
      <c r="I9" s="17"/>
      <c r="J9" s="17"/>
      <c r="K9" s="17"/>
      <c r="L9" s="17"/>
      <c r="M9" s="21">
        <f t="shared" si="0"/>
        <v>0</v>
      </c>
    </row>
    <row r="10" spans="1:13" ht="51.9" customHeight="1" x14ac:dyDescent="0.3">
      <c r="A10" s="88" t="s">
        <v>15</v>
      </c>
      <c r="B10" s="79"/>
      <c r="C10" s="16" t="s">
        <v>51</v>
      </c>
      <c r="D10" s="17" t="s">
        <v>7</v>
      </c>
      <c r="E10" s="89"/>
      <c r="F10" s="90"/>
      <c r="G10" s="78">
        <v>3500</v>
      </c>
      <c r="H10" s="79"/>
      <c r="I10" s="17"/>
      <c r="J10" s="17"/>
      <c r="K10" s="17"/>
      <c r="L10" s="17"/>
      <c r="M10" s="21">
        <f t="shared" si="0"/>
        <v>0</v>
      </c>
    </row>
    <row r="11" spans="1:13" ht="51.9" customHeight="1" x14ac:dyDescent="0.3">
      <c r="A11" s="88" t="s">
        <v>9</v>
      </c>
      <c r="B11" s="79"/>
      <c r="C11" s="16" t="s">
        <v>52</v>
      </c>
      <c r="D11" s="17" t="s">
        <v>7</v>
      </c>
      <c r="E11" s="89"/>
      <c r="F11" s="90"/>
      <c r="G11" s="78">
        <v>5800</v>
      </c>
      <c r="H11" s="79"/>
      <c r="I11" s="17"/>
      <c r="J11" s="17"/>
      <c r="K11" s="17"/>
      <c r="L11" s="17"/>
      <c r="M11" s="21">
        <f t="shared" si="0"/>
        <v>0</v>
      </c>
    </row>
    <row r="12" spans="1:13" ht="51.9" customHeight="1" x14ac:dyDescent="0.3">
      <c r="A12" s="88" t="s">
        <v>21</v>
      </c>
      <c r="B12" s="79"/>
      <c r="C12" s="16" t="s">
        <v>54</v>
      </c>
      <c r="D12" s="17" t="s">
        <v>7</v>
      </c>
      <c r="E12" s="89"/>
      <c r="F12" s="90"/>
      <c r="G12" s="78">
        <v>8000</v>
      </c>
      <c r="H12" s="79"/>
      <c r="I12" s="17"/>
      <c r="J12" s="17"/>
      <c r="K12" s="17"/>
      <c r="L12" s="17"/>
      <c r="M12" s="21">
        <f t="shared" si="0"/>
        <v>0</v>
      </c>
    </row>
    <row r="13" spans="1:13" ht="51.9" customHeight="1" x14ac:dyDescent="0.3">
      <c r="A13" s="88" t="s">
        <v>22</v>
      </c>
      <c r="B13" s="79"/>
      <c r="C13" s="16" t="s">
        <v>53</v>
      </c>
      <c r="D13" s="17" t="s">
        <v>7</v>
      </c>
      <c r="E13" s="89"/>
      <c r="F13" s="90"/>
      <c r="G13" s="78">
        <v>2500</v>
      </c>
      <c r="H13" s="79"/>
      <c r="I13" s="17"/>
      <c r="J13" s="17"/>
      <c r="K13" s="17"/>
      <c r="L13" s="17"/>
      <c r="M13" s="21">
        <f t="shared" si="0"/>
        <v>0</v>
      </c>
    </row>
    <row r="14" spans="1:13" ht="51.9" customHeight="1" x14ac:dyDescent="0.3">
      <c r="A14" s="88" t="s">
        <v>10</v>
      </c>
      <c r="B14" s="79"/>
      <c r="C14" s="16" t="s">
        <v>88</v>
      </c>
      <c r="D14" s="17" t="s">
        <v>7</v>
      </c>
      <c r="E14" s="89"/>
      <c r="F14" s="90"/>
      <c r="G14" s="78">
        <v>1000</v>
      </c>
      <c r="H14" s="79"/>
      <c r="I14" s="17"/>
      <c r="J14" s="17"/>
      <c r="K14" s="17"/>
      <c r="L14" s="17"/>
      <c r="M14" s="21">
        <f t="shared" si="0"/>
        <v>0</v>
      </c>
    </row>
    <row r="15" spans="1:13" ht="51.9" customHeight="1" x14ac:dyDescent="0.3">
      <c r="A15" s="88" t="s">
        <v>24</v>
      </c>
      <c r="B15" s="79"/>
      <c r="C15" s="16" t="s">
        <v>55</v>
      </c>
      <c r="D15" s="17" t="s">
        <v>7</v>
      </c>
      <c r="E15" s="89"/>
      <c r="F15" s="90"/>
      <c r="G15" s="78">
        <v>3500</v>
      </c>
      <c r="H15" s="79"/>
      <c r="I15" s="17"/>
      <c r="J15" s="17"/>
      <c r="K15" s="17"/>
      <c r="L15" s="17"/>
      <c r="M15" s="21">
        <f t="shared" si="0"/>
        <v>0</v>
      </c>
    </row>
    <row r="16" spans="1:13" ht="51.9" customHeight="1" x14ac:dyDescent="0.3">
      <c r="A16" s="88" t="s">
        <v>11</v>
      </c>
      <c r="B16" s="79"/>
      <c r="C16" s="16" t="s">
        <v>56</v>
      </c>
      <c r="D16" s="17" t="s">
        <v>7</v>
      </c>
      <c r="E16" s="89"/>
      <c r="F16" s="90"/>
      <c r="G16" s="78">
        <v>8000</v>
      </c>
      <c r="H16" s="79"/>
      <c r="I16" s="17"/>
      <c r="J16" s="17"/>
      <c r="K16" s="17"/>
      <c r="L16" s="17"/>
      <c r="M16" s="21">
        <f t="shared" si="0"/>
        <v>0</v>
      </c>
    </row>
    <row r="17" spans="1:13" ht="51.9" customHeight="1" x14ac:dyDescent="0.3">
      <c r="A17" s="88" t="s">
        <v>12</v>
      </c>
      <c r="B17" s="79"/>
      <c r="C17" s="16" t="s">
        <v>57</v>
      </c>
      <c r="D17" s="17" t="s">
        <v>7</v>
      </c>
      <c r="E17" s="89"/>
      <c r="F17" s="90"/>
      <c r="G17" s="78">
        <v>3000</v>
      </c>
      <c r="H17" s="79"/>
      <c r="I17" s="17"/>
      <c r="J17" s="17"/>
      <c r="K17" s="17"/>
      <c r="L17" s="17"/>
      <c r="M17" s="21">
        <f t="shared" si="0"/>
        <v>0</v>
      </c>
    </row>
    <row r="18" spans="1:13" ht="51.9" customHeight="1" x14ac:dyDescent="0.3">
      <c r="A18" s="88" t="s">
        <v>16</v>
      </c>
      <c r="B18" s="79"/>
      <c r="C18" s="16" t="s">
        <v>58</v>
      </c>
      <c r="D18" s="17" t="s">
        <v>7</v>
      </c>
      <c r="E18" s="89"/>
      <c r="F18" s="90"/>
      <c r="G18" s="78">
        <v>4500</v>
      </c>
      <c r="H18" s="79"/>
      <c r="I18" s="17"/>
      <c r="J18" s="17"/>
      <c r="K18" s="17"/>
      <c r="L18" s="17"/>
      <c r="M18" s="21">
        <f t="shared" si="0"/>
        <v>0</v>
      </c>
    </row>
    <row r="19" spans="1:13" ht="51.9" customHeight="1" x14ac:dyDescent="0.3">
      <c r="A19" s="88" t="s">
        <v>17</v>
      </c>
      <c r="B19" s="79"/>
      <c r="C19" s="16" t="s">
        <v>85</v>
      </c>
      <c r="D19" s="17" t="s">
        <v>7</v>
      </c>
      <c r="E19" s="89"/>
      <c r="F19" s="90"/>
      <c r="G19" s="78">
        <v>4000</v>
      </c>
      <c r="H19" s="79"/>
      <c r="I19" s="17"/>
      <c r="J19" s="17"/>
      <c r="K19" s="17"/>
      <c r="L19" s="17"/>
      <c r="M19" s="21">
        <f t="shared" si="0"/>
        <v>0</v>
      </c>
    </row>
    <row r="20" spans="1:13" ht="51.9" customHeight="1" x14ac:dyDescent="0.3">
      <c r="A20" s="88" t="s">
        <v>18</v>
      </c>
      <c r="B20" s="79"/>
      <c r="C20" s="16" t="s">
        <v>67</v>
      </c>
      <c r="D20" s="17" t="s">
        <v>7</v>
      </c>
      <c r="E20" s="89"/>
      <c r="F20" s="90"/>
      <c r="G20" s="78">
        <v>3500</v>
      </c>
      <c r="H20" s="79"/>
      <c r="I20" s="17"/>
      <c r="J20" s="17"/>
      <c r="K20" s="17"/>
      <c r="L20" s="17"/>
      <c r="M20" s="21">
        <f t="shared" si="0"/>
        <v>0</v>
      </c>
    </row>
    <row r="21" spans="1:13" ht="51.9" customHeight="1" x14ac:dyDescent="0.3">
      <c r="A21" s="88" t="s">
        <v>13</v>
      </c>
      <c r="B21" s="79"/>
      <c r="C21" s="16" t="s">
        <v>89</v>
      </c>
      <c r="D21" s="17" t="s">
        <v>7</v>
      </c>
      <c r="E21" s="89"/>
      <c r="F21" s="90"/>
      <c r="G21" s="78">
        <v>8000</v>
      </c>
      <c r="H21" s="79"/>
      <c r="I21" s="17"/>
      <c r="J21" s="17"/>
      <c r="K21" s="17"/>
      <c r="L21" s="17"/>
      <c r="M21" s="21">
        <f t="shared" si="0"/>
        <v>0</v>
      </c>
    </row>
    <row r="22" spans="1:13" ht="51.9" customHeight="1" x14ac:dyDescent="0.3">
      <c r="A22" s="88" t="s">
        <v>19</v>
      </c>
      <c r="B22" s="79"/>
      <c r="C22" s="16" t="s">
        <v>60</v>
      </c>
      <c r="D22" s="17" t="s">
        <v>7</v>
      </c>
      <c r="E22" s="89"/>
      <c r="F22" s="90"/>
      <c r="G22" s="78">
        <v>3000</v>
      </c>
      <c r="H22" s="79"/>
      <c r="I22" s="17"/>
      <c r="J22" s="17"/>
      <c r="K22" s="17"/>
      <c r="L22" s="17"/>
      <c r="M22" s="21">
        <f t="shared" si="0"/>
        <v>0</v>
      </c>
    </row>
    <row r="23" spans="1:13" ht="51.9" customHeight="1" x14ac:dyDescent="0.3">
      <c r="A23" s="88" t="s">
        <v>20</v>
      </c>
      <c r="B23" s="79"/>
      <c r="C23" s="16" t="s">
        <v>61</v>
      </c>
      <c r="D23" s="17" t="s">
        <v>7</v>
      </c>
      <c r="E23" s="89"/>
      <c r="F23" s="90"/>
      <c r="G23" s="80">
        <v>2000</v>
      </c>
      <c r="H23" s="81"/>
      <c r="I23" s="17"/>
      <c r="J23" s="17"/>
      <c r="K23" s="17"/>
      <c r="L23" s="17"/>
      <c r="M23" s="21">
        <f t="shared" si="0"/>
        <v>0</v>
      </c>
    </row>
    <row r="24" spans="1:13" ht="51.9" customHeight="1" x14ac:dyDescent="0.3">
      <c r="A24" s="88" t="s">
        <v>45</v>
      </c>
      <c r="B24" s="79"/>
      <c r="C24" s="16" t="s">
        <v>59</v>
      </c>
      <c r="D24" s="17" t="s">
        <v>7</v>
      </c>
      <c r="E24" s="89"/>
      <c r="F24" s="90"/>
      <c r="G24" s="80">
        <v>9000</v>
      </c>
      <c r="H24" s="81"/>
      <c r="I24" s="17"/>
      <c r="J24" s="17"/>
      <c r="K24" s="17"/>
      <c r="L24" s="17"/>
      <c r="M24" s="21">
        <f t="shared" si="0"/>
        <v>0</v>
      </c>
    </row>
    <row r="25" spans="1:13" ht="30.75" customHeight="1" thickBot="1" x14ac:dyDescent="0.35">
      <c r="A25" s="4"/>
      <c r="B25" s="4"/>
      <c r="C25" s="18"/>
      <c r="D25" s="4"/>
      <c r="E25" s="4"/>
      <c r="F25" s="4"/>
      <c r="G25" s="4"/>
      <c r="H25" s="4"/>
      <c r="I25" s="20"/>
      <c r="J25" s="4"/>
      <c r="K25" s="20"/>
      <c r="L25" s="4"/>
      <c r="M25" s="25"/>
    </row>
    <row r="26" spans="1:13" ht="39.75" customHeight="1" thickBot="1" x14ac:dyDescent="0.35">
      <c r="A26" s="85" t="s">
        <v>115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7"/>
    </row>
    <row r="27" spans="1:13" ht="21.75" customHeight="1" thickBot="1" x14ac:dyDescent="0.35">
      <c r="A27" s="66"/>
      <c r="B27" s="66"/>
      <c r="C27" s="66"/>
      <c r="D27" s="4"/>
      <c r="E27" s="66"/>
      <c r="F27" s="66"/>
      <c r="G27" s="66"/>
      <c r="H27" s="66"/>
      <c r="I27" s="4"/>
      <c r="J27" s="4"/>
      <c r="K27" s="4"/>
      <c r="L27" s="4"/>
      <c r="M27" s="4"/>
    </row>
    <row r="28" spans="1:13" ht="36.75" customHeight="1" thickBot="1" x14ac:dyDescent="0.35">
      <c r="A28" s="4"/>
      <c r="B28" s="4"/>
      <c r="C28" s="4"/>
      <c r="D28" s="26" t="s">
        <v>92</v>
      </c>
      <c r="E28" s="67" t="s">
        <v>93</v>
      </c>
      <c r="F28" s="68"/>
      <c r="G28" s="4"/>
      <c r="H28" s="4"/>
      <c r="I28" s="4"/>
      <c r="J28" s="4"/>
      <c r="K28" s="4"/>
      <c r="L28" s="4"/>
      <c r="M28" s="4"/>
    </row>
    <row r="29" spans="1:13" ht="42" customHeight="1" thickBot="1" x14ac:dyDescent="0.35">
      <c r="A29" s="82" t="s">
        <v>4</v>
      </c>
      <c r="B29" s="83"/>
      <c r="C29" s="84"/>
      <c r="D29" s="29">
        <f>SUM(G6:H24)</f>
        <v>91300</v>
      </c>
      <c r="E29" s="69">
        <f>SUM(M6:M24)</f>
        <v>0</v>
      </c>
      <c r="F29" s="70"/>
      <c r="G29" s="4"/>
      <c r="H29" s="4"/>
      <c r="I29" s="13"/>
      <c r="J29" s="7"/>
      <c r="K29" s="7"/>
      <c r="L29" s="8"/>
      <c r="M29" s="12"/>
    </row>
    <row r="30" spans="1:13" ht="39" customHeight="1" thickBot="1" x14ac:dyDescent="0.35">
      <c r="A30" s="74" t="s">
        <v>95</v>
      </c>
      <c r="B30" s="74"/>
      <c r="C30" s="75"/>
      <c r="D30" s="57">
        <f>E29*5.5/100</f>
        <v>0</v>
      </c>
      <c r="E30" s="58"/>
      <c r="F30" s="59"/>
      <c r="G30" s="4"/>
      <c r="H30" s="4"/>
      <c r="I30" s="14"/>
      <c r="J30" s="6"/>
      <c r="K30" s="6"/>
      <c r="L30" s="9"/>
      <c r="M30" s="12"/>
    </row>
    <row r="31" spans="1:13" ht="51.9" customHeight="1" thickBot="1" x14ac:dyDescent="0.35">
      <c r="A31" s="76" t="s">
        <v>116</v>
      </c>
      <c r="B31" s="77"/>
      <c r="C31" s="77"/>
      <c r="D31" s="60">
        <f>E29+D30</f>
        <v>0</v>
      </c>
      <c r="E31" s="61"/>
      <c r="F31" s="62"/>
      <c r="G31" s="4"/>
      <c r="H31" s="4"/>
      <c r="I31" s="15"/>
      <c r="J31" s="10"/>
      <c r="K31" s="10"/>
      <c r="L31" s="11"/>
      <c r="M31" s="12"/>
    </row>
    <row r="32" spans="1:13" x14ac:dyDescent="0.3">
      <c r="A32" s="73"/>
      <c r="B32" s="73"/>
      <c r="C32" s="73"/>
      <c r="D32" s="3"/>
    </row>
    <row r="33" spans="1:4" x14ac:dyDescent="0.3">
      <c r="A33" s="73"/>
      <c r="B33" s="73"/>
      <c r="C33" s="73"/>
      <c r="D33" s="3"/>
    </row>
    <row r="34" spans="1:4" x14ac:dyDescent="0.3">
      <c r="A34" s="73"/>
      <c r="B34" s="73"/>
      <c r="C34" s="73"/>
      <c r="D34" s="3"/>
    </row>
    <row r="35" spans="1:4" x14ac:dyDescent="0.3">
      <c r="A35" s="73"/>
      <c r="B35" s="73"/>
      <c r="C35" s="73"/>
      <c r="D35" s="3"/>
    </row>
    <row r="36" spans="1:4" x14ac:dyDescent="0.3">
      <c r="A36" s="73"/>
      <c r="B36" s="73"/>
      <c r="C36" s="73"/>
      <c r="D36" s="3"/>
    </row>
    <row r="37" spans="1:4" x14ac:dyDescent="0.3">
      <c r="A37" s="73"/>
      <c r="B37" s="73"/>
      <c r="C37" s="73"/>
      <c r="D37" s="3"/>
    </row>
  </sheetData>
  <mergeCells count="83">
    <mergeCell ref="E21:F21"/>
    <mergeCell ref="E22:F22"/>
    <mergeCell ref="E23:F23"/>
    <mergeCell ref="E24:F24"/>
    <mergeCell ref="E13:F13"/>
    <mergeCell ref="E14:F14"/>
    <mergeCell ref="E15:F15"/>
    <mergeCell ref="E16:F16"/>
    <mergeCell ref="E17:F17"/>
    <mergeCell ref="A4:B4"/>
    <mergeCell ref="A16:B16"/>
    <mergeCell ref="A17:B17"/>
    <mergeCell ref="A18:B18"/>
    <mergeCell ref="A19:B19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:E2"/>
    <mergeCell ref="A5:M5"/>
    <mergeCell ref="G24:H24"/>
    <mergeCell ref="I4:M4"/>
    <mergeCell ref="E4:F4"/>
    <mergeCell ref="G4:H4"/>
    <mergeCell ref="A1:M1"/>
    <mergeCell ref="F2:M2"/>
    <mergeCell ref="A3:M3"/>
    <mergeCell ref="G13:H13"/>
    <mergeCell ref="G6:H6"/>
    <mergeCell ref="G7:H7"/>
    <mergeCell ref="A20:B20"/>
    <mergeCell ref="A21:B21"/>
    <mergeCell ref="A22:B22"/>
    <mergeCell ref="G8:H8"/>
    <mergeCell ref="G10:H10"/>
    <mergeCell ref="G11:H11"/>
    <mergeCell ref="G9:H9"/>
    <mergeCell ref="E6:F6"/>
    <mergeCell ref="E7:F7"/>
    <mergeCell ref="E8:F8"/>
    <mergeCell ref="E9:F9"/>
    <mergeCell ref="E10:F10"/>
    <mergeCell ref="E11:F11"/>
    <mergeCell ref="G12:H12"/>
    <mergeCell ref="E12:F12"/>
    <mergeCell ref="G20:H20"/>
    <mergeCell ref="G16:H16"/>
    <mergeCell ref="G17:H17"/>
    <mergeCell ref="G19:H19"/>
    <mergeCell ref="G18:H18"/>
    <mergeCell ref="G14:H14"/>
    <mergeCell ref="G15:H15"/>
    <mergeCell ref="E18:F18"/>
    <mergeCell ref="E19:F19"/>
    <mergeCell ref="E20:F20"/>
    <mergeCell ref="G21:H21"/>
    <mergeCell ref="G22:H22"/>
    <mergeCell ref="A34:C34"/>
    <mergeCell ref="G23:H23"/>
    <mergeCell ref="A35:C35"/>
    <mergeCell ref="A27:C27"/>
    <mergeCell ref="A29:C29"/>
    <mergeCell ref="G27:H27"/>
    <mergeCell ref="A26:M26"/>
    <mergeCell ref="A23:B23"/>
    <mergeCell ref="A24:B24"/>
    <mergeCell ref="D31:F31"/>
    <mergeCell ref="E28:F28"/>
    <mergeCell ref="E29:F29"/>
    <mergeCell ref="E27:F27"/>
    <mergeCell ref="D30:F30"/>
    <mergeCell ref="A36:C36"/>
    <mergeCell ref="A37:C37"/>
    <mergeCell ref="A30:C30"/>
    <mergeCell ref="A31:C31"/>
    <mergeCell ref="A32:C32"/>
    <mergeCell ref="A33:C33"/>
  </mergeCells>
  <pageMargins left="0.27559055118110237" right="0.11811023622047245" top="0.51181102362204722" bottom="0.55118110236220474" header="0.31496062992125984" footer="0.31496062992125984"/>
  <pageSetup paperSize="9" scale="54" fitToHeight="0" orientation="portrait" r:id="rId1"/>
  <headerFooter>
    <oddFooter>&amp;CPage &amp;P de &amp;N&amp;RAnnexe 14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M35"/>
  <sheetViews>
    <sheetView view="pageBreakPreview" zoomScale="60" zoomScaleNormal="70" zoomScalePageLayoutView="70" workbookViewId="0">
      <selection activeCell="P5" sqref="P5"/>
    </sheetView>
  </sheetViews>
  <sheetFormatPr baseColWidth="10" defaultColWidth="10.88671875" defaultRowHeight="14.4" x14ac:dyDescent="0.3"/>
  <cols>
    <col min="1" max="1" width="36.88671875" style="1" bestFit="1" customWidth="1"/>
    <col min="2" max="2" width="10.109375" style="1" customWidth="1"/>
    <col min="3" max="3" width="27" style="19" customWidth="1"/>
    <col min="4" max="4" width="29.88671875" style="1" customWidth="1"/>
    <col min="5" max="5" width="12.88671875" style="1" customWidth="1"/>
    <col min="6" max="6" width="11" style="1" customWidth="1"/>
    <col min="7" max="7" width="12.88671875" style="1" customWidth="1"/>
    <col min="8" max="8" width="9.5546875" style="1" customWidth="1"/>
    <col min="9" max="9" width="11.44140625" style="1" hidden="1" customWidth="1"/>
    <col min="10" max="10" width="4.5546875" style="1" hidden="1" customWidth="1"/>
    <col min="11" max="11" width="12.88671875" style="1" hidden="1" customWidth="1"/>
    <col min="12" max="12" width="14.5546875" style="1" hidden="1" customWidth="1"/>
    <col min="13" max="13" width="32.44140625" style="1" customWidth="1"/>
    <col min="14" max="16384" width="10.88671875" style="1"/>
  </cols>
  <sheetData>
    <row r="1" spans="1:13" ht="52.5" customHeight="1" x14ac:dyDescent="0.3">
      <c r="A1" s="46" t="s">
        <v>121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3.75" customHeight="1" x14ac:dyDescent="0.3">
      <c r="A2" s="91" t="s">
        <v>0</v>
      </c>
      <c r="B2" s="91"/>
      <c r="C2" s="91"/>
      <c r="D2" s="92"/>
      <c r="E2" s="91"/>
      <c r="F2" s="94"/>
      <c r="G2" s="95"/>
      <c r="H2" s="95"/>
      <c r="I2" s="95"/>
      <c r="J2" s="95"/>
      <c r="K2" s="95"/>
      <c r="L2" s="95"/>
      <c r="M2" s="96"/>
    </row>
    <row r="3" spans="1:13" ht="28.5" customHeight="1" thickBot="1" x14ac:dyDescent="0.3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1:13" ht="101.4" customHeight="1" x14ac:dyDescent="0.3">
      <c r="A4" s="100" t="s">
        <v>3</v>
      </c>
      <c r="B4" s="101"/>
      <c r="C4" s="5" t="s">
        <v>86</v>
      </c>
      <c r="D4" s="5" t="s">
        <v>123</v>
      </c>
      <c r="E4" s="54" t="s">
        <v>1</v>
      </c>
      <c r="F4" s="54"/>
      <c r="G4" s="54" t="s">
        <v>5</v>
      </c>
      <c r="H4" s="54"/>
      <c r="I4" s="54" t="s">
        <v>2</v>
      </c>
      <c r="J4" s="54"/>
      <c r="K4" s="54"/>
      <c r="L4" s="54"/>
      <c r="M4" s="55"/>
    </row>
    <row r="5" spans="1:13" ht="35.1" customHeight="1" x14ac:dyDescent="0.3">
      <c r="A5" s="102" t="s">
        <v>23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4"/>
    </row>
    <row r="6" spans="1:13" ht="54" customHeight="1" x14ac:dyDescent="0.3">
      <c r="A6" s="105" t="s">
        <v>25</v>
      </c>
      <c r="B6" s="106"/>
      <c r="C6" s="2" t="s">
        <v>62</v>
      </c>
      <c r="D6" s="17" t="s">
        <v>7</v>
      </c>
      <c r="E6" s="107"/>
      <c r="F6" s="108"/>
      <c r="G6" s="109">
        <v>2500</v>
      </c>
      <c r="H6" s="110"/>
      <c r="I6" s="17"/>
      <c r="J6" s="17"/>
      <c r="K6" s="17"/>
      <c r="L6" s="17"/>
      <c r="M6" s="21">
        <f t="shared" ref="M6:M21" si="0">E6*G6</f>
        <v>0</v>
      </c>
    </row>
    <row r="7" spans="1:13" ht="54" customHeight="1" x14ac:dyDescent="0.3">
      <c r="A7" s="105" t="s">
        <v>26</v>
      </c>
      <c r="B7" s="106"/>
      <c r="C7" s="16" t="s">
        <v>63</v>
      </c>
      <c r="D7" s="17" t="s">
        <v>7</v>
      </c>
      <c r="E7" s="107"/>
      <c r="F7" s="108"/>
      <c r="G7" s="111">
        <v>2500</v>
      </c>
      <c r="H7" s="112"/>
      <c r="I7" s="17"/>
      <c r="J7" s="17"/>
      <c r="K7" s="17"/>
      <c r="L7" s="17"/>
      <c r="M7" s="21">
        <f t="shared" si="0"/>
        <v>0</v>
      </c>
    </row>
    <row r="8" spans="1:13" ht="54" customHeight="1" x14ac:dyDescent="0.3">
      <c r="A8" s="105" t="s">
        <v>27</v>
      </c>
      <c r="B8" s="106"/>
      <c r="C8" s="16" t="s">
        <v>79</v>
      </c>
      <c r="D8" s="17" t="s">
        <v>7</v>
      </c>
      <c r="E8" s="107"/>
      <c r="F8" s="108"/>
      <c r="G8" s="111">
        <v>2500</v>
      </c>
      <c r="H8" s="112"/>
      <c r="I8" s="17"/>
      <c r="J8" s="17"/>
      <c r="K8" s="17"/>
      <c r="L8" s="17"/>
      <c r="M8" s="21">
        <f t="shared" si="0"/>
        <v>0</v>
      </c>
    </row>
    <row r="9" spans="1:13" ht="54" customHeight="1" x14ac:dyDescent="0.3">
      <c r="A9" s="105" t="s">
        <v>28</v>
      </c>
      <c r="B9" s="106"/>
      <c r="C9" s="16" t="s">
        <v>72</v>
      </c>
      <c r="D9" s="17" t="s">
        <v>7</v>
      </c>
      <c r="E9" s="107"/>
      <c r="F9" s="108"/>
      <c r="G9" s="111">
        <v>2500</v>
      </c>
      <c r="H9" s="112"/>
      <c r="I9" s="17"/>
      <c r="J9" s="17"/>
      <c r="K9" s="17"/>
      <c r="L9" s="17"/>
      <c r="M9" s="21">
        <f t="shared" si="0"/>
        <v>0</v>
      </c>
    </row>
    <row r="10" spans="1:13" ht="54" customHeight="1" x14ac:dyDescent="0.3">
      <c r="A10" s="105" t="s">
        <v>29</v>
      </c>
      <c r="B10" s="106"/>
      <c r="C10" s="16" t="s">
        <v>74</v>
      </c>
      <c r="D10" s="17" t="s">
        <v>7</v>
      </c>
      <c r="E10" s="107"/>
      <c r="F10" s="108"/>
      <c r="G10" s="109">
        <v>2500</v>
      </c>
      <c r="H10" s="110"/>
      <c r="I10" s="17"/>
      <c r="J10" s="17"/>
      <c r="K10" s="17"/>
      <c r="L10" s="17"/>
      <c r="M10" s="21">
        <f t="shared" si="0"/>
        <v>0</v>
      </c>
    </row>
    <row r="11" spans="1:13" ht="54" customHeight="1" x14ac:dyDescent="0.3">
      <c r="A11" s="105" t="s">
        <v>30</v>
      </c>
      <c r="B11" s="106"/>
      <c r="C11" s="16" t="s">
        <v>64</v>
      </c>
      <c r="D11" s="17" t="s">
        <v>7</v>
      </c>
      <c r="E11" s="107"/>
      <c r="F11" s="108"/>
      <c r="G11" s="111">
        <v>2500</v>
      </c>
      <c r="H11" s="112"/>
      <c r="I11" s="17"/>
      <c r="J11" s="17"/>
      <c r="K11" s="17"/>
      <c r="L11" s="17"/>
      <c r="M11" s="21">
        <f t="shared" si="0"/>
        <v>0</v>
      </c>
    </row>
    <row r="12" spans="1:13" ht="54" customHeight="1" x14ac:dyDescent="0.3">
      <c r="A12" s="105" t="s">
        <v>31</v>
      </c>
      <c r="B12" s="106"/>
      <c r="C12" s="16" t="s">
        <v>65</v>
      </c>
      <c r="D12" s="17" t="s">
        <v>7</v>
      </c>
      <c r="E12" s="107"/>
      <c r="F12" s="108"/>
      <c r="G12" s="111">
        <v>2500</v>
      </c>
      <c r="H12" s="112"/>
      <c r="I12" s="17"/>
      <c r="J12" s="17"/>
      <c r="K12" s="17"/>
      <c r="L12" s="17"/>
      <c r="M12" s="21">
        <f t="shared" si="0"/>
        <v>0</v>
      </c>
    </row>
    <row r="13" spans="1:13" ht="54" customHeight="1" x14ac:dyDescent="0.3">
      <c r="A13" s="105" t="s">
        <v>32</v>
      </c>
      <c r="B13" s="106"/>
      <c r="C13" s="16" t="s">
        <v>66</v>
      </c>
      <c r="D13" s="17" t="s">
        <v>7</v>
      </c>
      <c r="E13" s="107"/>
      <c r="F13" s="108"/>
      <c r="G13" s="111">
        <v>2500</v>
      </c>
      <c r="H13" s="112"/>
      <c r="I13" s="17"/>
      <c r="J13" s="17"/>
      <c r="K13" s="17"/>
      <c r="L13" s="17"/>
      <c r="M13" s="21">
        <f t="shared" si="0"/>
        <v>0</v>
      </c>
    </row>
    <row r="14" spans="1:13" ht="54" customHeight="1" x14ac:dyDescent="0.3">
      <c r="A14" s="105" t="s">
        <v>33</v>
      </c>
      <c r="B14" s="106"/>
      <c r="C14" s="16" t="s">
        <v>70</v>
      </c>
      <c r="D14" s="17" t="s">
        <v>7</v>
      </c>
      <c r="E14" s="107"/>
      <c r="F14" s="108"/>
      <c r="G14" s="109">
        <v>6500</v>
      </c>
      <c r="H14" s="110"/>
      <c r="I14" s="17"/>
      <c r="J14" s="17"/>
      <c r="K14" s="17"/>
      <c r="L14" s="17"/>
      <c r="M14" s="21">
        <f t="shared" si="0"/>
        <v>0</v>
      </c>
    </row>
    <row r="15" spans="1:13" ht="54" customHeight="1" x14ac:dyDescent="0.3">
      <c r="A15" s="105" t="s">
        <v>35</v>
      </c>
      <c r="B15" s="106"/>
      <c r="C15" s="16" t="s">
        <v>80</v>
      </c>
      <c r="D15" s="17" t="s">
        <v>7</v>
      </c>
      <c r="E15" s="107"/>
      <c r="F15" s="108"/>
      <c r="G15" s="111">
        <v>2500</v>
      </c>
      <c r="H15" s="112"/>
      <c r="I15" s="17"/>
      <c r="J15" s="17"/>
      <c r="K15" s="17"/>
      <c r="L15" s="17"/>
      <c r="M15" s="21">
        <f t="shared" si="0"/>
        <v>0</v>
      </c>
    </row>
    <row r="16" spans="1:13" ht="54" customHeight="1" x14ac:dyDescent="0.3">
      <c r="A16" s="105" t="s">
        <v>36</v>
      </c>
      <c r="B16" s="106"/>
      <c r="C16" s="16" t="s">
        <v>84</v>
      </c>
      <c r="D16" s="17" t="s">
        <v>7</v>
      </c>
      <c r="E16" s="107"/>
      <c r="F16" s="108"/>
      <c r="G16" s="111">
        <v>2500</v>
      </c>
      <c r="H16" s="112"/>
      <c r="I16" s="17"/>
      <c r="J16" s="17"/>
      <c r="K16" s="17"/>
      <c r="L16" s="17"/>
      <c r="M16" s="21">
        <f t="shared" si="0"/>
        <v>0</v>
      </c>
    </row>
    <row r="17" spans="1:13" ht="54" customHeight="1" x14ac:dyDescent="0.3">
      <c r="A17" s="105" t="s">
        <v>34</v>
      </c>
      <c r="B17" s="106"/>
      <c r="C17" s="16" t="s">
        <v>75</v>
      </c>
      <c r="D17" s="17" t="s">
        <v>7</v>
      </c>
      <c r="E17" s="107"/>
      <c r="F17" s="108"/>
      <c r="G17" s="111">
        <v>2500</v>
      </c>
      <c r="H17" s="112"/>
      <c r="I17" s="17"/>
      <c r="J17" s="17"/>
      <c r="K17" s="17"/>
      <c r="L17" s="17"/>
      <c r="M17" s="21">
        <f t="shared" si="0"/>
        <v>0</v>
      </c>
    </row>
    <row r="18" spans="1:13" ht="54" customHeight="1" x14ac:dyDescent="0.3">
      <c r="A18" s="105" t="s">
        <v>37</v>
      </c>
      <c r="B18" s="106"/>
      <c r="C18" s="16" t="s">
        <v>81</v>
      </c>
      <c r="D18" s="17" t="s">
        <v>7</v>
      </c>
      <c r="E18" s="107"/>
      <c r="F18" s="108"/>
      <c r="G18" s="111">
        <v>2500</v>
      </c>
      <c r="H18" s="112"/>
      <c r="I18" s="17"/>
      <c r="J18" s="17"/>
      <c r="K18" s="17"/>
      <c r="L18" s="17"/>
      <c r="M18" s="21">
        <f t="shared" si="0"/>
        <v>0</v>
      </c>
    </row>
    <row r="19" spans="1:13" ht="54" customHeight="1" x14ac:dyDescent="0.3">
      <c r="A19" s="105" t="s">
        <v>73</v>
      </c>
      <c r="B19" s="106"/>
      <c r="C19" s="16" t="s">
        <v>83</v>
      </c>
      <c r="D19" s="17" t="s">
        <v>7</v>
      </c>
      <c r="E19" s="107"/>
      <c r="F19" s="108"/>
      <c r="G19" s="111">
        <v>2500</v>
      </c>
      <c r="H19" s="112"/>
      <c r="I19" s="17"/>
      <c r="J19" s="17"/>
      <c r="K19" s="17"/>
      <c r="L19" s="17"/>
      <c r="M19" s="21">
        <f t="shared" si="0"/>
        <v>0</v>
      </c>
    </row>
    <row r="20" spans="1:13" ht="54" customHeight="1" x14ac:dyDescent="0.3">
      <c r="A20" s="105" t="s">
        <v>12</v>
      </c>
      <c r="B20" s="106"/>
      <c r="C20" s="16" t="s">
        <v>78</v>
      </c>
      <c r="D20" s="17" t="s">
        <v>7</v>
      </c>
      <c r="E20" s="107"/>
      <c r="F20" s="108"/>
      <c r="G20" s="105">
        <v>2500</v>
      </c>
      <c r="H20" s="106"/>
      <c r="I20" s="17"/>
      <c r="J20" s="17"/>
      <c r="K20" s="17"/>
      <c r="L20" s="17"/>
      <c r="M20" s="21">
        <f t="shared" si="0"/>
        <v>0</v>
      </c>
    </row>
    <row r="21" spans="1:13" ht="54" customHeight="1" x14ac:dyDescent="0.3">
      <c r="A21" s="105" t="s">
        <v>39</v>
      </c>
      <c r="B21" s="106"/>
      <c r="C21" s="16" t="s">
        <v>82</v>
      </c>
      <c r="D21" s="17" t="s">
        <v>7</v>
      </c>
      <c r="E21" s="107"/>
      <c r="F21" s="108"/>
      <c r="G21" s="105">
        <v>2500</v>
      </c>
      <c r="H21" s="106"/>
      <c r="I21" s="17"/>
      <c r="J21" s="17"/>
      <c r="K21" s="17"/>
      <c r="L21" s="17"/>
      <c r="M21" s="21">
        <f t="shared" si="0"/>
        <v>0</v>
      </c>
    </row>
    <row r="22" spans="1:13" ht="35.1" customHeight="1" thickBot="1" x14ac:dyDescent="0.35">
      <c r="A22" s="4"/>
      <c r="B22" s="4"/>
      <c r="C22" s="18"/>
      <c r="D22" s="4"/>
      <c r="E22" s="4"/>
      <c r="F22" s="4"/>
      <c r="G22" s="4"/>
      <c r="H22" s="4"/>
      <c r="I22" s="20"/>
      <c r="J22" s="4"/>
      <c r="K22" s="20"/>
      <c r="L22" s="4"/>
      <c r="M22" s="25"/>
    </row>
    <row r="23" spans="1:13" ht="34.5" customHeight="1" thickBot="1" x14ac:dyDescent="0.35">
      <c r="A23" s="113" t="s">
        <v>115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5"/>
    </row>
    <row r="24" spans="1:13" ht="18.600000000000001" thickBot="1" x14ac:dyDescent="0.35">
      <c r="A24" s="66"/>
      <c r="B24" s="66"/>
      <c r="C24" s="66"/>
      <c r="D24" s="4"/>
      <c r="E24" s="66"/>
      <c r="F24" s="66"/>
      <c r="G24" s="66"/>
      <c r="H24" s="66"/>
      <c r="I24" s="4"/>
      <c r="J24" s="4"/>
      <c r="K24" s="4"/>
      <c r="L24" s="4"/>
      <c r="M24" s="4"/>
    </row>
    <row r="25" spans="1:13" ht="40.5" customHeight="1" thickBot="1" x14ac:dyDescent="0.35">
      <c r="A25" s="4"/>
      <c r="B25" s="4"/>
      <c r="C25" s="4"/>
      <c r="D25" s="26" t="s">
        <v>92</v>
      </c>
      <c r="E25" s="67" t="s">
        <v>93</v>
      </c>
      <c r="F25" s="68"/>
      <c r="G25" s="4"/>
      <c r="H25" s="4"/>
      <c r="I25" s="4"/>
      <c r="J25" s="4"/>
      <c r="K25" s="4"/>
      <c r="L25" s="4"/>
      <c r="M25" s="4"/>
    </row>
    <row r="26" spans="1:13" ht="50.1" customHeight="1" x14ac:dyDescent="0.3">
      <c r="A26" s="119" t="s">
        <v>23</v>
      </c>
      <c r="B26" s="120"/>
      <c r="C26" s="121"/>
      <c r="D26" s="27">
        <f>SUM(G6:H21)</f>
        <v>44000</v>
      </c>
      <c r="E26" s="44">
        <f>SUM(M6:M21)</f>
        <v>0</v>
      </c>
      <c r="F26" s="122"/>
      <c r="G26" s="4"/>
      <c r="H26" s="4"/>
      <c r="I26" s="22"/>
      <c r="J26" s="23"/>
      <c r="K26" s="23"/>
      <c r="L26" s="24"/>
      <c r="M26" s="12"/>
    </row>
    <row r="27" spans="1:13" ht="50.1" customHeight="1" thickBot="1" x14ac:dyDescent="0.35">
      <c r="A27" s="116" t="s">
        <v>94</v>
      </c>
      <c r="B27" s="117"/>
      <c r="C27" s="118"/>
      <c r="D27" s="28">
        <f>SUM(D26:D26)</f>
        <v>44000</v>
      </c>
      <c r="E27" s="71">
        <f>SUM(E26:F26)</f>
        <v>0</v>
      </c>
      <c r="F27" s="72"/>
      <c r="G27" s="4"/>
      <c r="H27" s="4"/>
      <c r="I27" s="22"/>
      <c r="J27" s="23"/>
      <c r="K27" s="23"/>
      <c r="L27" s="24"/>
      <c r="M27" s="12"/>
    </row>
    <row r="28" spans="1:13" ht="49.5" customHeight="1" thickBot="1" x14ac:dyDescent="0.35">
      <c r="A28" s="74" t="s">
        <v>95</v>
      </c>
      <c r="B28" s="74"/>
      <c r="C28" s="75"/>
      <c r="D28" s="57">
        <f>E27*5.5/100</f>
        <v>0</v>
      </c>
      <c r="E28" s="58"/>
      <c r="F28" s="59"/>
      <c r="G28" s="4"/>
      <c r="H28" s="4"/>
      <c r="I28" s="14"/>
      <c r="J28" s="6"/>
      <c r="K28" s="6"/>
      <c r="L28" s="9"/>
      <c r="M28" s="12"/>
    </row>
    <row r="29" spans="1:13" ht="49.5" customHeight="1" thickBot="1" x14ac:dyDescent="0.35">
      <c r="A29" s="76" t="s">
        <v>116</v>
      </c>
      <c r="B29" s="77"/>
      <c r="C29" s="77"/>
      <c r="D29" s="60">
        <f>E27+D28</f>
        <v>0</v>
      </c>
      <c r="E29" s="61"/>
      <c r="F29" s="62"/>
      <c r="G29" s="4"/>
      <c r="H29" s="4"/>
      <c r="I29" s="15"/>
      <c r="J29" s="10"/>
      <c r="K29" s="10"/>
      <c r="L29" s="11"/>
      <c r="M29" s="12"/>
    </row>
    <row r="30" spans="1:13" x14ac:dyDescent="0.3">
      <c r="A30" s="73"/>
      <c r="B30" s="73"/>
      <c r="C30" s="73"/>
      <c r="D30" s="3"/>
    </row>
    <row r="31" spans="1:13" x14ac:dyDescent="0.3">
      <c r="A31" s="73"/>
      <c r="B31" s="73"/>
      <c r="C31" s="73"/>
      <c r="D31" s="3"/>
    </row>
    <row r="32" spans="1:13" x14ac:dyDescent="0.3">
      <c r="A32" s="73"/>
      <c r="B32" s="73"/>
      <c r="C32" s="73"/>
      <c r="D32" s="3"/>
    </row>
    <row r="33" spans="1:4" x14ac:dyDescent="0.3">
      <c r="A33" s="73"/>
      <c r="B33" s="73"/>
      <c r="C33" s="73"/>
      <c r="D33" s="3"/>
    </row>
    <row r="34" spans="1:4" x14ac:dyDescent="0.3">
      <c r="A34" s="73"/>
      <c r="B34" s="73"/>
      <c r="C34" s="73"/>
      <c r="D34" s="3"/>
    </row>
    <row r="35" spans="1:4" x14ac:dyDescent="0.3">
      <c r="A35" s="73"/>
      <c r="B35" s="73"/>
      <c r="C35" s="73"/>
      <c r="D35" s="3"/>
    </row>
  </sheetData>
  <mergeCells count="76">
    <mergeCell ref="A34:C34"/>
    <mergeCell ref="A35:C35"/>
    <mergeCell ref="A29:C29"/>
    <mergeCell ref="D29:F29"/>
    <mergeCell ref="A30:C30"/>
    <mergeCell ref="A31:C31"/>
    <mergeCell ref="A32:C32"/>
    <mergeCell ref="A33:C33"/>
    <mergeCell ref="A27:C27"/>
    <mergeCell ref="E27:F27"/>
    <mergeCell ref="A28:C28"/>
    <mergeCell ref="D28:F28"/>
    <mergeCell ref="E25:F25"/>
    <mergeCell ref="A26:C26"/>
    <mergeCell ref="E26:F26"/>
    <mergeCell ref="A23:M23"/>
    <mergeCell ref="A24:C24"/>
    <mergeCell ref="E24:F24"/>
    <mergeCell ref="G24:H24"/>
    <mergeCell ref="A21:B21"/>
    <mergeCell ref="E21:F21"/>
    <mergeCell ref="G21:H21"/>
    <mergeCell ref="A19:B19"/>
    <mergeCell ref="E19:F19"/>
    <mergeCell ref="G19:H19"/>
    <mergeCell ref="A20:B20"/>
    <mergeCell ref="E20:F20"/>
    <mergeCell ref="G20:H20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9:B9"/>
    <mergeCell ref="E9:F9"/>
    <mergeCell ref="G9:H9"/>
    <mergeCell ref="A10:B10"/>
    <mergeCell ref="E10:F10"/>
    <mergeCell ref="G10:H10"/>
    <mergeCell ref="A7:B7"/>
    <mergeCell ref="E7:F7"/>
    <mergeCell ref="G7:H7"/>
    <mergeCell ref="A8:B8"/>
    <mergeCell ref="E8:F8"/>
    <mergeCell ref="G8:H8"/>
    <mergeCell ref="A5:M5"/>
    <mergeCell ref="A6:B6"/>
    <mergeCell ref="E6:F6"/>
    <mergeCell ref="G6:H6"/>
    <mergeCell ref="A1:M1"/>
    <mergeCell ref="A2:E2"/>
    <mergeCell ref="F2:M2"/>
    <mergeCell ref="A3:M3"/>
    <mergeCell ref="A4:B4"/>
    <mergeCell ref="E4:F4"/>
    <mergeCell ref="G4:H4"/>
    <mergeCell ref="I4:M4"/>
  </mergeCells>
  <pageMargins left="0.27559055118110237" right="0.11811023622047245" top="0.51181102362204722" bottom="0.55118110236220474" header="0.31496062992125984" footer="0.31496062992125984"/>
  <pageSetup paperSize="9" scale="54" fitToHeight="0" orientation="portrait" r:id="rId1"/>
  <headerFooter>
    <oddFooter>&amp;CPage &amp;P de &amp;N&amp;RAnnexe 14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M24"/>
  <sheetViews>
    <sheetView view="pageBreakPreview" zoomScale="60" zoomScaleNormal="70" zoomScalePageLayoutView="70" workbookViewId="0">
      <selection activeCell="A5" sqref="A5:M5"/>
    </sheetView>
  </sheetViews>
  <sheetFormatPr baseColWidth="10" defaultColWidth="10.88671875" defaultRowHeight="14.4" x14ac:dyDescent="0.3"/>
  <cols>
    <col min="1" max="1" width="36.88671875" style="1" bestFit="1" customWidth="1"/>
    <col min="2" max="2" width="10.109375" style="1" customWidth="1"/>
    <col min="3" max="3" width="27" style="19" customWidth="1"/>
    <col min="4" max="4" width="29.88671875" style="1" customWidth="1"/>
    <col min="5" max="5" width="12.88671875" style="1" customWidth="1"/>
    <col min="6" max="6" width="11" style="1" customWidth="1"/>
    <col min="7" max="7" width="12.88671875" style="1" customWidth="1"/>
    <col min="8" max="8" width="9.5546875" style="1" customWidth="1"/>
    <col min="9" max="9" width="11.44140625" style="1" hidden="1" customWidth="1"/>
    <col min="10" max="10" width="4.5546875" style="1" hidden="1" customWidth="1"/>
    <col min="11" max="11" width="12.88671875" style="1" hidden="1" customWidth="1"/>
    <col min="12" max="12" width="14.5546875" style="1" hidden="1" customWidth="1"/>
    <col min="13" max="13" width="32.44140625" style="1" customWidth="1"/>
    <col min="14" max="16384" width="10.88671875" style="1"/>
  </cols>
  <sheetData>
    <row r="1" spans="1:13" ht="52.5" customHeight="1" x14ac:dyDescent="0.3">
      <c r="A1" s="46" t="s">
        <v>120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3.75" customHeight="1" x14ac:dyDescent="0.3">
      <c r="A2" s="91" t="s">
        <v>0</v>
      </c>
      <c r="B2" s="91"/>
      <c r="C2" s="91"/>
      <c r="D2" s="92"/>
      <c r="E2" s="91"/>
      <c r="F2" s="94"/>
      <c r="G2" s="95"/>
      <c r="H2" s="95"/>
      <c r="I2" s="95"/>
      <c r="J2" s="95"/>
      <c r="K2" s="95"/>
      <c r="L2" s="95"/>
      <c r="M2" s="96"/>
    </row>
    <row r="3" spans="1:13" ht="28.5" customHeight="1" thickBot="1" x14ac:dyDescent="0.3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1:13" ht="97.8" customHeight="1" x14ac:dyDescent="0.3">
      <c r="A4" s="100" t="s">
        <v>3</v>
      </c>
      <c r="B4" s="101"/>
      <c r="C4" s="5" t="s">
        <v>86</v>
      </c>
      <c r="D4" s="5" t="s">
        <v>123</v>
      </c>
      <c r="E4" s="54" t="s">
        <v>1</v>
      </c>
      <c r="F4" s="54"/>
      <c r="G4" s="54" t="s">
        <v>5</v>
      </c>
      <c r="H4" s="54"/>
      <c r="I4" s="54" t="s">
        <v>2</v>
      </c>
      <c r="J4" s="54"/>
      <c r="K4" s="54"/>
      <c r="L4" s="54"/>
      <c r="M4" s="55"/>
    </row>
    <row r="5" spans="1:13" ht="35.1" customHeight="1" x14ac:dyDescent="0.3">
      <c r="A5" s="102" t="s">
        <v>40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4"/>
    </row>
    <row r="6" spans="1:13" ht="54" customHeight="1" x14ac:dyDescent="0.3">
      <c r="A6" s="105" t="s">
        <v>41</v>
      </c>
      <c r="B6" s="106"/>
      <c r="C6" s="16" t="s">
        <v>77</v>
      </c>
      <c r="D6" s="17" t="s">
        <v>44</v>
      </c>
      <c r="E6" s="107"/>
      <c r="F6" s="108"/>
      <c r="G6" s="123">
        <v>7000</v>
      </c>
      <c r="H6" s="124"/>
      <c r="I6" s="17"/>
      <c r="J6" s="17"/>
      <c r="K6" s="17"/>
      <c r="L6" s="17"/>
      <c r="M6" s="21">
        <f t="shared" ref="M6:M10" si="0">E6*G6</f>
        <v>0</v>
      </c>
    </row>
    <row r="7" spans="1:13" ht="54" customHeight="1" x14ac:dyDescent="0.3">
      <c r="A7" s="105" t="s">
        <v>42</v>
      </c>
      <c r="B7" s="106"/>
      <c r="C7" s="16" t="s">
        <v>71</v>
      </c>
      <c r="D7" s="17" t="s">
        <v>44</v>
      </c>
      <c r="E7" s="107"/>
      <c r="F7" s="108"/>
      <c r="G7" s="123">
        <v>7000</v>
      </c>
      <c r="H7" s="124"/>
      <c r="I7" s="17"/>
      <c r="J7" s="17"/>
      <c r="K7" s="17"/>
      <c r="L7" s="17"/>
      <c r="M7" s="21">
        <f t="shared" si="0"/>
        <v>0</v>
      </c>
    </row>
    <row r="8" spans="1:13" ht="54" customHeight="1" x14ac:dyDescent="0.3">
      <c r="A8" s="105" t="s">
        <v>97</v>
      </c>
      <c r="B8" s="106"/>
      <c r="C8" s="16" t="s">
        <v>96</v>
      </c>
      <c r="D8" s="17" t="s">
        <v>44</v>
      </c>
      <c r="E8" s="107"/>
      <c r="F8" s="108"/>
      <c r="G8" s="123">
        <v>6500</v>
      </c>
      <c r="H8" s="124"/>
      <c r="I8" s="17"/>
      <c r="J8" s="17"/>
      <c r="K8" s="17"/>
      <c r="L8" s="17"/>
      <c r="M8" s="21">
        <f t="shared" si="0"/>
        <v>0</v>
      </c>
    </row>
    <row r="9" spans="1:13" ht="54" customHeight="1" x14ac:dyDescent="0.3">
      <c r="A9" s="105" t="s">
        <v>38</v>
      </c>
      <c r="B9" s="106"/>
      <c r="C9" s="16" t="s">
        <v>76</v>
      </c>
      <c r="D9" s="17" t="s">
        <v>91</v>
      </c>
      <c r="E9" s="107"/>
      <c r="F9" s="108"/>
      <c r="G9" s="123">
        <v>4500</v>
      </c>
      <c r="H9" s="124"/>
      <c r="I9" s="17"/>
      <c r="J9" s="17"/>
      <c r="K9" s="17"/>
      <c r="L9" s="17"/>
      <c r="M9" s="21">
        <f t="shared" si="0"/>
        <v>0</v>
      </c>
    </row>
    <row r="10" spans="1:13" ht="54" customHeight="1" x14ac:dyDescent="0.3">
      <c r="A10" s="105" t="s">
        <v>43</v>
      </c>
      <c r="B10" s="106"/>
      <c r="C10" s="16" t="s">
        <v>87</v>
      </c>
      <c r="D10" s="17" t="s">
        <v>44</v>
      </c>
      <c r="E10" s="107"/>
      <c r="F10" s="108"/>
      <c r="G10" s="123">
        <v>6000</v>
      </c>
      <c r="H10" s="124"/>
      <c r="I10" s="17"/>
      <c r="J10" s="17"/>
      <c r="K10" s="17"/>
      <c r="L10" s="17"/>
      <c r="M10" s="21">
        <f t="shared" si="0"/>
        <v>0</v>
      </c>
    </row>
    <row r="11" spans="1:13" ht="35.1" customHeight="1" thickBot="1" x14ac:dyDescent="0.35">
      <c r="A11" s="4"/>
      <c r="B11" s="4"/>
      <c r="C11" s="18"/>
      <c r="D11" s="4"/>
      <c r="E11" s="4"/>
      <c r="F11" s="4"/>
      <c r="G11" s="4"/>
      <c r="H11" s="4"/>
      <c r="I11" s="20"/>
      <c r="J11" s="4"/>
      <c r="K11" s="20"/>
      <c r="L11" s="4"/>
      <c r="M11" s="25"/>
    </row>
    <row r="12" spans="1:13" ht="34.5" customHeight="1" thickBot="1" x14ac:dyDescent="0.35">
      <c r="A12" s="125" t="s">
        <v>115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7"/>
    </row>
    <row r="13" spans="1:13" ht="18.600000000000001" thickBot="1" x14ac:dyDescent="0.35">
      <c r="A13" s="66"/>
      <c r="B13" s="66"/>
      <c r="C13" s="66"/>
      <c r="D13" s="4"/>
      <c r="E13" s="66"/>
      <c r="F13" s="66"/>
      <c r="G13" s="66"/>
      <c r="H13" s="66"/>
      <c r="I13" s="4"/>
      <c r="J13" s="4"/>
      <c r="K13" s="4"/>
      <c r="L13" s="4"/>
      <c r="M13" s="4"/>
    </row>
    <row r="14" spans="1:13" ht="40.5" customHeight="1" thickBot="1" x14ac:dyDescent="0.35">
      <c r="A14" s="4"/>
      <c r="B14" s="4"/>
      <c r="C14" s="4"/>
      <c r="D14" s="26" t="s">
        <v>92</v>
      </c>
      <c r="E14" s="67" t="s">
        <v>93</v>
      </c>
      <c r="F14" s="68"/>
      <c r="G14" s="4"/>
      <c r="H14" s="4"/>
      <c r="I14" s="4"/>
      <c r="J14" s="4"/>
      <c r="K14" s="4"/>
      <c r="L14" s="4"/>
      <c r="M14" s="4"/>
    </row>
    <row r="15" spans="1:13" ht="50.1" customHeight="1" x14ac:dyDescent="0.3">
      <c r="A15" s="128" t="s">
        <v>40</v>
      </c>
      <c r="B15" s="129"/>
      <c r="C15" s="130"/>
      <c r="D15" s="27">
        <f>SUM(G6:H10)</f>
        <v>31000</v>
      </c>
      <c r="E15" s="44">
        <f>SUM(M6:M10)</f>
        <v>0</v>
      </c>
      <c r="F15" s="122"/>
      <c r="G15" s="4"/>
      <c r="H15" s="4"/>
      <c r="I15" s="22"/>
      <c r="J15" s="23"/>
      <c r="K15" s="23"/>
      <c r="L15" s="24"/>
      <c r="M15" s="12"/>
    </row>
    <row r="16" spans="1:13" ht="50.1" customHeight="1" thickBot="1" x14ac:dyDescent="0.35">
      <c r="A16" s="116" t="s">
        <v>94</v>
      </c>
      <c r="B16" s="117"/>
      <c r="C16" s="118"/>
      <c r="D16" s="28">
        <f>SUM(D15:D15)</f>
        <v>31000</v>
      </c>
      <c r="E16" s="71">
        <f>SUM(E15:F15)</f>
        <v>0</v>
      </c>
      <c r="F16" s="72"/>
      <c r="G16" s="4"/>
      <c r="H16" s="4"/>
      <c r="I16" s="22"/>
      <c r="J16" s="23"/>
      <c r="K16" s="23"/>
      <c r="L16" s="24"/>
      <c r="M16" s="12"/>
    </row>
    <row r="17" spans="1:13" ht="49.5" customHeight="1" thickBot="1" x14ac:dyDescent="0.35">
      <c r="A17" s="74" t="s">
        <v>95</v>
      </c>
      <c r="B17" s="74"/>
      <c r="C17" s="75"/>
      <c r="D17" s="57">
        <f>E16*5.5/100</f>
        <v>0</v>
      </c>
      <c r="E17" s="58"/>
      <c r="F17" s="59"/>
      <c r="G17" s="4"/>
      <c r="H17" s="4"/>
      <c r="I17" s="14"/>
      <c r="J17" s="6"/>
      <c r="K17" s="6"/>
      <c r="L17" s="9"/>
      <c r="M17" s="12"/>
    </row>
    <row r="18" spans="1:13" ht="49.5" customHeight="1" thickBot="1" x14ac:dyDescent="0.35">
      <c r="A18" s="76" t="s">
        <v>116</v>
      </c>
      <c r="B18" s="77"/>
      <c r="C18" s="77"/>
      <c r="D18" s="60">
        <f>E16+D17</f>
        <v>0</v>
      </c>
      <c r="E18" s="61"/>
      <c r="F18" s="62"/>
      <c r="G18" s="4"/>
      <c r="H18" s="4"/>
      <c r="I18" s="15"/>
      <c r="J18" s="10"/>
      <c r="K18" s="10"/>
      <c r="L18" s="11"/>
      <c r="M18" s="12"/>
    </row>
    <row r="19" spans="1:13" x14ac:dyDescent="0.3">
      <c r="A19" s="73"/>
      <c r="B19" s="73"/>
      <c r="C19" s="73"/>
      <c r="D19" s="3"/>
    </row>
    <row r="20" spans="1:13" x14ac:dyDescent="0.3">
      <c r="A20" s="73"/>
      <c r="B20" s="73"/>
      <c r="C20" s="73"/>
      <c r="D20" s="3"/>
    </row>
    <row r="21" spans="1:13" x14ac:dyDescent="0.3">
      <c r="A21" s="73"/>
      <c r="B21" s="73"/>
      <c r="C21" s="73"/>
      <c r="D21" s="3"/>
    </row>
    <row r="22" spans="1:13" x14ac:dyDescent="0.3">
      <c r="A22" s="73"/>
      <c r="B22" s="73"/>
      <c r="C22" s="73"/>
      <c r="D22" s="3"/>
    </row>
    <row r="23" spans="1:13" x14ac:dyDescent="0.3">
      <c r="A23" s="73"/>
      <c r="B23" s="73"/>
      <c r="C23" s="73"/>
      <c r="D23" s="3"/>
    </row>
    <row r="24" spans="1:13" x14ac:dyDescent="0.3">
      <c r="A24" s="73"/>
      <c r="B24" s="73"/>
      <c r="C24" s="73"/>
      <c r="D24" s="3"/>
    </row>
  </sheetData>
  <mergeCells count="43">
    <mergeCell ref="A23:C23"/>
    <mergeCell ref="A24:C24"/>
    <mergeCell ref="A18:C18"/>
    <mergeCell ref="D18:F18"/>
    <mergeCell ref="A19:C19"/>
    <mergeCell ref="A20:C20"/>
    <mergeCell ref="A21:C21"/>
    <mergeCell ref="A22:C22"/>
    <mergeCell ref="A16:C16"/>
    <mergeCell ref="E16:F16"/>
    <mergeCell ref="A17:C17"/>
    <mergeCell ref="D17:F17"/>
    <mergeCell ref="E14:F14"/>
    <mergeCell ref="A15:C15"/>
    <mergeCell ref="E15:F15"/>
    <mergeCell ref="A12:M12"/>
    <mergeCell ref="A13:C13"/>
    <mergeCell ref="E13:F13"/>
    <mergeCell ref="G13:H13"/>
    <mergeCell ref="A9:B9"/>
    <mergeCell ref="E9:F9"/>
    <mergeCell ref="G9:H9"/>
    <mergeCell ref="A10:B10"/>
    <mergeCell ref="E10:F10"/>
    <mergeCell ref="G10:H10"/>
    <mergeCell ref="A7:B7"/>
    <mergeCell ref="E7:F7"/>
    <mergeCell ref="G7:H7"/>
    <mergeCell ref="A8:B8"/>
    <mergeCell ref="E8:F8"/>
    <mergeCell ref="G8:H8"/>
    <mergeCell ref="A5:M5"/>
    <mergeCell ref="A6:B6"/>
    <mergeCell ref="E6:F6"/>
    <mergeCell ref="G6:H6"/>
    <mergeCell ref="A1:M1"/>
    <mergeCell ref="A2:E2"/>
    <mergeCell ref="F2:M2"/>
    <mergeCell ref="A3:M3"/>
    <mergeCell ref="A4:B4"/>
    <mergeCell ref="E4:F4"/>
    <mergeCell ref="G4:H4"/>
    <mergeCell ref="I4:M4"/>
  </mergeCells>
  <pageMargins left="0.27559055118110237" right="0.11811023622047245" top="0.51181102362204722" bottom="0.55118110236220474" header="0.31496062992125984" footer="0.31496062992125984"/>
  <pageSetup paperSize="9" scale="54" fitToHeight="0" orientation="portrait" r:id="rId1"/>
  <headerFooter>
    <oddFooter>&amp;CPage &amp;P de &amp;N&amp;RAnnexe 14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M20"/>
  <sheetViews>
    <sheetView view="pageBreakPreview" zoomScale="60" zoomScaleNormal="70" zoomScalePageLayoutView="70" workbookViewId="0">
      <selection activeCell="S2" sqref="S2"/>
    </sheetView>
  </sheetViews>
  <sheetFormatPr baseColWidth="10" defaultColWidth="10.88671875" defaultRowHeight="14.4" x14ac:dyDescent="0.3"/>
  <cols>
    <col min="1" max="1" width="36.88671875" style="1" bestFit="1" customWidth="1"/>
    <col min="2" max="2" width="10.109375" style="1" customWidth="1"/>
    <col min="3" max="3" width="27" style="19" customWidth="1"/>
    <col min="4" max="4" width="29.88671875" style="1" customWidth="1"/>
    <col min="5" max="5" width="12.88671875" style="1" customWidth="1"/>
    <col min="6" max="6" width="11" style="1" customWidth="1"/>
    <col min="7" max="7" width="12.88671875" style="1" customWidth="1"/>
    <col min="8" max="8" width="9.5546875" style="1" customWidth="1"/>
    <col min="9" max="9" width="11.44140625" style="1" hidden="1" customWidth="1"/>
    <col min="10" max="10" width="4.5546875" style="1" hidden="1" customWidth="1"/>
    <col min="11" max="11" width="12.88671875" style="1" hidden="1" customWidth="1"/>
    <col min="12" max="12" width="14.5546875" style="1" hidden="1" customWidth="1"/>
    <col min="13" max="13" width="32.44140625" style="1" customWidth="1"/>
    <col min="14" max="16384" width="10.88671875" style="1"/>
  </cols>
  <sheetData>
    <row r="1" spans="1:13" ht="52.5" customHeight="1" x14ac:dyDescent="0.3">
      <c r="A1" s="46" t="s">
        <v>119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ht="33.75" customHeight="1" x14ac:dyDescent="0.3">
      <c r="A2" s="91" t="s">
        <v>0</v>
      </c>
      <c r="B2" s="91"/>
      <c r="C2" s="91"/>
      <c r="D2" s="92"/>
      <c r="E2" s="91"/>
      <c r="F2" s="94"/>
      <c r="G2" s="95"/>
      <c r="H2" s="95"/>
      <c r="I2" s="95"/>
      <c r="J2" s="95"/>
      <c r="K2" s="95"/>
      <c r="L2" s="95"/>
      <c r="M2" s="96"/>
    </row>
    <row r="3" spans="1:13" ht="28.5" customHeight="1" thickBot="1" x14ac:dyDescent="0.35">
      <c r="A3" s="97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9"/>
    </row>
    <row r="4" spans="1:13" ht="93.6" customHeight="1" x14ac:dyDescent="0.3">
      <c r="A4" s="100" t="s">
        <v>3</v>
      </c>
      <c r="B4" s="101"/>
      <c r="C4" s="5" t="s">
        <v>86</v>
      </c>
      <c r="D4" s="5" t="s">
        <v>123</v>
      </c>
      <c r="E4" s="54" t="s">
        <v>1</v>
      </c>
      <c r="F4" s="54"/>
      <c r="G4" s="54" t="s">
        <v>5</v>
      </c>
      <c r="H4" s="54"/>
      <c r="I4" s="54" t="s">
        <v>2</v>
      </c>
      <c r="J4" s="54"/>
      <c r="K4" s="54"/>
      <c r="L4" s="54"/>
      <c r="M4" s="55"/>
    </row>
    <row r="5" spans="1:13" ht="39" customHeight="1" x14ac:dyDescent="0.3">
      <c r="A5" s="102" t="s">
        <v>46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4"/>
    </row>
    <row r="6" spans="1:13" ht="57.75" customHeight="1" x14ac:dyDescent="0.3">
      <c r="A6" s="131" t="s">
        <v>98</v>
      </c>
      <c r="B6" s="132"/>
      <c r="C6" s="16" t="s">
        <v>90</v>
      </c>
      <c r="D6" s="17" t="s">
        <v>47</v>
      </c>
      <c r="E6" s="107"/>
      <c r="F6" s="108"/>
      <c r="G6" s="123">
        <v>400</v>
      </c>
      <c r="H6" s="124"/>
      <c r="I6" s="17"/>
      <c r="J6" s="17"/>
      <c r="K6" s="17"/>
      <c r="L6" s="17"/>
      <c r="M6" s="21">
        <f t="shared" ref="M6" si="0">E6*G6</f>
        <v>0</v>
      </c>
    </row>
    <row r="7" spans="1:13" ht="35.1" customHeight="1" thickBot="1" x14ac:dyDescent="0.35">
      <c r="A7" s="4"/>
      <c r="B7" s="4"/>
      <c r="C7" s="18"/>
      <c r="D7" s="4"/>
      <c r="E7" s="4"/>
      <c r="F7" s="4"/>
      <c r="G7" s="4"/>
      <c r="H7" s="4"/>
      <c r="I7" s="20"/>
      <c r="J7" s="4"/>
      <c r="K7" s="20"/>
      <c r="L7" s="4"/>
      <c r="M7" s="25"/>
    </row>
    <row r="8" spans="1:13" ht="34.5" customHeight="1" thickBot="1" x14ac:dyDescent="0.35">
      <c r="A8" s="125" t="s">
        <v>115</v>
      </c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7"/>
    </row>
    <row r="9" spans="1:13" ht="18.600000000000001" thickBot="1" x14ac:dyDescent="0.35">
      <c r="A9" s="66"/>
      <c r="B9" s="66"/>
      <c r="C9" s="66"/>
      <c r="D9" s="4"/>
      <c r="E9" s="66"/>
      <c r="F9" s="66"/>
      <c r="G9" s="66"/>
      <c r="H9" s="66"/>
      <c r="I9" s="4"/>
      <c r="J9" s="4"/>
      <c r="K9" s="4"/>
      <c r="L9" s="4"/>
      <c r="M9" s="4"/>
    </row>
    <row r="10" spans="1:13" ht="40.5" customHeight="1" thickBot="1" x14ac:dyDescent="0.35">
      <c r="A10" s="4"/>
      <c r="B10" s="4"/>
      <c r="C10" s="4"/>
      <c r="D10" s="26" t="s">
        <v>92</v>
      </c>
      <c r="E10" s="67" t="s">
        <v>93</v>
      </c>
      <c r="F10" s="68"/>
      <c r="G10" s="4"/>
      <c r="H10" s="4"/>
      <c r="I10" s="4"/>
      <c r="J10" s="4"/>
      <c r="K10" s="4"/>
      <c r="L10" s="4"/>
      <c r="M10" s="4"/>
    </row>
    <row r="11" spans="1:13" ht="50.1" customHeight="1" x14ac:dyDescent="0.3">
      <c r="A11" s="119" t="s">
        <v>46</v>
      </c>
      <c r="B11" s="120"/>
      <c r="C11" s="121"/>
      <c r="D11" s="27">
        <f>G6</f>
        <v>400</v>
      </c>
      <c r="E11" s="44">
        <f>SUM(M6)</f>
        <v>0</v>
      </c>
      <c r="F11" s="122"/>
      <c r="G11" s="4"/>
      <c r="H11" s="4"/>
      <c r="I11" s="22"/>
      <c r="J11" s="23"/>
      <c r="K11" s="23"/>
      <c r="L11" s="24"/>
      <c r="M11" s="12"/>
    </row>
    <row r="12" spans="1:13" ht="50.1" customHeight="1" thickBot="1" x14ac:dyDescent="0.35">
      <c r="A12" s="116" t="s">
        <v>94</v>
      </c>
      <c r="B12" s="117"/>
      <c r="C12" s="118"/>
      <c r="D12" s="28">
        <f>SUM(D11:D11)</f>
        <v>400</v>
      </c>
      <c r="E12" s="71">
        <f>SUM(E11:F11)</f>
        <v>0</v>
      </c>
      <c r="F12" s="72"/>
      <c r="G12" s="4"/>
      <c r="H12" s="4"/>
      <c r="I12" s="22"/>
      <c r="J12" s="23"/>
      <c r="K12" s="23"/>
      <c r="L12" s="24"/>
      <c r="M12" s="12"/>
    </row>
    <row r="13" spans="1:13" ht="49.5" customHeight="1" thickBot="1" x14ac:dyDescent="0.35">
      <c r="A13" s="133" t="s">
        <v>95</v>
      </c>
      <c r="B13" s="133"/>
      <c r="C13" s="134"/>
      <c r="D13" s="57">
        <f>E12*5.5/100</f>
        <v>0</v>
      </c>
      <c r="E13" s="58"/>
      <c r="F13" s="59"/>
      <c r="G13" s="4"/>
      <c r="H13" s="4"/>
      <c r="I13" s="14"/>
      <c r="J13" s="6"/>
      <c r="K13" s="6"/>
      <c r="L13" s="9"/>
      <c r="M13" s="12"/>
    </row>
    <row r="14" spans="1:13" ht="49.5" customHeight="1" thickBot="1" x14ac:dyDescent="0.35">
      <c r="A14" s="76" t="s">
        <v>116</v>
      </c>
      <c r="B14" s="77"/>
      <c r="C14" s="77"/>
      <c r="D14" s="60">
        <f>E12+D13</f>
        <v>0</v>
      </c>
      <c r="E14" s="61"/>
      <c r="F14" s="62"/>
      <c r="G14" s="4"/>
      <c r="H14" s="4"/>
      <c r="I14" s="15"/>
      <c r="J14" s="10"/>
      <c r="K14" s="10"/>
      <c r="L14" s="11"/>
      <c r="M14" s="12"/>
    </row>
    <row r="15" spans="1:13" x14ac:dyDescent="0.3">
      <c r="A15" s="73"/>
      <c r="B15" s="73"/>
      <c r="C15" s="73"/>
      <c r="D15" s="3"/>
    </row>
    <row r="16" spans="1:13" x14ac:dyDescent="0.3">
      <c r="A16" s="73"/>
      <c r="B16" s="73"/>
      <c r="C16" s="73"/>
      <c r="D16" s="3"/>
    </row>
    <row r="17" spans="1:4" x14ac:dyDescent="0.3">
      <c r="A17" s="73"/>
      <c r="B17" s="73"/>
      <c r="C17" s="73"/>
      <c r="D17" s="3"/>
    </row>
    <row r="18" spans="1:4" x14ac:dyDescent="0.3">
      <c r="A18" s="73"/>
      <c r="B18" s="73"/>
      <c r="C18" s="73"/>
      <c r="D18" s="3"/>
    </row>
    <row r="19" spans="1:4" x14ac:dyDescent="0.3">
      <c r="A19" s="73"/>
      <c r="B19" s="73"/>
      <c r="C19" s="73"/>
      <c r="D19" s="3"/>
    </row>
    <row r="20" spans="1:4" x14ac:dyDescent="0.3">
      <c r="A20" s="73"/>
      <c r="B20" s="73"/>
      <c r="C20" s="73"/>
      <c r="D20" s="3"/>
    </row>
  </sheetData>
  <mergeCells count="31">
    <mergeCell ref="A19:C19"/>
    <mergeCell ref="A20:C20"/>
    <mergeCell ref="A14:C14"/>
    <mergeCell ref="D14:F14"/>
    <mergeCell ref="A15:C15"/>
    <mergeCell ref="A16:C16"/>
    <mergeCell ref="A17:C17"/>
    <mergeCell ref="A18:C18"/>
    <mergeCell ref="A11:C11"/>
    <mergeCell ref="E11:F11"/>
    <mergeCell ref="A12:C12"/>
    <mergeCell ref="E12:F12"/>
    <mergeCell ref="A13:C13"/>
    <mergeCell ref="D13:F13"/>
    <mergeCell ref="E10:F10"/>
    <mergeCell ref="A5:M5"/>
    <mergeCell ref="A6:B6"/>
    <mergeCell ref="E6:F6"/>
    <mergeCell ref="G6:H6"/>
    <mergeCell ref="A8:M8"/>
    <mergeCell ref="A9:C9"/>
    <mergeCell ref="E9:F9"/>
    <mergeCell ref="G9:H9"/>
    <mergeCell ref="A4:B4"/>
    <mergeCell ref="E4:F4"/>
    <mergeCell ref="G4:H4"/>
    <mergeCell ref="I4:M4"/>
    <mergeCell ref="A1:M1"/>
    <mergeCell ref="A2:E2"/>
    <mergeCell ref="F2:M2"/>
    <mergeCell ref="A3:M3"/>
  </mergeCells>
  <pageMargins left="0.27559055118110237" right="0.11811023622047245" top="0.51181102362204722" bottom="0.55118110236220474" header="0.31496062992125984" footer="0.31496062992125984"/>
  <pageSetup paperSize="9" scale="54" fitToHeight="0" orientation="portrait" r:id="rId1"/>
  <headerFooter>
    <oddFooter>&amp;CPage &amp;P de &amp;N&amp;RAnnexe 14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3"/>
  <sheetViews>
    <sheetView tabSelected="1" view="pageBreakPreview" topLeftCell="A16" zoomScale="60" zoomScaleNormal="100" workbookViewId="0">
      <selection activeCell="R7" sqref="R7"/>
    </sheetView>
  </sheetViews>
  <sheetFormatPr baseColWidth="10" defaultColWidth="10.88671875" defaultRowHeight="14.4" x14ac:dyDescent="0.3"/>
  <cols>
    <col min="1" max="1" width="58.44140625" style="1" customWidth="1"/>
    <col min="2" max="2" width="33.109375" style="1" customWidth="1"/>
    <col min="3" max="3" width="12.88671875" style="1" customWidth="1"/>
    <col min="4" max="4" width="11" style="1" customWidth="1"/>
    <col min="5" max="5" width="12.88671875" style="1" customWidth="1"/>
    <col min="6" max="6" width="13.5546875" style="1" customWidth="1"/>
    <col min="7" max="7" width="11.44140625" style="1" hidden="1" customWidth="1"/>
    <col min="8" max="8" width="4.5546875" style="1" hidden="1" customWidth="1"/>
    <col min="9" max="9" width="12.88671875" style="1" hidden="1" customWidth="1"/>
    <col min="10" max="10" width="14.5546875" style="1" hidden="1" customWidth="1"/>
    <col min="11" max="11" width="37.44140625" style="1" customWidth="1"/>
    <col min="12" max="16384" width="10.88671875" style="1"/>
  </cols>
  <sheetData>
    <row r="1" spans="1:11" ht="45.75" customHeight="1" x14ac:dyDescent="0.3">
      <c r="A1" s="46" t="s">
        <v>118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spans="1:11" ht="42.75" customHeight="1" x14ac:dyDescent="0.3">
      <c r="A2" s="47" t="s">
        <v>0</v>
      </c>
      <c r="B2" s="47"/>
      <c r="C2" s="47"/>
      <c r="D2" s="48"/>
      <c r="E2" s="49"/>
      <c r="F2" s="49"/>
      <c r="G2" s="49"/>
      <c r="H2" s="49"/>
      <c r="I2" s="49"/>
      <c r="J2" s="49"/>
      <c r="K2" s="50"/>
    </row>
    <row r="3" spans="1:11" ht="42" customHeight="1" thickBot="1" x14ac:dyDescent="0.35">
      <c r="A3" s="51"/>
      <c r="B3" s="52"/>
      <c r="C3" s="52"/>
      <c r="D3" s="52"/>
      <c r="E3" s="52"/>
      <c r="F3" s="52"/>
      <c r="G3" s="52"/>
      <c r="H3" s="52"/>
      <c r="I3" s="52"/>
      <c r="J3" s="52"/>
      <c r="K3" s="53"/>
    </row>
    <row r="4" spans="1:11" ht="93.6" x14ac:dyDescent="0.3">
      <c r="A4" s="30" t="s">
        <v>3</v>
      </c>
      <c r="B4" s="5" t="s">
        <v>123</v>
      </c>
      <c r="C4" s="54" t="s">
        <v>1</v>
      </c>
      <c r="D4" s="54"/>
      <c r="E4" s="54" t="s">
        <v>5</v>
      </c>
      <c r="F4" s="54"/>
      <c r="G4" s="54" t="s">
        <v>2</v>
      </c>
      <c r="H4" s="54"/>
      <c r="I4" s="54"/>
      <c r="J4" s="54"/>
      <c r="K4" s="55"/>
    </row>
    <row r="5" spans="1:11" ht="37.5" customHeight="1" x14ac:dyDescent="0.3">
      <c r="A5" s="56" t="s">
        <v>117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54" customHeight="1" x14ac:dyDescent="0.3">
      <c r="A6" s="34" t="s">
        <v>9</v>
      </c>
      <c r="B6" s="35" t="s">
        <v>99</v>
      </c>
      <c r="C6" s="42"/>
      <c r="D6" s="43"/>
      <c r="E6" s="44">
        <v>1500</v>
      </c>
      <c r="F6" s="45"/>
      <c r="G6" s="35"/>
      <c r="H6" s="35"/>
      <c r="I6" s="35"/>
      <c r="J6" s="35"/>
      <c r="K6" s="36">
        <f>C6*E6</f>
        <v>0</v>
      </c>
    </row>
    <row r="7" spans="1:11" ht="54" customHeight="1" x14ac:dyDescent="0.3">
      <c r="A7" s="34" t="s">
        <v>114</v>
      </c>
      <c r="B7" s="35" t="s">
        <v>99</v>
      </c>
      <c r="C7" s="42"/>
      <c r="D7" s="43"/>
      <c r="E7" s="44">
        <v>1500</v>
      </c>
      <c r="F7" s="45"/>
      <c r="G7" s="35"/>
      <c r="H7" s="35"/>
      <c r="I7" s="35"/>
      <c r="J7" s="35"/>
      <c r="K7" s="36">
        <f t="shared" ref="K7:K20" si="0">C7*E7</f>
        <v>0</v>
      </c>
    </row>
    <row r="8" spans="1:11" ht="54" customHeight="1" x14ac:dyDescent="0.3">
      <c r="A8" s="34" t="s">
        <v>100</v>
      </c>
      <c r="B8" s="35" t="s">
        <v>99</v>
      </c>
      <c r="C8" s="42"/>
      <c r="D8" s="43"/>
      <c r="E8" s="44">
        <v>1500</v>
      </c>
      <c r="F8" s="45"/>
      <c r="G8" s="35"/>
      <c r="H8" s="35"/>
      <c r="I8" s="35"/>
      <c r="J8" s="35"/>
      <c r="K8" s="36">
        <f t="shared" si="0"/>
        <v>0</v>
      </c>
    </row>
    <row r="9" spans="1:11" ht="54" customHeight="1" x14ac:dyDescent="0.3">
      <c r="A9" s="34" t="s">
        <v>101</v>
      </c>
      <c r="B9" s="35" t="s">
        <v>99</v>
      </c>
      <c r="C9" s="42"/>
      <c r="D9" s="43"/>
      <c r="E9" s="44">
        <v>1500</v>
      </c>
      <c r="F9" s="45"/>
      <c r="G9" s="35"/>
      <c r="H9" s="35"/>
      <c r="I9" s="35"/>
      <c r="J9" s="35"/>
      <c r="K9" s="36">
        <f t="shared" si="0"/>
        <v>0</v>
      </c>
    </row>
    <row r="10" spans="1:11" ht="54" customHeight="1" x14ac:dyDescent="0.3">
      <c r="A10" s="34" t="s">
        <v>102</v>
      </c>
      <c r="B10" s="35" t="s">
        <v>99</v>
      </c>
      <c r="C10" s="42"/>
      <c r="D10" s="43"/>
      <c r="E10" s="44">
        <v>1500</v>
      </c>
      <c r="F10" s="45"/>
      <c r="G10" s="35"/>
      <c r="H10" s="35"/>
      <c r="I10" s="35"/>
      <c r="J10" s="35"/>
      <c r="K10" s="36">
        <f t="shared" si="0"/>
        <v>0</v>
      </c>
    </row>
    <row r="11" spans="1:11" ht="54" customHeight="1" x14ac:dyDescent="0.3">
      <c r="A11" s="34" t="s">
        <v>103</v>
      </c>
      <c r="B11" s="35" t="s">
        <v>99</v>
      </c>
      <c r="C11" s="42"/>
      <c r="D11" s="43"/>
      <c r="E11" s="44">
        <v>1500</v>
      </c>
      <c r="F11" s="45"/>
      <c r="G11" s="35"/>
      <c r="H11" s="35"/>
      <c r="I11" s="35"/>
      <c r="J11" s="35"/>
      <c r="K11" s="36">
        <f t="shared" si="0"/>
        <v>0</v>
      </c>
    </row>
    <row r="12" spans="1:11" ht="54" customHeight="1" x14ac:dyDescent="0.3">
      <c r="A12" s="34" t="s">
        <v>104</v>
      </c>
      <c r="B12" s="35" t="s">
        <v>99</v>
      </c>
      <c r="C12" s="42"/>
      <c r="D12" s="43"/>
      <c r="E12" s="44">
        <v>1500</v>
      </c>
      <c r="F12" s="45"/>
      <c r="G12" s="35"/>
      <c r="H12" s="35"/>
      <c r="I12" s="35"/>
      <c r="J12" s="35"/>
      <c r="K12" s="36">
        <f t="shared" si="0"/>
        <v>0</v>
      </c>
    </row>
    <row r="13" spans="1:11" ht="54" customHeight="1" x14ac:dyDescent="0.3">
      <c r="A13" s="34" t="s">
        <v>105</v>
      </c>
      <c r="B13" s="35" t="s">
        <v>99</v>
      </c>
      <c r="C13" s="42"/>
      <c r="D13" s="43"/>
      <c r="E13" s="44">
        <v>1500</v>
      </c>
      <c r="F13" s="45"/>
      <c r="G13" s="35"/>
      <c r="H13" s="35"/>
      <c r="I13" s="35"/>
      <c r="J13" s="35"/>
      <c r="K13" s="36">
        <f t="shared" si="0"/>
        <v>0</v>
      </c>
    </row>
    <row r="14" spans="1:11" ht="54" customHeight="1" x14ac:dyDescent="0.3">
      <c r="A14" s="37" t="s">
        <v>106</v>
      </c>
      <c r="B14" s="35" t="s">
        <v>99</v>
      </c>
      <c r="C14" s="42"/>
      <c r="D14" s="43"/>
      <c r="E14" s="44">
        <v>1500</v>
      </c>
      <c r="F14" s="45"/>
      <c r="G14" s="35"/>
      <c r="H14" s="35"/>
      <c r="I14" s="35"/>
      <c r="J14" s="35"/>
      <c r="K14" s="36">
        <f t="shared" si="0"/>
        <v>0</v>
      </c>
    </row>
    <row r="15" spans="1:11" ht="54" customHeight="1" x14ac:dyDescent="0.3">
      <c r="A15" s="34" t="s">
        <v>107</v>
      </c>
      <c r="B15" s="35" t="s">
        <v>99</v>
      </c>
      <c r="C15" s="42"/>
      <c r="D15" s="43"/>
      <c r="E15" s="44">
        <v>1500</v>
      </c>
      <c r="F15" s="45"/>
      <c r="G15" s="35"/>
      <c r="H15" s="35"/>
      <c r="I15" s="35"/>
      <c r="J15" s="35"/>
      <c r="K15" s="36">
        <f t="shared" si="0"/>
        <v>0</v>
      </c>
    </row>
    <row r="16" spans="1:11" ht="54" customHeight="1" x14ac:dyDescent="0.3">
      <c r="A16" s="34" t="s">
        <v>108</v>
      </c>
      <c r="B16" s="35" t="s">
        <v>99</v>
      </c>
      <c r="C16" s="42"/>
      <c r="D16" s="43"/>
      <c r="E16" s="44">
        <v>1500</v>
      </c>
      <c r="F16" s="45"/>
      <c r="G16" s="35"/>
      <c r="H16" s="35"/>
      <c r="I16" s="35"/>
      <c r="J16" s="35"/>
      <c r="K16" s="36">
        <f t="shared" si="0"/>
        <v>0</v>
      </c>
    </row>
    <row r="17" spans="1:11" ht="54" customHeight="1" x14ac:dyDescent="0.3">
      <c r="A17" s="34" t="s">
        <v>109</v>
      </c>
      <c r="B17" s="35" t="s">
        <v>99</v>
      </c>
      <c r="C17" s="42"/>
      <c r="D17" s="43"/>
      <c r="E17" s="44">
        <v>1500</v>
      </c>
      <c r="F17" s="45"/>
      <c r="G17" s="35"/>
      <c r="H17" s="35"/>
      <c r="I17" s="35"/>
      <c r="J17" s="35"/>
      <c r="K17" s="36">
        <f t="shared" si="0"/>
        <v>0</v>
      </c>
    </row>
    <row r="18" spans="1:11" ht="54" customHeight="1" x14ac:dyDescent="0.3">
      <c r="A18" s="34" t="s">
        <v>110</v>
      </c>
      <c r="B18" s="35" t="s">
        <v>99</v>
      </c>
      <c r="C18" s="42"/>
      <c r="D18" s="43"/>
      <c r="E18" s="44">
        <v>1500</v>
      </c>
      <c r="F18" s="45"/>
      <c r="G18" s="35"/>
      <c r="H18" s="35"/>
      <c r="I18" s="35"/>
      <c r="J18" s="35"/>
      <c r="K18" s="36">
        <f t="shared" si="0"/>
        <v>0</v>
      </c>
    </row>
    <row r="19" spans="1:11" ht="54" customHeight="1" x14ac:dyDescent="0.3">
      <c r="A19" s="34" t="s">
        <v>111</v>
      </c>
      <c r="B19" s="35" t="s">
        <v>99</v>
      </c>
      <c r="C19" s="42"/>
      <c r="D19" s="43"/>
      <c r="E19" s="44">
        <v>1500</v>
      </c>
      <c r="F19" s="45"/>
      <c r="G19" s="35"/>
      <c r="H19" s="35"/>
      <c r="I19" s="35"/>
      <c r="J19" s="35"/>
      <c r="K19" s="36">
        <f t="shared" si="0"/>
        <v>0</v>
      </c>
    </row>
    <row r="20" spans="1:11" ht="54" customHeight="1" thickBot="1" x14ac:dyDescent="0.35">
      <c r="A20" s="34" t="s">
        <v>112</v>
      </c>
      <c r="B20" s="35" t="s">
        <v>99</v>
      </c>
      <c r="C20" s="42"/>
      <c r="D20" s="43"/>
      <c r="E20" s="44">
        <v>1500</v>
      </c>
      <c r="F20" s="45"/>
      <c r="G20" s="35"/>
      <c r="H20" s="35"/>
      <c r="I20" s="35"/>
      <c r="J20" s="35"/>
      <c r="K20" s="36">
        <f t="shared" si="0"/>
        <v>0</v>
      </c>
    </row>
    <row r="21" spans="1:11" ht="40.5" customHeight="1" thickBot="1" x14ac:dyDescent="0.35">
      <c r="A21" s="63" t="s">
        <v>115</v>
      </c>
      <c r="B21" s="64"/>
      <c r="C21" s="64"/>
      <c r="D21" s="64"/>
      <c r="E21" s="64"/>
      <c r="F21" s="64"/>
      <c r="G21" s="64"/>
      <c r="H21" s="64"/>
      <c r="I21" s="64"/>
      <c r="J21" s="64"/>
      <c r="K21" s="65"/>
    </row>
    <row r="22" spans="1:11" ht="18.600000000000001" thickBot="1" x14ac:dyDescent="0.35">
      <c r="A22" s="4"/>
      <c r="B22" s="4"/>
      <c r="C22" s="66"/>
      <c r="D22" s="66"/>
      <c r="E22" s="66"/>
      <c r="F22" s="66"/>
      <c r="G22" s="4"/>
      <c r="H22" s="4"/>
      <c r="I22" s="4"/>
      <c r="J22" s="4"/>
      <c r="K22" s="4"/>
    </row>
    <row r="23" spans="1:11" ht="54" customHeight="1" thickBot="1" x14ac:dyDescent="0.35">
      <c r="A23" s="4"/>
      <c r="B23" s="26" t="s">
        <v>92</v>
      </c>
      <c r="C23" s="67" t="s">
        <v>93</v>
      </c>
      <c r="D23" s="68"/>
      <c r="E23" s="4"/>
      <c r="F23" s="4"/>
      <c r="G23" s="4"/>
      <c r="H23" s="4"/>
      <c r="I23" s="4"/>
      <c r="J23" s="4"/>
      <c r="K23" s="4"/>
    </row>
    <row r="24" spans="1:11" ht="54" customHeight="1" x14ac:dyDescent="0.3">
      <c r="A24" s="32" t="s">
        <v>113</v>
      </c>
      <c r="B24" s="29">
        <v>22500</v>
      </c>
      <c r="C24" s="69">
        <f>SUM(K6:K20)</f>
        <v>0</v>
      </c>
      <c r="D24" s="70"/>
      <c r="E24" s="4"/>
      <c r="F24" s="20"/>
      <c r="G24" s="13"/>
      <c r="H24" s="7"/>
      <c r="I24" s="7"/>
      <c r="J24" s="8"/>
      <c r="K24" s="12"/>
    </row>
    <row r="25" spans="1:11" ht="54" customHeight="1" thickBot="1" x14ac:dyDescent="0.35">
      <c r="A25" s="33" t="s">
        <v>94</v>
      </c>
      <c r="B25" s="28">
        <f>SUM(B24:B24)</f>
        <v>22500</v>
      </c>
      <c r="C25" s="71">
        <f>SUM(C24:D24)</f>
        <v>0</v>
      </c>
      <c r="D25" s="72"/>
      <c r="E25" s="4"/>
      <c r="F25" s="4"/>
      <c r="G25" s="22"/>
      <c r="H25" s="23"/>
      <c r="I25" s="23"/>
      <c r="J25" s="24"/>
      <c r="K25" s="12"/>
    </row>
    <row r="26" spans="1:11" ht="54" customHeight="1" thickBot="1" x14ac:dyDescent="0.35">
      <c r="A26" s="31" t="s">
        <v>95</v>
      </c>
      <c r="B26" s="57">
        <f>C25*5.5/100</f>
        <v>0</v>
      </c>
      <c r="C26" s="58"/>
      <c r="D26" s="59"/>
      <c r="E26" s="4"/>
      <c r="F26" s="4"/>
      <c r="G26" s="38"/>
      <c r="H26" s="35"/>
      <c r="I26" s="35"/>
      <c r="J26" s="39"/>
      <c r="K26" s="12"/>
    </row>
    <row r="27" spans="1:11" ht="54" customHeight="1" thickBot="1" x14ac:dyDescent="0.35">
      <c r="A27" s="41" t="s">
        <v>116</v>
      </c>
      <c r="B27" s="60">
        <f>C25+B26</f>
        <v>0</v>
      </c>
      <c r="C27" s="61"/>
      <c r="D27" s="62"/>
      <c r="E27" s="4"/>
      <c r="F27" s="4"/>
      <c r="G27" s="40"/>
      <c r="H27" s="10"/>
      <c r="I27" s="10"/>
      <c r="J27" s="11"/>
      <c r="K27" s="12"/>
    </row>
    <row r="28" spans="1:11" x14ac:dyDescent="0.3">
      <c r="A28" s="3"/>
      <c r="B28" s="3"/>
    </row>
    <row r="29" spans="1:11" x14ac:dyDescent="0.3">
      <c r="A29" s="3"/>
      <c r="B29" s="3"/>
    </row>
    <row r="30" spans="1:11" x14ac:dyDescent="0.3">
      <c r="A30" s="3"/>
      <c r="B30" s="3"/>
    </row>
    <row r="31" spans="1:11" x14ac:dyDescent="0.3">
      <c r="A31" s="3"/>
      <c r="B31" s="3"/>
    </row>
    <row r="32" spans="1:11" x14ac:dyDescent="0.3">
      <c r="A32" s="3"/>
      <c r="B32" s="3"/>
    </row>
    <row r="33" spans="1:2" x14ac:dyDescent="0.3">
      <c r="A33" s="3"/>
      <c r="B33" s="3"/>
    </row>
  </sheetData>
  <mergeCells count="46">
    <mergeCell ref="B26:D26"/>
    <mergeCell ref="B27:D27"/>
    <mergeCell ref="A21:K21"/>
    <mergeCell ref="C22:D22"/>
    <mergeCell ref="E22:F22"/>
    <mergeCell ref="C23:D23"/>
    <mergeCell ref="C24:D24"/>
    <mergeCell ref="C25:D25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C9:D9"/>
    <mergeCell ref="E9:F9"/>
    <mergeCell ref="C10:D10"/>
    <mergeCell ref="E10:F10"/>
    <mergeCell ref="C11:D11"/>
    <mergeCell ref="E11:F11"/>
    <mergeCell ref="C8:D8"/>
    <mergeCell ref="E8:F8"/>
    <mergeCell ref="A1:K1"/>
    <mergeCell ref="A2:C2"/>
    <mergeCell ref="D2:K2"/>
    <mergeCell ref="A3:K3"/>
    <mergeCell ref="C4:D4"/>
    <mergeCell ref="E4:F4"/>
    <mergeCell ref="G4:K4"/>
    <mergeCell ref="A5:K5"/>
    <mergeCell ref="C6:D6"/>
    <mergeCell ref="E6:F6"/>
    <mergeCell ref="C7:D7"/>
    <mergeCell ref="E7:F7"/>
  </mergeCells>
  <pageMargins left="0.7" right="0.7" top="0.75" bottom="0.75" header="0.3" footer="0.3"/>
  <pageSetup paperSize="9" scale="47" orientation="portrait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5</vt:i4>
      </vt:variant>
    </vt:vector>
  </HeadingPairs>
  <TitlesOfParts>
    <vt:vector size="10" baseType="lpstr">
      <vt:lpstr> LOT 1 CRUDITE</vt:lpstr>
      <vt:lpstr> LOT 2 SALADE COMP</vt:lpstr>
      <vt:lpstr>LOT 3 CHARC</vt:lpstr>
      <vt:lpstr> LOT 4 FRUIT</vt:lpstr>
      <vt:lpstr>LOT 5 MIXE</vt:lpstr>
      <vt:lpstr>' LOT 1 CRUDITE'!Zone_d_impression</vt:lpstr>
      <vt:lpstr>' LOT 2 SALADE COMP'!Zone_d_impression</vt:lpstr>
      <vt:lpstr>' LOT 4 FRUIT'!Zone_d_impression</vt:lpstr>
      <vt:lpstr>'LOT 3 CHARC'!Zone_d_impression</vt:lpstr>
      <vt:lpstr>'LOT 5 MIXE'!Zone_d_impression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ERIOU</dc:creator>
  <cp:lastModifiedBy>BESNAULT Nicolas</cp:lastModifiedBy>
  <cp:lastPrinted>2026-02-05T11:53:13Z</cp:lastPrinted>
  <dcterms:created xsi:type="dcterms:W3CDTF">2017-06-26T11:34:14Z</dcterms:created>
  <dcterms:modified xsi:type="dcterms:W3CDTF">2026-03-17T16:50:31Z</dcterms:modified>
</cp:coreProperties>
</file>